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45" windowWidth="22035" windowHeight="1056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877" i="1"/>
  <c r="E4877"/>
  <c r="P4876"/>
  <c r="E4876"/>
  <c r="P4875"/>
  <c r="E4875"/>
  <c r="P4874"/>
  <c r="E4874"/>
  <c r="P4873"/>
  <c r="E4873"/>
  <c r="P4872"/>
  <c r="E4872"/>
  <c r="P4871"/>
  <c r="E4871"/>
  <c r="P4870"/>
  <c r="E4870"/>
  <c r="P4869"/>
  <c r="E4869"/>
  <c r="P4868"/>
  <c r="E4868"/>
  <c r="P4867"/>
  <c r="E4867"/>
  <c r="P4866"/>
  <c r="E4866"/>
  <c r="P4865"/>
  <c r="E4865"/>
  <c r="P4864"/>
  <c r="E4864"/>
  <c r="P4863"/>
  <c r="E4863"/>
  <c r="P4862"/>
  <c r="E4862"/>
  <c r="P4861"/>
  <c r="E4861"/>
  <c r="P4860"/>
  <c r="E4860"/>
  <c r="P4859"/>
  <c r="E4859"/>
  <c r="P4858"/>
  <c r="E4858"/>
  <c r="P4857"/>
  <c r="E4857"/>
  <c r="P4856"/>
  <c r="E4856"/>
  <c r="P4855"/>
  <c r="E4855"/>
  <c r="P4854"/>
  <c r="E4854"/>
  <c r="P4853"/>
  <c r="E4853"/>
  <c r="P4852"/>
  <c r="E4852"/>
  <c r="P4851"/>
  <c r="E4851"/>
  <c r="P4850"/>
  <c r="E4850"/>
  <c r="P4849"/>
  <c r="E4849"/>
  <c r="P4848"/>
  <c r="E4848"/>
  <c r="P4847"/>
  <c r="E4847"/>
  <c r="P4846"/>
  <c r="E4846"/>
  <c r="P4845"/>
  <c r="E4845"/>
  <c r="P4844"/>
  <c r="E4844"/>
  <c r="P4843"/>
  <c r="E4843"/>
  <c r="P4842"/>
  <c r="E4842"/>
  <c r="P4841"/>
  <c r="E4841"/>
  <c r="P4840"/>
  <c r="E4840"/>
  <c r="P4839"/>
  <c r="E4839"/>
  <c r="P4838"/>
  <c r="E4838"/>
  <c r="P4837"/>
  <c r="E4837"/>
  <c r="P4836"/>
  <c r="E4836"/>
  <c r="P4835"/>
  <c r="E4835"/>
  <c r="P4834"/>
  <c r="E4834"/>
  <c r="P4833"/>
  <c r="E4833"/>
  <c r="P4832"/>
  <c r="E4832"/>
  <c r="P4831"/>
  <c r="E4831"/>
  <c r="P4830"/>
  <c r="E4830"/>
  <c r="P4829"/>
  <c r="E4829"/>
  <c r="P4828"/>
  <c r="E4828"/>
  <c r="P4827"/>
  <c r="E4827"/>
  <c r="P4826"/>
  <c r="E4826"/>
  <c r="P4825"/>
  <c r="E4825"/>
  <c r="P4824"/>
  <c r="E4824"/>
  <c r="P4823"/>
  <c r="E4823"/>
  <c r="P4822"/>
  <c r="E4822"/>
  <c r="P4821"/>
  <c r="E4821"/>
  <c r="P4820"/>
  <c r="E4820"/>
  <c r="P4819"/>
  <c r="E4819"/>
  <c r="P4818"/>
  <c r="E4818"/>
  <c r="P4817"/>
  <c r="E4817"/>
  <c r="P4816"/>
  <c r="E4816"/>
  <c r="P4815"/>
  <c r="E4815"/>
  <c r="P4814"/>
  <c r="E4814"/>
  <c r="P4813"/>
  <c r="E4813"/>
  <c r="P4812"/>
  <c r="E4812"/>
  <c r="P4811"/>
  <c r="E4811"/>
  <c r="P4810"/>
  <c r="E4810"/>
  <c r="P4809"/>
  <c r="E4809"/>
  <c r="P4808"/>
  <c r="E4808"/>
  <c r="P4807"/>
  <c r="E4807"/>
  <c r="P4806"/>
  <c r="E4806"/>
  <c r="P4805"/>
  <c r="E4805"/>
  <c r="P4804"/>
  <c r="E4804"/>
  <c r="P4803"/>
  <c r="E4803"/>
  <c r="P4802"/>
  <c r="E4802"/>
  <c r="P4801"/>
  <c r="E4801"/>
  <c r="P4800"/>
  <c r="E4800"/>
  <c r="P4799"/>
  <c r="E4799"/>
  <c r="P4798"/>
  <c r="E4798"/>
  <c r="P4797"/>
  <c r="E4797"/>
  <c r="P4796"/>
  <c r="E4796"/>
  <c r="P4795"/>
  <c r="E4795"/>
  <c r="P4794"/>
  <c r="E4794"/>
  <c r="P4793"/>
  <c r="E4793"/>
  <c r="P4792"/>
  <c r="E4792"/>
  <c r="P4791"/>
  <c r="E4791"/>
  <c r="P4790"/>
  <c r="E4790"/>
  <c r="P4789"/>
  <c r="E4789"/>
  <c r="P4788"/>
  <c r="E4788"/>
  <c r="P4787"/>
  <c r="E4787"/>
  <c r="P4786"/>
  <c r="E4786"/>
  <c r="P4785"/>
  <c r="E4785"/>
  <c r="P4784"/>
  <c r="E4784"/>
  <c r="P4783"/>
  <c r="E4783"/>
  <c r="P4782"/>
  <c r="E4782"/>
  <c r="P4781"/>
  <c r="E4781"/>
  <c r="P4780"/>
  <c r="E4780"/>
  <c r="P4779"/>
  <c r="E4779"/>
  <c r="P4778"/>
  <c r="E4778"/>
  <c r="P4777"/>
  <c r="E4777"/>
  <c r="P4776"/>
  <c r="E4776"/>
  <c r="P4775"/>
  <c r="E4775"/>
  <c r="P4774"/>
  <c r="E4774"/>
  <c r="P4773"/>
  <c r="E4773"/>
  <c r="P4772"/>
  <c r="E4772"/>
  <c r="P4771"/>
  <c r="E4771"/>
  <c r="P4770"/>
  <c r="E4770"/>
  <c r="P4769"/>
  <c r="E4769"/>
  <c r="P4768"/>
  <c r="E4768"/>
  <c r="P4767"/>
  <c r="E4767"/>
  <c r="P4766"/>
  <c r="E4766"/>
  <c r="P4765"/>
  <c r="E4765"/>
  <c r="P4764"/>
  <c r="E4764"/>
  <c r="P4763"/>
  <c r="E4763"/>
  <c r="P4762"/>
  <c r="E4762"/>
  <c r="P4761"/>
  <c r="E4761"/>
  <c r="P4760"/>
  <c r="E4760"/>
  <c r="P4759"/>
  <c r="E4759"/>
  <c r="P4758"/>
  <c r="E4758"/>
  <c r="P4757"/>
  <c r="E4757"/>
  <c r="P4756"/>
  <c r="E4756"/>
  <c r="P4755"/>
  <c r="E4755"/>
  <c r="P4754"/>
  <c r="E4754"/>
  <c r="P4753"/>
  <c r="E4753"/>
  <c r="P4752"/>
  <c r="E4752"/>
  <c r="P4751"/>
  <c r="E4751"/>
  <c r="P4750"/>
  <c r="E4750"/>
  <c r="P4749"/>
  <c r="E4749"/>
  <c r="P4748"/>
  <c r="E4748"/>
  <c r="P4747"/>
  <c r="E4747"/>
  <c r="P4746"/>
  <c r="E4746"/>
  <c r="P4745"/>
  <c r="E4745"/>
  <c r="P4744"/>
  <c r="E4744"/>
  <c r="P4743"/>
  <c r="E4743"/>
  <c r="P4742"/>
  <c r="E4742"/>
  <c r="P4741"/>
  <c r="E4741"/>
  <c r="P4740"/>
  <c r="E4740"/>
  <c r="P4739"/>
  <c r="E4739"/>
  <c r="P4738"/>
  <c r="E4738"/>
  <c r="P4737"/>
  <c r="E4737"/>
  <c r="P4736"/>
  <c r="E4736"/>
  <c r="P4735"/>
  <c r="E4735"/>
  <c r="P4734"/>
  <c r="E4734"/>
  <c r="P4733"/>
  <c r="E4733"/>
  <c r="P4732"/>
  <c r="E4732"/>
  <c r="P4731"/>
  <c r="E4731"/>
  <c r="P4730"/>
  <c r="E4730"/>
  <c r="P4729"/>
  <c r="E4729"/>
  <c r="P4728"/>
  <c r="E4728"/>
  <c r="P4727"/>
  <c r="E4727"/>
  <c r="P4726"/>
  <c r="E4726"/>
  <c r="P4725"/>
  <c r="E4725"/>
  <c r="P4724"/>
  <c r="E4724"/>
  <c r="P4723"/>
  <c r="E4723"/>
  <c r="P4722"/>
  <c r="E4722"/>
  <c r="P4721"/>
  <c r="E4721"/>
  <c r="P4720"/>
  <c r="E4720"/>
  <c r="P4719"/>
  <c r="E4719"/>
  <c r="P4718"/>
  <c r="E4718"/>
  <c r="P4717"/>
  <c r="E4717"/>
  <c r="P4716"/>
  <c r="E4716"/>
  <c r="P4715"/>
  <c r="E4715"/>
  <c r="P4714"/>
  <c r="E4714"/>
  <c r="P4713"/>
  <c r="E4713"/>
  <c r="P4712"/>
  <c r="E4712"/>
  <c r="P4711"/>
  <c r="E4711"/>
  <c r="P4710"/>
  <c r="E4710"/>
  <c r="P4709"/>
  <c r="E4709"/>
  <c r="P4708"/>
  <c r="E4708"/>
  <c r="P4707"/>
  <c r="E4707"/>
  <c r="P4706"/>
  <c r="E4706"/>
  <c r="P4705"/>
  <c r="E4705"/>
  <c r="P4704"/>
  <c r="E4704"/>
  <c r="P4703"/>
  <c r="E4703"/>
  <c r="P4702"/>
  <c r="E4702"/>
  <c r="P4701"/>
  <c r="E4701"/>
  <c r="P4700"/>
  <c r="E4700"/>
  <c r="P4699"/>
  <c r="E4699"/>
  <c r="P4698"/>
  <c r="E4698"/>
  <c r="P4697"/>
  <c r="E4697"/>
  <c r="P4696"/>
  <c r="E4696"/>
  <c r="P4695"/>
  <c r="E4695"/>
  <c r="P4694"/>
  <c r="E4694"/>
  <c r="P4693"/>
  <c r="E4693"/>
  <c r="P4692"/>
  <c r="E4692"/>
  <c r="P4691"/>
  <c r="E4691"/>
  <c r="P4690"/>
  <c r="E4690"/>
  <c r="P4689"/>
  <c r="E4689"/>
  <c r="P4688"/>
  <c r="E4688"/>
  <c r="P4687"/>
  <c r="E4687"/>
  <c r="P4686"/>
  <c r="E4686"/>
  <c r="P4685"/>
  <c r="E4685"/>
  <c r="P4684"/>
  <c r="E4684"/>
  <c r="P4683"/>
  <c r="E4683"/>
  <c r="P4682"/>
  <c r="E4682"/>
  <c r="P4681"/>
  <c r="E4681"/>
  <c r="P4680"/>
  <c r="E4680"/>
  <c r="P4679"/>
  <c r="E4679"/>
  <c r="P4678"/>
  <c r="E4678"/>
  <c r="P4677"/>
  <c r="E4677"/>
  <c r="P4676"/>
  <c r="E4676"/>
  <c r="P4675"/>
  <c r="E4675"/>
  <c r="P4674"/>
  <c r="E4674"/>
  <c r="P4673"/>
  <c r="E4673"/>
  <c r="P4672"/>
  <c r="E4672"/>
  <c r="P4671"/>
  <c r="E4671"/>
  <c r="P4670"/>
  <c r="E4670"/>
  <c r="P4669"/>
  <c r="E4669"/>
  <c r="P4668"/>
  <c r="E4668"/>
  <c r="P4667"/>
  <c r="E4667"/>
  <c r="P4666"/>
  <c r="E4666"/>
  <c r="P4665"/>
  <c r="E4665"/>
  <c r="P4664"/>
  <c r="E4664"/>
  <c r="P4663"/>
  <c r="E4663"/>
  <c r="P4662"/>
  <c r="E4662"/>
  <c r="P4661"/>
  <c r="E4661"/>
  <c r="P4660"/>
  <c r="E4660"/>
  <c r="P4659"/>
  <c r="E4659"/>
  <c r="P4658"/>
  <c r="E4658"/>
  <c r="P4657"/>
  <c r="E4657"/>
  <c r="P4656"/>
  <c r="E4656"/>
  <c r="P4655"/>
  <c r="E4655"/>
  <c r="P4654"/>
  <c r="E4654"/>
  <c r="P4653"/>
  <c r="E4653"/>
  <c r="P4652"/>
  <c r="E4652"/>
  <c r="P4651"/>
  <c r="E4651"/>
  <c r="P4650"/>
  <c r="E4650"/>
  <c r="P4649"/>
  <c r="E4649"/>
  <c r="P4648"/>
  <c r="E4648"/>
  <c r="P4647"/>
  <c r="E4647"/>
  <c r="P4646"/>
  <c r="E4646"/>
  <c r="P4645"/>
  <c r="E4645"/>
  <c r="P4644"/>
  <c r="E4644"/>
  <c r="P4643"/>
  <c r="E4643"/>
  <c r="P4642"/>
  <c r="E4642"/>
  <c r="P4641"/>
  <c r="E4641"/>
  <c r="P4640"/>
  <c r="E4640"/>
  <c r="P4639"/>
  <c r="E4639"/>
  <c r="P4638"/>
  <c r="E4638"/>
  <c r="P4637"/>
  <c r="E4637"/>
  <c r="P4636"/>
  <c r="E4636"/>
  <c r="P4635"/>
  <c r="E4635"/>
  <c r="P4634"/>
  <c r="E4634"/>
  <c r="P4633"/>
  <c r="E4633"/>
  <c r="P4632"/>
  <c r="E4632"/>
  <c r="P4631"/>
  <c r="E4631"/>
  <c r="P4630"/>
  <c r="E4630"/>
  <c r="P4629"/>
  <c r="E4629"/>
  <c r="P4628"/>
  <c r="E4628"/>
  <c r="P4627"/>
  <c r="E4627"/>
  <c r="P4626"/>
  <c r="E4626"/>
  <c r="P4625"/>
  <c r="E4625"/>
  <c r="P4624"/>
  <c r="E4624"/>
  <c r="P4623"/>
  <c r="E4623"/>
  <c r="P4622"/>
  <c r="E4622"/>
  <c r="P4621"/>
  <c r="E4621"/>
  <c r="P4620"/>
  <c r="E4620"/>
  <c r="P4619"/>
  <c r="E4619"/>
  <c r="P4618"/>
  <c r="E4618"/>
  <c r="P4617"/>
  <c r="E4617"/>
  <c r="P4616"/>
  <c r="E4616"/>
  <c r="P4615"/>
  <c r="E4615"/>
  <c r="P4614"/>
  <c r="E4614"/>
  <c r="P4613"/>
  <c r="E4613"/>
  <c r="P4612"/>
  <c r="E4612"/>
  <c r="P4611"/>
  <c r="E4611"/>
  <c r="P4610"/>
  <c r="E4610"/>
  <c r="P4609"/>
  <c r="E4609"/>
  <c r="P4608"/>
  <c r="E4608"/>
  <c r="P4607"/>
  <c r="E4607"/>
  <c r="P4606"/>
  <c r="E4606"/>
  <c r="P4605"/>
  <c r="E4605"/>
  <c r="P4604"/>
  <c r="E4604"/>
  <c r="P4603"/>
  <c r="E4603"/>
  <c r="P4602"/>
  <c r="E4602"/>
  <c r="P4601"/>
  <c r="E4601"/>
  <c r="P4600"/>
  <c r="E4600"/>
  <c r="P4599"/>
  <c r="E4599"/>
  <c r="P4598"/>
  <c r="E4598"/>
  <c r="P4597"/>
  <c r="E4597"/>
  <c r="P4596"/>
  <c r="E4596"/>
  <c r="P4595"/>
  <c r="E4595"/>
  <c r="P4594"/>
  <c r="E4594"/>
  <c r="P4593"/>
  <c r="E4593"/>
  <c r="P4592"/>
  <c r="E4592"/>
  <c r="P4591"/>
  <c r="E4591"/>
  <c r="P4590"/>
  <c r="E4590"/>
  <c r="P4589"/>
  <c r="E4589"/>
  <c r="P4588"/>
  <c r="E4588"/>
  <c r="P4587"/>
  <c r="E4587"/>
  <c r="P4586"/>
  <c r="E4586"/>
  <c r="P4585"/>
  <c r="E4585"/>
  <c r="P4584"/>
  <c r="E4584"/>
  <c r="P4583"/>
  <c r="E4583"/>
  <c r="P4582"/>
  <c r="E4582"/>
  <c r="P4581"/>
  <c r="E4581"/>
  <c r="P4580"/>
  <c r="E4580"/>
  <c r="P4579"/>
  <c r="E4579"/>
  <c r="P4578"/>
  <c r="E4578"/>
  <c r="P4577"/>
  <c r="E4577"/>
  <c r="P4576"/>
  <c r="E4576"/>
  <c r="P4575"/>
  <c r="E4575"/>
  <c r="P4574"/>
  <c r="E4574"/>
  <c r="P4573"/>
  <c r="E4573"/>
  <c r="P4572"/>
  <c r="E4572"/>
  <c r="P4571"/>
  <c r="E4571"/>
  <c r="P4570"/>
  <c r="E4570"/>
  <c r="P4569"/>
  <c r="E4569"/>
  <c r="P4568"/>
  <c r="E4568"/>
  <c r="P4567"/>
  <c r="E4567"/>
  <c r="P4566"/>
  <c r="E4566"/>
  <c r="P4565"/>
  <c r="E4565"/>
  <c r="P4564"/>
  <c r="E4564"/>
  <c r="P4563"/>
  <c r="E4563"/>
  <c r="P4562"/>
  <c r="E4562"/>
  <c r="P4561"/>
  <c r="E4561"/>
  <c r="P4560"/>
  <c r="E4560"/>
  <c r="P4559"/>
  <c r="E4559"/>
  <c r="P4558"/>
  <c r="E4558"/>
  <c r="P4557"/>
  <c r="E4557"/>
  <c r="P4556"/>
  <c r="E4556"/>
  <c r="P4555"/>
  <c r="E4555"/>
  <c r="P4554"/>
  <c r="E4554"/>
  <c r="P4553"/>
  <c r="E4553"/>
  <c r="P4552"/>
  <c r="E4552"/>
  <c r="P4551"/>
  <c r="E4551"/>
  <c r="P4550"/>
  <c r="E4550"/>
  <c r="P4549"/>
  <c r="E4549"/>
  <c r="P4548"/>
  <c r="E4548"/>
  <c r="P4547"/>
  <c r="E4547"/>
  <c r="P4546"/>
  <c r="E4546"/>
  <c r="P4545"/>
  <c r="E4545"/>
  <c r="P4544"/>
  <c r="E4544"/>
  <c r="P4543"/>
  <c r="E4543"/>
  <c r="P4542"/>
  <c r="E4542"/>
  <c r="P4541"/>
  <c r="E4541"/>
  <c r="P4540"/>
  <c r="E4540"/>
  <c r="P4539"/>
  <c r="E4539"/>
  <c r="P4538"/>
  <c r="E4538"/>
  <c r="P4537"/>
  <c r="E4537"/>
  <c r="P4536"/>
  <c r="E4536"/>
  <c r="P4535"/>
  <c r="E4535"/>
  <c r="P4534"/>
  <c r="E4534"/>
  <c r="P4533"/>
  <c r="E4533"/>
  <c r="P4532"/>
  <c r="E4532"/>
  <c r="P4531"/>
  <c r="E4531"/>
  <c r="P4530"/>
  <c r="E4530"/>
  <c r="P4529"/>
  <c r="E4529"/>
  <c r="P4528"/>
  <c r="E4528"/>
  <c r="P4527"/>
  <c r="E4527"/>
  <c r="P4526"/>
  <c r="E4526"/>
  <c r="P4525"/>
  <c r="E4525"/>
  <c r="P4524"/>
  <c r="E4524"/>
  <c r="P4523"/>
  <c r="E4523"/>
  <c r="P4522"/>
  <c r="E4522"/>
  <c r="P4521"/>
  <c r="E4521"/>
  <c r="P4520"/>
  <c r="E4520"/>
  <c r="P4519"/>
  <c r="E4519"/>
  <c r="P4518"/>
  <c r="E4518"/>
  <c r="P4517"/>
  <c r="E4517"/>
  <c r="P4516"/>
  <c r="E4516"/>
  <c r="P4515"/>
  <c r="E4515"/>
  <c r="P4514"/>
  <c r="E4514"/>
  <c r="P4513"/>
  <c r="E4513"/>
  <c r="P4512"/>
  <c r="E4512"/>
  <c r="P4511"/>
  <c r="E4511"/>
  <c r="P4510"/>
  <c r="E4510"/>
  <c r="P4509"/>
  <c r="E4509"/>
  <c r="P4508"/>
  <c r="E4508"/>
  <c r="P4507"/>
  <c r="E4507"/>
  <c r="P4506"/>
  <c r="E4506"/>
  <c r="P4505"/>
  <c r="E4505"/>
  <c r="P4504"/>
  <c r="E4504"/>
  <c r="P4503"/>
  <c r="E4503"/>
  <c r="P4502"/>
  <c r="E4502"/>
  <c r="P4501"/>
  <c r="E4501"/>
  <c r="P4500"/>
  <c r="E4500"/>
  <c r="P4499"/>
  <c r="E4499"/>
  <c r="P4498"/>
  <c r="E4498"/>
  <c r="P4497"/>
  <c r="E4497"/>
  <c r="P4496"/>
  <c r="E4496"/>
  <c r="P4495"/>
  <c r="E4495"/>
  <c r="P4494"/>
  <c r="E4494"/>
  <c r="P4493"/>
  <c r="E4493"/>
  <c r="P4492"/>
  <c r="E4492"/>
  <c r="P4491"/>
  <c r="E4491"/>
  <c r="P4490"/>
  <c r="E4490"/>
  <c r="P4489"/>
  <c r="E4489"/>
  <c r="P4488"/>
  <c r="E4488"/>
  <c r="P4487"/>
  <c r="E4487"/>
  <c r="P4486"/>
  <c r="E4486"/>
  <c r="P4485"/>
  <c r="E4485"/>
  <c r="P4484"/>
  <c r="E4484"/>
  <c r="P4483"/>
  <c r="E4483"/>
  <c r="P4482"/>
  <c r="E4482"/>
  <c r="P4481"/>
  <c r="E4481"/>
  <c r="P4480"/>
  <c r="E4480"/>
  <c r="P4479"/>
  <c r="E4479"/>
  <c r="P4478"/>
  <c r="E4478"/>
  <c r="P4477"/>
  <c r="E4477"/>
  <c r="P4476"/>
  <c r="E4476"/>
  <c r="P4475"/>
  <c r="E4475"/>
  <c r="P4474"/>
  <c r="E4474"/>
  <c r="P4473"/>
  <c r="E4473"/>
  <c r="P4472"/>
  <c r="E4472"/>
  <c r="P4471"/>
  <c r="E4471"/>
  <c r="P4470"/>
  <c r="E4470"/>
  <c r="P4469"/>
  <c r="E4469"/>
  <c r="P4468"/>
  <c r="E4468"/>
  <c r="P4467"/>
  <c r="E4467"/>
  <c r="P4466"/>
  <c r="E4466"/>
  <c r="P4465"/>
  <c r="E4465"/>
  <c r="P4464"/>
  <c r="E4464"/>
  <c r="P4463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<sst xmlns="http://schemas.openxmlformats.org/spreadsheetml/2006/main" count="91305" uniqueCount="4256">
  <si>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</si>
  <si>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</si>
  <si>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</si>
  <si>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</si>
  <si>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</si>
  <si>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</si>
  <si>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</si>
  <si>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</si>
  <si>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</si>
  <si>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</si>
  <si>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</si>
  <si>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</si>
  <si>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</si>
  <si>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</si>
  <si>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</si>
  <si>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</si>
  <si>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</si>
  <si>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</si>
  <si>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</si>
  <si>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</si>
  <si>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</si>
  <si>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</si>
  <si>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</si>
  <si>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</si>
  <si>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</si>
  <si>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</si>
  <si>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</si>
  <si>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</si>
  <si>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</si>
  <si>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</si>
  <si>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</si>
  <si>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</si>
  <si>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</si>
  <si>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</si>
  <si>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</si>
  <si>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</si>
  <si>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</si>
  <si>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</si>
  <si>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</si>
  <si>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</si>
  <si>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</si>
  <si>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</si>
  <si>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</si>
  <si>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</si>
  <si>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</si>
  <si>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</si>
  <si>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</si>
  <si>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</si>
  <si>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</si>
  <si>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</si>
  <si>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</si>
  <si>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</si>
  <si>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</si>
  <si>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</si>
  <si>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</si>
  <si>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</si>
  <si>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</si>
  <si>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</si>
  <si>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</si>
  <si>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</si>
  <si>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</si>
  <si>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</si>
  <si>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</si>
  <si>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</si>
  <si>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</si>
  <si>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</si>
  <si>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</si>
  <si>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</si>
  <si>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</si>
  <si>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</si>
  <si>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</si>
  <si>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</si>
  <si>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</si>
  <si>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</si>
  <si>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</si>
  <si>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</si>
  <si>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</si>
  <si>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</si>
  <si>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GEORG</t>
  </si>
  <si>
    <t>GEORGE</t>
  </si>
  <si>
    <t xml:space="preserve">SANMIK AGENCIES CC                 </t>
  </si>
  <si>
    <t>ON1</t>
  </si>
  <si>
    <t>THEO</t>
  </si>
  <si>
    <t>Abram Machaka</t>
  </si>
  <si>
    <t>mike</t>
  </si>
  <si>
    <t>yes</t>
  </si>
  <si>
    <t>Flyer</t>
  </si>
  <si>
    <t>no</t>
  </si>
  <si>
    <t>PORT3</t>
  </si>
  <si>
    <t>PORT ELIZABETH</t>
  </si>
  <si>
    <t xml:space="preserve">MECHATRONICS                       </t>
  </si>
  <si>
    <t>KELVIN DOWNEY</t>
  </si>
  <si>
    <t>YUSIF</t>
  </si>
  <si>
    <t>JOHAN</t>
  </si>
  <si>
    <t>JOHANNESBURG</t>
  </si>
  <si>
    <t xml:space="preserve">BUCKLE PACKAGING                   </t>
  </si>
  <si>
    <t>DELENE BRUYNA</t>
  </si>
  <si>
    <t>ZACH</t>
  </si>
  <si>
    <t>POD received from cell 0844988662 M</t>
  </si>
  <si>
    <t>ATLAN</t>
  </si>
  <si>
    <t>ATLANTIS</t>
  </si>
  <si>
    <t xml:space="preserve">T.R.W OCCUPANT RESTRIANT SYST      </t>
  </si>
  <si>
    <t>RECEIVING</t>
  </si>
  <si>
    <t>MARCO</t>
  </si>
  <si>
    <t>VEREE</t>
  </si>
  <si>
    <t>VEREENIGING</t>
  </si>
  <si>
    <t xml:space="preserve">PREMIER FOODS (PTY) LTD            </t>
  </si>
  <si>
    <t>WILLIAM</t>
  </si>
  <si>
    <t>PRETO</t>
  </si>
  <si>
    <t>PRETORIA</t>
  </si>
  <si>
    <t xml:space="preserve">AFGRI POULTRY                      </t>
  </si>
  <si>
    <t>NATASHA BRUYNS</t>
  </si>
  <si>
    <t>ROBERT</t>
  </si>
  <si>
    <t>Consignee not available)</t>
  </si>
  <si>
    <t>pph</t>
  </si>
  <si>
    <t>CAPET</t>
  </si>
  <si>
    <t>CAPE TOWN</t>
  </si>
  <si>
    <t xml:space="preserve">HYDROMATIC                         </t>
  </si>
  <si>
    <t>PETER</t>
  </si>
  <si>
    <t>jandre</t>
  </si>
  <si>
    <t>PARCEL</t>
  </si>
  <si>
    <t xml:space="preserve">RUMAX MINING CC                    </t>
  </si>
  <si>
    <t>labuschagne</t>
  </si>
  <si>
    <t xml:space="preserve">CIM SYSTEMS                        </t>
  </si>
  <si>
    <t>RECIEVER</t>
  </si>
  <si>
    <t>KATHLEEN</t>
  </si>
  <si>
    <t>Driver late</t>
  </si>
  <si>
    <t>elw</t>
  </si>
  <si>
    <t>PIET1</t>
  </si>
  <si>
    <t>PIETERMARITZBURG</t>
  </si>
  <si>
    <t xml:space="preserve">SOMTA TOOLS PTY LTD                </t>
  </si>
  <si>
    <t>kimesan</t>
  </si>
  <si>
    <t xml:space="preserve">LION MATCH PRODUCTS                </t>
  </si>
  <si>
    <t>RECEIVER</t>
  </si>
  <si>
    <t>KARABO</t>
  </si>
  <si>
    <t xml:space="preserve">OPEN DOOR TRADERS CC               </t>
  </si>
  <si>
    <t>Zahid</t>
  </si>
  <si>
    <t>RAHEED</t>
  </si>
  <si>
    <t>Late linehaul</t>
  </si>
  <si>
    <t>cha</t>
  </si>
  <si>
    <t>ISITH</t>
  </si>
  <si>
    <t>ISITHEBE</t>
  </si>
  <si>
    <t xml:space="preserve">NAMPAK LIQUID PACKAGING            </t>
  </si>
  <si>
    <t>sifiso</t>
  </si>
  <si>
    <t>BOX</t>
  </si>
  <si>
    <t>RUSTE</t>
  </si>
  <si>
    <t>RUSTENBURG</t>
  </si>
  <si>
    <t xml:space="preserve">SUNBAKE                            </t>
  </si>
  <si>
    <t>ANNETTE GROENEWALD</t>
  </si>
  <si>
    <t>CONNIE</t>
  </si>
  <si>
    <t>GERMI</t>
  </si>
  <si>
    <t>GERMISTON</t>
  </si>
  <si>
    <t xml:space="preserve">DISTELL                            </t>
  </si>
  <si>
    <t>SOLLY KWAPE</t>
  </si>
  <si>
    <t>JUAN</t>
  </si>
  <si>
    <t>RANDB</t>
  </si>
  <si>
    <t>RANDBURG</t>
  </si>
  <si>
    <t xml:space="preserve">ATM SOLUTIONSCASH   ON HAND        </t>
  </si>
  <si>
    <t xml:space="preserve">FESTO                              </t>
  </si>
  <si>
    <t>NA</t>
  </si>
  <si>
    <t>JAQUE</t>
  </si>
  <si>
    <t>Abram</t>
  </si>
  <si>
    <t>POD received from cell 0739524922 M</t>
  </si>
  <si>
    <t>RANDF</t>
  </si>
  <si>
    <t>RANDFONTEIN</t>
  </si>
  <si>
    <t xml:space="preserve">ARANDA TEXTILE MILLS (PTY) LTD     </t>
  </si>
  <si>
    <t xml:space="preserve">ABRAM                         </t>
  </si>
  <si>
    <t xml:space="preserve">                                        </t>
  </si>
  <si>
    <t xml:space="preserve">CONSOL GLASS (PTY) LTD             </t>
  </si>
  <si>
    <t>URGENT COLLECTION READY NOW CLOSING AT 15:00</t>
  </si>
  <si>
    <t>BAKKER</t>
  </si>
  <si>
    <t>UNATHI</t>
  </si>
  <si>
    <t>abram</t>
  </si>
  <si>
    <t>parcel</t>
  </si>
  <si>
    <t>ILLEG</t>
  </si>
  <si>
    <t xml:space="preserve">MARCOM PLASTICS CC                 </t>
  </si>
  <si>
    <t>OFENTSE BODIGELO</t>
  </si>
  <si>
    <t>PIETENELA</t>
  </si>
  <si>
    <t>mun</t>
  </si>
  <si>
    <t>DURBA</t>
  </si>
  <si>
    <t>DURBAN</t>
  </si>
  <si>
    <t xml:space="preserve">RICCLA 1715 T A PCISA              </t>
  </si>
  <si>
    <t>DAVE</t>
  </si>
  <si>
    <t>STRINI</t>
  </si>
  <si>
    <t>SOME1</t>
  </si>
  <si>
    <t>SOMERSET EAST</t>
  </si>
  <si>
    <t xml:space="preserve">PJ ENGINEERING                     </t>
  </si>
  <si>
    <t>m du tiot</t>
  </si>
  <si>
    <t xml:space="preserve">BRINK TOWING SYSTEMS (PTY)LTD      </t>
  </si>
  <si>
    <t xml:space="preserve">lee                           </t>
  </si>
  <si>
    <t xml:space="preserve">JENDAMARK AUTOMATION PTY LTD       </t>
  </si>
  <si>
    <t>CARRISTON</t>
  </si>
  <si>
    <t>JENDAMARK AUTOMATION PTY LTD</t>
  </si>
  <si>
    <t>POD received from cell 0844243445 M</t>
  </si>
  <si>
    <t>DESPA</t>
  </si>
  <si>
    <t>DESPATCH</t>
  </si>
  <si>
    <t xml:space="preserve">DKT   PARTNERS                     </t>
  </si>
  <si>
    <t>Quintin Bothma</t>
  </si>
  <si>
    <t xml:space="preserve">MACSTEEL FLUID CONTROL             </t>
  </si>
  <si>
    <t>SUE BEUKES</t>
  </si>
  <si>
    <t xml:space="preserve">PIET                          </t>
  </si>
  <si>
    <t>bem</t>
  </si>
  <si>
    <t xml:space="preserve">POD received from cell 0837842726 M     </t>
  </si>
  <si>
    <t>KRUGE</t>
  </si>
  <si>
    <t>KRUGERSDORP</t>
  </si>
  <si>
    <t xml:space="preserve">TS ENGINEERING                     </t>
  </si>
  <si>
    <t>MARGY SHORT</t>
  </si>
  <si>
    <t>THOMAS</t>
  </si>
  <si>
    <t xml:space="preserve">AFRICAN FILTRATION SYSTEMS         </t>
  </si>
  <si>
    <t>JOEY RADEMEYER</t>
  </si>
  <si>
    <t>Returned to sender on waybill</t>
  </si>
  <si>
    <t>Returned to sender on waybill number RFE</t>
  </si>
  <si>
    <t>SPRI3</t>
  </si>
  <si>
    <t>SPRINGS</t>
  </si>
  <si>
    <t xml:space="preserve">VELOFLEX (PTY)LTD                  </t>
  </si>
  <si>
    <t xml:space="preserve">SIGNATURE                     </t>
  </si>
  <si>
    <t>BRAKP</t>
  </si>
  <si>
    <t>BRAKPAN</t>
  </si>
  <si>
    <t xml:space="preserve">THE SOUTH AFRICAN BREWERIES LT     </t>
  </si>
  <si>
    <t xml:space="preserve">RTS RFES1162553306            </t>
  </si>
  <si>
    <t>RMA</t>
  </si>
  <si>
    <t xml:space="preserve">RIYAAZ                        </t>
  </si>
  <si>
    <t xml:space="preserve">POD received from cell 0844243445 M     </t>
  </si>
  <si>
    <t>signature</t>
  </si>
  <si>
    <t>POD received from cell 0612827599 M</t>
  </si>
  <si>
    <t>PINET</t>
  </si>
  <si>
    <t>PINETOWN</t>
  </si>
  <si>
    <t xml:space="preserve">MAHLE BEHR SOUTH AFRCA (PTY) L     </t>
  </si>
  <si>
    <t>ELVIN PILLAY</t>
  </si>
  <si>
    <t>thoko</t>
  </si>
  <si>
    <t>PAARL</t>
  </si>
  <si>
    <t xml:space="preserve">H.G MOLENAAR (PTY) LTD             </t>
  </si>
  <si>
    <t>MARELISE WERNER</t>
  </si>
  <si>
    <t>WERNER</t>
  </si>
  <si>
    <t xml:space="preserve">CONTINENTAL TYRE SA                </t>
  </si>
  <si>
    <t>OSCAR   ENGINEERING STORES</t>
  </si>
  <si>
    <t>richard</t>
  </si>
  <si>
    <t>POD received from cell 0606552064 M</t>
  </si>
  <si>
    <t xml:space="preserve">MISTER SWEET PTY LTD               </t>
  </si>
  <si>
    <t>KOOS COETZE</t>
  </si>
  <si>
    <t>THABO</t>
  </si>
  <si>
    <t xml:space="preserve">CLURE PROJECTS CC                  </t>
  </si>
  <si>
    <t>CHRIS   DERICK</t>
  </si>
  <si>
    <t>Nathan</t>
  </si>
  <si>
    <t xml:space="preserve">MA AUTOMOTIVE TOOL   DIE           </t>
  </si>
  <si>
    <t>CHRISTELENE LUNDALL</t>
  </si>
  <si>
    <t>HERMAN</t>
  </si>
  <si>
    <t xml:space="preserve">AEL MINING SERVICES LIMITED        </t>
  </si>
  <si>
    <t>francinah</t>
  </si>
  <si>
    <t xml:space="preserve">AMKA PRODUCTS                      </t>
  </si>
  <si>
    <t>SHAHID</t>
  </si>
  <si>
    <t>geraldin</t>
  </si>
  <si>
    <t xml:space="preserve">FESTO DUR OFFICE                   </t>
  </si>
  <si>
    <t>Nickolas Tinkler</t>
  </si>
  <si>
    <t>karan</t>
  </si>
  <si>
    <t xml:space="preserve">TFM INDUSTRIES PTY LTD             </t>
  </si>
  <si>
    <t>MOOSA RAWAT</t>
  </si>
  <si>
    <t xml:space="preserve">LINAH                         </t>
  </si>
  <si>
    <t xml:space="preserve">BEARING MAN GROUP                  </t>
  </si>
  <si>
    <t>PIET KRUGER</t>
  </si>
  <si>
    <t>wandile</t>
  </si>
  <si>
    <t>STAMP</t>
  </si>
  <si>
    <t xml:space="preserve">VM BOTTLE PRINTERS                 </t>
  </si>
  <si>
    <t>choice</t>
  </si>
  <si>
    <t>GRAHA</t>
  </si>
  <si>
    <t>GRAHAMSTOWN</t>
  </si>
  <si>
    <t xml:space="preserve">GRAHAMSTOWN BRICK PTL LTD          </t>
  </si>
  <si>
    <t>HEIMISH</t>
  </si>
  <si>
    <t>HANNES</t>
  </si>
  <si>
    <t xml:space="preserve">NR EXTREME ENGINEERING   PIPIN     </t>
  </si>
  <si>
    <t>RICHARD NILLIAH</t>
  </si>
  <si>
    <t>jenell</t>
  </si>
  <si>
    <t>CLURE PROJECTS CC</t>
  </si>
  <si>
    <t>HOWIC</t>
  </si>
  <si>
    <t>HOWICK</t>
  </si>
  <si>
    <t xml:space="preserve">HONEYDEW DAIRIES                   </t>
  </si>
  <si>
    <t>alex</t>
  </si>
  <si>
    <t xml:space="preserve">TIGER BRANDS(CHOCOLATE UNIT)       </t>
  </si>
  <si>
    <t>ESTCO</t>
  </si>
  <si>
    <t>ESTCOURT</t>
  </si>
  <si>
    <t xml:space="preserve">NESTLE SOUTH AFRICA PTY LTD        </t>
  </si>
  <si>
    <t>VIDESH RAJKUMAR</t>
  </si>
  <si>
    <t>l t naiker</t>
  </si>
  <si>
    <t>POD received from cell 0829775901 M</t>
  </si>
  <si>
    <t xml:space="preserve">FAIR CAPE DAIRIES (PTY) LTD        </t>
  </si>
  <si>
    <t>OBIE MARTIN</t>
  </si>
  <si>
    <t>R GEDULD</t>
  </si>
  <si>
    <t>BOKSB</t>
  </si>
  <si>
    <t>BOKSBURG</t>
  </si>
  <si>
    <t xml:space="preserve">REGRADE MASTERS                    </t>
  </si>
  <si>
    <t>ANGELA VAN SCHOOR</t>
  </si>
  <si>
    <t>yolanda</t>
  </si>
  <si>
    <t xml:space="preserve">HOSAF A DIV OF PG BISON (PTY)      </t>
  </si>
  <si>
    <t>LOGAN</t>
  </si>
  <si>
    <t xml:space="preserve">CLOVER SA                          </t>
  </si>
  <si>
    <t>LINDA BREETZKE</t>
  </si>
  <si>
    <t>marius</t>
  </si>
  <si>
    <t xml:space="preserve">PRESSURE DIE CASTINGS PTY LTD      </t>
  </si>
  <si>
    <t>roy</t>
  </si>
  <si>
    <t>ashika</t>
  </si>
  <si>
    <t xml:space="preserve">FILQUIP ENGINEERING                </t>
  </si>
  <si>
    <t>FILQUIP ENGINEERING</t>
  </si>
  <si>
    <t xml:space="preserve">MEXAN PRODUCTS                     </t>
  </si>
  <si>
    <t>DANE</t>
  </si>
  <si>
    <t xml:space="preserve">CONSOL GLASS                       </t>
  </si>
  <si>
    <t>GEORGE ANDERSON</t>
  </si>
  <si>
    <t>JERRY</t>
  </si>
  <si>
    <t xml:space="preserve">VICTORY ELECTRICAL CC              </t>
  </si>
  <si>
    <t>LEON CHRISTIANS</t>
  </si>
  <si>
    <t>CHARLES</t>
  </si>
  <si>
    <t>UITEN</t>
  </si>
  <si>
    <t>UITENHAGE</t>
  </si>
  <si>
    <t xml:space="preserve">GOODYEAR SOUTH AFRICA PTY LTD      </t>
  </si>
  <si>
    <t>RYAN GALLAND</t>
  </si>
  <si>
    <t>denver</t>
  </si>
  <si>
    <t>POD received from cell 0833807574 M</t>
  </si>
  <si>
    <t xml:space="preserve">SPICER AXLE (PTY) LTD              </t>
  </si>
  <si>
    <t>Xoliani Antoni</t>
  </si>
  <si>
    <t xml:space="preserve">carika                        </t>
  </si>
  <si>
    <t xml:space="preserve">POD received from cell 0833807574 M     </t>
  </si>
  <si>
    <t xml:space="preserve">ACEPAK PACKAGING SYSTEMS           </t>
  </si>
  <si>
    <t>DAVID</t>
  </si>
  <si>
    <t>WELBUR</t>
  </si>
  <si>
    <t xml:space="preserve">UNILEVER SA PTY LTD                </t>
  </si>
  <si>
    <t>MARLON PILLAY</t>
  </si>
  <si>
    <t>NIKESH</t>
  </si>
  <si>
    <t>CHRISSIE</t>
  </si>
  <si>
    <t>THOBILE</t>
  </si>
  <si>
    <t>GERHARD</t>
  </si>
  <si>
    <t>F ROUX</t>
  </si>
  <si>
    <t xml:space="preserve">CLIFFORD WELDING SYSTEMS PTY L     </t>
  </si>
  <si>
    <t>nathanael</t>
  </si>
  <si>
    <t xml:space="preserve">FELTEX FEHRER                      </t>
  </si>
  <si>
    <t>STEVE</t>
  </si>
  <si>
    <t>K BRIMELON</t>
  </si>
  <si>
    <t xml:space="preserve">BELGOTEX FLOORCOVERINGS PTY LT     </t>
  </si>
  <si>
    <t>nazeer</t>
  </si>
  <si>
    <t>SOME2</t>
  </si>
  <si>
    <t>SOMERSET WEST</t>
  </si>
  <si>
    <t xml:space="preserve">GOSSAMER STRUCTURES CC             </t>
  </si>
  <si>
    <t>LOUW</t>
  </si>
  <si>
    <t>KEMI</t>
  </si>
  <si>
    <t xml:space="preserve">ARREAU INDUSTRIES PTY LTD          </t>
  </si>
  <si>
    <t>LINDY LEE BEYERS</t>
  </si>
  <si>
    <t>ALLAN</t>
  </si>
  <si>
    <t>carika</t>
  </si>
  <si>
    <t xml:space="preserve">UNILEVER SA                        </t>
  </si>
  <si>
    <t>CHRISTIAN ZUKE</t>
  </si>
  <si>
    <t>PAMELA</t>
  </si>
  <si>
    <t>STEL2</t>
  </si>
  <si>
    <t>STELLENBOSCH</t>
  </si>
  <si>
    <t xml:space="preserve">TF DESIGN (PTY) LTD                </t>
  </si>
  <si>
    <t>NIKI</t>
  </si>
  <si>
    <t>UMHLA</t>
  </si>
  <si>
    <t>UMHLANGA ROCKS</t>
  </si>
  <si>
    <t xml:space="preserve">COMPRESSED AIR EQUIPMENT           </t>
  </si>
  <si>
    <t>SEELAN</t>
  </si>
  <si>
    <t>DEEZ</t>
  </si>
  <si>
    <t xml:space="preserve">FRONERI SOUTH AFRICA (PTY)LTD      </t>
  </si>
  <si>
    <t>a vd walt</t>
  </si>
  <si>
    <t>nathaenael</t>
  </si>
  <si>
    <t xml:space="preserve">HYFLO SOUTHERN AFRICA (PTY) LT     </t>
  </si>
  <si>
    <t>Kelsey Noble</t>
  </si>
  <si>
    <t>bradley</t>
  </si>
  <si>
    <t xml:space="preserve">NATIONAL BRAND                     </t>
  </si>
  <si>
    <t>SFISO</t>
  </si>
  <si>
    <t xml:space="preserve">EBERSPACHER SOUTH AFRICA (PTY)     </t>
  </si>
  <si>
    <t>Sonia Hufkie or deliver at sec</t>
  </si>
  <si>
    <t>MAKHAYA</t>
  </si>
  <si>
    <t xml:space="preserve">CEMPACK                            </t>
  </si>
  <si>
    <t>ANANDI</t>
  </si>
  <si>
    <t>ROODE</t>
  </si>
  <si>
    <t>ROODEPOORT</t>
  </si>
  <si>
    <t xml:space="preserve">TECHNICRETE ISG (PTY) LTD          </t>
  </si>
  <si>
    <t>nthabi</t>
  </si>
  <si>
    <t>POD received from cell 0791194308 M</t>
  </si>
  <si>
    <t xml:space="preserve">REEF CONSTRUCTION MACHINERY        </t>
  </si>
  <si>
    <t xml:space="preserve">PATISWA                       </t>
  </si>
  <si>
    <t xml:space="preserve">FRANCINA                      </t>
  </si>
  <si>
    <t xml:space="preserve">HALL LONGMORE HOLDINGS PTY LTD     </t>
  </si>
  <si>
    <t>PENIEL MARX</t>
  </si>
  <si>
    <t xml:space="preserve">ZAMA                          </t>
  </si>
  <si>
    <t xml:space="preserve">BAGTECH INTERNATIONAL PTY LTD      </t>
  </si>
  <si>
    <t>FRED   GARETH</t>
  </si>
  <si>
    <t>PRERO</t>
  </si>
  <si>
    <t xml:space="preserve">SMITHS MANUFACTURING PTY LTD       </t>
  </si>
  <si>
    <t>SECURITY</t>
  </si>
  <si>
    <t>illeg</t>
  </si>
  <si>
    <t xml:space="preserve">JENDAMARK AUTOMATION PTY LTD  </t>
  </si>
  <si>
    <t xml:space="preserve">MECHANICAL CONCEPTS CC             </t>
  </si>
  <si>
    <t>TREVOR VAN DER WALT</t>
  </si>
  <si>
    <t>TREVOR</t>
  </si>
  <si>
    <t xml:space="preserve">PAILPRINT PTY LTD                  </t>
  </si>
  <si>
    <t>MSA</t>
  </si>
  <si>
    <t xml:space="preserve">CHW DESIGN CC                      </t>
  </si>
  <si>
    <t>NOLEEN</t>
  </si>
  <si>
    <t>ELVIS</t>
  </si>
  <si>
    <t xml:space="preserve">POLYOAK PACKAGING (PTY) LTD        </t>
  </si>
  <si>
    <t>MICHELLE   WESLEY</t>
  </si>
  <si>
    <t>AYENA</t>
  </si>
  <si>
    <t xml:space="preserve">SMMF SOFTWARE TECHNOLOGIES         </t>
  </si>
  <si>
    <t>LETICIA   BRYAN</t>
  </si>
  <si>
    <t>DAWID</t>
  </si>
  <si>
    <t xml:space="preserve">JESSOP   ASSOCIATES (PTY) LTD      </t>
  </si>
  <si>
    <t>RECIEVING</t>
  </si>
  <si>
    <t>RIAN</t>
  </si>
  <si>
    <t xml:space="preserve">MONDI LIMITED                      </t>
  </si>
  <si>
    <t>STEVEN</t>
  </si>
  <si>
    <t xml:space="preserve">TRUDA SNACKS                       </t>
  </si>
  <si>
    <t>stephen</t>
  </si>
  <si>
    <t xml:space="preserve">EGLI PRECISION ENGINEERING PTY     </t>
  </si>
  <si>
    <t>thushni</t>
  </si>
  <si>
    <t xml:space="preserve">ELSTER KENT METERING               </t>
  </si>
  <si>
    <t>HENDRIE KLOPPERS</t>
  </si>
  <si>
    <t>h b kloppers</t>
  </si>
  <si>
    <t xml:space="preserve">Dawid                         </t>
  </si>
  <si>
    <t xml:space="preserve">POD received from cell 0606552064 M     </t>
  </si>
  <si>
    <t xml:space="preserve">NORTH STAR INDUSTRIAL SUPPLIES     </t>
  </si>
  <si>
    <t>SESI</t>
  </si>
  <si>
    <t>WORCE</t>
  </si>
  <si>
    <t>WORCESTER</t>
  </si>
  <si>
    <t xml:space="preserve">GRW ENGINERING                     </t>
  </si>
  <si>
    <t xml:space="preserve">CRAIG                         </t>
  </si>
  <si>
    <t xml:space="preserve">POD received from cell 0725491104 M     </t>
  </si>
  <si>
    <t xml:space="preserve">SCAW SA                            </t>
  </si>
  <si>
    <t>LOBOHANG</t>
  </si>
  <si>
    <t>MONICA</t>
  </si>
  <si>
    <t xml:space="preserve">RCL FOODS CONSUMER PTY             </t>
  </si>
  <si>
    <t>FAHEEMAH AMERICA</t>
  </si>
  <si>
    <t xml:space="preserve">M ZUMA                        </t>
  </si>
  <si>
    <t>JANINE</t>
  </si>
  <si>
    <t xml:space="preserve">Bowler Plastics                    </t>
  </si>
  <si>
    <t>JUANITA LESSING</t>
  </si>
  <si>
    <t>SIGNATURE</t>
  </si>
  <si>
    <t xml:space="preserve">CYBERNATICS                        </t>
  </si>
  <si>
    <t>MT CURTIS</t>
  </si>
  <si>
    <t>NGF</t>
  </si>
  <si>
    <t xml:space="preserve">ENGINEERING AUTOMATION INTELLI     </t>
  </si>
  <si>
    <t>BEATRICE</t>
  </si>
  <si>
    <t xml:space="preserve">NATIONAL BIOPRODUCTS INST          </t>
  </si>
  <si>
    <t>NIKI DEELEY-BARNARD</t>
  </si>
  <si>
    <t>NAVASHIN</t>
  </si>
  <si>
    <t xml:space="preserve">BME PACKAGING CC                   </t>
  </si>
  <si>
    <t>SARAH KGANYAGO</t>
  </si>
  <si>
    <t>bianca</t>
  </si>
  <si>
    <t>UGIE</t>
  </si>
  <si>
    <t xml:space="preserve">PG BISON PTY LTD UGIE BOARD PL     </t>
  </si>
  <si>
    <t>ongaluthuli</t>
  </si>
  <si>
    <t xml:space="preserve">MAVTECH                            </t>
  </si>
  <si>
    <t>LIANA THERON</t>
  </si>
  <si>
    <t xml:space="preserve">BOWLER PLASTICS (PTY) LTD          </t>
  </si>
  <si>
    <t>l lakay</t>
  </si>
  <si>
    <t xml:space="preserve">UNILAM PRESSINGS                   </t>
  </si>
  <si>
    <t>BRAD SINNETT</t>
  </si>
  <si>
    <t xml:space="preserve">BRAD                          </t>
  </si>
  <si>
    <t xml:space="preserve">CTP WEB PRINTERS JOHANNESBURG      </t>
  </si>
  <si>
    <t>sphiwe</t>
  </si>
  <si>
    <t xml:space="preserve">BIC SA PTY LTD                     </t>
  </si>
  <si>
    <t>SHAUN JAFTHA</t>
  </si>
  <si>
    <t xml:space="preserve">ESTER                         </t>
  </si>
  <si>
    <t xml:space="preserve">POD received from cell 0791194308 M     </t>
  </si>
  <si>
    <t xml:space="preserve">NAMPAK BLOW MOULDERS               </t>
  </si>
  <si>
    <t xml:space="preserve">AMINA                         </t>
  </si>
  <si>
    <t xml:space="preserve">S.A. MINT                          </t>
  </si>
  <si>
    <t>REGINALD PHIYA</t>
  </si>
  <si>
    <t>ILEG</t>
  </si>
  <si>
    <t xml:space="preserve">TECHNIKON LABORATORIES (PTY)LT     </t>
  </si>
  <si>
    <t xml:space="preserve">MILLER                        </t>
  </si>
  <si>
    <t>justin</t>
  </si>
  <si>
    <t xml:space="preserve">FILMATIC PACKAGING SYSTEM (PTY     </t>
  </si>
  <si>
    <t>LIZELLE</t>
  </si>
  <si>
    <t>F GOLDING</t>
  </si>
  <si>
    <t xml:space="preserve">ELECTROWARE INDUSTRIAL SUPPLIE     </t>
  </si>
  <si>
    <t>BILSON</t>
  </si>
  <si>
    <t xml:space="preserve">TRUDA SNACKS CAPE CC               </t>
  </si>
  <si>
    <t>DEEN - AMIR GEORGE</t>
  </si>
  <si>
    <t>Clive</t>
  </si>
  <si>
    <t>POD received from cell 0814595979 M</t>
  </si>
  <si>
    <t>BRIT1</t>
  </si>
  <si>
    <t>BRITS</t>
  </si>
  <si>
    <t xml:space="preserve">PLASTIC OMNIUM AUTO INERGY SA      </t>
  </si>
  <si>
    <t>WILHELU</t>
  </si>
  <si>
    <t xml:space="preserve">P T SCALE SERVICE CC               </t>
  </si>
  <si>
    <t xml:space="preserve">M SAMUEL                      </t>
  </si>
  <si>
    <t>JASON PRINSLOO</t>
  </si>
  <si>
    <t xml:space="preserve">YUSIF                         </t>
  </si>
  <si>
    <t xml:space="preserve">DISTELL LIMITED                    </t>
  </si>
  <si>
    <t>Cedric</t>
  </si>
  <si>
    <t xml:space="preserve">PROMAX                             </t>
  </si>
  <si>
    <t>YVONNE</t>
  </si>
  <si>
    <t xml:space="preserve">RCL FOODS CONSUMER BEVERAGES       </t>
  </si>
  <si>
    <t>GERHARD VLOK</t>
  </si>
  <si>
    <t>G VLOK</t>
  </si>
  <si>
    <t xml:space="preserve">PRAGA TECHNICAL PTY LTD            </t>
  </si>
  <si>
    <t>LOOTIE VERMELULEN</t>
  </si>
  <si>
    <t>andri</t>
  </si>
  <si>
    <t xml:space="preserve">VAN NIEKERK PACKAGING SUPPORT      </t>
  </si>
  <si>
    <t>GAPPIE</t>
  </si>
  <si>
    <t xml:space="preserve">S4 AUTOMATION (PTY) LTD            </t>
  </si>
  <si>
    <t>Phillip Breytenbach</t>
  </si>
  <si>
    <t>DWAIN</t>
  </si>
  <si>
    <t xml:space="preserve">ATLANTIS FOUNDRY                   </t>
  </si>
  <si>
    <t>REGAN</t>
  </si>
  <si>
    <t>Box</t>
  </si>
  <si>
    <t>CEDRIC</t>
  </si>
  <si>
    <t xml:space="preserve">BAGSHAW GIBAUD (FOOTWEAR) PTY      </t>
  </si>
  <si>
    <t>GAIL</t>
  </si>
  <si>
    <t>bronwyn</t>
  </si>
  <si>
    <t xml:space="preserve">BURHOSE (DIV OF ARWA PTY LTD)      </t>
  </si>
  <si>
    <t>mervyn</t>
  </si>
  <si>
    <t xml:space="preserve">NGK CERAMICS SOUTH AFRICA (PTY     </t>
  </si>
  <si>
    <t>Fadous</t>
  </si>
  <si>
    <t>POD received from cell 0763378994 M</t>
  </si>
  <si>
    <t xml:space="preserve">PROCESS DYNAMICS PTY LTD           </t>
  </si>
  <si>
    <t>AMANDA</t>
  </si>
  <si>
    <t>REUNEL</t>
  </si>
  <si>
    <t xml:space="preserve">TIGER BRANDS SNACKS   TREATS       </t>
  </si>
  <si>
    <t>ARNEL RAMRAJ</t>
  </si>
  <si>
    <t xml:space="preserve">HUHTAMAKI DIV FLEXIBLE             </t>
  </si>
  <si>
    <t>PETER NKOSI</t>
  </si>
  <si>
    <t xml:space="preserve">NKOSI                         </t>
  </si>
  <si>
    <t>EAST</t>
  </si>
  <si>
    <t>EAST LONDON</t>
  </si>
  <si>
    <t xml:space="preserve">PHARMACARE LTD T A ASPEN           </t>
  </si>
  <si>
    <t>SUDHIR</t>
  </si>
  <si>
    <t>anda</t>
  </si>
  <si>
    <t>bbt</t>
  </si>
  <si>
    <t xml:space="preserve">SIGNED                        </t>
  </si>
  <si>
    <t>Richard</t>
  </si>
  <si>
    <t xml:space="preserve">ABI BOTTLING PTY LTD               </t>
  </si>
  <si>
    <t>SOLOMON CHUMA</t>
  </si>
  <si>
    <t>JACKY</t>
  </si>
  <si>
    <t xml:space="preserve">dwain                         </t>
  </si>
  <si>
    <t xml:space="preserve">AUTO X PTY LTD                     </t>
  </si>
  <si>
    <t>Ian auto x</t>
  </si>
  <si>
    <t xml:space="preserve">HACKMACK ENTERPRISES               </t>
  </si>
  <si>
    <t>Theo</t>
  </si>
  <si>
    <t>POD received from cell 0716163149 M</t>
  </si>
  <si>
    <t xml:space="preserve">DWAIN                         </t>
  </si>
  <si>
    <t>SUSANNA GREEFF</t>
  </si>
  <si>
    <t>SHANE</t>
  </si>
  <si>
    <t>pieternella</t>
  </si>
  <si>
    <t>BLOE1</t>
  </si>
  <si>
    <t>BLOEMFONTEIN</t>
  </si>
  <si>
    <t xml:space="preserve">HYFLO SA PTY LTD                   </t>
  </si>
  <si>
    <t>CAVALLE SMIT</t>
  </si>
  <si>
    <t xml:space="preserve">JACOB                         </t>
  </si>
  <si>
    <t xml:space="preserve">SHATTERPRUFE TRADING SA            </t>
  </si>
  <si>
    <t>DURVESH</t>
  </si>
  <si>
    <t xml:space="preserve">SHATTERPRUFE TRADING SA       </t>
  </si>
  <si>
    <t xml:space="preserve">KIMBERLEY-CLARK S.A                </t>
  </si>
  <si>
    <t>JOSEPH   CEPHES</t>
  </si>
  <si>
    <t>siphaNTISE</t>
  </si>
  <si>
    <t xml:space="preserve">richard                       </t>
  </si>
  <si>
    <t xml:space="preserve">DISTELL (PTY) LTD                  </t>
  </si>
  <si>
    <t>ELSHAUN</t>
  </si>
  <si>
    <t>VICTOR</t>
  </si>
  <si>
    <t>Appointment required</t>
  </si>
  <si>
    <t>NLG</t>
  </si>
  <si>
    <t xml:space="preserve">BREWBEV                            </t>
  </si>
  <si>
    <t>CONSTANCE</t>
  </si>
  <si>
    <t>KINGW</t>
  </si>
  <si>
    <t>KINGWILLIAMSTOWN</t>
  </si>
  <si>
    <t xml:space="preserve">REHAU POLYMER (PTY) LTD            </t>
  </si>
  <si>
    <t>CHING</t>
  </si>
  <si>
    <t xml:space="preserve">A C PNOUMATICS                     </t>
  </si>
  <si>
    <t>DENVER</t>
  </si>
  <si>
    <t xml:space="preserve">SCHAEFFLER SOUTH AFRICA            </t>
  </si>
  <si>
    <t>Danie Strydom</t>
  </si>
  <si>
    <t>SHARPE</t>
  </si>
  <si>
    <t xml:space="preserve">MMS TECHNOLOGY PTY LTD             </t>
  </si>
  <si>
    <t>MONIQUE</t>
  </si>
  <si>
    <t xml:space="preserve">MAXION WHEELS SA                   </t>
  </si>
  <si>
    <t>ERNEST MOREMEDI</t>
  </si>
  <si>
    <t>Letta</t>
  </si>
  <si>
    <t>POD received from cell 0836178022 M</t>
  </si>
  <si>
    <t xml:space="preserve">PIONEER FOODS (PTY) LTD            </t>
  </si>
  <si>
    <t>E KOEN</t>
  </si>
  <si>
    <t>POD received from cell 0723786860 M</t>
  </si>
  <si>
    <t xml:space="preserve">SSTEINHOBEL INSTRUMENTATION        </t>
  </si>
  <si>
    <t>M SREINHOBEL</t>
  </si>
  <si>
    <t xml:space="preserve">FORD MOTORING CO OF SA             </t>
  </si>
  <si>
    <t>DIVAN   RENIER</t>
  </si>
  <si>
    <t>K A MOLOTO</t>
  </si>
  <si>
    <t xml:space="preserve">P.J.ENGINEERING                    </t>
  </si>
  <si>
    <t>CULLI</t>
  </si>
  <si>
    <t>CULLINAN</t>
  </si>
  <si>
    <t xml:space="preserve">CHANLOU TRADING CC                 </t>
  </si>
  <si>
    <t>BUSISIWE J MASEKO</t>
  </si>
  <si>
    <t>henry</t>
  </si>
  <si>
    <t>JOHANNES</t>
  </si>
  <si>
    <t>SHERNAN</t>
  </si>
  <si>
    <t xml:space="preserve">NEOPAK                             </t>
  </si>
  <si>
    <t>D MASEMANE</t>
  </si>
  <si>
    <t xml:space="preserve">ILLOVO SUGAR LTD                   </t>
  </si>
  <si>
    <t>KATHERYN FINLAYSON</t>
  </si>
  <si>
    <t>XOLA</t>
  </si>
  <si>
    <t>K M MOLOJO</t>
  </si>
  <si>
    <t>MANE</t>
  </si>
  <si>
    <t>ERIC MATHEBE</t>
  </si>
  <si>
    <t xml:space="preserve">HANSENS ENGENNERING                </t>
  </si>
  <si>
    <t>MARKUS NOERTEMANN</t>
  </si>
  <si>
    <t>Babalwa</t>
  </si>
  <si>
    <t xml:space="preserve">CSIR CENTRAL PROCUREMENT OFFIC     </t>
  </si>
  <si>
    <t>IPELEGENG MATHEBULA</t>
  </si>
  <si>
    <t>GRACE</t>
  </si>
  <si>
    <t xml:space="preserve">PROPROCESS ENGINEERING PTY LTD     </t>
  </si>
  <si>
    <t>TSE</t>
  </si>
  <si>
    <t xml:space="preserve">BUFFALO VIEW                       </t>
  </si>
  <si>
    <t xml:space="preserve">nkosazane                     </t>
  </si>
  <si>
    <t xml:space="preserve">ERGO MINING                        </t>
  </si>
  <si>
    <t>JOHN SCHOEMAN</t>
  </si>
  <si>
    <t xml:space="preserve">SESI                          </t>
  </si>
  <si>
    <t>LERATO</t>
  </si>
  <si>
    <t>DANIEL</t>
  </si>
  <si>
    <t xml:space="preserve">SKHUMBUZO                     </t>
  </si>
  <si>
    <t xml:space="preserve">RAGON INDUSTRIES                   </t>
  </si>
  <si>
    <t>BUKS GEYSER</t>
  </si>
  <si>
    <t>EVE</t>
  </si>
  <si>
    <t xml:space="preserve">CHET CHEMICALS A DIV OF            </t>
  </si>
  <si>
    <t>n geldenhuys</t>
  </si>
  <si>
    <t xml:space="preserve">COBRA WATERTECH (PTY)LTD           </t>
  </si>
  <si>
    <t>LINDA NJOKO</t>
  </si>
  <si>
    <t xml:space="preserve">KINETIC TECHNOLOGIES               </t>
  </si>
  <si>
    <t>JUSTIN</t>
  </si>
  <si>
    <t xml:space="preserve">STAR HYDRAULICS   PNEUMATICS       </t>
  </si>
  <si>
    <t>OLIFANT</t>
  </si>
  <si>
    <t xml:space="preserve">ABI BOTTLING                       </t>
  </si>
  <si>
    <t>Jay Moodley</t>
  </si>
  <si>
    <t>l t naicker</t>
  </si>
  <si>
    <t xml:space="preserve">JACKY                         </t>
  </si>
  <si>
    <t xml:space="preserve">SEALED AIR AFRICA                  </t>
  </si>
  <si>
    <t>REGARDS MORGAN</t>
  </si>
  <si>
    <t xml:space="preserve">PAULA                         </t>
  </si>
  <si>
    <t>neil</t>
  </si>
  <si>
    <t>william</t>
  </si>
  <si>
    <t xml:space="preserve">JOHNSON MATTHEY SALTS              </t>
  </si>
  <si>
    <t>COENRAD</t>
  </si>
  <si>
    <t>PELSER CARL</t>
  </si>
  <si>
    <t xml:space="preserve">DURASET                            </t>
  </si>
  <si>
    <t>SANDRA MOODLEY</t>
  </si>
  <si>
    <t>Joseph</t>
  </si>
  <si>
    <t xml:space="preserve">GRANROTH                           </t>
  </si>
  <si>
    <t>Lelakhe</t>
  </si>
  <si>
    <t>SIMESOND</t>
  </si>
  <si>
    <t xml:space="preserve">ADCOCK INGRSM CRITICAL CARE PT     </t>
  </si>
  <si>
    <t>Alta Marais</t>
  </si>
  <si>
    <t>ADCOCK INGRSM CRITICAL CARE PT</t>
  </si>
  <si>
    <t>POD received from cell 0739633425 M</t>
  </si>
  <si>
    <t xml:space="preserve">KDP HYDRAULIC SERVICES   ENG C     </t>
  </si>
  <si>
    <t>JACO VAN DER MIST</t>
  </si>
  <si>
    <t xml:space="preserve">Liqui Box                          </t>
  </si>
  <si>
    <t>EMMAH</t>
  </si>
  <si>
    <t>Jarrad</t>
  </si>
  <si>
    <t xml:space="preserve">AEL MINING SERVICES LTD            </t>
  </si>
  <si>
    <t>BRUCE   JOHN WEYMOUTH</t>
  </si>
  <si>
    <t xml:space="preserve">PRINCIPLE PLASTICS                 </t>
  </si>
  <si>
    <t>RODGER</t>
  </si>
  <si>
    <t>NOXEE</t>
  </si>
  <si>
    <t xml:space="preserve">SASOL NITRO                        </t>
  </si>
  <si>
    <t>Lientjie Alberts</t>
  </si>
  <si>
    <t>HC ALBERTS</t>
  </si>
  <si>
    <t>joh</t>
  </si>
  <si>
    <t xml:space="preserve">REPMA ENGINEERING PTY LTD          </t>
  </si>
  <si>
    <t>ROLAND KAMPER</t>
  </si>
  <si>
    <t>signed</t>
  </si>
  <si>
    <t xml:space="preserve">PAIL PAC                           </t>
  </si>
  <si>
    <t>CINDY MARQUISS</t>
  </si>
  <si>
    <t xml:space="preserve">SHANE                         </t>
  </si>
  <si>
    <t xml:space="preserve">NESTLE SOUTH AFRICA (PTY) LTD      </t>
  </si>
  <si>
    <t>TREVOR GROENEWALD</t>
  </si>
  <si>
    <t>Chanelle</t>
  </si>
  <si>
    <t xml:space="preserve">UNILIVER SA                        </t>
  </si>
  <si>
    <t xml:space="preserve">RECKITT BENCKISER SA               </t>
  </si>
  <si>
    <t>KAVEER KISSON</t>
  </si>
  <si>
    <t xml:space="preserve">LULAMA                        </t>
  </si>
  <si>
    <t>ABIGAIL</t>
  </si>
  <si>
    <t>M ZUMA</t>
  </si>
  <si>
    <t xml:space="preserve">BENTELER AUTOMOTIVE SA (PTY) L     </t>
  </si>
  <si>
    <t>Bertina Bekker Busie Ngwalangw</t>
  </si>
  <si>
    <t xml:space="preserve">ivan                          </t>
  </si>
  <si>
    <t xml:space="preserve">BASF SA PTY LTD                    </t>
  </si>
  <si>
    <t>BENCE</t>
  </si>
  <si>
    <t>mark</t>
  </si>
  <si>
    <t xml:space="preserve">PREMIER FMCG                       </t>
  </si>
  <si>
    <t>JACQUES LE ROUX</t>
  </si>
  <si>
    <t>PREMIER FMCG</t>
  </si>
  <si>
    <t>PARCEL PARCEL</t>
  </si>
  <si>
    <t xml:space="preserve">SAR ELECTRONIC SA PTY LTD          </t>
  </si>
  <si>
    <t>friddah</t>
  </si>
  <si>
    <t>HAMME</t>
  </si>
  <si>
    <t>OLD HAMMARSDALE</t>
  </si>
  <si>
    <t xml:space="preserve">RCL FOODS CONSUMER (PTY) LTD       </t>
  </si>
  <si>
    <t>linelo</t>
  </si>
  <si>
    <t xml:space="preserve">DALE SPIRAL SYSTEMS   BAKERY A     </t>
  </si>
  <si>
    <t>SIPHO</t>
  </si>
  <si>
    <t xml:space="preserve">BARNES REINFORCING INDUSTRIES      </t>
  </si>
  <si>
    <t>TANYA ROOS</t>
  </si>
  <si>
    <t>lucas</t>
  </si>
  <si>
    <t>POD received from cell 0837323487 M</t>
  </si>
  <si>
    <t xml:space="preserve">LN AUTOMATION                      </t>
  </si>
  <si>
    <t>LOGESH NAIDOO</t>
  </si>
  <si>
    <t>SHANAAZ</t>
  </si>
  <si>
    <t>LYDIA PRESTON</t>
  </si>
  <si>
    <t>e jacobs</t>
  </si>
  <si>
    <t>VANDE</t>
  </si>
  <si>
    <t>VANDERBIJLPARK</t>
  </si>
  <si>
    <t xml:space="preserve">DIVFOOD A DIV OF NAMPAK PRODUC     </t>
  </si>
  <si>
    <t>KESSIE</t>
  </si>
  <si>
    <t xml:space="preserve">TI GROUP AUTOMOTIVE SYSTEM         </t>
  </si>
  <si>
    <t>ROSCOE</t>
  </si>
  <si>
    <t>martha</t>
  </si>
  <si>
    <t xml:space="preserve">PPC CEMENT SA                      </t>
  </si>
  <si>
    <t>PERCY MASHISHI</t>
  </si>
  <si>
    <t>innocent</t>
  </si>
  <si>
    <t>B Ox</t>
  </si>
  <si>
    <t>Box Box</t>
  </si>
  <si>
    <t>NIGEL</t>
  </si>
  <si>
    <t xml:space="preserve">SUPREME SPRING                     </t>
  </si>
  <si>
    <t>MUHAMMED MOOLLA</t>
  </si>
  <si>
    <t>TERNEY</t>
  </si>
  <si>
    <t xml:space="preserve">TRELLEBORGVIBRACOUSTIC-IKHWEZI     </t>
  </si>
  <si>
    <t xml:space="preserve">faith                         </t>
  </si>
  <si>
    <t xml:space="preserve">shaun                         </t>
  </si>
  <si>
    <t>PORT4</t>
  </si>
  <si>
    <t>PORT SHEPSTONE</t>
  </si>
  <si>
    <t xml:space="preserve">HYDROMATIC ENTERPRISES PTY LTD     </t>
  </si>
  <si>
    <t>Sharishna</t>
  </si>
  <si>
    <t>CARTLIN</t>
  </si>
  <si>
    <t>Parcel</t>
  </si>
  <si>
    <t>nicholas</t>
  </si>
  <si>
    <t xml:space="preserve">GENERAL PNEUMATICS NATAL PTY L     </t>
  </si>
  <si>
    <t>STINA</t>
  </si>
  <si>
    <t xml:space="preserve">INDUSTRIAL MAINTENANCE SERVICE     </t>
  </si>
  <si>
    <t>ARNOLD</t>
  </si>
  <si>
    <t>musha</t>
  </si>
  <si>
    <t>STHEL</t>
  </si>
  <si>
    <t>ST HELENABAAI</t>
  </si>
  <si>
    <t xml:space="preserve">WEST PIONT PROCESSORS              </t>
  </si>
  <si>
    <t>D ANDREWS</t>
  </si>
  <si>
    <t>POD received from cell 0783505655 M</t>
  </si>
  <si>
    <t>F THORNE</t>
  </si>
  <si>
    <t xml:space="preserve">TRANSNET ENGINEERING               </t>
  </si>
  <si>
    <t xml:space="preserve">CAXTON WORKS                       </t>
  </si>
  <si>
    <t>JOHANNA SEKABATE</t>
  </si>
  <si>
    <t xml:space="preserve">NISHA                         </t>
  </si>
  <si>
    <t xml:space="preserve">DIYA VALVES INTERNATIONALS CC      </t>
  </si>
  <si>
    <t>DIYAVI</t>
  </si>
  <si>
    <t>niren</t>
  </si>
  <si>
    <t xml:space="preserve">CNH ENGENEERING                    </t>
  </si>
  <si>
    <t>HUGO</t>
  </si>
  <si>
    <t xml:space="preserve">PNEUMATIC AID                      </t>
  </si>
  <si>
    <t>AUDREY BERGSTROM</t>
  </si>
  <si>
    <t>AUDREY</t>
  </si>
  <si>
    <t xml:space="preserve">JANINE                        </t>
  </si>
  <si>
    <t>ZAHID</t>
  </si>
  <si>
    <t>Constance</t>
  </si>
  <si>
    <t xml:space="preserve">INDLOVU INSTRUMENTATION SUPPLI     </t>
  </si>
  <si>
    <t>Enoch</t>
  </si>
  <si>
    <t xml:space="preserve">bruintjies                    </t>
  </si>
  <si>
    <t xml:space="preserve">QUALIPAK (PTY) LTD                 </t>
  </si>
  <si>
    <t>JOHN</t>
  </si>
  <si>
    <t xml:space="preserve">PACIFIC FLUID COMPONENTS CC        </t>
  </si>
  <si>
    <t>T NAIDOO</t>
  </si>
  <si>
    <t xml:space="preserve">SA FIVE ENGINEERING PTY LTD        </t>
  </si>
  <si>
    <t>gert</t>
  </si>
  <si>
    <t>LADYS</t>
  </si>
  <si>
    <t>LADYSMITH (NTL)</t>
  </si>
  <si>
    <t xml:space="preserve">LADYSMITH TRADING CO.              </t>
  </si>
  <si>
    <t>VEENA</t>
  </si>
  <si>
    <t>PETRO</t>
  </si>
  <si>
    <t xml:space="preserve">CONVEYALL NATAL CC                 </t>
  </si>
  <si>
    <t>S ROBSON</t>
  </si>
  <si>
    <t>VINCENT</t>
  </si>
  <si>
    <t xml:space="preserve">BRIDGESTONE FIRESTONE SA PTY L     </t>
  </si>
  <si>
    <t>NSEDI</t>
  </si>
  <si>
    <t xml:space="preserve">M FOURIE                      </t>
  </si>
  <si>
    <t xml:space="preserve">BLENDCOR (PTY) LTD                 </t>
  </si>
  <si>
    <t>BHEKUMUSA</t>
  </si>
  <si>
    <t xml:space="preserve">DE BEERS GROUP SERVICES            </t>
  </si>
  <si>
    <t>GIRLY</t>
  </si>
  <si>
    <t>DE BEERS GROUP SERVICES</t>
  </si>
  <si>
    <t>DELMA</t>
  </si>
  <si>
    <t>DELMAS</t>
  </si>
  <si>
    <t xml:space="preserve">MCCAIN FOOD SOUTH AFRICA PTY L     </t>
  </si>
  <si>
    <t>RAHUBE NKWANA</t>
  </si>
  <si>
    <t>DAPHENY</t>
  </si>
  <si>
    <t xml:space="preserve">clive                         </t>
  </si>
  <si>
    <t xml:space="preserve">HULAMIN OPERATIONTS PTY LTD        </t>
  </si>
  <si>
    <t>Sandile Mdlangathi</t>
  </si>
  <si>
    <t>alishaan</t>
  </si>
  <si>
    <t xml:space="preserve">PLANTATION SHUTTERS PTY LTD        </t>
  </si>
  <si>
    <t>V KOLET</t>
  </si>
  <si>
    <t xml:space="preserve">NEWSHELF 1167 PTY LTD              </t>
  </si>
  <si>
    <t>ALEX NTANZI</t>
  </si>
  <si>
    <t>a ntanzi</t>
  </si>
  <si>
    <t>KLEI1</t>
  </si>
  <si>
    <t>KLEINBOS</t>
  </si>
  <si>
    <t xml:space="preserve">SWARTLAND BOUDIENSTE PTY LTD       </t>
  </si>
  <si>
    <t>CHARL</t>
  </si>
  <si>
    <t>fabian</t>
  </si>
  <si>
    <t xml:space="preserve">TENNECO RIDE CONTROL SA            </t>
  </si>
  <si>
    <t>Merryl Wynford</t>
  </si>
  <si>
    <t>TENNECO RIDE CONTROL SA</t>
  </si>
  <si>
    <t>LESTER</t>
  </si>
  <si>
    <t>HENNE</t>
  </si>
  <si>
    <t>HENNENMAN</t>
  </si>
  <si>
    <t xml:space="preserve">TIGER CONSUMER BRANDS LTD          </t>
  </si>
  <si>
    <t>TIGER CONSUMER BRANDS LTD</t>
  </si>
  <si>
    <t>POD received from cell 0737539985 M</t>
  </si>
  <si>
    <t xml:space="preserve">ANALOG   DIGITAL POWER ELECTRO     </t>
  </si>
  <si>
    <t>j wait</t>
  </si>
  <si>
    <t xml:space="preserve">UWE                           </t>
  </si>
  <si>
    <t>BOX BOX</t>
  </si>
  <si>
    <t>SAMMIE</t>
  </si>
  <si>
    <t>DONIELLE</t>
  </si>
  <si>
    <t xml:space="preserve">SALT FOUNDATION                    </t>
  </si>
  <si>
    <t>ADELAIDE MALAN</t>
  </si>
  <si>
    <t>THANDO</t>
  </si>
  <si>
    <t xml:space="preserve">EVRIGARD PTY LTD                   </t>
  </si>
  <si>
    <t>LEON GOVENDER</t>
  </si>
  <si>
    <t>nontobeko</t>
  </si>
  <si>
    <t>STRAN</t>
  </si>
  <si>
    <t>STRAND</t>
  </si>
  <si>
    <t xml:space="preserve">STYROCUP (PTY) LTD                 </t>
  </si>
  <si>
    <t xml:space="preserve">FAEEZ RAICOLIN                </t>
  </si>
  <si>
    <t>COURTLIN</t>
  </si>
  <si>
    <t>R marks</t>
  </si>
  <si>
    <t xml:space="preserve">PARMALAT SA (PTY) LTD              </t>
  </si>
  <si>
    <t>Ivan</t>
  </si>
  <si>
    <t xml:space="preserve">Saint-Gobain Construction Prod     </t>
  </si>
  <si>
    <t>JEPHREY</t>
  </si>
  <si>
    <t>TRACEY</t>
  </si>
  <si>
    <t xml:space="preserve">HYDRAQUIP                          </t>
  </si>
  <si>
    <t>ERECH</t>
  </si>
  <si>
    <t>LE RICHE</t>
  </si>
  <si>
    <t xml:space="preserve">ANDERSON ENGINEERING               </t>
  </si>
  <si>
    <t>ROMANO</t>
  </si>
  <si>
    <t>romano</t>
  </si>
  <si>
    <t xml:space="preserve">WASSERTEC OZONE SYSTEMS            </t>
  </si>
  <si>
    <t>MARTIN</t>
  </si>
  <si>
    <t xml:space="preserve">CAVALETTO 98                       </t>
  </si>
  <si>
    <t>i pike</t>
  </si>
  <si>
    <t>GOVIN</t>
  </si>
  <si>
    <t>JACO1</t>
  </si>
  <si>
    <t>JACOBS</t>
  </si>
  <si>
    <t xml:space="preserve">BEARING   ACCESSORIES CC           </t>
  </si>
  <si>
    <t>Lenny</t>
  </si>
  <si>
    <t>JAYSON</t>
  </si>
  <si>
    <t xml:space="preserve">CM ELECTRICAL                      </t>
  </si>
  <si>
    <t>CLIVE MURRAY</t>
  </si>
  <si>
    <t>Bakker</t>
  </si>
  <si>
    <t>RD</t>
  </si>
  <si>
    <t>RD2</t>
  </si>
  <si>
    <t>AMANZ</t>
  </si>
  <si>
    <t>AMANZIMTOTI</t>
  </si>
  <si>
    <t xml:space="preserve">DIGN ENGINEERING PTY LTD           </t>
  </si>
  <si>
    <t>GLEN DE KLERK</t>
  </si>
  <si>
    <t>rudi w</t>
  </si>
  <si>
    <t>rd1</t>
  </si>
  <si>
    <t>FRANCINA NHLAPO</t>
  </si>
  <si>
    <t>GGS</t>
  </si>
  <si>
    <t>RDL</t>
  </si>
  <si>
    <t>dwain</t>
  </si>
  <si>
    <t>POD received from cell 0783894189 M</t>
  </si>
  <si>
    <t>preto</t>
  </si>
  <si>
    <t>?</t>
  </si>
  <si>
    <t>RDR</t>
  </si>
  <si>
    <t xml:space="preserve">FORD OF SOUTHERN AFRICA AX9WA      </t>
  </si>
  <si>
    <t>KURT</t>
  </si>
  <si>
    <t>mashilo</t>
  </si>
  <si>
    <t>capet</t>
  </si>
  <si>
    <t>SONIA</t>
  </si>
  <si>
    <t xml:space="preserve">SHERMAN                       </t>
  </si>
  <si>
    <t>RD3</t>
  </si>
  <si>
    <t>FRAGILE OIL</t>
  </si>
  <si>
    <t>clive</t>
  </si>
  <si>
    <t xml:space="preserve">CENTURY   ELEGANCE JOINT VENTU     </t>
  </si>
  <si>
    <t>SIG</t>
  </si>
  <si>
    <t>urgent collection ready now closing at 15:00</t>
  </si>
  <si>
    <t>EMMAH NEMBAWARE</t>
  </si>
  <si>
    <t xml:space="preserve">DIGN ENGINEERING                   </t>
  </si>
  <si>
    <t>MARCEL@DESIGN</t>
  </si>
  <si>
    <t>MARCEL</t>
  </si>
  <si>
    <t>ZIPHEWE</t>
  </si>
  <si>
    <t>solomon</t>
  </si>
  <si>
    <t xml:space="preserve">CCG CABLE TERMINATIONS             </t>
  </si>
  <si>
    <t>NEIL MARAIS</t>
  </si>
  <si>
    <t xml:space="preserve">riyaaz                        </t>
  </si>
  <si>
    <t xml:space="preserve">TONGAAT HULETTS GROUP LIMITED      </t>
  </si>
  <si>
    <t>vincent</t>
  </si>
  <si>
    <t xml:space="preserve">PIONEER FOODS (PTY)LTD             </t>
  </si>
  <si>
    <t>CHANTA</t>
  </si>
  <si>
    <t>WELBER</t>
  </si>
  <si>
    <t xml:space="preserve">UNILEVER SOUTH AFRICA (PTY) LT     </t>
  </si>
  <si>
    <t>Yattish Jugaroop</t>
  </si>
  <si>
    <t>karen</t>
  </si>
  <si>
    <t xml:space="preserve">SOUTH DEEP GOLD MINE               </t>
  </si>
  <si>
    <t>FESTO</t>
  </si>
  <si>
    <t>JAC</t>
  </si>
  <si>
    <t>BATHOR</t>
  </si>
  <si>
    <t>c17924</t>
  </si>
  <si>
    <t xml:space="preserve">WILLOWTON OILS CR CAKE MILLS       </t>
  </si>
  <si>
    <t xml:space="preserve">WILLOWTON CAPE TOWN                </t>
  </si>
  <si>
    <t xml:space="preserve">SENERGI SYSTEMS                    </t>
  </si>
  <si>
    <t>SDX</t>
  </si>
  <si>
    <t>SAME DAY CALL JOSON 082 469 60602   021 557 9679</t>
  </si>
  <si>
    <t>ABRAM MACHAKA</t>
  </si>
  <si>
    <t>client no longer in CPT RTS</t>
  </si>
  <si>
    <t>FUE / DSD</t>
  </si>
  <si>
    <t>NONWABISI</t>
  </si>
  <si>
    <t>WILBUR</t>
  </si>
  <si>
    <t>Firdous Adams</t>
  </si>
  <si>
    <t xml:space="preserve">ALBANY BAKERY                      </t>
  </si>
  <si>
    <t>MERILYN</t>
  </si>
  <si>
    <t>DAMIKODE</t>
  </si>
  <si>
    <t xml:space="preserve">FREDERICK                     </t>
  </si>
  <si>
    <t>eddie</t>
  </si>
  <si>
    <t xml:space="preserve">SENELGI SYSTEM                     </t>
  </si>
  <si>
    <t>JASON</t>
  </si>
  <si>
    <t>LEIGH</t>
  </si>
  <si>
    <t>DSD / FUE</t>
  </si>
  <si>
    <t xml:space="preserve">FESTO PLZ                          </t>
  </si>
  <si>
    <t>urgent collection ready now closing at 16:00</t>
  </si>
  <si>
    <t>JONATHAN</t>
  </si>
  <si>
    <t>BRONK</t>
  </si>
  <si>
    <t>BRONKHORSTSPRUIT</t>
  </si>
  <si>
    <t xml:space="preserve">ETVAAL MEUBELVERVAARDIGERS         </t>
  </si>
  <si>
    <t>HENNIE</t>
  </si>
  <si>
    <t>rika</t>
  </si>
  <si>
    <t>SAMSOM</t>
  </si>
  <si>
    <t xml:space="preserve">AFRIEK AUTOMATION PTY LTD          </t>
  </si>
  <si>
    <t>URGENT COLLECTION READY NOW CLOSING AT 16:00</t>
  </si>
  <si>
    <t>PHANUEL</t>
  </si>
  <si>
    <t>HEID2</t>
  </si>
  <si>
    <t>HEIDELBERG (TVL)</t>
  </si>
  <si>
    <t xml:space="preserve">BRITISH AMERICAN TOBACCO SA (P     </t>
  </si>
  <si>
    <t>PRODUCTION PLANT</t>
  </si>
  <si>
    <t xml:space="preserve">BONGS                         </t>
  </si>
  <si>
    <t xml:space="preserve">RCL FOODCORP (PTY) LTD             </t>
  </si>
  <si>
    <t>SECURITY GATE</t>
  </si>
  <si>
    <t>ELIZABETH</t>
  </si>
  <si>
    <t>STILF</t>
  </si>
  <si>
    <t>STILFONTEIN</t>
  </si>
  <si>
    <t xml:space="preserve">MARGANET WATER COMPANY NPC         </t>
  </si>
  <si>
    <t>LAURENCE</t>
  </si>
  <si>
    <t>david</t>
  </si>
  <si>
    <t xml:space="preserve">VERONICA                      </t>
  </si>
  <si>
    <t xml:space="preserve">PAARL PNEUMATICS CC                </t>
  </si>
  <si>
    <t>grant</t>
  </si>
  <si>
    <t>POD received from cell 0625964993 M</t>
  </si>
  <si>
    <t xml:space="preserve">PFK ELECTRONICS PTY LTD            </t>
  </si>
  <si>
    <t>fyn</t>
  </si>
  <si>
    <t xml:space="preserve">RAINBOW FARMS PTY LTD P2           </t>
  </si>
  <si>
    <t>ENGINEERING STORES</t>
  </si>
  <si>
    <t>jonathan</t>
  </si>
  <si>
    <t xml:space="preserve">G.U.D. HOLDINGS (PTY) LTD          </t>
  </si>
  <si>
    <t>JILLIANE NAIDOO</t>
  </si>
  <si>
    <t>conrad</t>
  </si>
  <si>
    <t xml:space="preserve">PREMIER FMCG (PTY) LTD             </t>
  </si>
  <si>
    <t>kirun</t>
  </si>
  <si>
    <t>neville</t>
  </si>
  <si>
    <t>lee</t>
  </si>
  <si>
    <t>rejoice</t>
  </si>
  <si>
    <t>a  bower</t>
  </si>
  <si>
    <t>LINCOLN</t>
  </si>
  <si>
    <t>Outlying delivery location</t>
  </si>
  <si>
    <t xml:space="preserve">COCA - COLA FORTUNE (PTY) LTD      </t>
  </si>
  <si>
    <t>SANET</t>
  </si>
  <si>
    <t>cannon</t>
  </si>
  <si>
    <t>MIDRA</t>
  </si>
  <si>
    <t>MIDRAND</t>
  </si>
  <si>
    <t xml:space="preserve">HMT MECHATRONICS CC                </t>
  </si>
  <si>
    <t>CHRISTO BUCHER</t>
  </si>
  <si>
    <t xml:space="preserve">Hristo Strydom                </t>
  </si>
  <si>
    <t xml:space="preserve">POD received from cell 0737276972 M     </t>
  </si>
  <si>
    <t xml:space="preserve">GSK CONSUMER HEALTHCARE SA PTY     </t>
  </si>
  <si>
    <t>IMRAN LEUKES</t>
  </si>
  <si>
    <t>PINKY</t>
  </si>
  <si>
    <t xml:space="preserve">RAINBOW RCL FOODS SUGAR   MILL     </t>
  </si>
  <si>
    <t>EUGENE TRUTER</t>
  </si>
  <si>
    <t xml:space="preserve">D ARELD                       </t>
  </si>
  <si>
    <t xml:space="preserve">SMA ENGINEERING S.A. (PTY) LTD     </t>
  </si>
  <si>
    <t>VEON</t>
  </si>
  <si>
    <t xml:space="preserve">COCA COLA CANNERS OF SA            </t>
  </si>
  <si>
    <t>DEIRDRE PLINT</t>
  </si>
  <si>
    <t>JONES</t>
  </si>
  <si>
    <t xml:space="preserve">GENERAL PNEUMATICS NATAL           </t>
  </si>
  <si>
    <t>PRELENE NAIDOO</t>
  </si>
  <si>
    <t>wilbert</t>
  </si>
  <si>
    <t>FRANCINA</t>
  </si>
  <si>
    <t xml:space="preserve">CONSTANCE                     </t>
  </si>
  <si>
    <t xml:space="preserve">RHODES FOOD GROUP                  </t>
  </si>
  <si>
    <t>RENCIA MITCHELL</t>
  </si>
  <si>
    <t>LEBOHANG</t>
  </si>
  <si>
    <t>msizi</t>
  </si>
  <si>
    <t xml:space="preserve">RIA                           </t>
  </si>
  <si>
    <t>TAHLO</t>
  </si>
  <si>
    <t>RIA</t>
  </si>
  <si>
    <t>VERUL</t>
  </si>
  <si>
    <t>VERULAM</t>
  </si>
  <si>
    <t xml:space="preserve">HP HOSE   FITTING SPECIALIST C     </t>
  </si>
  <si>
    <t>MARK</t>
  </si>
  <si>
    <t>kimora</t>
  </si>
  <si>
    <t>BENON</t>
  </si>
  <si>
    <t>BENONI</t>
  </si>
  <si>
    <t xml:space="preserve">SUNBAKE BENONI                     </t>
  </si>
  <si>
    <t>JANUARY MASANGO</t>
  </si>
  <si>
    <t xml:space="preserve">JANUARY                       </t>
  </si>
  <si>
    <t xml:space="preserve">THE SIMBA GROUP PTY LTD            </t>
  </si>
  <si>
    <t>ABRAM AT ENGINEERING STORES</t>
  </si>
  <si>
    <t>Abraham</t>
  </si>
  <si>
    <t xml:space="preserve">HENDLER   HART                     </t>
  </si>
  <si>
    <t>RECEPTION   NAINESH</t>
  </si>
  <si>
    <t xml:space="preserve">BEVCAN                             </t>
  </si>
  <si>
    <t>NTLBOKOANE MASEMOLA</t>
  </si>
  <si>
    <t>gabriel</t>
  </si>
  <si>
    <t xml:space="preserve">ALBANY BAKERIES                    </t>
  </si>
  <si>
    <t>ANDRIES WILTZ</t>
  </si>
  <si>
    <t>KEDIBONE</t>
  </si>
  <si>
    <t>ELIAS</t>
  </si>
  <si>
    <t>ashla</t>
  </si>
  <si>
    <t xml:space="preserve">KW BREAD PACKAGING SYSTEMS CC      </t>
  </si>
  <si>
    <t>patrick</t>
  </si>
  <si>
    <t xml:space="preserve">PFG BUILDING GLASS                 </t>
  </si>
  <si>
    <t>GAVIN COETZEE</t>
  </si>
  <si>
    <t>LEOA</t>
  </si>
  <si>
    <t xml:space="preserve">SELONA INTERNATIONAL A.C.T PTY     </t>
  </si>
  <si>
    <t>MALCOLM</t>
  </si>
  <si>
    <t>mashadi</t>
  </si>
  <si>
    <t>J ROSS</t>
  </si>
  <si>
    <t xml:space="preserve">RHEINMETALL LAINGSDALE (PTY) L     </t>
  </si>
  <si>
    <t>ANRIO</t>
  </si>
  <si>
    <t>JOSHUA</t>
  </si>
  <si>
    <t xml:space="preserve">JOHNSON MATTHEY PTY LTD            </t>
  </si>
  <si>
    <t>DONOVAN</t>
  </si>
  <si>
    <t>SIGANTURE</t>
  </si>
  <si>
    <t>POD received from cell 0631962221 M</t>
  </si>
  <si>
    <t xml:space="preserve">EVANS                         </t>
  </si>
  <si>
    <t xml:space="preserve">COROBRICK (PTY) LTD                </t>
  </si>
  <si>
    <t>d moonthra</t>
  </si>
  <si>
    <t>RIVER</t>
  </si>
  <si>
    <t>RIVERSDALE</t>
  </si>
  <si>
    <t xml:space="preserve">JIREH DAIRIES                      </t>
  </si>
  <si>
    <t>CHRISTENE</t>
  </si>
  <si>
    <t>ISIPI</t>
  </si>
  <si>
    <t>ISIPINGO</t>
  </si>
  <si>
    <t xml:space="preserve">TOYOTA                             </t>
  </si>
  <si>
    <t>PAUL SMITH</t>
  </si>
  <si>
    <t>SHAUN</t>
  </si>
  <si>
    <t>ssh</t>
  </si>
  <si>
    <t>LEAO</t>
  </si>
  <si>
    <t xml:space="preserve">ANDRITZ DELKOR PTY LTD             </t>
  </si>
  <si>
    <t>JABU MHULA</t>
  </si>
  <si>
    <t>N JOHNSON</t>
  </si>
  <si>
    <t xml:space="preserve">GEBO CERMEX SA PTY LTD             </t>
  </si>
  <si>
    <t xml:space="preserve">JOHN                          </t>
  </si>
  <si>
    <t>.</t>
  </si>
  <si>
    <t>BOELIE</t>
  </si>
  <si>
    <t xml:space="preserve">ACCUTECH WEIGHING SERVICES         </t>
  </si>
  <si>
    <t>SAM</t>
  </si>
  <si>
    <t>POD received from cell 0719806375 M</t>
  </si>
  <si>
    <t>brendon</t>
  </si>
  <si>
    <t>trulisha</t>
  </si>
  <si>
    <t>HUMAN</t>
  </si>
  <si>
    <t>HUMANSDORP</t>
  </si>
  <si>
    <t xml:space="preserve">WOODLANDS DAIRY PTY LTD            </t>
  </si>
  <si>
    <t xml:space="preserve">NOMBASA                       </t>
  </si>
  <si>
    <t xml:space="preserve">leonard                       </t>
  </si>
  <si>
    <t xml:space="preserve">SUMMERSRAND CAMPUS SOUTH           </t>
  </si>
  <si>
    <t>LOUIS HARRIS</t>
  </si>
  <si>
    <t xml:space="preserve">BMW ROSSLYN                        </t>
  </si>
  <si>
    <t>ARTHUR GLAUM</t>
  </si>
  <si>
    <t>PIETERRELLO</t>
  </si>
  <si>
    <t xml:space="preserve">NADO TECHNICAL SERVICES   INDU     </t>
  </si>
  <si>
    <t>PIET</t>
  </si>
  <si>
    <t xml:space="preserve">UNIVERSITY OF PRETORIA             </t>
  </si>
  <si>
    <t xml:space="preserve">henry                         </t>
  </si>
  <si>
    <t>FRANCINAH</t>
  </si>
  <si>
    <t xml:space="preserve">YASKAWA SOUTHERN AFRICA (PTY)L     </t>
  </si>
  <si>
    <t>CHARLIE</t>
  </si>
  <si>
    <t xml:space="preserve">SMITHS MANUFACTURING               </t>
  </si>
  <si>
    <t>CHRIS BOTHA</t>
  </si>
  <si>
    <t>neels</t>
  </si>
  <si>
    <t>BAIJ</t>
  </si>
  <si>
    <t xml:space="preserve">VOLKSWAGEN OF SA                   </t>
  </si>
  <si>
    <t>Abdul Goosein</t>
  </si>
  <si>
    <t xml:space="preserve">nomvuyo                       </t>
  </si>
  <si>
    <t xml:space="preserve">TONGAAT HULLET STARCH              </t>
  </si>
  <si>
    <t>DENISE WILLIAMS</t>
  </si>
  <si>
    <t xml:space="preserve">SAMSON                        </t>
  </si>
  <si>
    <t xml:space="preserve">SIPHO                         </t>
  </si>
  <si>
    <t xml:space="preserve">UNILEVER ANDERBOLT HOMECARE LI     </t>
  </si>
  <si>
    <t>ANDREAS XABA</t>
  </si>
  <si>
    <t>POD received from cell 0732937434 M</t>
  </si>
  <si>
    <t xml:space="preserve">FORD MOTOR CO. SA MANUFACTURIN     </t>
  </si>
  <si>
    <t>MICHAEL</t>
  </si>
  <si>
    <t>Missed cutoff</t>
  </si>
  <si>
    <t>mob</t>
  </si>
  <si>
    <t xml:space="preserve">EXCEL TOOLING                      </t>
  </si>
  <si>
    <t>GWEN</t>
  </si>
  <si>
    <t xml:space="preserve">FOXOLUTION SYSTEMS ENG CC          </t>
  </si>
  <si>
    <t>CAMIN</t>
  </si>
  <si>
    <t xml:space="preserve">ENTERPRISE FOOD AN DIV OF TIGE     </t>
  </si>
  <si>
    <t>SOLLY</t>
  </si>
  <si>
    <t>gwen</t>
  </si>
  <si>
    <t>MERVIN LETCHMAN</t>
  </si>
  <si>
    <t>ABI BOTTLING PTY LTD</t>
  </si>
  <si>
    <t>POD received from cell 0796216495 M</t>
  </si>
  <si>
    <t xml:space="preserve">SCHULLPAK CC                       </t>
  </si>
  <si>
    <t>Grant</t>
  </si>
  <si>
    <t>KIRSTYN</t>
  </si>
  <si>
    <t>ARTHUR HLONGWANE</t>
  </si>
  <si>
    <t>Retha</t>
  </si>
  <si>
    <t xml:space="preserve">TOTAL MINING CC                    </t>
  </si>
  <si>
    <t>RENE COETZEE</t>
  </si>
  <si>
    <t>NEO</t>
  </si>
  <si>
    <t>POD received from cell 0738698647 M</t>
  </si>
  <si>
    <t xml:space="preserve">LINDE + WIEMANN (PTY) LTD          </t>
  </si>
  <si>
    <t>GEOVAR</t>
  </si>
  <si>
    <t xml:space="preserve">SIG                           </t>
  </si>
  <si>
    <t>ZELDERE</t>
  </si>
  <si>
    <t xml:space="preserve">UV + IR ENGINEERING PTY LTD        </t>
  </si>
  <si>
    <t>DEWALD</t>
  </si>
  <si>
    <t>SIGNED</t>
  </si>
  <si>
    <t>NADEEMA</t>
  </si>
  <si>
    <t>k brimelow</t>
  </si>
  <si>
    <t>EDDIE</t>
  </si>
  <si>
    <t>stina</t>
  </si>
  <si>
    <t xml:space="preserve">STRIDENT ENGINEERING CC            </t>
  </si>
  <si>
    <t>Renaldo October</t>
  </si>
  <si>
    <t>RENALDO</t>
  </si>
  <si>
    <t xml:space="preserve">OILCO (PTY) LTD                    </t>
  </si>
  <si>
    <t>BRETT</t>
  </si>
  <si>
    <t>ESAM</t>
  </si>
  <si>
    <t xml:space="preserve">ECHAR CONSTRACTION EQUIPMENT M     </t>
  </si>
  <si>
    <t>CORNEL</t>
  </si>
  <si>
    <t>SIPHOWO</t>
  </si>
  <si>
    <t>ASHTO</t>
  </si>
  <si>
    <t>ASHTON</t>
  </si>
  <si>
    <t xml:space="preserve">LANGEBERG   ASHTON FOODS           </t>
  </si>
  <si>
    <t>ABRI DE KOKER</t>
  </si>
  <si>
    <t>EUCA</t>
  </si>
  <si>
    <t>POD received from cell 0763131430 M</t>
  </si>
  <si>
    <t xml:space="preserve">NATIONAL PACKAGING SYSTEMS         </t>
  </si>
  <si>
    <t>VERONICA</t>
  </si>
  <si>
    <t>C    LLUNDALL</t>
  </si>
  <si>
    <t xml:space="preserve">CAPE COOKIES                       </t>
  </si>
  <si>
    <t>LESLIE MARRIOTT</t>
  </si>
  <si>
    <t>NOZUKO</t>
  </si>
  <si>
    <t>MOELIE</t>
  </si>
  <si>
    <t>ILLEGE</t>
  </si>
  <si>
    <t xml:space="preserve">SHERON                        </t>
  </si>
  <si>
    <t xml:space="preserve">GUESTRO AUTOMOTIVE CASTING         </t>
  </si>
  <si>
    <t xml:space="preserve">SIZEMECH VIBRATIONS                </t>
  </si>
  <si>
    <t xml:space="preserve">FAURECIA EMISSIONS CONTROL TEC     </t>
  </si>
  <si>
    <t>CLEM GRUNWALD</t>
  </si>
  <si>
    <t>SIBTAIN</t>
  </si>
  <si>
    <t xml:space="preserve">SENIOR FLEXONICS (SA) (PTY) LT     </t>
  </si>
  <si>
    <t>PHILLIP</t>
  </si>
  <si>
    <t xml:space="preserve">VARELEC DISTRIBUTORS CC            </t>
  </si>
  <si>
    <t>logan</t>
  </si>
  <si>
    <t xml:space="preserve">KLYDON (PTY) LTD                   </t>
  </si>
  <si>
    <t xml:space="preserve">a maree                       </t>
  </si>
  <si>
    <t xml:space="preserve">ALPHA HYDRAULICS                   </t>
  </si>
  <si>
    <t>amy</t>
  </si>
  <si>
    <t xml:space="preserve">CLOVER SA (PTY) LTD                </t>
  </si>
  <si>
    <t>SANJAY GOVENDER</t>
  </si>
  <si>
    <t>sanjay</t>
  </si>
  <si>
    <t>mia</t>
  </si>
  <si>
    <t xml:space="preserve">ROMATEX HOME TEXTILES PTY LTD      </t>
  </si>
  <si>
    <t>NAVIN RAMOUTHAR</t>
  </si>
  <si>
    <t>gugu</t>
  </si>
  <si>
    <t xml:space="preserve">CLOVER S.A PTY LTD                 </t>
  </si>
  <si>
    <t>SIDNEY</t>
  </si>
  <si>
    <t>s adian</t>
  </si>
  <si>
    <t xml:space="preserve">METROCAS CC                        </t>
  </si>
  <si>
    <t>nic</t>
  </si>
  <si>
    <t xml:space="preserve">JFE ELECTRONIC ENGENEERING         </t>
  </si>
  <si>
    <t>denise</t>
  </si>
  <si>
    <t>RDX</t>
  </si>
  <si>
    <t xml:space="preserve">KANSAI PLASCON (PTY) LTD           </t>
  </si>
  <si>
    <t>SUBESH</t>
  </si>
  <si>
    <t>fakazile</t>
  </si>
  <si>
    <t xml:space="preserve">SHATTERPRUFE TRADING AS A          </t>
  </si>
  <si>
    <t>DANIE NAUDE</t>
  </si>
  <si>
    <t>martin</t>
  </si>
  <si>
    <t>ANDRI</t>
  </si>
  <si>
    <t xml:space="preserve">STARKE INDUSTRIES CC               </t>
  </si>
  <si>
    <t>KARIN MOOLMAN</t>
  </si>
  <si>
    <t>KAWN MOOLMAN</t>
  </si>
  <si>
    <t>ZELDARE</t>
  </si>
  <si>
    <t xml:space="preserve">VINBAG                             </t>
  </si>
  <si>
    <t>ON2</t>
  </si>
  <si>
    <t>backer</t>
  </si>
  <si>
    <t>POD received from cell 0729204058 M</t>
  </si>
  <si>
    <t xml:space="preserve">QUALITECHS                         </t>
  </si>
  <si>
    <t>c b zuke</t>
  </si>
  <si>
    <t xml:space="preserve">HYDRABERG HYDRAULICS CC            </t>
  </si>
  <si>
    <t>RECIVER</t>
  </si>
  <si>
    <t>ISHA</t>
  </si>
  <si>
    <t xml:space="preserve">CONVEYCO (PTY) LTD                 </t>
  </si>
  <si>
    <t xml:space="preserve">ISAAC                         </t>
  </si>
  <si>
    <t xml:space="preserve">RCL FOODS SUGAR   MILLING PTY      </t>
  </si>
  <si>
    <t xml:space="preserve">D AKLAT                       </t>
  </si>
  <si>
    <t xml:space="preserve">KILOTON HYDRAULICS  PNEUMATICS     </t>
  </si>
  <si>
    <t>RICHTER</t>
  </si>
  <si>
    <t>AMINA</t>
  </si>
  <si>
    <t>A BOWER</t>
  </si>
  <si>
    <t xml:space="preserve">AES OFFICE                         </t>
  </si>
  <si>
    <t>AYANDA</t>
  </si>
  <si>
    <t>EUAI</t>
  </si>
  <si>
    <t>VEULE</t>
  </si>
  <si>
    <t xml:space="preserve">BORBET SA (PTY) LTD                </t>
  </si>
  <si>
    <t>HELENA</t>
  </si>
  <si>
    <t>ANDRE</t>
  </si>
  <si>
    <t xml:space="preserve">COMPUSCAN                          </t>
  </si>
  <si>
    <t xml:space="preserve">daleen                        </t>
  </si>
  <si>
    <t xml:space="preserve">SELAGO INDUSTRIES (PTY) LTD        </t>
  </si>
  <si>
    <t>ONELE</t>
  </si>
  <si>
    <t xml:space="preserve">B   E                              </t>
  </si>
  <si>
    <t>PETER MULOCK-HOUWER</t>
  </si>
  <si>
    <t>DEBBIE MAY</t>
  </si>
  <si>
    <t>kerra</t>
  </si>
  <si>
    <t>vukani</t>
  </si>
  <si>
    <t xml:space="preserve">CBI ELECTRIC TELECOM CABLES        </t>
  </si>
  <si>
    <t>NARISKA EVELEIGH</t>
  </si>
  <si>
    <t>LILLIAN</t>
  </si>
  <si>
    <t>RDD</t>
  </si>
  <si>
    <t>PLEASE CALL JAQUI 160 340 63 16</t>
  </si>
  <si>
    <t>JAQUI</t>
  </si>
  <si>
    <t>DS1 / FUE</t>
  </si>
  <si>
    <t xml:space="preserve">FOODCORP PTY LTD MILLING           </t>
  </si>
  <si>
    <t>ANDRIES KOZA</t>
  </si>
  <si>
    <t xml:space="preserve">ATELIER SA PTY LTD                 </t>
  </si>
  <si>
    <t>CATHRINE SMITH</t>
  </si>
  <si>
    <t xml:space="preserve">ROSHINI                       </t>
  </si>
  <si>
    <t xml:space="preserve">POD received from cell 0738698647 M     </t>
  </si>
  <si>
    <t xml:space="preserve">ACTOM PTY LTD                      </t>
  </si>
  <si>
    <t xml:space="preserve">ESTHER                        </t>
  </si>
  <si>
    <t xml:space="preserve">POD received from cell 0631962221 M     </t>
  </si>
  <si>
    <t xml:space="preserve">WERNER                        </t>
  </si>
  <si>
    <t xml:space="preserve">FEDERAL MOGUL VALVES (PTY) LTD     </t>
  </si>
  <si>
    <t>DENZIL</t>
  </si>
  <si>
    <t>sharla</t>
  </si>
  <si>
    <t>DUNDE</t>
  </si>
  <si>
    <t>DUNDEE</t>
  </si>
  <si>
    <t xml:space="preserve">LIQUID PLASTICS                    </t>
  </si>
  <si>
    <t>CANDY</t>
  </si>
  <si>
    <t xml:space="preserve">TRELLICOR (PTY) LTD                </t>
  </si>
  <si>
    <t>joey</t>
  </si>
  <si>
    <t>S CLARK</t>
  </si>
  <si>
    <t xml:space="preserve">TECHNICRETE ISG                    </t>
  </si>
  <si>
    <t>GERT VENTER</t>
  </si>
  <si>
    <t>R DE BEER</t>
  </si>
  <si>
    <t xml:space="preserve">BEIER ENVIROTEC                    </t>
  </si>
  <si>
    <t>goodman</t>
  </si>
  <si>
    <t xml:space="preserve">conrud                        </t>
  </si>
  <si>
    <t xml:space="preserve">FAIRFIELD DAIRY PTY LTD            </t>
  </si>
  <si>
    <t>COLIN</t>
  </si>
  <si>
    <t>nonthandazo</t>
  </si>
  <si>
    <t xml:space="preserve">PMD PACKAGING SYSTEMS              </t>
  </si>
  <si>
    <t>MARLENE</t>
  </si>
  <si>
    <t xml:space="preserve">ANDRE                         </t>
  </si>
  <si>
    <t>juan</t>
  </si>
  <si>
    <t xml:space="preserve">MITTAL STEEL SOUTH AFRICA LIMI     </t>
  </si>
  <si>
    <t>COLLIN - CENTRAL RECEIVING</t>
  </si>
  <si>
    <t>BOIPELO</t>
  </si>
  <si>
    <t xml:space="preserve">Sipho                         </t>
  </si>
  <si>
    <t xml:space="preserve">POD received from cell 0836178022 M     </t>
  </si>
  <si>
    <t>yvonne</t>
  </si>
  <si>
    <t xml:space="preserve">MONIER ROOFING (PTY) LTD           </t>
  </si>
  <si>
    <t>D LINDA</t>
  </si>
  <si>
    <t xml:space="preserve">CULINARY A DIV OF TIGER CONSUM     </t>
  </si>
  <si>
    <t>HAMMA</t>
  </si>
  <si>
    <t>HAMMANSKRAAL</t>
  </si>
  <si>
    <t xml:space="preserve">UNIVERSAL PAPER   PLASTIC          </t>
  </si>
  <si>
    <t>J DE VILLIERS</t>
  </si>
  <si>
    <t>SELLO</t>
  </si>
  <si>
    <t xml:space="preserve">J PRINSLOO                    </t>
  </si>
  <si>
    <t>DICKSON</t>
  </si>
  <si>
    <t xml:space="preserve">UNIVERSAL CLIPS                    </t>
  </si>
  <si>
    <t>BRIAN HUNKIN</t>
  </si>
  <si>
    <t>LINDIWE</t>
  </si>
  <si>
    <t xml:space="preserve">H. ROHLOFF                         </t>
  </si>
  <si>
    <t>NATASHA VAND ER WALT</t>
  </si>
  <si>
    <t>CARL</t>
  </si>
  <si>
    <t xml:space="preserve">BOITUMELO                     </t>
  </si>
  <si>
    <t xml:space="preserve">POD received from cell 0739633425 M     </t>
  </si>
  <si>
    <t xml:space="preserve">SIME DARBY HUDSON   KINGHT         </t>
  </si>
  <si>
    <t>NATASHA STANDER</t>
  </si>
  <si>
    <t>CHRISTOPHER</t>
  </si>
  <si>
    <t>ISABELLA ROUX</t>
  </si>
  <si>
    <t>phillip</t>
  </si>
  <si>
    <t>AEL MINING SERVICES LIMITED</t>
  </si>
  <si>
    <t>POD received from cell 0839662726 M</t>
  </si>
  <si>
    <t>rum</t>
  </si>
  <si>
    <t xml:space="preserve">J ROSS                        </t>
  </si>
  <si>
    <t xml:space="preserve">LAMBERTS BAY FOODS LTD             </t>
  </si>
  <si>
    <t>BOTES FRANCOIS</t>
  </si>
  <si>
    <t xml:space="preserve">SAMANCOR LTD                       </t>
  </si>
  <si>
    <t>HERBERT</t>
  </si>
  <si>
    <t xml:space="preserve">NATIONAL BRANDS BIS   SNK DIV      </t>
  </si>
  <si>
    <t>MEMORY OOSTHUIZEN</t>
  </si>
  <si>
    <t xml:space="preserve">jennifer                      </t>
  </si>
  <si>
    <t xml:space="preserve">POD received from cell 0739524922 M     </t>
  </si>
  <si>
    <t>SASOL</t>
  </si>
  <si>
    <t>SASOLBURG</t>
  </si>
  <si>
    <t xml:space="preserve">SASOL CHEMICALS SA                 </t>
  </si>
  <si>
    <t xml:space="preserve">Returned to sender on waybill </t>
  </si>
  <si>
    <t xml:space="preserve">GWEN                          </t>
  </si>
  <si>
    <t xml:space="preserve">AGENTIMBER                         </t>
  </si>
  <si>
    <t>HERKIE</t>
  </si>
  <si>
    <t>annemarie</t>
  </si>
  <si>
    <t xml:space="preserve">TRADE KINGS SA (PTY)LTD            </t>
  </si>
  <si>
    <t xml:space="preserve">REKHARAJ                      </t>
  </si>
  <si>
    <t xml:space="preserve">DICKIE   STOCKLER                  </t>
  </si>
  <si>
    <t>MIKE BAROMEN</t>
  </si>
  <si>
    <t>CORNELIUS</t>
  </si>
  <si>
    <t>WAYNE CLAYTON</t>
  </si>
  <si>
    <t xml:space="preserve">NTSAKO                        </t>
  </si>
  <si>
    <t>elize</t>
  </si>
  <si>
    <t xml:space="preserve">MAGNACORP 397 CC TA CONCEPT        </t>
  </si>
  <si>
    <t>NEIL</t>
  </si>
  <si>
    <t>sbu</t>
  </si>
  <si>
    <t>NTOZO</t>
  </si>
  <si>
    <t xml:space="preserve">ABERDER CABLES                     </t>
  </si>
  <si>
    <t>COLLEN   FLOYD</t>
  </si>
  <si>
    <t>George</t>
  </si>
  <si>
    <t>POD received from cell 0810382830 M</t>
  </si>
  <si>
    <t xml:space="preserve">Wellington                    </t>
  </si>
  <si>
    <t>RETRUN TO CUSTERMER USED STOCK AS PER ROBBY</t>
  </si>
  <si>
    <t xml:space="preserve">FESTO CPT                          </t>
  </si>
  <si>
    <t>PIETER RAUBENHEIMER</t>
  </si>
  <si>
    <t>m heyes</t>
  </si>
  <si>
    <t xml:space="preserve">BRONWEN                       </t>
  </si>
  <si>
    <t xml:space="preserve">SHONES AUTOMATION                  </t>
  </si>
  <si>
    <t>t oakloy</t>
  </si>
  <si>
    <t xml:space="preserve">EAST COAST INSTRUMENTATION SAL     </t>
  </si>
  <si>
    <t>philine</t>
  </si>
  <si>
    <t xml:space="preserve">ACAP HYDRO PNEUMATIC SUPPLY CC     </t>
  </si>
  <si>
    <t xml:space="preserve">adrian                        </t>
  </si>
  <si>
    <t>Immanuel</t>
  </si>
  <si>
    <t xml:space="preserve">FIRST NATIONAL BATTERY             </t>
  </si>
  <si>
    <t>ELIZABETH TEMA</t>
  </si>
  <si>
    <t>buyile</t>
  </si>
  <si>
    <t xml:space="preserve">MERCEDES BENZ SOUTH AFRICA LIM     </t>
  </si>
  <si>
    <t>BUHLEKAZI MKHIZE</t>
  </si>
  <si>
    <t>R Strydom</t>
  </si>
  <si>
    <t xml:space="preserve">MA AUTOMOTIVE                      </t>
  </si>
  <si>
    <t>SIBUSI</t>
  </si>
  <si>
    <t xml:space="preserve">NOLUVUYO                      </t>
  </si>
  <si>
    <t>GRAAF</t>
  </si>
  <si>
    <t>GRAAFF-REINET</t>
  </si>
  <si>
    <t xml:space="preserve">MELAMINE CORNER                    </t>
  </si>
  <si>
    <t>vicky</t>
  </si>
  <si>
    <t xml:space="preserve">j prinsloo                    </t>
  </si>
  <si>
    <t>vinesh</t>
  </si>
  <si>
    <t>KOBUS</t>
  </si>
  <si>
    <t xml:space="preserve">vish                          </t>
  </si>
  <si>
    <t>dave</t>
  </si>
  <si>
    <t xml:space="preserve">LE RICHE                      </t>
  </si>
  <si>
    <t>JOHNATHAN</t>
  </si>
  <si>
    <t xml:space="preserve">DIGN ENGINEERING (PTY) LTD         </t>
  </si>
  <si>
    <t>ravi</t>
  </si>
  <si>
    <t>BRAD</t>
  </si>
  <si>
    <t>VELLIE</t>
  </si>
  <si>
    <t>PARCELS</t>
  </si>
  <si>
    <t xml:space="preserve">TELPRO MANAGEMANT (PTY)LTD         </t>
  </si>
  <si>
    <t>MJ MOORE</t>
  </si>
  <si>
    <t xml:space="preserve">BSN MEDICAL (PTY) LTD              </t>
  </si>
  <si>
    <t>SAGREN CHETTY</t>
  </si>
  <si>
    <t>sagren</t>
  </si>
  <si>
    <t xml:space="preserve">T M ENGINEERING                    </t>
  </si>
  <si>
    <t>gavin</t>
  </si>
  <si>
    <t>POD received from cell 0769347056 M</t>
  </si>
  <si>
    <t xml:space="preserve">ROUX MACHINES                      </t>
  </si>
  <si>
    <t>LEAN</t>
  </si>
  <si>
    <t xml:space="preserve">F THORNE                      </t>
  </si>
  <si>
    <t>WILHEMINA</t>
  </si>
  <si>
    <t xml:space="preserve">MERILYN                       </t>
  </si>
  <si>
    <t>SEBASTIAN</t>
  </si>
  <si>
    <t xml:space="preserve">CITRASHINE                         </t>
  </si>
  <si>
    <t xml:space="preserve">LIZELLE                       </t>
  </si>
  <si>
    <t xml:space="preserve">THE HYDRAULIC CONNECTION           </t>
  </si>
  <si>
    <t>SABELO</t>
  </si>
  <si>
    <t xml:space="preserve">SABELO                        </t>
  </si>
  <si>
    <t xml:space="preserve">KATHLEEN                      </t>
  </si>
  <si>
    <t xml:space="preserve">COLUMBIT PTY  T A INDUSTRIES       </t>
  </si>
  <si>
    <t>ALBERT RANDALL</t>
  </si>
  <si>
    <t>SIMON</t>
  </si>
  <si>
    <t>k brindon</t>
  </si>
  <si>
    <t xml:space="preserve">JANSONS TRADNG CC                  </t>
  </si>
  <si>
    <t xml:space="preserve">FIONA                         </t>
  </si>
  <si>
    <t xml:space="preserve">pat                           </t>
  </si>
  <si>
    <t xml:space="preserve">RABEL TRADING T A GAUTENG          </t>
  </si>
  <si>
    <t>ALLAN JONES</t>
  </si>
  <si>
    <t xml:space="preserve">UNIVERSAL AUTOMATED SYSTEMS PT     </t>
  </si>
  <si>
    <t>RICHARD GRIBBLE</t>
  </si>
  <si>
    <t>RICHARD</t>
  </si>
  <si>
    <t>SAMSON</t>
  </si>
  <si>
    <t xml:space="preserve">BANDINI CHEESE PTY LTD             </t>
  </si>
  <si>
    <t>LYDIA</t>
  </si>
  <si>
    <t xml:space="preserve">REVLON SA                          </t>
  </si>
  <si>
    <t>JEFF BARNARD</t>
  </si>
  <si>
    <t xml:space="preserve">Violet                        </t>
  </si>
  <si>
    <t xml:space="preserve">LELAKHE                       </t>
  </si>
  <si>
    <t xml:space="preserve">gwen                          </t>
  </si>
  <si>
    <t xml:space="preserve">ED EXPORTS SERVICES                </t>
  </si>
  <si>
    <t>rts-PFES1162554097 0001</t>
  </si>
  <si>
    <t>Client refused delivery</t>
  </si>
  <si>
    <t>vpa</t>
  </si>
  <si>
    <t xml:space="preserve">FAMOUS BRANDS MANAGEMENT           </t>
  </si>
  <si>
    <t>PETROS MAKHANYA</t>
  </si>
  <si>
    <t>DELPO</t>
  </si>
  <si>
    <t>DELPOORTSHOOP</t>
  </si>
  <si>
    <t xml:space="preserve">AFRISAM SOUHT AFRICA PTY LTD       </t>
  </si>
  <si>
    <t>PATRICK</t>
  </si>
  <si>
    <t>MIB</t>
  </si>
  <si>
    <t xml:space="preserve">CHEMPULS CC                        </t>
  </si>
  <si>
    <t xml:space="preserve">GREG                          </t>
  </si>
  <si>
    <t>HYFLO SOUTHERN AFRICA  PTY  LT</t>
  </si>
  <si>
    <t xml:space="preserve">DUNLOP INDUSTRIAL PRODUCTS PTY     </t>
  </si>
  <si>
    <t>WARREN   Julian Chetty</t>
  </si>
  <si>
    <t>helen</t>
  </si>
  <si>
    <t>r meades</t>
  </si>
  <si>
    <t xml:space="preserve">ISANDO FOODS                       </t>
  </si>
  <si>
    <t>MUBEEN CHAN</t>
  </si>
  <si>
    <t xml:space="preserve">Lucky                         </t>
  </si>
  <si>
    <t>R V NZAMA</t>
  </si>
  <si>
    <t>col</t>
  </si>
  <si>
    <t>RANDY</t>
  </si>
  <si>
    <t xml:space="preserve">ENTYCE BEVERAGES                   </t>
  </si>
  <si>
    <t>Matthew Orchard</t>
  </si>
  <si>
    <t>THEMBEKA</t>
  </si>
  <si>
    <t xml:space="preserve">M   T BEARING                      </t>
  </si>
  <si>
    <t xml:space="preserve">PATIENCE                      </t>
  </si>
  <si>
    <t>Marcel</t>
  </si>
  <si>
    <t>POD received from cell 0794644140 M</t>
  </si>
  <si>
    <t xml:space="preserve">DK COURIERS                        </t>
  </si>
  <si>
    <t>ROZANO ALIE</t>
  </si>
  <si>
    <t>JACORENE</t>
  </si>
  <si>
    <t xml:space="preserve">THE SIMBA GROUP LTD                </t>
  </si>
  <si>
    <t>MIRANDA</t>
  </si>
  <si>
    <t>PASTINA</t>
  </si>
  <si>
    <t>lesego</t>
  </si>
  <si>
    <t>BOX PARCEL</t>
  </si>
  <si>
    <t xml:space="preserve">BRITS BAG MANUFACTURES             </t>
  </si>
  <si>
    <t>W OPPERMAN</t>
  </si>
  <si>
    <t xml:space="preserve">TRANSVAAL HYDRAULICS               </t>
  </si>
  <si>
    <t>STEFAN KRUGER</t>
  </si>
  <si>
    <t xml:space="preserve">NICOLENE                      </t>
  </si>
  <si>
    <t>POD received from cell 0792801527 M</t>
  </si>
  <si>
    <t xml:space="preserve">HOSAF FIBRES (PTY) LTD             </t>
  </si>
  <si>
    <t>Arnold</t>
  </si>
  <si>
    <t>ABRAM</t>
  </si>
  <si>
    <t xml:space="preserve">KRONES SA PTY LTD                  </t>
  </si>
  <si>
    <t>SHARETTE KEN</t>
  </si>
  <si>
    <t xml:space="preserve">BROWN                         </t>
  </si>
  <si>
    <t xml:space="preserve">ILLEG                         </t>
  </si>
  <si>
    <t>WENDY</t>
  </si>
  <si>
    <t>clara</t>
  </si>
  <si>
    <t>ALBE2</t>
  </si>
  <si>
    <t>ALBERTON</t>
  </si>
  <si>
    <t xml:space="preserve">R.A. DISTRIBUTORS CC               </t>
  </si>
  <si>
    <t>EUGENE</t>
  </si>
  <si>
    <t>POD received from cell 0723863877 M</t>
  </si>
  <si>
    <t xml:space="preserve">DENEL VEHICLE SYSTEMS              </t>
  </si>
  <si>
    <t>LERATO MAKHOBOTOANE</t>
  </si>
  <si>
    <t xml:space="preserve">r geduld                      </t>
  </si>
  <si>
    <t xml:space="preserve">neil                          </t>
  </si>
  <si>
    <t xml:space="preserve">UMOYA AUTOMATION CC                </t>
  </si>
  <si>
    <t>SASH</t>
  </si>
  <si>
    <t>WELLINGTON</t>
  </si>
  <si>
    <t xml:space="preserve">LAUB ENGIEERING PTY LTD            </t>
  </si>
  <si>
    <t xml:space="preserve">AUTO INDUSTRIAL MACHINING          </t>
  </si>
  <si>
    <t>JEAN BANCKEN</t>
  </si>
  <si>
    <t xml:space="preserve">JEAN                          </t>
  </si>
  <si>
    <t xml:space="preserve">LEDA ENGINEERING SERVICES CC       </t>
  </si>
  <si>
    <t>Jayson Lourens</t>
  </si>
  <si>
    <t xml:space="preserve">rashaad                       </t>
  </si>
  <si>
    <t xml:space="preserve">nwapo                         </t>
  </si>
  <si>
    <t xml:space="preserve">KATLEGO CITRUS                     </t>
  </si>
  <si>
    <t>j prinslo</t>
  </si>
  <si>
    <t>samson</t>
  </si>
  <si>
    <t>Parcels Parcels</t>
  </si>
  <si>
    <t>VICTORIA</t>
  </si>
  <si>
    <t xml:space="preserve">ELIAS                         </t>
  </si>
  <si>
    <t xml:space="preserve">nazeesh                       </t>
  </si>
  <si>
    <t>nandipho</t>
  </si>
  <si>
    <t>RENTIA</t>
  </si>
  <si>
    <t xml:space="preserve">NIKI                          </t>
  </si>
  <si>
    <t xml:space="preserve">EDITH                         </t>
  </si>
  <si>
    <t>GERT</t>
  </si>
  <si>
    <t xml:space="preserve">thomas                        </t>
  </si>
  <si>
    <t>S LOUW</t>
  </si>
  <si>
    <t>CATHERINE</t>
  </si>
  <si>
    <t xml:space="preserve">POLYOAK PACKING PTY LTD            </t>
  </si>
  <si>
    <t>ANDRE VOGES</t>
  </si>
  <si>
    <t xml:space="preserve">nathi                         </t>
  </si>
  <si>
    <t>JAYSON PILLAY</t>
  </si>
  <si>
    <t xml:space="preserve">PATRICK                       </t>
  </si>
  <si>
    <t xml:space="preserve">COINTECH                           </t>
  </si>
  <si>
    <t>RONELLE</t>
  </si>
  <si>
    <t>craig</t>
  </si>
  <si>
    <t xml:space="preserve">signature                     </t>
  </si>
  <si>
    <t>qwen</t>
  </si>
  <si>
    <t>evans</t>
  </si>
  <si>
    <t>POD received from cell 0837842726 M</t>
  </si>
  <si>
    <t xml:space="preserve">illeg                         </t>
  </si>
  <si>
    <t xml:space="preserve">IMP AUTOMATED LABORATORY SERVI     </t>
  </si>
  <si>
    <t xml:space="preserve">COLLEEN                       </t>
  </si>
  <si>
    <t xml:space="preserve">POD received from cell 0732937434 M     </t>
  </si>
  <si>
    <t xml:space="preserve">COLGATE PALMOLIVE LTD              </t>
  </si>
  <si>
    <t>MANDLA NKOSI</t>
  </si>
  <si>
    <t>MADU</t>
  </si>
  <si>
    <t xml:space="preserve">k bartman                     </t>
  </si>
  <si>
    <t xml:space="preserve">vijay                         </t>
  </si>
  <si>
    <t>shenbizi</t>
  </si>
  <si>
    <t xml:space="preserve">REUNEL                        </t>
  </si>
  <si>
    <t xml:space="preserve">RONALD                        </t>
  </si>
  <si>
    <t>JARROD</t>
  </si>
  <si>
    <t>thudhni</t>
  </si>
  <si>
    <t>CAROLINE</t>
  </si>
  <si>
    <t>M DU PREEZ</t>
  </si>
  <si>
    <t xml:space="preserve">PREMIER FMCG (PTY)LTD              </t>
  </si>
  <si>
    <t xml:space="preserve">lungile                       </t>
  </si>
  <si>
    <t xml:space="preserve">rejoice                       </t>
  </si>
  <si>
    <t xml:space="preserve">neo                           </t>
  </si>
  <si>
    <t>M DUPREEZ</t>
  </si>
  <si>
    <t xml:space="preserve">ANDREW                        </t>
  </si>
  <si>
    <t xml:space="preserve">ARCH WATER PRODUCTS SA             </t>
  </si>
  <si>
    <t xml:space="preserve">SIZWE                         </t>
  </si>
  <si>
    <t xml:space="preserve">DCD PROTECTED MOBILITY             </t>
  </si>
  <si>
    <t xml:space="preserve">OSCAR                         </t>
  </si>
  <si>
    <t xml:space="preserve">Q P TOOLS                          </t>
  </si>
  <si>
    <t>JAMES</t>
  </si>
  <si>
    <t xml:space="preserve">MEGAN                         </t>
  </si>
  <si>
    <t>cidney</t>
  </si>
  <si>
    <t>witbooi</t>
  </si>
  <si>
    <t xml:space="preserve">PARMALAT (PTY) LTD                 </t>
  </si>
  <si>
    <t>SCHALK LOEDOLFF</t>
  </si>
  <si>
    <t>sherman</t>
  </si>
  <si>
    <t xml:space="preserve">WILHEMINA                     </t>
  </si>
  <si>
    <t xml:space="preserve">POD received from cell 0613274131 M     </t>
  </si>
  <si>
    <t>WESLEY</t>
  </si>
  <si>
    <t xml:space="preserve">w opperman                    </t>
  </si>
  <si>
    <t>CARRISTEN</t>
  </si>
  <si>
    <t>DUDU</t>
  </si>
  <si>
    <t>shadrack</t>
  </si>
  <si>
    <t xml:space="preserve">EXEL   I                           </t>
  </si>
  <si>
    <t xml:space="preserve">ABANDE                        </t>
  </si>
  <si>
    <t xml:space="preserve">ILLEGE                        </t>
  </si>
  <si>
    <t>M FOURIE</t>
  </si>
  <si>
    <t xml:space="preserve">BEARINGS ON CC                     </t>
  </si>
  <si>
    <t>JAY</t>
  </si>
  <si>
    <t xml:space="preserve">signed                        </t>
  </si>
  <si>
    <t xml:space="preserve">UNILIVER SA PTY LTD                </t>
  </si>
  <si>
    <t>FUNDI</t>
  </si>
  <si>
    <t xml:space="preserve">PREFORMED LINE PRODUCTS SA         </t>
  </si>
  <si>
    <t xml:space="preserve">peter                         </t>
  </si>
  <si>
    <t>abande</t>
  </si>
  <si>
    <t xml:space="preserve">ntokozo                       </t>
  </si>
  <si>
    <t>SHADRACK</t>
  </si>
  <si>
    <t xml:space="preserve">G.R.W ENGINEERING (PTY) LTD        </t>
  </si>
  <si>
    <t>Wayne Burger</t>
  </si>
  <si>
    <t>SHERMON</t>
  </si>
  <si>
    <t>POD received from cell 0725491104 M</t>
  </si>
  <si>
    <t xml:space="preserve">LAFARGE INDUSTRIES SA              </t>
  </si>
  <si>
    <t>ADM OMAR</t>
  </si>
  <si>
    <t xml:space="preserve">LORRAINE                      </t>
  </si>
  <si>
    <t>MM BOOYENS</t>
  </si>
  <si>
    <t xml:space="preserve">NESTLE SA                          </t>
  </si>
  <si>
    <t xml:space="preserve">RANDBAXY PHARMACEUTICALS (PTY)     </t>
  </si>
  <si>
    <t xml:space="preserve">CR DU TOIT                    </t>
  </si>
  <si>
    <t xml:space="preserve">w opperham                    </t>
  </si>
  <si>
    <t>thami</t>
  </si>
  <si>
    <t xml:space="preserve">REUTECH COMMUNICATIOS A DIVISI     </t>
  </si>
  <si>
    <t>ANAND MURUGAN</t>
  </si>
  <si>
    <t xml:space="preserve">BONGANUI                      </t>
  </si>
  <si>
    <t xml:space="preserve">TMD FRICTION SA PTY LTD            </t>
  </si>
  <si>
    <t>MEREDITH VORWERK</t>
  </si>
  <si>
    <t>tess</t>
  </si>
  <si>
    <t xml:space="preserve">nicholas                      </t>
  </si>
  <si>
    <t>monica</t>
  </si>
  <si>
    <t xml:space="preserve">RAINBOW FARMS PTY LTD P1           </t>
  </si>
  <si>
    <t>RAYMOND KISTAN</t>
  </si>
  <si>
    <t xml:space="preserve">stamp                         </t>
  </si>
  <si>
    <t xml:space="preserve">NON FERROUS METAL WORKS SA PTY     </t>
  </si>
  <si>
    <t>SHARMALA LACHMAN</t>
  </si>
  <si>
    <t>sandile</t>
  </si>
  <si>
    <t xml:space="preserve">METIER MIXED CONCRETE              </t>
  </si>
  <si>
    <t>KELVIN PADAYACHEE</t>
  </si>
  <si>
    <t xml:space="preserve">justin                        </t>
  </si>
  <si>
    <t xml:space="preserve">MARK                          </t>
  </si>
  <si>
    <t>JODI</t>
  </si>
  <si>
    <t>B PROTIA</t>
  </si>
  <si>
    <t>POSTM</t>
  </si>
  <si>
    <t>POSTMASBURG</t>
  </si>
  <si>
    <t xml:space="preserve">SISHENI IRON ORE COMPANY           </t>
  </si>
  <si>
    <t>MXIMLA</t>
  </si>
  <si>
    <t>carristen</t>
  </si>
  <si>
    <t xml:space="preserve">WAIKATO SA                         </t>
  </si>
  <si>
    <t>LINDY</t>
  </si>
  <si>
    <t xml:space="preserve">CONVERTACOR CC                     </t>
  </si>
  <si>
    <t>NICKY DE BRUYN</t>
  </si>
  <si>
    <t>NICKY</t>
  </si>
  <si>
    <t>zana</t>
  </si>
  <si>
    <t xml:space="preserve">leana                         </t>
  </si>
  <si>
    <t>JEFFREY</t>
  </si>
  <si>
    <t xml:space="preserve">MARCEL                        </t>
  </si>
  <si>
    <t>STANG</t>
  </si>
  <si>
    <t>STANGER</t>
  </si>
  <si>
    <t xml:space="preserve">SAPPI SA LTD                       </t>
  </si>
  <si>
    <t>RAVESH</t>
  </si>
  <si>
    <t>KATHU</t>
  </si>
  <si>
    <t>M VAN NIEKERK</t>
  </si>
  <si>
    <t>johannes</t>
  </si>
  <si>
    <t>MXUMILA</t>
  </si>
  <si>
    <t>WAYNE</t>
  </si>
  <si>
    <t xml:space="preserve">RAINBOW FARMS (PTY) LTD - WOR      </t>
  </si>
  <si>
    <t>DANREE</t>
  </si>
  <si>
    <t xml:space="preserve">PLATINUM PUMPS (PTY) LTD           </t>
  </si>
  <si>
    <t xml:space="preserve">g jansen                      </t>
  </si>
  <si>
    <t>CERES</t>
  </si>
  <si>
    <t xml:space="preserve">PIONEER FOODS GROCERIES            </t>
  </si>
  <si>
    <t>andrew</t>
  </si>
  <si>
    <t>POD received from cell 0826342908 M</t>
  </si>
  <si>
    <t xml:space="preserve">THUTHUKA PACKAGING                 </t>
  </si>
  <si>
    <t>BRENT JARVIS</t>
  </si>
  <si>
    <t xml:space="preserve">BONGI                         </t>
  </si>
  <si>
    <t xml:space="preserve">PFERD SA PTY LTD                   </t>
  </si>
  <si>
    <t>MAINTENANCE STORES</t>
  </si>
  <si>
    <t xml:space="preserve">pauline                       </t>
  </si>
  <si>
    <t xml:space="preserve">POD received from cell 0837323487 M     </t>
  </si>
  <si>
    <t xml:space="preserve">THEO                          </t>
  </si>
  <si>
    <t>F ADAMS</t>
  </si>
  <si>
    <t xml:space="preserve">PG BISON A DIV OF KAP DIVERSIF     </t>
  </si>
  <si>
    <t xml:space="preserve">HAZEL                         </t>
  </si>
  <si>
    <t xml:space="preserve">TENNECO EMISSION CONTROL           </t>
  </si>
  <si>
    <t>MARK BURRELL</t>
  </si>
  <si>
    <t>LUDELA</t>
  </si>
  <si>
    <t>JACK</t>
  </si>
  <si>
    <t>mitimi</t>
  </si>
  <si>
    <t xml:space="preserve">Theo                          </t>
  </si>
  <si>
    <t xml:space="preserve">POD received from cell 0716163149 M     </t>
  </si>
  <si>
    <t>SKHUMBUZO</t>
  </si>
  <si>
    <t xml:space="preserve">ROCBOL TECHNOLOGIES PTY LTD        </t>
  </si>
  <si>
    <t>BERIC</t>
  </si>
  <si>
    <t xml:space="preserve">jabu                          </t>
  </si>
  <si>
    <t xml:space="preserve">ASSOCIATED ENERGY SERVICES (PT     </t>
  </si>
  <si>
    <t>ALICIA</t>
  </si>
  <si>
    <t>JARROA</t>
  </si>
  <si>
    <t>LAEEQAH</t>
  </si>
  <si>
    <t>POD received from cell 0815112382 M</t>
  </si>
  <si>
    <t>NELSON</t>
  </si>
  <si>
    <t xml:space="preserve">ILLOVO SUGAR                       </t>
  </si>
  <si>
    <t>SIPHO DLAMINI</t>
  </si>
  <si>
    <t xml:space="preserve">PARMALAT SA                        </t>
  </si>
  <si>
    <t>ISHAN GOPIE</t>
  </si>
  <si>
    <t xml:space="preserve">Bridge Procurement                 </t>
  </si>
  <si>
    <t>Preshan Reddy</t>
  </si>
  <si>
    <t xml:space="preserve">SASH                          </t>
  </si>
  <si>
    <t xml:space="preserve">POD received from cell 0723863877 M     </t>
  </si>
  <si>
    <t>RTS RFES1162554533</t>
  </si>
  <si>
    <t>DANIE</t>
  </si>
  <si>
    <t>DANIELSKUIL</t>
  </si>
  <si>
    <t xml:space="preserve">IDWALA LIME                        </t>
  </si>
  <si>
    <t>MONTGOMERY</t>
  </si>
  <si>
    <t xml:space="preserve">tanlo                         </t>
  </si>
  <si>
    <t xml:space="preserve">FORMEX ENGINEERING                 </t>
  </si>
  <si>
    <t>Ronnie Doubel</t>
  </si>
  <si>
    <t xml:space="preserve">JANIE                         </t>
  </si>
  <si>
    <t xml:space="preserve">SOLID WEDGE SERVICES CC            </t>
  </si>
  <si>
    <t>LINDIWE DAKI</t>
  </si>
  <si>
    <t xml:space="preserve">LINDIWE                       </t>
  </si>
  <si>
    <t xml:space="preserve">CHRISSIE                      </t>
  </si>
  <si>
    <t>neli</t>
  </si>
  <si>
    <t>musa</t>
  </si>
  <si>
    <t xml:space="preserve">WILMAR CONTINENTAL EDIBLE OILS     </t>
  </si>
  <si>
    <t>MARISKA</t>
  </si>
  <si>
    <t>EVANS</t>
  </si>
  <si>
    <t>BRIAN</t>
  </si>
  <si>
    <t xml:space="preserve">ACT LOGISTICS                      </t>
  </si>
  <si>
    <t>RELEIGH</t>
  </si>
  <si>
    <t xml:space="preserve">SAM                           </t>
  </si>
  <si>
    <t>MEL</t>
  </si>
  <si>
    <t xml:space="preserve">THABO                         </t>
  </si>
  <si>
    <t xml:space="preserve">FIKILE                        </t>
  </si>
  <si>
    <t xml:space="preserve">SEDIBENG BREWERIES                 </t>
  </si>
  <si>
    <t>LUSANI</t>
  </si>
  <si>
    <t xml:space="preserve">AFRIT PTY LTD                      </t>
  </si>
  <si>
    <t xml:space="preserve">DALEIN AGRI PLAN PTY LTD           </t>
  </si>
  <si>
    <t>Marianne Grobler</t>
  </si>
  <si>
    <t xml:space="preserve">CTP PRINTERS CPT                   </t>
  </si>
  <si>
    <t xml:space="preserve">APPLIED COATING TECHNOLOGIES S     </t>
  </si>
  <si>
    <t>PERTUNIA</t>
  </si>
  <si>
    <t xml:space="preserve">MAINSTREET 1310                    </t>
  </si>
  <si>
    <t>RENSIA SCHOEMAN</t>
  </si>
  <si>
    <t>jacob</t>
  </si>
  <si>
    <t xml:space="preserve">MELISSA                       </t>
  </si>
  <si>
    <t xml:space="preserve">Themba                        </t>
  </si>
  <si>
    <t xml:space="preserve">GLENCAROL                          </t>
  </si>
  <si>
    <t>ELSIE</t>
  </si>
  <si>
    <t xml:space="preserve">RCL FOODS SUGAR   MILLING          </t>
  </si>
  <si>
    <t>PATRICK NTULI</t>
  </si>
  <si>
    <t>ipeleng</t>
  </si>
  <si>
    <t>S KATZKE</t>
  </si>
  <si>
    <t xml:space="preserve">E Struth                      </t>
  </si>
  <si>
    <t>RTS RFES1162554614</t>
  </si>
  <si>
    <t>KIMBE</t>
  </si>
  <si>
    <t>KIMBERLEY</t>
  </si>
  <si>
    <t xml:space="preserve">DE BEERS CONSOLIDATE MINES PTY     </t>
  </si>
  <si>
    <t>DENNIS GROUP</t>
  </si>
  <si>
    <t xml:space="preserve">D BREDENKAMP                  </t>
  </si>
  <si>
    <t>tanlo</t>
  </si>
  <si>
    <t>ANDREW</t>
  </si>
  <si>
    <t>WANDILE</t>
  </si>
  <si>
    <t xml:space="preserve">FAURECIA EXHAUST SYSTEMS (PTY)     </t>
  </si>
  <si>
    <t>AKHONA NGAKA</t>
  </si>
  <si>
    <t>Janine</t>
  </si>
  <si>
    <t>r naidoo</t>
  </si>
  <si>
    <t>r  nzama</t>
  </si>
  <si>
    <t xml:space="preserve">FRESENIUS KABI SA (PTY) L.T.D      </t>
  </si>
  <si>
    <t xml:space="preserve">AIR PRODUCTS                       </t>
  </si>
  <si>
    <t>KHUMALO</t>
  </si>
  <si>
    <t>norman</t>
  </si>
  <si>
    <t>a vn wyk</t>
  </si>
  <si>
    <t xml:space="preserve">FABRINOX CC                        </t>
  </si>
  <si>
    <t>ANGELIQUE GOOSEN</t>
  </si>
  <si>
    <t>WINFRED</t>
  </si>
  <si>
    <t xml:space="preserve">AVION EAST RAND PTY LTD            </t>
  </si>
  <si>
    <t>JORGE DE AMORIN</t>
  </si>
  <si>
    <t>JORGE</t>
  </si>
  <si>
    <t>KAREN</t>
  </si>
  <si>
    <t xml:space="preserve">L OREAL MANUFACTURING (PTY)LTD     </t>
  </si>
  <si>
    <t xml:space="preserve">ANNAH                         </t>
  </si>
  <si>
    <t>TREVOER</t>
  </si>
  <si>
    <t xml:space="preserve">MEGA - PAK                         </t>
  </si>
  <si>
    <t>zintle zulu</t>
  </si>
  <si>
    <t xml:space="preserve">ATLAS COPCO SECOROC                </t>
  </si>
  <si>
    <t>CONSTANTIA MHLUNGU</t>
  </si>
  <si>
    <t>ZANDILE</t>
  </si>
  <si>
    <t>Jarrard</t>
  </si>
  <si>
    <t>A SMITH</t>
  </si>
  <si>
    <t xml:space="preserve">WILLIAM                       </t>
  </si>
  <si>
    <t xml:space="preserve">BIDPAPER PLUS T A SILVERAY MAN     </t>
  </si>
  <si>
    <t>CANDICE PILLAY</t>
  </si>
  <si>
    <t>SUDESHNI</t>
  </si>
  <si>
    <t xml:space="preserve">AFRIPACK CONSUMER FLEXIBLE PTY     </t>
  </si>
  <si>
    <t>SHIFTIM</t>
  </si>
  <si>
    <t>HARRI</t>
  </si>
  <si>
    <t>HARRISMITH</t>
  </si>
  <si>
    <t xml:space="preserve">BUILD IT HARRISMITH                </t>
  </si>
  <si>
    <t xml:space="preserve">C VOLSCHENK                   </t>
  </si>
  <si>
    <t>RON</t>
  </si>
  <si>
    <t>SHERMEN</t>
  </si>
  <si>
    <t>vn wyk</t>
  </si>
  <si>
    <t>BRADLEY</t>
  </si>
  <si>
    <t xml:space="preserve">PBA ENGINEERING                    </t>
  </si>
  <si>
    <t>MICHAEL HODGSON</t>
  </si>
  <si>
    <t xml:space="preserve">M HODGES                      </t>
  </si>
  <si>
    <t>N PERLANTO</t>
  </si>
  <si>
    <t>N PERLATO</t>
  </si>
  <si>
    <t>Mbonoghle</t>
  </si>
  <si>
    <t xml:space="preserve">BRADLEY                       </t>
  </si>
  <si>
    <t xml:space="preserve">SILVER CONTROL SYSTEMS CC          </t>
  </si>
  <si>
    <t>LEE</t>
  </si>
  <si>
    <t>KIRSTIN</t>
  </si>
  <si>
    <t>RASHAAD</t>
  </si>
  <si>
    <t xml:space="preserve">CAPE GATE                          </t>
  </si>
  <si>
    <t>Mercia Roets</t>
  </si>
  <si>
    <t>ESLY</t>
  </si>
  <si>
    <t xml:space="preserve">DENEL LAND SYSTEM INC. MECHEM      </t>
  </si>
  <si>
    <t>manase</t>
  </si>
  <si>
    <t xml:space="preserve">F ROUX                        </t>
  </si>
  <si>
    <t>rv nzama</t>
  </si>
  <si>
    <t xml:space="preserve">PEARLSTOCK T A FINEWOODS PTY L     </t>
  </si>
  <si>
    <t>NEIL STEVENS</t>
  </si>
  <si>
    <t xml:space="preserve">heidi                         </t>
  </si>
  <si>
    <t xml:space="preserve">POD received from cell 0736831978 M     </t>
  </si>
  <si>
    <t>S CHETTY</t>
  </si>
  <si>
    <t xml:space="preserve">BRIDGESTONE FIRESTONE              </t>
  </si>
  <si>
    <t>GENERAL STORES</t>
  </si>
  <si>
    <t>MIRAO</t>
  </si>
  <si>
    <t>doreen</t>
  </si>
  <si>
    <t xml:space="preserve">FILTEC AUTOMATION PTY LTD          </t>
  </si>
  <si>
    <t>Pooven   Darren</t>
  </si>
  <si>
    <t>POOVEN</t>
  </si>
  <si>
    <t>r v nzama</t>
  </si>
  <si>
    <t xml:space="preserve">SASOL DYNO NOBEL PTY LTD           </t>
  </si>
  <si>
    <t>james</t>
  </si>
  <si>
    <t xml:space="preserve">PBA SPARES PTY LTD                 </t>
  </si>
  <si>
    <t xml:space="preserve">PROXA (PTY) LTD                    </t>
  </si>
  <si>
    <t>MORNE</t>
  </si>
  <si>
    <t>WILFRED</t>
  </si>
  <si>
    <t xml:space="preserve">TIGER CONSUMER BRANDS              </t>
  </si>
  <si>
    <t>CECIL</t>
  </si>
  <si>
    <t xml:space="preserve">NXAZONKE                      </t>
  </si>
  <si>
    <t>NXAZONKE</t>
  </si>
  <si>
    <t xml:space="preserve">Chanelle                      </t>
  </si>
  <si>
    <t>christopher</t>
  </si>
  <si>
    <t>thobile</t>
  </si>
  <si>
    <t>rts-rts-RES1162554731</t>
  </si>
  <si>
    <t>MTHA</t>
  </si>
  <si>
    <t>ZAMA</t>
  </si>
  <si>
    <t>FAITH</t>
  </si>
  <si>
    <t>DAPHNI</t>
  </si>
  <si>
    <t xml:space="preserve">spicer                             </t>
  </si>
  <si>
    <t>URGENT</t>
  </si>
  <si>
    <t>Branden Gerber</t>
  </si>
  <si>
    <t>abraam</t>
  </si>
  <si>
    <t>KAYLENE</t>
  </si>
  <si>
    <t>R</t>
  </si>
  <si>
    <t>E  Dawson</t>
  </si>
  <si>
    <t xml:space="preserve">wilbur                        </t>
  </si>
  <si>
    <t xml:space="preserve">AUTOLIV SA                         </t>
  </si>
  <si>
    <t>HANLIE</t>
  </si>
  <si>
    <t>ENGELA</t>
  </si>
  <si>
    <t xml:space="preserve">LEONARD DINGLER PTY LTD            </t>
  </si>
  <si>
    <t>NTHABI MABOTHA</t>
  </si>
  <si>
    <t>ELIS</t>
  </si>
  <si>
    <t>P MILLER</t>
  </si>
  <si>
    <t>PIERRE</t>
  </si>
  <si>
    <t xml:space="preserve">Abigail                       </t>
  </si>
  <si>
    <t xml:space="preserve">KELLOGGS CO OF SA                  </t>
  </si>
  <si>
    <t>EDWINA CLOETE</t>
  </si>
  <si>
    <t xml:space="preserve">JW STRATON AGENICIES SA PTY LT     </t>
  </si>
  <si>
    <t>COLLETTE</t>
  </si>
  <si>
    <t xml:space="preserve">BRIDGE PROCUREMENT                 </t>
  </si>
  <si>
    <t>PRESHAN REDDY</t>
  </si>
  <si>
    <t xml:space="preserve">KENZEL ENGINEERING TRUST           </t>
  </si>
  <si>
    <t>NICO</t>
  </si>
  <si>
    <t xml:space="preserve">ITAU MILLING (PTY)LTD              </t>
  </si>
  <si>
    <t>alfredine</t>
  </si>
  <si>
    <t xml:space="preserve">J F EQUIPMENT                      </t>
  </si>
  <si>
    <t>ANTHONY SMITH</t>
  </si>
  <si>
    <t xml:space="preserve">ANTHONY                       </t>
  </si>
  <si>
    <t>KATIA</t>
  </si>
  <si>
    <t xml:space="preserve">TOPLINE TOOLING (PTY) LTD          </t>
  </si>
  <si>
    <t>maxwell</t>
  </si>
  <si>
    <t xml:space="preserve">TECHQUIP DEVELOPMENTS CC           </t>
  </si>
  <si>
    <t>KRISH</t>
  </si>
  <si>
    <t>LOVENESS</t>
  </si>
  <si>
    <t>YLDIA</t>
  </si>
  <si>
    <t xml:space="preserve">FEDERAL MOGUL FRICTION PRODUCT     </t>
  </si>
  <si>
    <t>MPUME NGOBESE</t>
  </si>
  <si>
    <t xml:space="preserve">BOSCO PRINTED CIRCUITS (PTY) L     </t>
  </si>
  <si>
    <t xml:space="preserve">AFRILOG SA                         </t>
  </si>
  <si>
    <t>BELINDA SAAYMAN</t>
  </si>
  <si>
    <t xml:space="preserve">KARELS                        </t>
  </si>
  <si>
    <t>PATISWA</t>
  </si>
  <si>
    <t xml:space="preserve">Constance                     </t>
  </si>
  <si>
    <t>mitys</t>
  </si>
  <si>
    <t xml:space="preserve">Neo MAVTECH                   </t>
  </si>
  <si>
    <t xml:space="preserve">POD received from cell 0834755382 M     </t>
  </si>
  <si>
    <t xml:space="preserve">BLAIZEPOINT TRADING 274 CC         </t>
  </si>
  <si>
    <t xml:space="preserve">Rashaad                       </t>
  </si>
  <si>
    <t>daleen</t>
  </si>
  <si>
    <t xml:space="preserve">NATURES GARDEN                     </t>
  </si>
  <si>
    <t>ZURINA ENGELBRECHT</t>
  </si>
  <si>
    <t xml:space="preserve">Zunna                         </t>
  </si>
  <si>
    <t xml:space="preserve">Neo mavtech                   </t>
  </si>
  <si>
    <t xml:space="preserve">JOYCE                         </t>
  </si>
  <si>
    <t xml:space="preserve">SILCOM                             </t>
  </si>
  <si>
    <t xml:space="preserve">ryno                          </t>
  </si>
  <si>
    <t xml:space="preserve">PRIMA INDUSTRIAL HOLDINGS          </t>
  </si>
  <si>
    <t>WEBSTER KOTELO</t>
  </si>
  <si>
    <t xml:space="preserve">EAST BALT SA                       </t>
  </si>
  <si>
    <t xml:space="preserve">PETRONELLA                    </t>
  </si>
  <si>
    <t xml:space="preserve">LAFARGE INDUSTRIES SA (PTY)LTD     </t>
  </si>
  <si>
    <t>TUMELO</t>
  </si>
  <si>
    <t xml:space="preserve">HENDOK DISTRIBUTION (PTY) LTD      </t>
  </si>
  <si>
    <t>Flyer Flyer</t>
  </si>
  <si>
    <t>VINOLIA</t>
  </si>
  <si>
    <t xml:space="preserve">BLOCKHOUSE SHUTTERS PTY LTD        </t>
  </si>
  <si>
    <t>BERTUS COETZEE</t>
  </si>
  <si>
    <t>bertus</t>
  </si>
  <si>
    <t>SDX CALL JASON 082 443 0197</t>
  </si>
  <si>
    <t>nkosi</t>
  </si>
  <si>
    <t xml:space="preserve">COREL INSTRUMENTATION   CONTRO     </t>
  </si>
  <si>
    <t>YOLANDA   JACKIE</t>
  </si>
  <si>
    <t>J WALKER</t>
  </si>
  <si>
    <t xml:space="preserve">SASOL INFRACHEM                    </t>
  </si>
  <si>
    <t>eric</t>
  </si>
  <si>
    <t>s aidan</t>
  </si>
  <si>
    <t>Merwin</t>
  </si>
  <si>
    <t>SIPWESANDE</t>
  </si>
  <si>
    <t>ELIAS PITJADI</t>
  </si>
  <si>
    <t>REFILWE</t>
  </si>
  <si>
    <t>ALIWA</t>
  </si>
  <si>
    <t>ALIWAL NORTH</t>
  </si>
  <si>
    <t xml:space="preserve">PIONEER FOOD (PTY) LTD             </t>
  </si>
  <si>
    <t>SMITH</t>
  </si>
  <si>
    <t xml:space="preserve">PBA EQUIPMENT PTY LTD              </t>
  </si>
  <si>
    <t>CHASE VAN GINKEL</t>
  </si>
  <si>
    <t>ISAK</t>
  </si>
  <si>
    <t xml:space="preserve">CIP INDUSTRIAL                     </t>
  </si>
  <si>
    <t>shane</t>
  </si>
  <si>
    <t xml:space="preserve">LINCOLN                       </t>
  </si>
  <si>
    <t xml:space="preserve">KELLOGGS CO OF SA PTY LTD          </t>
  </si>
  <si>
    <t>XOLI</t>
  </si>
  <si>
    <t xml:space="preserve">PEACH                         </t>
  </si>
  <si>
    <t xml:space="preserve">GARY                          </t>
  </si>
  <si>
    <t xml:space="preserve">POD received from cell 0719806375 M     </t>
  </si>
  <si>
    <t xml:space="preserve">FRANCINAH                     </t>
  </si>
  <si>
    <t xml:space="preserve">LUCKY                         </t>
  </si>
  <si>
    <t xml:space="preserve">RECAM A DIVITION OF METRACLARK     </t>
  </si>
  <si>
    <t xml:space="preserve">SONJA                         </t>
  </si>
  <si>
    <t xml:space="preserve">MARIUS                        </t>
  </si>
  <si>
    <t>KENETH</t>
  </si>
  <si>
    <t xml:space="preserve">RAINBOW POLYURETHANE               </t>
  </si>
  <si>
    <t xml:space="preserve">M   C BEARINGS   TRANSMISSION      </t>
  </si>
  <si>
    <t>CHRIS OLCKERS</t>
  </si>
  <si>
    <t>PORTIA</t>
  </si>
  <si>
    <t>JEFF</t>
  </si>
  <si>
    <t xml:space="preserve">m heyns                       </t>
  </si>
  <si>
    <t xml:space="preserve">FLUID SYSTEMS                      </t>
  </si>
  <si>
    <t>HILTON</t>
  </si>
  <si>
    <t>DHANASHREE MOHAMMED</t>
  </si>
  <si>
    <t xml:space="preserve">INDECON CC                         </t>
  </si>
  <si>
    <t>AC NEL</t>
  </si>
  <si>
    <t>A NEL</t>
  </si>
  <si>
    <t xml:space="preserve">jandre                        </t>
  </si>
  <si>
    <t>jeprey</t>
  </si>
  <si>
    <t xml:space="preserve">POLYOAK PACKAGING PTY LTD          </t>
  </si>
  <si>
    <t>KASSIE KARSTENS</t>
  </si>
  <si>
    <t>BEYTEL</t>
  </si>
  <si>
    <t>a witbooi</t>
  </si>
  <si>
    <t>nozethu</t>
  </si>
  <si>
    <t>marelise</t>
  </si>
  <si>
    <t>BUYILE</t>
  </si>
  <si>
    <t xml:space="preserve">PIONEER FOODS                      </t>
  </si>
  <si>
    <t>GARY</t>
  </si>
  <si>
    <t>G GORDAN</t>
  </si>
  <si>
    <t>MERVIN</t>
  </si>
  <si>
    <t>MARIKE</t>
  </si>
  <si>
    <t xml:space="preserve">Jeffrey                       </t>
  </si>
  <si>
    <t xml:space="preserve">POD received from cell 0810382830 M     </t>
  </si>
  <si>
    <t>ROLENE</t>
  </si>
  <si>
    <t xml:space="preserve">eddie                         </t>
  </si>
  <si>
    <t xml:space="preserve">FAMOUS BRANDS MANAGEMENT CO PT     </t>
  </si>
  <si>
    <t>NANDE</t>
  </si>
  <si>
    <t xml:space="preserve">DEEZ                          </t>
  </si>
  <si>
    <t>NISHA</t>
  </si>
  <si>
    <t>RTS RFES1162555199</t>
  </si>
  <si>
    <t xml:space="preserve">BCG STAINLESS STEEL SERVICES C     </t>
  </si>
  <si>
    <t>LIHLE</t>
  </si>
  <si>
    <t xml:space="preserve">LEONI                         </t>
  </si>
  <si>
    <t>LANG</t>
  </si>
  <si>
    <t xml:space="preserve">PIONEER FOOD PTY LTD               </t>
  </si>
  <si>
    <t>NASTACIA</t>
  </si>
  <si>
    <t xml:space="preserve">SME EXPORTS                        </t>
  </si>
  <si>
    <t xml:space="preserve">LINDA                         </t>
  </si>
  <si>
    <t xml:space="preserve">NAMPAK CLOSURES                    </t>
  </si>
  <si>
    <t>bongani</t>
  </si>
  <si>
    <t>KANAN</t>
  </si>
  <si>
    <t>vinessan</t>
  </si>
  <si>
    <t>BEV</t>
  </si>
  <si>
    <t>RENE</t>
  </si>
  <si>
    <t>markus</t>
  </si>
  <si>
    <t xml:space="preserve">167 COBRA WATERTECH (PTY)LTD {     </t>
  </si>
  <si>
    <t>PERCY NDABA</t>
  </si>
  <si>
    <t xml:space="preserve">PSA TECHNOLOGY GROUP               </t>
  </si>
  <si>
    <t>ROBYN DE BRUIN</t>
  </si>
  <si>
    <t xml:space="preserve">JESSICA                       </t>
  </si>
  <si>
    <t xml:space="preserve">CORNING PRODUCTS                   </t>
  </si>
  <si>
    <t>T XELO</t>
  </si>
  <si>
    <t xml:space="preserve">TRANSPACO FELXIBLES MPUMALANGA     </t>
  </si>
  <si>
    <t>STEPHAN</t>
  </si>
  <si>
    <t>ASHEEQ</t>
  </si>
  <si>
    <t xml:space="preserve">T E M TOOLING CC                   </t>
  </si>
  <si>
    <t>CHRIS</t>
  </si>
  <si>
    <t>NORAN</t>
  </si>
  <si>
    <t>SIGNATURE ONLY</t>
  </si>
  <si>
    <t xml:space="preserve">MONDELEZ PE FACTORY INC            </t>
  </si>
  <si>
    <t>SWANNIE</t>
  </si>
  <si>
    <t>KEANO JACKSON</t>
  </si>
  <si>
    <t xml:space="preserve">GREIF SA PTY LTD                   </t>
  </si>
  <si>
    <t>RAHAB</t>
  </si>
  <si>
    <t>JABULANI MAKAMU</t>
  </si>
  <si>
    <t xml:space="preserve">Miranda                       </t>
  </si>
  <si>
    <t>KIRSTY</t>
  </si>
  <si>
    <t xml:space="preserve">THOBILE                       </t>
  </si>
  <si>
    <t xml:space="preserve">KINETIC TECHNOLOGIES (PTY)LTD      </t>
  </si>
  <si>
    <t>michelle</t>
  </si>
  <si>
    <t xml:space="preserve">EMMA                          </t>
  </si>
  <si>
    <t>KARAN</t>
  </si>
  <si>
    <t xml:space="preserve">ADA INDUSTRIAL SERVICES            </t>
  </si>
  <si>
    <t xml:space="preserve">BEVCAN A DIVISION OF               </t>
  </si>
  <si>
    <t>sanjis</t>
  </si>
  <si>
    <t>amos</t>
  </si>
  <si>
    <t>RICARDO</t>
  </si>
  <si>
    <t xml:space="preserve">OBED                          </t>
  </si>
  <si>
    <t>ROZELLE SCOTSON</t>
  </si>
  <si>
    <t>+</t>
  </si>
  <si>
    <t xml:space="preserve">SIGNAL INSTRUMENTATION CC          </t>
  </si>
  <si>
    <t>FAAN</t>
  </si>
  <si>
    <t>S RUST</t>
  </si>
  <si>
    <t xml:space="preserve">MOSEBETSI                     </t>
  </si>
  <si>
    <t>BARRY JANE</t>
  </si>
  <si>
    <t>J STEYN</t>
  </si>
  <si>
    <t>VERWO</t>
  </si>
  <si>
    <t>CENTURION</t>
  </si>
  <si>
    <t xml:space="preserve">CSM ENGINEERING CC                 </t>
  </si>
  <si>
    <t>CHANTELLE BENADE</t>
  </si>
  <si>
    <t>chantelle</t>
  </si>
  <si>
    <t>RAVI</t>
  </si>
  <si>
    <t>GIEN</t>
  </si>
  <si>
    <t xml:space="preserve">BEVCAN A DIV OF NAMPAK PRODUCT     </t>
  </si>
  <si>
    <t>TUWANI MUTHAMBI</t>
  </si>
  <si>
    <t xml:space="preserve">AFRISAM SA PTY LTD                 </t>
  </si>
  <si>
    <t>SANDISIWE</t>
  </si>
  <si>
    <t>LEONI</t>
  </si>
  <si>
    <t xml:space="preserve">RB   SONS                          </t>
  </si>
  <si>
    <t>sorine</t>
  </si>
  <si>
    <t xml:space="preserve">DANONE SA PTY LTD                  </t>
  </si>
  <si>
    <t>SAMUKELISIWE KOENAITE</t>
  </si>
  <si>
    <t xml:space="preserve">LOUW                          </t>
  </si>
  <si>
    <t>belloane</t>
  </si>
  <si>
    <t xml:space="preserve">ALBANY BAKERY A DIVISION OF TI     </t>
  </si>
  <si>
    <t>sandy</t>
  </si>
  <si>
    <t>zubail</t>
  </si>
  <si>
    <t>POD received from cell 0725155508 M</t>
  </si>
  <si>
    <t xml:space="preserve">RB   SON                           </t>
  </si>
  <si>
    <t>MUSA</t>
  </si>
  <si>
    <t>robin</t>
  </si>
  <si>
    <t>wayne</t>
  </si>
  <si>
    <t>GEORGE PAPASTEFANOU</t>
  </si>
  <si>
    <t>beytel</t>
  </si>
  <si>
    <t xml:space="preserve">FORD MOTOR SA                      </t>
  </si>
  <si>
    <t>M MAHLULO</t>
  </si>
  <si>
    <t>LEIGH-ANNE</t>
  </si>
  <si>
    <t>VEYLE</t>
  </si>
  <si>
    <t>AMOS</t>
  </si>
  <si>
    <t xml:space="preserve">NES ELECTRICAL SERVICES            </t>
  </si>
  <si>
    <t>faranaar</t>
  </si>
  <si>
    <t>Patros</t>
  </si>
  <si>
    <t xml:space="preserve">COLEMAN TRANSPORT                  </t>
  </si>
  <si>
    <t>audrey</t>
  </si>
  <si>
    <t>camin</t>
  </si>
  <si>
    <t>p naidoo</t>
  </si>
  <si>
    <t>r geduld</t>
  </si>
  <si>
    <t xml:space="preserve">AGRIPLAS                           </t>
  </si>
  <si>
    <t>W SASSMAN</t>
  </si>
  <si>
    <t>Flyer 12</t>
  </si>
  <si>
    <t>zandile</t>
  </si>
  <si>
    <t xml:space="preserve">DUPLEIX LIQUID METERS PTY LTD      </t>
  </si>
  <si>
    <t>MICHELLE BROMFIELD</t>
  </si>
  <si>
    <t>DERRICK</t>
  </si>
  <si>
    <t>condrud</t>
  </si>
  <si>
    <t>muneeb</t>
  </si>
  <si>
    <t>MELI</t>
  </si>
  <si>
    <t>D DOUGLAS</t>
  </si>
  <si>
    <t xml:space="preserve">ELECTRO MECH SERVICES Cc           </t>
  </si>
  <si>
    <t>DERRYK</t>
  </si>
  <si>
    <t>kevin</t>
  </si>
  <si>
    <t xml:space="preserve">ABI DIV OF SAB LTD                 </t>
  </si>
  <si>
    <t>sugan</t>
  </si>
  <si>
    <t xml:space="preserve">stephan                       </t>
  </si>
  <si>
    <t xml:space="preserve">solly                         </t>
  </si>
  <si>
    <t xml:space="preserve">KINETIC TECHNOLOGIES (PTY) L.T     </t>
  </si>
  <si>
    <t>mib</t>
  </si>
  <si>
    <t>BENNEDICT</t>
  </si>
  <si>
    <t>belloana</t>
  </si>
  <si>
    <t xml:space="preserve">CONSUPAQ (PTY) LTD                 </t>
  </si>
  <si>
    <t>Shivesh Sohawan</t>
  </si>
  <si>
    <t xml:space="preserve">shivesh                       </t>
  </si>
  <si>
    <t xml:space="preserve">TECHNOVAA PACKAGING                </t>
  </si>
  <si>
    <t>rolanda</t>
  </si>
  <si>
    <t xml:space="preserve">PLASCUT 86 (PTY)LTD                </t>
  </si>
  <si>
    <t>FARHAAD</t>
  </si>
  <si>
    <t>HENDRICK</t>
  </si>
  <si>
    <t>wiseman</t>
  </si>
  <si>
    <t>Gift</t>
  </si>
  <si>
    <t>POD received from cell 0737276972 M</t>
  </si>
  <si>
    <t>jacques</t>
  </si>
  <si>
    <t xml:space="preserve">PIONEER FOODS PTY LTD              </t>
  </si>
  <si>
    <t>prince</t>
  </si>
  <si>
    <t xml:space="preserve">DG IMPEX CC                        </t>
  </si>
  <si>
    <t>MARIUS DERCKSEN</t>
  </si>
  <si>
    <t>JOSEPH</t>
  </si>
  <si>
    <t>POD received from cell 0789905770 M</t>
  </si>
  <si>
    <t>werner</t>
  </si>
  <si>
    <t xml:space="preserve">ROBOTIC HANDLING SYSTEMS CC        </t>
  </si>
  <si>
    <t>Derek Albert</t>
  </si>
  <si>
    <t>N NEL</t>
  </si>
  <si>
    <t>R STRYDOMN</t>
  </si>
  <si>
    <t>MELVIN</t>
  </si>
  <si>
    <t>SIPHOSANDE</t>
  </si>
  <si>
    <t xml:space="preserve">DNH MANUFACTURING (PTY) LTD        </t>
  </si>
  <si>
    <t>DNH MANUFACTURING  PTY  LTD</t>
  </si>
  <si>
    <t>thomas</t>
  </si>
  <si>
    <t xml:space="preserve">A.P.L. CARTONS (PTY) LTD           </t>
  </si>
  <si>
    <t>JOEL</t>
  </si>
  <si>
    <t xml:space="preserve">A P L  CARTONS  PTY  LTD      </t>
  </si>
  <si>
    <t xml:space="preserve">CONLOG PTY LTD                     </t>
  </si>
  <si>
    <t xml:space="preserve">UNIVERSAL STORAGE SYSTEMS (PTY     </t>
  </si>
  <si>
    <t>lorraine</t>
  </si>
  <si>
    <t xml:space="preserve">JFE ELECTRONIC ENGINEERING         </t>
  </si>
  <si>
    <t>warrick</t>
  </si>
  <si>
    <t>hordus</t>
  </si>
  <si>
    <t>deez</t>
  </si>
  <si>
    <t>jay</t>
  </si>
  <si>
    <t xml:space="preserve">karen                         </t>
  </si>
  <si>
    <t>R ADAMS</t>
  </si>
  <si>
    <t xml:space="preserve">FLEXICON AFRICA PTY LTD            </t>
  </si>
  <si>
    <t>CONROY GEORGE</t>
  </si>
  <si>
    <t>Conroy</t>
  </si>
  <si>
    <t>SINDISWA</t>
  </si>
  <si>
    <t>BERNIE</t>
  </si>
  <si>
    <t xml:space="preserve">AIRBUS DS OPTRONICS PTY LTD        </t>
  </si>
  <si>
    <t>RETIA</t>
  </si>
  <si>
    <t>neo</t>
  </si>
  <si>
    <t>C B ZUKE</t>
  </si>
  <si>
    <t>NEWCA</t>
  </si>
  <si>
    <t>NEWCASTLE</t>
  </si>
  <si>
    <t xml:space="preserve">festo                              </t>
  </si>
  <si>
    <t>skynet</t>
  </si>
  <si>
    <t xml:space="preserve">GUTH NDE SA                        </t>
  </si>
  <si>
    <t>SAIEESH MANIRAM</t>
  </si>
  <si>
    <t>CINDY</t>
  </si>
  <si>
    <t>Flyer PARCEL</t>
  </si>
  <si>
    <t>LUCY</t>
  </si>
  <si>
    <t xml:space="preserve">DENEL LAND SYSTEMS INC.MECHEM      </t>
  </si>
  <si>
    <t>OOSIE OOSTHUIZEN</t>
  </si>
  <si>
    <t>ts diago</t>
  </si>
  <si>
    <t>OWEN</t>
  </si>
  <si>
    <t xml:space="preserve">DIRECTECH                          </t>
  </si>
  <si>
    <t>DAVID STRYDOM</t>
  </si>
  <si>
    <t>ILELG</t>
  </si>
  <si>
    <t>hendrick</t>
  </si>
  <si>
    <t>NANPDIPHA</t>
  </si>
  <si>
    <t>RATIA</t>
  </si>
  <si>
    <t>FREDDIE</t>
  </si>
  <si>
    <t xml:space="preserve">TAHLO                         </t>
  </si>
  <si>
    <t>Nwabisa</t>
  </si>
  <si>
    <t xml:space="preserve">UNIPLATE GROUP (PTY)LTD            </t>
  </si>
  <si>
    <t>jom</t>
  </si>
  <si>
    <t xml:space="preserve">FASTENERS DIRECT (PTY) LTD         </t>
  </si>
  <si>
    <t>Sonia</t>
  </si>
  <si>
    <t xml:space="preserve">SHATTERPRUFE TRADING               </t>
  </si>
  <si>
    <t>JANN SCHNEPEL</t>
  </si>
  <si>
    <t>sentsho</t>
  </si>
  <si>
    <t xml:space="preserve">DYNAMIC FLUID CONTROL              </t>
  </si>
  <si>
    <t>bakker</t>
  </si>
  <si>
    <t>trevor</t>
  </si>
  <si>
    <t xml:space="preserve">PIONEER PLASTICS                   </t>
  </si>
  <si>
    <t>YLIZMA CARSTENS</t>
  </si>
  <si>
    <t>WANDA</t>
  </si>
  <si>
    <t>COLLEN</t>
  </si>
  <si>
    <t>oupa</t>
  </si>
  <si>
    <t xml:space="preserve">BIO CAPSULE PHARMACEUTICALS        </t>
  </si>
  <si>
    <t>Chris Gooding</t>
  </si>
  <si>
    <t xml:space="preserve">THE REAL BEVERAGE COMPANY          </t>
  </si>
  <si>
    <t>LYNETTE</t>
  </si>
  <si>
    <t>HENRY</t>
  </si>
  <si>
    <t>MIDD2</t>
  </si>
  <si>
    <t>MIDDELBURG (Mpumalanga)</t>
  </si>
  <si>
    <t xml:space="preserve">SUPPLYTECH                         </t>
  </si>
  <si>
    <t>CHRISTO BOTHA</t>
  </si>
  <si>
    <t>TIANE</t>
  </si>
  <si>
    <t xml:space="preserve">CROSSLEY HOLDINGS                  </t>
  </si>
  <si>
    <t>VENOLA PILLAI</t>
  </si>
  <si>
    <t>MTHOKO</t>
  </si>
  <si>
    <t xml:space="preserve">DANDO SPACE                        </t>
  </si>
  <si>
    <t xml:space="preserve">GIBSON                        </t>
  </si>
  <si>
    <t xml:space="preserve">ELEMENT SIX PRODUCTION             </t>
  </si>
  <si>
    <t>SYDNEY PATEL</t>
  </si>
  <si>
    <t xml:space="preserve">ALL ENGINEERING SERVICES CC        </t>
  </si>
  <si>
    <t>Mario</t>
  </si>
  <si>
    <t>thandi</t>
  </si>
  <si>
    <t>KIM</t>
  </si>
  <si>
    <t xml:space="preserve">PREMIER FOODS LTD                  </t>
  </si>
  <si>
    <t>Simo Qwabe</t>
  </si>
  <si>
    <t>NOMTHANDAZO</t>
  </si>
  <si>
    <t>RIAAN</t>
  </si>
  <si>
    <t xml:space="preserve">RISHABA TRADING CC                 </t>
  </si>
  <si>
    <t>ARNEAL RAMJAS</t>
  </si>
  <si>
    <t>A RANJAS</t>
  </si>
  <si>
    <t>ROY</t>
  </si>
  <si>
    <t>LEON</t>
  </si>
  <si>
    <t>m zuma</t>
  </si>
  <si>
    <t>POD received from cell 0745551516 M</t>
  </si>
  <si>
    <t xml:space="preserve">LASER METAL PRES                   </t>
  </si>
  <si>
    <t xml:space="preserve">IMP AUTOMATED LABORATORY SERVICE   </t>
  </si>
  <si>
    <t>urgent collection ready now closing at 15:30</t>
  </si>
  <si>
    <t>bing</t>
  </si>
  <si>
    <t xml:space="preserve">SNEAKER SNACKS CC                  </t>
  </si>
  <si>
    <t>KELVIN</t>
  </si>
  <si>
    <t xml:space="preserve">ARB Elec Wholesalers               </t>
  </si>
  <si>
    <t>Yolanda Herps</t>
  </si>
  <si>
    <t xml:space="preserve">QUALITEC ENGINEERING CC            </t>
  </si>
  <si>
    <t>MONIQUE KUKLA</t>
  </si>
  <si>
    <t>URGENT COLLECTION READY NOW CLOSING AT 15:30</t>
  </si>
  <si>
    <t>Amelda / Clementa</t>
  </si>
  <si>
    <t>SAMMY</t>
  </si>
  <si>
    <t>KOKST</t>
  </si>
  <si>
    <t>KOKSTAD</t>
  </si>
  <si>
    <t xml:space="preserve">KOKSTAD SUPER MAX PRISON           </t>
  </si>
  <si>
    <t>ALEXANDRA</t>
  </si>
  <si>
    <t>Regan Davids</t>
  </si>
  <si>
    <t>l alexandra</t>
  </si>
  <si>
    <t>POD received from cell 0785735305 M</t>
  </si>
  <si>
    <t>francina</t>
  </si>
  <si>
    <t>thando</t>
  </si>
  <si>
    <t>boitumelo</t>
  </si>
  <si>
    <t xml:space="preserve">BURCKHARDT COMPRESSION             </t>
  </si>
  <si>
    <t>Bad address</t>
  </si>
  <si>
    <t xml:space="preserve">LITTLE GREEN BEVERAGES             </t>
  </si>
  <si>
    <t>caelyn</t>
  </si>
  <si>
    <t>JABU</t>
  </si>
  <si>
    <t xml:space="preserve">TILE MAGIC CC                      </t>
  </si>
  <si>
    <t xml:space="preserve">SUNBAKE BOERSTRA                   </t>
  </si>
  <si>
    <t>malmeon</t>
  </si>
  <si>
    <t xml:space="preserve">MW WHEELS SA (PTY) LTD             </t>
  </si>
  <si>
    <t>RALPH</t>
  </si>
  <si>
    <t>nico</t>
  </si>
  <si>
    <t xml:space="preserve">SPRAY TECH SA                      </t>
  </si>
  <si>
    <t>JACO</t>
  </si>
  <si>
    <t>jaco</t>
  </si>
  <si>
    <t>VINESSAN</t>
  </si>
  <si>
    <t xml:space="preserve">abram                         </t>
  </si>
  <si>
    <t xml:space="preserve">ILLOVO SUGAR LTD - SEZELA          </t>
  </si>
  <si>
    <t>NAIDOO KAS</t>
  </si>
  <si>
    <t>SIZWE</t>
  </si>
  <si>
    <t xml:space="preserve">oupa                          </t>
  </si>
  <si>
    <t>K  Mc Clure</t>
  </si>
  <si>
    <t xml:space="preserve">TONGAAT HULLETTS GROUP LTD         </t>
  </si>
  <si>
    <t>SHENAVAL</t>
  </si>
  <si>
    <t>PAT</t>
  </si>
  <si>
    <t>STEWART</t>
  </si>
  <si>
    <t>K GOUNDEN</t>
  </si>
  <si>
    <t xml:space="preserve">FESTIVE A DIV OF ASTRAL OPERAT     </t>
  </si>
  <si>
    <t>WILLIE CRONJE</t>
  </si>
  <si>
    <t>DORCUS</t>
  </si>
  <si>
    <t>TZANE</t>
  </si>
  <si>
    <t>TZANEEN</t>
  </si>
  <si>
    <t xml:space="preserve">LIMPOPO LUMBER PRODUCTS            </t>
  </si>
  <si>
    <t>L DE LANGE</t>
  </si>
  <si>
    <t>RIYAAZ</t>
  </si>
  <si>
    <t xml:space="preserve">natahhael                     </t>
  </si>
  <si>
    <t xml:space="preserve">henny                         </t>
  </si>
  <si>
    <t>ntokolo</t>
  </si>
  <si>
    <t>WOLFGANG</t>
  </si>
  <si>
    <t xml:space="preserve">FRESENIUS KABI MANUFACTURING       </t>
  </si>
  <si>
    <t>FASEEGH</t>
  </si>
  <si>
    <t xml:space="preserve">VACUQUIP SOLUTIONS                 </t>
  </si>
  <si>
    <t>CHRISTINE</t>
  </si>
  <si>
    <t>FASEEQH</t>
  </si>
  <si>
    <t>CREATED PARCEL</t>
  </si>
  <si>
    <t>ISAAN</t>
  </si>
  <si>
    <t>QUINTON</t>
  </si>
  <si>
    <t>TRUBISHE</t>
  </si>
  <si>
    <t xml:space="preserve">NELI                          </t>
  </si>
  <si>
    <t>Anton</t>
  </si>
  <si>
    <t>rolene</t>
  </si>
  <si>
    <t>BERNICE</t>
  </si>
  <si>
    <t>joyce</t>
  </si>
  <si>
    <t>ivan</t>
  </si>
  <si>
    <t xml:space="preserve">TRIDENT PRESS                      </t>
  </si>
  <si>
    <t>REHAN CLOETE</t>
  </si>
  <si>
    <t>MARIAM</t>
  </si>
  <si>
    <t>DAWIEL</t>
  </si>
  <si>
    <t>NANDI</t>
  </si>
  <si>
    <t xml:space="preserve">AUTOCON INNOVATIONS PTY LTD        </t>
  </si>
  <si>
    <t>renaldo</t>
  </si>
  <si>
    <t xml:space="preserve">ACK SOLUTIONS PTY LTD              </t>
  </si>
  <si>
    <t>leonie</t>
  </si>
  <si>
    <t xml:space="preserve">PAARMAN FOODS (PTY) LTD            </t>
  </si>
  <si>
    <t>sarah</t>
  </si>
  <si>
    <t>JAndre</t>
  </si>
  <si>
    <t xml:space="preserve">JOSEPH                        </t>
  </si>
  <si>
    <t xml:space="preserve">POD received from cell 0789905770 M     </t>
  </si>
  <si>
    <t>SUGAN</t>
  </si>
  <si>
    <t>g lundall</t>
  </si>
  <si>
    <t xml:space="preserve">PHARMA - Q PTY LTD                 </t>
  </si>
  <si>
    <t>DENICE</t>
  </si>
  <si>
    <t>ESTHERHLINE</t>
  </si>
  <si>
    <t>JANDRE</t>
  </si>
  <si>
    <t>Bongi</t>
  </si>
  <si>
    <t>Spangenberg Kenny</t>
  </si>
  <si>
    <t xml:space="preserve">BLISS CHEMICALS PTY LTD            </t>
  </si>
  <si>
    <t>NAZEFA DAYA</t>
  </si>
  <si>
    <t xml:space="preserve">SPHINX ACRYLIC BATHROOMWARE        </t>
  </si>
  <si>
    <t>ROSINA</t>
  </si>
  <si>
    <t>SANDT</t>
  </si>
  <si>
    <t>SANDTON</t>
  </si>
  <si>
    <t xml:space="preserve">KLORMAN SOLUTION                   </t>
  </si>
  <si>
    <t xml:space="preserve">WESLEY                        </t>
  </si>
  <si>
    <t>CONRUD</t>
  </si>
  <si>
    <t xml:space="preserve">akshay                        </t>
  </si>
  <si>
    <t xml:space="preserve">PRODUCTIVE SYSTEMS CC              </t>
  </si>
  <si>
    <t>GERHARD STRYDOM</t>
  </si>
  <si>
    <t>BEN</t>
  </si>
  <si>
    <t xml:space="preserve">PRIDE MILLING CO PTY LTD           </t>
  </si>
  <si>
    <t>ANNEKE PUTTER</t>
  </si>
  <si>
    <t>lt naiker</t>
  </si>
  <si>
    <t xml:space="preserve">USS PACTECH PTY LTD                </t>
  </si>
  <si>
    <t xml:space="preserve">SIFISO                        </t>
  </si>
  <si>
    <t>ALBERTUS</t>
  </si>
  <si>
    <t>SAT</t>
  </si>
  <si>
    <t>AMSTE</t>
  </si>
  <si>
    <t>AMSTERDAM</t>
  </si>
  <si>
    <t xml:space="preserve">AGM 2 TRUST                        </t>
  </si>
  <si>
    <t>JOHANNES VAN ZYL</t>
  </si>
  <si>
    <t>boitmelo</t>
  </si>
  <si>
    <t>WEBSTER</t>
  </si>
  <si>
    <t>stephan</t>
  </si>
  <si>
    <t>amt</t>
  </si>
  <si>
    <t xml:space="preserve">COLLABORATIVE PACKING SOLUTION     </t>
  </si>
  <si>
    <t>SARGE</t>
  </si>
  <si>
    <t>ricjhard</t>
  </si>
  <si>
    <t>lisette</t>
  </si>
  <si>
    <t xml:space="preserve">SEECOR BLOW MOULDERS               </t>
  </si>
  <si>
    <t>C Botha</t>
  </si>
  <si>
    <t>SAMESH</t>
  </si>
  <si>
    <t xml:space="preserve">CONOGON TRADING CC T A             </t>
  </si>
  <si>
    <t xml:space="preserve">BRIAN                         </t>
  </si>
  <si>
    <t>teb</t>
  </si>
  <si>
    <t xml:space="preserve">COIN DE MIRE                       </t>
  </si>
  <si>
    <t>A KOSTER</t>
  </si>
  <si>
    <t>ANGELA</t>
  </si>
  <si>
    <t>ALFRED</t>
  </si>
  <si>
    <t xml:space="preserve">UNILEVER SOUTH AFRICA PTY LTD      </t>
  </si>
  <si>
    <t>pravin</t>
  </si>
  <si>
    <t xml:space="preserve">SHARON                        </t>
  </si>
  <si>
    <t>JC LE ROUX</t>
  </si>
  <si>
    <t xml:space="preserve">sibusiso                      </t>
  </si>
  <si>
    <t xml:space="preserve">momthanda                     </t>
  </si>
  <si>
    <t xml:space="preserve">B.T. ENTERPRISES                   </t>
  </si>
  <si>
    <t>AUDY</t>
  </si>
  <si>
    <t xml:space="preserve">Test Client                        </t>
  </si>
  <si>
    <t>1 1</t>
  </si>
  <si>
    <t xml:space="preserve">RG BROSE AUTOMOTIVE COMPONENTS     </t>
  </si>
  <si>
    <t>NALEDI</t>
  </si>
  <si>
    <t>GIBSON</t>
  </si>
  <si>
    <t xml:space="preserve">TELLUMAT PTY LTD                   </t>
  </si>
  <si>
    <t>JUDY</t>
  </si>
  <si>
    <t>VRED3</t>
  </si>
  <si>
    <t>VREDENBURG</t>
  </si>
  <si>
    <t xml:space="preserve">BEARINGS DISTRIBUTORS WESKUS       </t>
  </si>
  <si>
    <t>CHRISTO</t>
  </si>
  <si>
    <t xml:space="preserve">M   I PROJECTS                     </t>
  </si>
  <si>
    <t>willem</t>
  </si>
  <si>
    <t xml:space="preserve">TI GROUP AUTOMOTIVE SYSTEMS (P     </t>
  </si>
  <si>
    <t>FAROUK ADAMS</t>
  </si>
  <si>
    <t>claudia</t>
  </si>
  <si>
    <t xml:space="preserve">WOOL TESTING BUREAU SA             </t>
  </si>
  <si>
    <t>PC BURMEESTER</t>
  </si>
  <si>
    <t>gary</t>
  </si>
  <si>
    <t>ABANDE</t>
  </si>
  <si>
    <t>RICH2</t>
  </si>
  <si>
    <t>RICHMOND (NATAL)</t>
  </si>
  <si>
    <t xml:space="preserve">KEYSTONE HATCHERY                  </t>
  </si>
  <si>
    <t xml:space="preserve">niren                         </t>
  </si>
  <si>
    <t xml:space="preserve">TIGER BRANDS                       </t>
  </si>
  <si>
    <t>MAGLEN NAICKER</t>
  </si>
  <si>
    <t>sugesh</t>
  </si>
  <si>
    <t>S MAGQAWI</t>
  </si>
  <si>
    <t>IELLG</t>
  </si>
  <si>
    <t xml:space="preserve">FOXOLUTION SYSTEM ENGINEERING      </t>
  </si>
  <si>
    <t xml:space="preserve">4 BYTES AUTOMATION CC              </t>
  </si>
  <si>
    <t>ANLIA OLIVIER</t>
  </si>
  <si>
    <t>ITUMELENG</t>
  </si>
  <si>
    <t>SUGASH</t>
  </si>
  <si>
    <t xml:space="preserve">kenneth                       </t>
  </si>
  <si>
    <t xml:space="preserve">CW8 BRICKS                         </t>
  </si>
  <si>
    <t>J WOODROFH</t>
  </si>
  <si>
    <t>DEON</t>
  </si>
  <si>
    <t>wendy</t>
  </si>
  <si>
    <t>TIAAN</t>
  </si>
  <si>
    <t>M THEART</t>
  </si>
  <si>
    <t xml:space="preserve">RCF HAMMERSDALE P2                 </t>
  </si>
  <si>
    <t>Chris</t>
  </si>
  <si>
    <t xml:space="preserve">DYKON ENGINEERING (PTY) LTD        </t>
  </si>
  <si>
    <t>melanie</t>
  </si>
  <si>
    <t xml:space="preserve">PATERSON HUGHES ENGINEERING        </t>
  </si>
  <si>
    <t>ROBERTO</t>
  </si>
  <si>
    <t>HANS</t>
  </si>
  <si>
    <t>eugene</t>
  </si>
  <si>
    <t>J DE GOEDE</t>
  </si>
  <si>
    <t>marlon</t>
  </si>
  <si>
    <t xml:space="preserve">ISEGEN S. A                        </t>
  </si>
  <si>
    <t>PRINCESS</t>
  </si>
  <si>
    <t xml:space="preserve">SOUTHERN PULP MACHINERY            </t>
  </si>
  <si>
    <t>A PAULSE</t>
  </si>
  <si>
    <t xml:space="preserve">EFAMATIC MACHINE TOOLS             </t>
  </si>
  <si>
    <t>WALTER MEYER</t>
  </si>
  <si>
    <t>LOUIS</t>
  </si>
  <si>
    <t>CONRURD</t>
  </si>
  <si>
    <t xml:space="preserve">GUALA CLOSURES S.A                 </t>
  </si>
  <si>
    <t>MARTINA</t>
  </si>
  <si>
    <t>janet</t>
  </si>
  <si>
    <t>LIONEL</t>
  </si>
  <si>
    <t xml:space="preserve">SASKO BAKERY                       </t>
  </si>
  <si>
    <t>LESLIE SWARTZ</t>
  </si>
  <si>
    <t>DUNCAN</t>
  </si>
  <si>
    <t>DAN</t>
  </si>
  <si>
    <t>s louw</t>
  </si>
  <si>
    <t>S Magwe</t>
  </si>
  <si>
    <t>Jeff</t>
  </si>
  <si>
    <t>NIKITA</t>
  </si>
  <si>
    <t>mitchell</t>
  </si>
  <si>
    <t xml:space="preserve">MAKSAL TUBE PTY LTD                </t>
  </si>
  <si>
    <t>JENELL</t>
  </si>
  <si>
    <t xml:space="preserve">AE PRECISION ENGINEERING           </t>
  </si>
  <si>
    <t>g minnie</t>
  </si>
  <si>
    <t>DANIELLE TRUTER</t>
  </si>
  <si>
    <t>Danielle</t>
  </si>
  <si>
    <t xml:space="preserve">ALPINE LOUNGE A DIV OF BRAVO G     </t>
  </si>
  <si>
    <t>Bradley Nyhoff</t>
  </si>
  <si>
    <t>gail</t>
  </si>
  <si>
    <t>niki</t>
  </si>
  <si>
    <t>THANDI</t>
  </si>
  <si>
    <t>FASEEQ</t>
  </si>
  <si>
    <t>randy</t>
  </si>
  <si>
    <t xml:space="preserve">PROJETECH CC                       </t>
  </si>
  <si>
    <t>MALINAD SHEPPARD</t>
  </si>
  <si>
    <t>malinda</t>
  </si>
  <si>
    <t>MBALI</t>
  </si>
  <si>
    <t>f thorne</t>
  </si>
  <si>
    <t xml:space="preserve">TIAAN                         </t>
  </si>
  <si>
    <t>nicky</t>
  </si>
  <si>
    <t xml:space="preserve">HIGH TECH PROCESSING PTY LTD       </t>
  </si>
  <si>
    <t>CALVIN</t>
  </si>
  <si>
    <t xml:space="preserve">MARCE FIRE FIGHTING TECHNOLOGY     </t>
  </si>
  <si>
    <t>FANNY</t>
  </si>
  <si>
    <t>charles</t>
  </si>
  <si>
    <t xml:space="preserve">FELTEX AUTOMOTIVE DIVISION         </t>
  </si>
  <si>
    <t xml:space="preserve">BURKERT CONTROMATIC PTY LTD        </t>
  </si>
  <si>
    <t xml:space="preserve">A van Zyl                     </t>
  </si>
  <si>
    <t xml:space="preserve">AFRICAN COMMERCE CAPE (PTY) LT     </t>
  </si>
  <si>
    <t>valencia</t>
  </si>
  <si>
    <t>RSKC011537991</t>
  </si>
  <si>
    <t>SELBY</t>
  </si>
  <si>
    <t>MATT</t>
  </si>
  <si>
    <t xml:space="preserve">IDWALA CARBONATES                  </t>
  </si>
  <si>
    <t>kerusha</t>
  </si>
  <si>
    <t>domonic</t>
  </si>
  <si>
    <t>VIC</t>
  </si>
  <si>
    <t xml:space="preserve">RICARD                        </t>
  </si>
  <si>
    <t xml:space="preserve">KEDIBONE                      </t>
  </si>
  <si>
    <t>GELUK</t>
  </si>
  <si>
    <t>GELUKWAARTS</t>
  </si>
  <si>
    <t>gerhard</t>
  </si>
  <si>
    <t xml:space="preserve">YANA                          </t>
  </si>
  <si>
    <t>Parcxel</t>
  </si>
  <si>
    <t>GLEN</t>
  </si>
  <si>
    <t xml:space="preserve">EVOLUTION HYDRAULIC SUPPLIES C     </t>
  </si>
  <si>
    <t>NICKY ARMAND</t>
  </si>
  <si>
    <t xml:space="preserve">nikki                         </t>
  </si>
  <si>
    <t xml:space="preserve">IAN                           </t>
  </si>
  <si>
    <t>pillay</t>
  </si>
  <si>
    <t>CLIVE</t>
  </si>
  <si>
    <t>L LAKAY</t>
  </si>
  <si>
    <t xml:space="preserve">gwenyth                       </t>
  </si>
  <si>
    <t>G LUNDALL</t>
  </si>
  <si>
    <t xml:space="preserve">TURNCO ENGINEERING CC              </t>
  </si>
  <si>
    <t>GRANT SMITH</t>
  </si>
  <si>
    <t>Latasha</t>
  </si>
  <si>
    <t>Lerato</t>
  </si>
  <si>
    <t>jarred</t>
  </si>
  <si>
    <t xml:space="preserve">PAARL MEDIA (PTY) LTD              </t>
  </si>
  <si>
    <t>jeane</t>
  </si>
  <si>
    <t xml:space="preserve">PNEUMATIC TANKER EQUIPMENT CC      </t>
  </si>
  <si>
    <t>NICO VAN DER WALT</t>
  </si>
  <si>
    <t xml:space="preserve">MIDCOMP (PTY) LTD                  </t>
  </si>
  <si>
    <t>BABALWA</t>
  </si>
  <si>
    <t>momthanda</t>
  </si>
  <si>
    <t>rene</t>
  </si>
  <si>
    <t xml:space="preserve">HULAMIN OPERATIONS PTY LTD         </t>
  </si>
  <si>
    <t>VIKASH SINGH</t>
  </si>
  <si>
    <t>tham</t>
  </si>
  <si>
    <t>HARDUS</t>
  </si>
  <si>
    <t>HORDES</t>
  </si>
  <si>
    <t>alison</t>
  </si>
  <si>
    <t xml:space="preserve">JIMMY                         </t>
  </si>
  <si>
    <t xml:space="preserve">DENZIL                        </t>
  </si>
  <si>
    <t>stamp</t>
  </si>
  <si>
    <t xml:space="preserve">PAILPAC PTY LTD                    </t>
  </si>
  <si>
    <t xml:space="preserve">DARREN                        </t>
  </si>
  <si>
    <t>ALLAIU</t>
  </si>
  <si>
    <t>KARI</t>
  </si>
  <si>
    <t>SANJAY</t>
  </si>
  <si>
    <t>TANYA</t>
  </si>
  <si>
    <t xml:space="preserve">ZANDIOLE                      </t>
  </si>
  <si>
    <t>melvin</t>
  </si>
  <si>
    <t>CHRISTA</t>
  </si>
  <si>
    <t>GERT TERBLANCHE</t>
  </si>
  <si>
    <t>chris</t>
  </si>
  <si>
    <t xml:space="preserve">ZANDILE                       </t>
  </si>
  <si>
    <t xml:space="preserve">ISLAND VIEW STORAGE                </t>
  </si>
  <si>
    <t>SIYABONGI</t>
  </si>
  <si>
    <t>debbie</t>
  </si>
  <si>
    <t>GREYT</t>
  </si>
  <si>
    <t>GREYTOWN</t>
  </si>
  <si>
    <t xml:space="preserve">ILLOVO SUGAR LTD DALTON            </t>
  </si>
  <si>
    <t>INBA KUPANANDUM</t>
  </si>
  <si>
    <t>l shttleworth</t>
  </si>
  <si>
    <t xml:space="preserve">DIVFOOD   NAMPAK                   </t>
  </si>
  <si>
    <t xml:space="preserve">S ADAMS                       </t>
  </si>
  <si>
    <t>GPEARSON</t>
  </si>
  <si>
    <t>roland kamper</t>
  </si>
  <si>
    <t>mpho</t>
  </si>
  <si>
    <t xml:space="preserve">INTERCEMENT S.A                    </t>
  </si>
  <si>
    <t>nqobile</t>
  </si>
  <si>
    <t xml:space="preserve">ALL ROUND ENGINEERING              </t>
  </si>
  <si>
    <t>Anthony</t>
  </si>
  <si>
    <t>ANDI</t>
  </si>
  <si>
    <t xml:space="preserve">MASKOT SCALE                       </t>
  </si>
  <si>
    <t>RESSELS</t>
  </si>
  <si>
    <t xml:space="preserve">SILAS                         </t>
  </si>
  <si>
    <t>karui</t>
  </si>
  <si>
    <t xml:space="preserve">HOT PLATINUM                       </t>
  </si>
  <si>
    <t>rosan</t>
  </si>
  <si>
    <t xml:space="preserve">FACTORY AUTOMATION   ENGINEERI     </t>
  </si>
  <si>
    <t>JOHAN WAGENAAR</t>
  </si>
  <si>
    <t>LEEROY</t>
  </si>
  <si>
    <t xml:space="preserve">R STRYDOM                     </t>
  </si>
  <si>
    <t xml:space="preserve">MECHANEER CC                       </t>
  </si>
  <si>
    <t>WYNAND</t>
  </si>
  <si>
    <t xml:space="preserve">kimona                        </t>
  </si>
  <si>
    <t>c chaccardo</t>
  </si>
  <si>
    <t>ilelg</t>
  </si>
  <si>
    <t>SELINA</t>
  </si>
  <si>
    <t xml:space="preserve">BALLENA TRADING 31 PTY LTD         </t>
  </si>
  <si>
    <t>RISHAL RAMKISSORE</t>
  </si>
  <si>
    <t>LINDA</t>
  </si>
  <si>
    <t xml:space="preserve">ROV DURRANT ENGINEERING (PTY)      </t>
  </si>
  <si>
    <t>LETTAUW</t>
  </si>
  <si>
    <t>hennie</t>
  </si>
  <si>
    <t xml:space="preserve">AUDREY                        </t>
  </si>
  <si>
    <t>j r</t>
  </si>
  <si>
    <t>LANGLEY</t>
  </si>
  <si>
    <t>pinky</t>
  </si>
  <si>
    <t xml:space="preserve">NJC MANUFACTURING (PTY) LTD        </t>
  </si>
  <si>
    <t>vinessa</t>
  </si>
  <si>
    <t xml:space="preserve">SASOL COBALT CATALYST MNFR PTY     </t>
  </si>
  <si>
    <t>THABILE</t>
  </si>
  <si>
    <t xml:space="preserve">KATAY   VERHUFFEN                  </t>
  </si>
  <si>
    <t>PAUL VERHUFEN</t>
  </si>
  <si>
    <t xml:space="preserve">katay    verhufen             </t>
  </si>
  <si>
    <t xml:space="preserve">POD received from cell 0739861136 M     </t>
  </si>
  <si>
    <t>H ACKERMAN</t>
  </si>
  <si>
    <t>MARVYN</t>
  </si>
  <si>
    <t>quentin</t>
  </si>
  <si>
    <t>SAT / FUE</t>
  </si>
  <si>
    <t xml:space="preserve">TYREVULIC                          </t>
  </si>
  <si>
    <t>botha</t>
  </si>
  <si>
    <t>ashwin</t>
  </si>
  <si>
    <t>L zana</t>
  </si>
  <si>
    <t>joseph</t>
  </si>
  <si>
    <t>SANDY (WAREHOUSE) NEVILLE</t>
  </si>
  <si>
    <t>Lindiwe</t>
  </si>
  <si>
    <t xml:space="preserve">MASHUDU                       </t>
  </si>
  <si>
    <t xml:space="preserve">PLASLOPE (PTY) LTD                 </t>
  </si>
  <si>
    <t>TENDAI</t>
  </si>
  <si>
    <t>Derrick</t>
  </si>
  <si>
    <t>sipho</t>
  </si>
  <si>
    <t xml:space="preserve">FABRINOX PTY LTD                   </t>
  </si>
  <si>
    <t xml:space="preserve">WAYNE                         </t>
  </si>
  <si>
    <t xml:space="preserve">JOYA BRANDS PTY LTD                </t>
  </si>
  <si>
    <t>DUDLEY LAKAY</t>
  </si>
  <si>
    <t>DU DLEY</t>
  </si>
  <si>
    <t xml:space="preserve">CONTROLELECTRIC - GARETH CC        </t>
  </si>
  <si>
    <t>GARETH   Devashnie</t>
  </si>
  <si>
    <t>gareth</t>
  </si>
  <si>
    <t xml:space="preserve">M DU TOIT                     </t>
  </si>
  <si>
    <t>GREG</t>
  </si>
  <si>
    <t xml:space="preserve">JOHAN VD HEEVER               </t>
  </si>
  <si>
    <t>G gordon</t>
  </si>
  <si>
    <t>CANNON</t>
  </si>
  <si>
    <t xml:space="preserve">UNILIVER                           </t>
  </si>
  <si>
    <t>ANDREAS</t>
  </si>
  <si>
    <t xml:space="preserve">ryamond                       </t>
  </si>
  <si>
    <t>WAYDE</t>
  </si>
  <si>
    <t xml:space="preserve">SUPERIOR PACKAGING INDUSTRIES      </t>
  </si>
  <si>
    <t>MIKE</t>
  </si>
  <si>
    <t>LANOR</t>
  </si>
  <si>
    <t xml:space="preserve">G.U.D HOLDINGS                     </t>
  </si>
  <si>
    <t xml:space="preserve">amitha                        </t>
  </si>
  <si>
    <t>MARIUS</t>
  </si>
  <si>
    <t xml:space="preserve">DENEL VEHICLE SYSTEM               </t>
  </si>
  <si>
    <t>krish</t>
  </si>
  <si>
    <t xml:space="preserve">C MOHAMMED                    </t>
  </si>
  <si>
    <t xml:space="preserve">FRIMAX FOODS (PTY) LTD             </t>
  </si>
  <si>
    <t xml:space="preserve">TROPICAL PLASTICS   PACKAGING      </t>
  </si>
  <si>
    <t>CHANEL</t>
  </si>
  <si>
    <t>k bartmann</t>
  </si>
  <si>
    <t xml:space="preserve">TAL A DIV OF NARCROS SA (PTY)L     </t>
  </si>
  <si>
    <t>SAGN</t>
  </si>
  <si>
    <t>Saroop Suthurgam</t>
  </si>
  <si>
    <t>KERUSHA</t>
  </si>
  <si>
    <t>CHANDE</t>
  </si>
  <si>
    <t xml:space="preserve">RCL FOODS CONSUMER (PTY)LTD        </t>
  </si>
  <si>
    <t>LEVONA</t>
  </si>
  <si>
    <t>LINDO</t>
  </si>
  <si>
    <t xml:space="preserve">zahied                        </t>
  </si>
  <si>
    <t>SIYABONGA</t>
  </si>
  <si>
    <t xml:space="preserve">MAIN STREET 1310 PTY LTD           </t>
  </si>
  <si>
    <t>NOEL KING</t>
  </si>
  <si>
    <t>BULELWA</t>
  </si>
  <si>
    <t xml:space="preserve">PRECISION METAL PRODUCTS           </t>
  </si>
  <si>
    <t>DHAYA</t>
  </si>
  <si>
    <t xml:space="preserve">Slk Bolt And Nuts                  </t>
  </si>
  <si>
    <t>DAKUTA MUTARE</t>
  </si>
  <si>
    <t xml:space="preserve">TAZUNDA                       </t>
  </si>
  <si>
    <t xml:space="preserve">k gounden                     </t>
  </si>
  <si>
    <t xml:space="preserve">UNSGAARD PACKAGING (PTY) LTD       </t>
  </si>
  <si>
    <t>jenny</t>
  </si>
  <si>
    <t xml:space="preserve">WEST WEIGH SYSTEMS                 </t>
  </si>
  <si>
    <t>DILLON QUAN</t>
  </si>
  <si>
    <t>CEDRICK</t>
  </si>
  <si>
    <t xml:space="preserve">F   R CATAI TRANSPORT SOLUTION     </t>
  </si>
  <si>
    <t>emmie</t>
  </si>
  <si>
    <t xml:space="preserve">COLLEN                        </t>
  </si>
  <si>
    <t xml:space="preserve">CONCORD FOOD   DRUG DISTRIBUTO     </t>
  </si>
  <si>
    <t>busisiwe</t>
  </si>
  <si>
    <t xml:space="preserve">VR LASER SERVICE PTY LTD           </t>
  </si>
  <si>
    <t>CALLYNE</t>
  </si>
  <si>
    <t>phumzile</t>
  </si>
  <si>
    <t xml:space="preserve">BISCOPLUS P[TY LTD                 </t>
  </si>
  <si>
    <t xml:space="preserve">FEMANDO                       </t>
  </si>
  <si>
    <t>ASHLEY</t>
  </si>
  <si>
    <t xml:space="preserve">I M E SA                           </t>
  </si>
  <si>
    <t>MARIA FERREIRA</t>
  </si>
  <si>
    <t xml:space="preserve">RICHARD                       </t>
  </si>
  <si>
    <t>pauline</t>
  </si>
  <si>
    <t xml:space="preserve">ALDOR AFRICA                       </t>
  </si>
  <si>
    <t>SILAS</t>
  </si>
  <si>
    <t xml:space="preserve">ILIANGA MINING                     </t>
  </si>
  <si>
    <t>EMILY</t>
  </si>
  <si>
    <t>JANINCE</t>
  </si>
  <si>
    <t>KENNY</t>
  </si>
  <si>
    <t xml:space="preserve">CIRCUIT BREAKER INDUSTRIES PTY     </t>
  </si>
  <si>
    <t xml:space="preserve">Busi                          </t>
  </si>
  <si>
    <t>W HEHTLS</t>
  </si>
  <si>
    <t xml:space="preserve">FLSMIDTH (PTY) LTD                 </t>
  </si>
  <si>
    <t xml:space="preserve">minesile                      </t>
  </si>
  <si>
    <t xml:space="preserve">POD received from cell 0734890643 M     </t>
  </si>
  <si>
    <t xml:space="preserve">TRIPLE OPTION TRADING 583 CC       </t>
  </si>
  <si>
    <t>Lynette</t>
  </si>
  <si>
    <t>OSCAR</t>
  </si>
  <si>
    <t>PINKI</t>
  </si>
  <si>
    <t>UMBOG</t>
  </si>
  <si>
    <t>UMBOGINTWINI</t>
  </si>
  <si>
    <t xml:space="preserve">BASF CONSTRUCTION CHEMICALS SA     </t>
  </si>
  <si>
    <t>LETLHOHONOLO MOTLABE</t>
  </si>
  <si>
    <t>j plieer</t>
  </si>
  <si>
    <t xml:space="preserve">S ROBSOH                      </t>
  </si>
  <si>
    <t xml:space="preserve">ARROW ALTECH DISTRIBUTION PTY      </t>
  </si>
  <si>
    <t>SYDNEY</t>
  </si>
  <si>
    <t>themba</t>
  </si>
  <si>
    <t xml:space="preserve">GRAMEC PTY LTD                     </t>
  </si>
  <si>
    <t>SAGREN</t>
  </si>
  <si>
    <t xml:space="preserve">IMANA FOODS SA (PTY) LTD           </t>
  </si>
  <si>
    <t xml:space="preserve">NORMAN                        </t>
  </si>
  <si>
    <t>divan</t>
  </si>
  <si>
    <t>L GILDENLING</t>
  </si>
  <si>
    <t xml:space="preserve">INDEPENDENT NEWSPAPER PTY LTD      </t>
  </si>
  <si>
    <t>DAVE NOAKES</t>
  </si>
  <si>
    <t>WITSON</t>
  </si>
  <si>
    <t>DEAN</t>
  </si>
  <si>
    <t xml:space="preserve">ZIPCORD INDUSTRIES                 </t>
  </si>
  <si>
    <t>REX MAHLANGU</t>
  </si>
  <si>
    <t>SANDRA</t>
  </si>
  <si>
    <t>David</t>
  </si>
  <si>
    <t xml:space="preserve">DANIEL                        </t>
  </si>
  <si>
    <t xml:space="preserve">IMFUYO AIR PRODUCTS                </t>
  </si>
  <si>
    <t xml:space="preserve">sonja                         </t>
  </si>
  <si>
    <t xml:space="preserve">AUTO INDUSTRIAL FOUNDRY            </t>
  </si>
  <si>
    <t>RUDY VAN HEERDEN</t>
  </si>
  <si>
    <t>Rudi</t>
  </si>
  <si>
    <t>MADELEINE</t>
  </si>
  <si>
    <t xml:space="preserve">CINDY                         </t>
  </si>
  <si>
    <t xml:space="preserve">FREDDY HIRSCH BEZERBA SCALES       </t>
  </si>
  <si>
    <t>CLEMENT</t>
  </si>
  <si>
    <t>Lizzie</t>
  </si>
  <si>
    <t>POD received from cell 0720743631 M</t>
  </si>
  <si>
    <t xml:space="preserve">S REBSOH                      </t>
  </si>
  <si>
    <t>KATS</t>
  </si>
  <si>
    <t>SANEL</t>
  </si>
  <si>
    <t xml:space="preserve">NATIONAL CERAMIC INDUSTRIES SA     </t>
  </si>
  <si>
    <t>LANDELA NKOSI</t>
  </si>
  <si>
    <t>THABANG</t>
  </si>
  <si>
    <t xml:space="preserve">GELVENOR CONSOLIDATED FABRICS      </t>
  </si>
  <si>
    <t>sithokozile</t>
  </si>
  <si>
    <t>ALIDA</t>
  </si>
  <si>
    <t xml:space="preserve">DUNLOP BELTING PRODUCTS PTY LT     </t>
  </si>
  <si>
    <t>JESSICA</t>
  </si>
  <si>
    <t>WHENFRED</t>
  </si>
  <si>
    <t xml:space="preserve">grant                         </t>
  </si>
  <si>
    <t>NERINA</t>
  </si>
  <si>
    <t xml:space="preserve">VELLIE                        </t>
  </si>
  <si>
    <t>POD received from cell 0737355800 M</t>
  </si>
  <si>
    <t>EMMANUEL</t>
  </si>
  <si>
    <t>PARCEL PARCEL PARCEL PARCEL</t>
  </si>
  <si>
    <t>L LAKAM</t>
  </si>
  <si>
    <t>RUTAS</t>
  </si>
  <si>
    <t xml:space="preserve">OFFSET PRESS SUPPLIES (PTY) LT     </t>
  </si>
  <si>
    <t>GAROH</t>
  </si>
  <si>
    <t>RFES1162556358</t>
  </si>
  <si>
    <t>MICHELLE</t>
  </si>
  <si>
    <t xml:space="preserve">AUTOMA MULTI STYRENE               </t>
  </si>
  <si>
    <t>APDUVENAGE</t>
  </si>
  <si>
    <t xml:space="preserve">CLURE PROJECTS                     </t>
  </si>
  <si>
    <t xml:space="preserve">INNOVATIVE MINING PRODUCTS (PT     </t>
  </si>
  <si>
    <t>INNOVATIVE MINING PRODUCTS  PT</t>
  </si>
  <si>
    <t>ANDILE</t>
  </si>
  <si>
    <t xml:space="preserve">FAURENTIA INTERIOR SYSTEMS         </t>
  </si>
  <si>
    <t>CLINTON</t>
  </si>
  <si>
    <t xml:space="preserve">Michael                       </t>
  </si>
  <si>
    <t xml:space="preserve">HIGH FORCE HYDRAULIC PNEUMATIC     </t>
  </si>
  <si>
    <t>MOSES KRUGER</t>
  </si>
  <si>
    <t>SHANNON</t>
  </si>
  <si>
    <t>GRABO</t>
  </si>
  <si>
    <t>GRABOUW</t>
  </si>
  <si>
    <t xml:space="preserve">APPLETISER sa (PTY) LTD            </t>
  </si>
  <si>
    <t>MARLON</t>
  </si>
  <si>
    <t xml:space="preserve">L FOURIE                      </t>
  </si>
  <si>
    <t xml:space="preserve">AFRISAM SA                         </t>
  </si>
  <si>
    <t>YVONNE NDHLAU</t>
  </si>
  <si>
    <t>jeff</t>
  </si>
  <si>
    <t xml:space="preserve">GEDORE TOOLS (PTY) LTD             </t>
  </si>
  <si>
    <t>BONGANI</t>
  </si>
  <si>
    <t>THERESA</t>
  </si>
  <si>
    <t xml:space="preserve">SHANAAZ                       </t>
  </si>
  <si>
    <t xml:space="preserve">TI GROUP AUTOMATION SYSTEMS        </t>
  </si>
  <si>
    <t>KEITH FUNNELL</t>
  </si>
  <si>
    <t>a kotzee</t>
  </si>
  <si>
    <t>HILTO</t>
  </si>
  <si>
    <t xml:space="preserve">BAILEYS PEGS 2000 PTY LTD          </t>
  </si>
  <si>
    <t>MIKE ALLEN</t>
  </si>
  <si>
    <t>Mike</t>
  </si>
  <si>
    <t xml:space="preserve">EVEREST FLEXIBLES (PTY) LTD        </t>
  </si>
  <si>
    <t>SUNIL</t>
  </si>
  <si>
    <t>sheryl</t>
  </si>
  <si>
    <t xml:space="preserve">VEENA                         </t>
  </si>
  <si>
    <t xml:space="preserve">VEES AUTOMATIVE PIPES   FITTIN     </t>
  </si>
  <si>
    <t>JUDELIZE ENSLIN</t>
  </si>
  <si>
    <t>TERENCE</t>
  </si>
  <si>
    <t>yassin</t>
  </si>
  <si>
    <t xml:space="preserve">CEREBOS LTD                        </t>
  </si>
  <si>
    <t>J J VAN ZYL</t>
  </si>
  <si>
    <t>HANNE</t>
  </si>
  <si>
    <t xml:space="preserve">FOWKES BROS (PTY ) LTD             </t>
  </si>
  <si>
    <t>fridah</t>
  </si>
  <si>
    <t>LIABIUS</t>
  </si>
  <si>
    <t>JOSE</t>
  </si>
  <si>
    <t>N LE ROUX</t>
  </si>
  <si>
    <t xml:space="preserve">GUBB   INGGS                       </t>
  </si>
  <si>
    <t>VERNON</t>
  </si>
  <si>
    <t xml:space="preserve">Darryl                        </t>
  </si>
  <si>
    <t>KATHREN</t>
  </si>
  <si>
    <t>esther</t>
  </si>
  <si>
    <t xml:space="preserve">AIRTEC PNEUMATI Cc                 </t>
  </si>
  <si>
    <t xml:space="preserve">DAVID                         </t>
  </si>
  <si>
    <t xml:space="preserve">SPIRAX SARCO SA                    </t>
  </si>
  <si>
    <t>ZONIKA JACOBS</t>
  </si>
  <si>
    <t>z jacobs</t>
  </si>
  <si>
    <t xml:space="preserve">AMS BEARING CC                     </t>
  </si>
  <si>
    <t>LENNY</t>
  </si>
  <si>
    <t xml:space="preserve">subesh                        </t>
  </si>
  <si>
    <t xml:space="preserve">SCHULLPAK (PTY)LTD                 </t>
  </si>
  <si>
    <t>BAVIN</t>
  </si>
  <si>
    <t>RTS-pfes1162556824 0001</t>
  </si>
  <si>
    <t xml:space="preserve">thembiso                      </t>
  </si>
  <si>
    <t xml:space="preserve">NEVEN MATTHEWS                     </t>
  </si>
  <si>
    <t xml:space="preserve">HYDRAULIC SERVICE SOLUTIONS        </t>
  </si>
  <si>
    <t>SHIRLEY</t>
  </si>
  <si>
    <t>RTS RFES1162556908</t>
  </si>
  <si>
    <t xml:space="preserve">VIDEX WIRE PRODUCTS PTY LTD        </t>
  </si>
  <si>
    <t xml:space="preserve">BONGANI                       </t>
  </si>
  <si>
    <t>MISA</t>
  </si>
  <si>
    <t>shaun</t>
  </si>
  <si>
    <t>r adams</t>
  </si>
  <si>
    <t>BRYAN WEBER</t>
  </si>
  <si>
    <t>chantay</t>
  </si>
  <si>
    <t xml:space="preserve">KIMBERLY CLARK                     </t>
  </si>
  <si>
    <t>DENISA CONACHE</t>
  </si>
  <si>
    <t>SIBUSISO</t>
  </si>
  <si>
    <t>NORMAN</t>
  </si>
  <si>
    <t>anuscha</t>
  </si>
  <si>
    <t>eve</t>
  </si>
  <si>
    <t>ELIZE</t>
  </si>
  <si>
    <t>mmd</t>
  </si>
  <si>
    <t xml:space="preserve">MPHO                          </t>
  </si>
  <si>
    <t>BURG1</t>
  </si>
  <si>
    <t>BURGERSFORT</t>
  </si>
  <si>
    <t xml:space="preserve">SAMANCOR FERROCHORME               </t>
  </si>
  <si>
    <t>LIN</t>
  </si>
  <si>
    <t>thambiso</t>
  </si>
  <si>
    <t>EVA</t>
  </si>
  <si>
    <t xml:space="preserve">B SCHMIDT                     </t>
  </si>
  <si>
    <t>BOYSEN EXHAUST TECHNOLOGY RSA (PTY)</t>
  </si>
  <si>
    <t>devan</t>
  </si>
  <si>
    <t>sameerah</t>
  </si>
  <si>
    <t xml:space="preserve">PLASTIC OMNIUM AUTO INERGY         </t>
  </si>
  <si>
    <t>Wilhelm</t>
  </si>
  <si>
    <t>JANICE</t>
  </si>
  <si>
    <t>INTERCOM IS NOT WORKING CALL 021 788 6259 TO DELIVER</t>
  </si>
  <si>
    <t>RHANDI</t>
  </si>
  <si>
    <t>vish</t>
  </si>
  <si>
    <t xml:space="preserve">TIGER CONSUMER BRANDS LTD T A      </t>
  </si>
  <si>
    <t>d munthia</t>
  </si>
  <si>
    <t>R STRYDOM</t>
  </si>
  <si>
    <t>T ORSMUS</t>
  </si>
  <si>
    <t xml:space="preserve">S.A.M.E WATER                      </t>
  </si>
  <si>
    <t>TINA KRUGER</t>
  </si>
  <si>
    <t>J GLAD</t>
  </si>
  <si>
    <t>naiker</t>
  </si>
  <si>
    <t>EATHAN</t>
  </si>
  <si>
    <t>ricardo</t>
  </si>
  <si>
    <t>angelo</t>
  </si>
  <si>
    <t>RAYMOND</t>
  </si>
  <si>
    <t>LYNTASHA</t>
  </si>
  <si>
    <t xml:space="preserve">ADVANCED COMPRESSOR TECHNOLOGY     </t>
  </si>
  <si>
    <t>PIET STEYN</t>
  </si>
  <si>
    <t>Piet Steyn</t>
  </si>
  <si>
    <t xml:space="preserve">QUADRI C INVESTMENTS (PRY)LTD      </t>
  </si>
  <si>
    <t>CURTIS</t>
  </si>
  <si>
    <t>TRAMAIN</t>
  </si>
  <si>
    <t>lincoln</t>
  </si>
  <si>
    <t>MDU</t>
  </si>
  <si>
    <t>RUM</t>
  </si>
  <si>
    <t>ZIPHO</t>
  </si>
  <si>
    <t xml:space="preserve">AVENG TRIDENT SPICIALITY STEEL     </t>
  </si>
  <si>
    <t>Ishmael</t>
  </si>
  <si>
    <t>Lucky</t>
  </si>
  <si>
    <t xml:space="preserve">RICH PRODUCTS CORP OF SA           </t>
  </si>
  <si>
    <t>FREDRICK MADIBA</t>
  </si>
  <si>
    <t xml:space="preserve">COCA COLA SHANDUKA BEVERAGES       </t>
  </si>
  <si>
    <t>OBED</t>
  </si>
  <si>
    <t xml:space="preserve">BETA CHEM                          </t>
  </si>
  <si>
    <t>josinah</t>
  </si>
  <si>
    <t>avilash</t>
  </si>
  <si>
    <t>SWANEPOEL</t>
  </si>
  <si>
    <t xml:space="preserve">LEAR SEWING PTY LTD                </t>
  </si>
  <si>
    <t>j ross</t>
  </si>
  <si>
    <t>TSHIAMO</t>
  </si>
  <si>
    <t>lisa</t>
  </si>
  <si>
    <t>Shane</t>
  </si>
  <si>
    <t>thembiso</t>
  </si>
  <si>
    <t>karabo</t>
  </si>
  <si>
    <t xml:space="preserve">WELCOME                       </t>
  </si>
  <si>
    <t xml:space="preserve">Ctp Flexibles                      </t>
  </si>
  <si>
    <t>ALVINITA</t>
  </si>
  <si>
    <t xml:space="preserve">MY ZONE                            </t>
  </si>
  <si>
    <t>FRIKKIE</t>
  </si>
  <si>
    <t>avilash b</t>
  </si>
  <si>
    <t xml:space="preserve">EVOLVE PRODUCTION SUPPORT PTY      </t>
  </si>
  <si>
    <t>VERONA WILLIAMS</t>
  </si>
  <si>
    <t>VANESSA</t>
  </si>
  <si>
    <t xml:space="preserve">TRANS HEX OPERATIONS PTY LTD       </t>
  </si>
  <si>
    <t>Fazlin</t>
  </si>
  <si>
    <t>JEROME</t>
  </si>
  <si>
    <t xml:space="preserve">IAN DICKIE   CO                    </t>
  </si>
  <si>
    <t>a arendse</t>
  </si>
  <si>
    <t>desigan</t>
  </si>
  <si>
    <t xml:space="preserve">PILOT FURNITURE MANUFACTURERS      </t>
  </si>
  <si>
    <t>PETER HOLZER</t>
  </si>
  <si>
    <t>portia</t>
  </si>
  <si>
    <t>danie</t>
  </si>
  <si>
    <t>Company Closed</t>
  </si>
  <si>
    <t>KATHY</t>
  </si>
  <si>
    <t xml:space="preserve">PRETORIA METAL PRESSINGS           </t>
  </si>
  <si>
    <t>ANDRIES MAIFO</t>
  </si>
  <si>
    <t xml:space="preserve">POD received from cell 0833656676 M     </t>
  </si>
  <si>
    <t>esra</t>
  </si>
  <si>
    <t xml:space="preserve">REPMA ENGINEERING                  </t>
  </si>
  <si>
    <t>ROLAND</t>
  </si>
  <si>
    <t>robby</t>
  </si>
  <si>
    <t>Elize S</t>
  </si>
  <si>
    <t xml:space="preserve">ALBANY BAKERY RANDFONTEIN          </t>
  </si>
  <si>
    <t xml:space="preserve">NEWCO INSTRUMENTS                  </t>
  </si>
  <si>
    <t xml:space="preserve">FREDDIE                       </t>
  </si>
  <si>
    <t xml:space="preserve">FESTO PMB                          </t>
  </si>
  <si>
    <t>FESTO PTY LTD</t>
  </si>
  <si>
    <t>M PERKS</t>
  </si>
  <si>
    <t xml:space="preserve">ABI DEVLAND                        </t>
  </si>
  <si>
    <t xml:space="preserve">LESTO                              </t>
  </si>
  <si>
    <t>ABISAY</t>
  </si>
  <si>
    <t>theo</t>
  </si>
  <si>
    <t xml:space="preserve">MOLAN PINO SOUTH AFRICA (PTY)      </t>
  </si>
  <si>
    <t>MANIE KILIAN</t>
  </si>
  <si>
    <t>MANIE</t>
  </si>
  <si>
    <t xml:space="preserve">SHARPE                        </t>
  </si>
  <si>
    <t xml:space="preserve">MODULAR MASTS   TOWERS CC          </t>
  </si>
  <si>
    <t>TEB</t>
  </si>
  <si>
    <t xml:space="preserve">PROVAL ACTUATION SA (PTY)LTD       </t>
  </si>
  <si>
    <t>gerry</t>
  </si>
  <si>
    <t xml:space="preserve">A.R.B. ELECTRICAL WHOLESALERS      </t>
  </si>
  <si>
    <t>NITESH MAHARAJ</t>
  </si>
  <si>
    <t xml:space="preserve">LODOX SYSTEMS (PTY)LTD             </t>
  </si>
  <si>
    <t>FLOWERS</t>
  </si>
  <si>
    <t>SINAH</t>
  </si>
  <si>
    <t>MAHOMED</t>
  </si>
  <si>
    <t xml:space="preserve">SINDISWA                      </t>
  </si>
  <si>
    <t>noel</t>
  </si>
  <si>
    <t>Zack</t>
  </si>
  <si>
    <t>SARAH</t>
  </si>
  <si>
    <t>M LOUW</t>
  </si>
  <si>
    <t xml:space="preserve">PASDEC AUTOMOTIVE TECHNOLOGIES     </t>
  </si>
  <si>
    <t>CORNEL BEKKER</t>
  </si>
  <si>
    <t>anni</t>
  </si>
  <si>
    <t>POD received from cell 0766143929 M</t>
  </si>
  <si>
    <t xml:space="preserve">CPT NEWSPAPER CAPE                 </t>
  </si>
  <si>
    <t>ALAN</t>
  </si>
  <si>
    <t>NELI</t>
  </si>
  <si>
    <t xml:space="preserve">graic                         </t>
  </si>
  <si>
    <t>rav</t>
  </si>
  <si>
    <t xml:space="preserve">THE HYDRAULIC CENTRE CC            </t>
  </si>
  <si>
    <t>TREVIN KUPPUSAMI</t>
  </si>
  <si>
    <t>SHABIR</t>
  </si>
  <si>
    <t xml:space="preserve">BMO FOOD SERVICES                  </t>
  </si>
  <si>
    <t>Shafieka</t>
  </si>
  <si>
    <t>UMOYA AUTOMATION CC</t>
  </si>
  <si>
    <t xml:space="preserve">MINOVA SA                          </t>
  </si>
  <si>
    <t>Thembisa</t>
  </si>
  <si>
    <t xml:space="preserve">Cedric                        </t>
  </si>
  <si>
    <t xml:space="preserve">POD received from cell 0814595979 M     </t>
  </si>
  <si>
    <t xml:space="preserve">PAULA PLASTCIS                     </t>
  </si>
  <si>
    <t>NO</t>
  </si>
  <si>
    <t>ABRAAM</t>
  </si>
  <si>
    <t>mel</t>
  </si>
  <si>
    <t xml:space="preserve">AEROSUD AVIATION                   </t>
  </si>
  <si>
    <t>JOHANNES NGWENYA</t>
  </si>
  <si>
    <t>thembi</t>
  </si>
  <si>
    <t>SDX DELIVERY call Jonathan  082 907 1911</t>
  </si>
  <si>
    <t>Jonathan</t>
  </si>
  <si>
    <t>SDX CALL HENDRIK 082 854 4213</t>
  </si>
  <si>
    <t>masakwane</t>
  </si>
  <si>
    <t xml:space="preserve">MARLON                        </t>
  </si>
  <si>
    <t>a robinson</t>
  </si>
  <si>
    <t>johnathan</t>
  </si>
  <si>
    <t>recieivng</t>
  </si>
  <si>
    <t>rdd</t>
  </si>
  <si>
    <t>judy</t>
  </si>
  <si>
    <t>PALLET</t>
  </si>
  <si>
    <t>MARITHA THERON</t>
  </si>
  <si>
    <t>YVONNIE</t>
  </si>
  <si>
    <t>SORINE</t>
  </si>
  <si>
    <t>NTSAKO</t>
  </si>
  <si>
    <t>ORATILE</t>
  </si>
  <si>
    <t xml:space="preserve">DYKON                              </t>
  </si>
  <si>
    <t>MALANIE</t>
  </si>
  <si>
    <t xml:space="preserve">Abram                         </t>
  </si>
  <si>
    <t>BAG</t>
  </si>
  <si>
    <t xml:space="preserve">SUNNY MACHINES MANUFACTURING P     </t>
  </si>
  <si>
    <t>PAULUS</t>
  </si>
  <si>
    <t xml:space="preserve">j erasmus                     </t>
  </si>
  <si>
    <t xml:space="preserve">POD received from cell 0745016150 M     </t>
  </si>
  <si>
    <t>SEYCH</t>
  </si>
  <si>
    <t>SEYCHELLES</t>
  </si>
  <si>
    <t xml:space="preserve">INCONTROL                          </t>
  </si>
  <si>
    <t>ICP</t>
  </si>
  <si>
    <t>IFL / NDC / FUE / INS</t>
  </si>
  <si>
    <t>SEYC</t>
  </si>
  <si>
    <t xml:space="preserve">joseph                        </t>
  </si>
  <si>
    <t>jason</t>
  </si>
  <si>
    <t xml:space="preserve">SKYNET ELS                         </t>
  </si>
  <si>
    <t>BAKER</t>
  </si>
  <si>
    <t xml:space="preserve">Weziwe                        </t>
  </si>
  <si>
    <t xml:space="preserve">gavin                         </t>
  </si>
  <si>
    <t>GABRIAL</t>
  </si>
  <si>
    <t xml:space="preserve">COMPTECH ELECTRONICS               </t>
  </si>
  <si>
    <t>VELI   TANYAA</t>
  </si>
  <si>
    <t>JESTINE</t>
  </si>
  <si>
    <t>GABRIEL</t>
  </si>
  <si>
    <t>JOUBERT</t>
  </si>
  <si>
    <t xml:space="preserve">zana                          </t>
  </si>
  <si>
    <t xml:space="preserve">ACTIVE ENTERPRISES CC              </t>
  </si>
  <si>
    <t>RAY</t>
  </si>
  <si>
    <t xml:space="preserve">RHEEM SOUTH AFRICA LTD             </t>
  </si>
  <si>
    <t xml:space="preserve">Shanaaz                       </t>
  </si>
  <si>
    <t>jande</t>
  </si>
  <si>
    <t>BRONWON</t>
  </si>
  <si>
    <t>nazeel</t>
  </si>
  <si>
    <t xml:space="preserve">ZENTIVA SA PTY LTD                 </t>
  </si>
  <si>
    <t>MIN PRITCHARDS</t>
  </si>
  <si>
    <t>daniel</t>
  </si>
  <si>
    <t xml:space="preserve">REPROPLAST                         </t>
  </si>
  <si>
    <t xml:space="preserve">vusi                          </t>
  </si>
  <si>
    <t>Shanaaz</t>
  </si>
  <si>
    <t>Respect</t>
  </si>
  <si>
    <t>subesh</t>
  </si>
  <si>
    <t>ricky</t>
  </si>
  <si>
    <t>CHARELS</t>
  </si>
  <si>
    <t>GOODMAH</t>
  </si>
  <si>
    <t>KATHEY</t>
  </si>
  <si>
    <t>SANTOS   MALI</t>
  </si>
  <si>
    <t>zuko</t>
  </si>
  <si>
    <t>HAROLD</t>
  </si>
  <si>
    <t>green</t>
  </si>
  <si>
    <t>GERALDENE P</t>
  </si>
  <si>
    <t>geraldine</t>
  </si>
  <si>
    <t>thobelo</t>
  </si>
  <si>
    <t xml:space="preserve">CHARL                         </t>
  </si>
  <si>
    <t>R Marks</t>
  </si>
  <si>
    <t>jade</t>
  </si>
  <si>
    <t>tohlo</t>
  </si>
  <si>
    <t xml:space="preserve">NGQURA BRICK PTY LTD T A ALGOA     </t>
  </si>
  <si>
    <t>C LUNDAL</t>
  </si>
  <si>
    <t xml:space="preserve">pinky                         </t>
  </si>
  <si>
    <t xml:space="preserve">ROUTE MANAGEMENT PTY LTD           </t>
  </si>
  <si>
    <t xml:space="preserve">M CLOETE                      </t>
  </si>
  <si>
    <t>RAJEN</t>
  </si>
  <si>
    <t xml:space="preserve">AXIOM HYDRAULICS (PTY) LTD         </t>
  </si>
  <si>
    <t>SCNULTZ</t>
  </si>
  <si>
    <t>ali</t>
  </si>
  <si>
    <t xml:space="preserve">Dessire                       </t>
  </si>
  <si>
    <t xml:space="preserve">ILLOVO SUGAR LTD-SEZELA            </t>
  </si>
  <si>
    <t>THEMBA NHLANGULELA</t>
  </si>
  <si>
    <t>LIZEL</t>
  </si>
  <si>
    <t xml:space="preserve">CTP PACKAGING                      </t>
  </si>
  <si>
    <t>GREGORY KIRKLAND</t>
  </si>
  <si>
    <t>krishan</t>
  </si>
  <si>
    <t xml:space="preserve">mohamed                       </t>
  </si>
  <si>
    <t xml:space="preserve">TRUBISHE                      </t>
  </si>
  <si>
    <t xml:space="preserve">pinaybed                      </t>
  </si>
  <si>
    <t>QWEN</t>
  </si>
  <si>
    <t>dhaya</t>
  </si>
  <si>
    <t xml:space="preserve">BREEDEVALLEY HAYDRAULICS CC T      </t>
  </si>
  <si>
    <t>s lambrech</t>
  </si>
  <si>
    <t>asley</t>
  </si>
  <si>
    <t>G LUNDLAY</t>
  </si>
  <si>
    <t xml:space="preserve">CARRISTEN                     </t>
  </si>
  <si>
    <t xml:space="preserve">DESIGN ENG SA                      </t>
  </si>
  <si>
    <t xml:space="preserve">PESTO                              </t>
  </si>
  <si>
    <t>BETHL</t>
  </si>
  <si>
    <t>BETHLEHEM</t>
  </si>
  <si>
    <t xml:space="preserve">BUILD IT BETHLEHEM                 </t>
  </si>
  <si>
    <t>CHARL BRITZ</t>
  </si>
  <si>
    <t>MIKE PERKS</t>
  </si>
  <si>
    <t>POD received from cell 0583032828 M</t>
  </si>
  <si>
    <t>DIRK COETZEE</t>
  </si>
  <si>
    <t>ANNAH</t>
  </si>
  <si>
    <t xml:space="preserve">STRAIT ACCESS TECHNOLOGIES HOL     </t>
  </si>
  <si>
    <t>TEDDY MUDGE</t>
  </si>
  <si>
    <t>m wilbur</t>
  </si>
  <si>
    <t>Sammy</t>
  </si>
  <si>
    <t>POD received from cell 0784294456 M</t>
  </si>
  <si>
    <t xml:space="preserve">BY HIS GRACE T A                   </t>
  </si>
  <si>
    <t>thabo</t>
  </si>
  <si>
    <t>Box Box Box Box</t>
  </si>
  <si>
    <t xml:space="preserve">CHW DESIGNS                        </t>
  </si>
  <si>
    <t xml:space="preserve">LILAC PROCESS AUTOMATION (PTY)     </t>
  </si>
  <si>
    <t xml:space="preserve">RTS RFES1162556340            </t>
  </si>
  <si>
    <t xml:space="preserve">DESIGN SA                          </t>
  </si>
  <si>
    <t xml:space="preserve">FESTLO                             </t>
  </si>
  <si>
    <t xml:space="preserve">ALL ELECTRICAL DISTRIBUTORS CC     </t>
  </si>
  <si>
    <t>riaan</t>
  </si>
  <si>
    <t>WILLY</t>
  </si>
  <si>
    <t>Michael Govindasamy</t>
  </si>
  <si>
    <t>NANI</t>
  </si>
  <si>
    <t xml:space="preserve">RYMCO PTY LTD ACHOR YEAST          </t>
  </si>
  <si>
    <t>kuben</t>
  </si>
  <si>
    <t>sthembiso</t>
  </si>
  <si>
    <t>LABIUS</t>
  </si>
  <si>
    <t>PETRUS</t>
  </si>
  <si>
    <t>carmin</t>
  </si>
  <si>
    <t xml:space="preserve">MPACT BRITS PLASTICC CONTAINER     </t>
  </si>
  <si>
    <t xml:space="preserve">AUTOMA MULTI STYRENE PTY LTD       </t>
  </si>
  <si>
    <t>MICHELLE COETZEE</t>
  </si>
  <si>
    <t xml:space="preserve">BERNTEL SA                         </t>
  </si>
  <si>
    <t>ka moloto</t>
  </si>
  <si>
    <t>CARLI</t>
  </si>
  <si>
    <t>HENDRY</t>
  </si>
  <si>
    <t>VELI</t>
  </si>
  <si>
    <t xml:space="preserve">TANYA                         </t>
  </si>
  <si>
    <t xml:space="preserve">ADCOCK INGRAM HEALTHCARE (PTY)     </t>
  </si>
  <si>
    <t>DULAN</t>
  </si>
  <si>
    <t>LUCKY</t>
  </si>
  <si>
    <t>IAN</t>
  </si>
  <si>
    <t xml:space="preserve">ROLLMECH PTY LTD                   </t>
  </si>
  <si>
    <t>thato</t>
  </si>
  <si>
    <t>SOLOMON</t>
  </si>
  <si>
    <t xml:space="preserve">PAULINE                       </t>
  </si>
  <si>
    <t xml:space="preserve">SEPHORA                       </t>
  </si>
  <si>
    <t xml:space="preserve">ROUND EQUIPMENT   MACHINES         </t>
  </si>
  <si>
    <t>TREVIN</t>
  </si>
  <si>
    <t>maryka</t>
  </si>
  <si>
    <t>sally</t>
  </si>
  <si>
    <t xml:space="preserve">subash                        </t>
  </si>
  <si>
    <t xml:space="preserve">SMITHS PLASTICS PTY LTD            </t>
  </si>
  <si>
    <t>BRONWEN</t>
  </si>
  <si>
    <t>adele</t>
  </si>
  <si>
    <t>Chantay</t>
  </si>
  <si>
    <t>SURAYA</t>
  </si>
  <si>
    <t xml:space="preserve">NICHOLAS                      </t>
  </si>
  <si>
    <t xml:space="preserve">GRANT                         </t>
  </si>
  <si>
    <t xml:space="preserve">POD received from cell 0625964993 M     </t>
  </si>
  <si>
    <t>eneth</t>
  </si>
  <si>
    <t xml:space="preserve">AFRIPACK CONSUMER FLEXIBLES PT     </t>
  </si>
  <si>
    <t>SITHEMBISO MADIDA</t>
  </si>
  <si>
    <t>nokubonga</t>
  </si>
  <si>
    <t>LEANIE</t>
  </si>
  <si>
    <t>A NORMAN</t>
  </si>
  <si>
    <t xml:space="preserve">FESTO PZB                          </t>
  </si>
  <si>
    <t>JASON V D MERWE</t>
  </si>
  <si>
    <t>k bawia</t>
  </si>
  <si>
    <t>Mleddi</t>
  </si>
  <si>
    <t xml:space="preserve">CHALK AIR CC                       </t>
  </si>
  <si>
    <t>S KINGSLEY</t>
  </si>
  <si>
    <t xml:space="preserve">DRAEGER SAFETY ZENITH              </t>
  </si>
  <si>
    <t>A SLUTTER</t>
  </si>
  <si>
    <t xml:space="preserve">PIONEER FOODS GROCERIES (PTY)      </t>
  </si>
  <si>
    <t xml:space="preserve">LERATO                        </t>
  </si>
  <si>
    <t>berdus</t>
  </si>
  <si>
    <t>POD received from cell 0745016150 M</t>
  </si>
  <si>
    <t xml:space="preserve">MILLIT DENTAL                      </t>
  </si>
  <si>
    <t xml:space="preserve">deez                          </t>
  </si>
  <si>
    <t>vishne</t>
  </si>
  <si>
    <t xml:space="preserve">MJ INDUSTRIAL   ENGINEERING        </t>
  </si>
  <si>
    <t xml:space="preserve">POLYMER SERVICE CC                 </t>
  </si>
  <si>
    <t>welge</t>
  </si>
  <si>
    <t xml:space="preserve">RHEEM SA PTY LTD                   </t>
  </si>
  <si>
    <t>LEENA BUNWARIE</t>
  </si>
  <si>
    <t xml:space="preserve">leene                         </t>
  </si>
  <si>
    <t>pamela</t>
  </si>
  <si>
    <t xml:space="preserve">UNIVERSAL PAPER MANUFATUCRERS      </t>
  </si>
  <si>
    <t>JACKIE DE VILLIER</t>
  </si>
  <si>
    <t xml:space="preserve">mbali                         </t>
  </si>
  <si>
    <t>VERMAAK</t>
  </si>
  <si>
    <t xml:space="preserve">CHEMLINK SA (PTY) LTD              </t>
  </si>
  <si>
    <t>piet</t>
  </si>
  <si>
    <t>POD received from cell 0789429558 M</t>
  </si>
  <si>
    <t xml:space="preserve">vincent                       </t>
  </si>
  <si>
    <t>EARL</t>
  </si>
  <si>
    <t xml:space="preserve">GRW COMMERCIALS (PTY)LTD           </t>
  </si>
  <si>
    <t>TARRYN</t>
  </si>
  <si>
    <t>jacky</t>
  </si>
  <si>
    <t>LAZARUS</t>
  </si>
  <si>
    <t>DU TOIT</t>
  </si>
  <si>
    <t>ronell</t>
  </si>
  <si>
    <t>SAMROSE</t>
  </si>
  <si>
    <t xml:space="preserve">krish                         </t>
  </si>
  <si>
    <t xml:space="preserve">BOXMORE PLASTICS                   </t>
  </si>
  <si>
    <t>ANSIE DE KOCK</t>
  </si>
  <si>
    <t>A DE KOCK</t>
  </si>
  <si>
    <t>R NAIDOO</t>
  </si>
  <si>
    <t>SICELO</t>
  </si>
  <si>
    <t>sthembisi</t>
  </si>
  <si>
    <t xml:space="preserve">ILLOVO SUGAR LTD-ESTON MILL        </t>
  </si>
  <si>
    <t>PRUNEL REDDY</t>
  </si>
  <si>
    <t xml:space="preserve">BOSAL AFRIKA                       </t>
  </si>
  <si>
    <t>SUSAN VAN ASWEGEN</t>
  </si>
  <si>
    <t>l thomson</t>
  </si>
  <si>
    <t xml:space="preserve">PFISTERER PTY LTD                  </t>
  </si>
  <si>
    <t>George Sewepersadh</t>
  </si>
  <si>
    <t>cooper</t>
  </si>
  <si>
    <t xml:space="preserve">SODECIA SA                         </t>
  </si>
  <si>
    <t>TSHEPO MAMPYA</t>
  </si>
  <si>
    <t>tshepo</t>
  </si>
  <si>
    <t>BONGS</t>
  </si>
  <si>
    <t xml:space="preserve">GRIPPER   CO (PTY) LTD             </t>
  </si>
  <si>
    <t>S Magwa</t>
  </si>
  <si>
    <t xml:space="preserve">PAARL COLDSET (PTY) LTD            </t>
  </si>
  <si>
    <t>QUINTON JOOSTE</t>
  </si>
  <si>
    <t>ILSE</t>
  </si>
  <si>
    <t>sam</t>
  </si>
  <si>
    <t>MA MDOUA</t>
  </si>
  <si>
    <t>SHANEF</t>
  </si>
  <si>
    <t xml:space="preserve">WEC PROJECT (PTY)L.T.D             </t>
  </si>
  <si>
    <t>PILLAY</t>
  </si>
  <si>
    <t xml:space="preserve">KERRY INGREDIENTS SOUTH AFRICA     </t>
  </si>
  <si>
    <t>cyril</t>
  </si>
  <si>
    <t>sinele</t>
  </si>
  <si>
    <t>sthembi</t>
  </si>
  <si>
    <t>CARRISTEN3</t>
  </si>
  <si>
    <t>oscar</t>
  </si>
  <si>
    <t>OSCAR   ENGINEERING STORE</t>
  </si>
  <si>
    <t>Michael</t>
  </si>
  <si>
    <t>WESTO</t>
  </si>
  <si>
    <t>WESTONARIA</t>
  </si>
  <si>
    <t xml:space="preserve">WEST END CLAY BRICKS (PTY) LTD     </t>
  </si>
  <si>
    <t>COLLIN - CENTRAL RECEIVIN</t>
  </si>
  <si>
    <t>DAUEL</t>
  </si>
  <si>
    <t>MOSES</t>
  </si>
  <si>
    <t xml:space="preserve">HARVARD PROJECTS                   </t>
  </si>
  <si>
    <t>SHIREEN LE GRANGE</t>
  </si>
  <si>
    <t>SHIEEN</t>
  </si>
  <si>
    <t>SONIA HUFKIE OR DELIVER A</t>
  </si>
  <si>
    <t>RTS-FES116255473</t>
  </si>
  <si>
    <t>SANDILE MDLANGATHI</t>
  </si>
  <si>
    <t>ALI</t>
  </si>
  <si>
    <t xml:space="preserve">OILCO ENGENEERING                  </t>
  </si>
  <si>
    <t>ROZELLE</t>
  </si>
  <si>
    <t>DAMIN</t>
  </si>
  <si>
    <t xml:space="preserve">gerry                         </t>
  </si>
  <si>
    <t>NICKOLAS TINKLER</t>
  </si>
  <si>
    <t>Alfonso</t>
  </si>
  <si>
    <t>BERTINA BEKKER BUSIE NGWA</t>
  </si>
  <si>
    <t xml:space="preserve">KHP HYDRAULICS   PNEUMATICS (P     </t>
  </si>
  <si>
    <t>P PRINSLOO</t>
  </si>
  <si>
    <t>YATTISH JUGAROOP</t>
  </si>
  <si>
    <t>baid</t>
  </si>
  <si>
    <t>PHILLIP BREYTENBACH</t>
  </si>
  <si>
    <t>veon</t>
  </si>
  <si>
    <t xml:space="preserve">KAGISO                        </t>
  </si>
  <si>
    <t>BONIWE</t>
  </si>
  <si>
    <t>royen</t>
  </si>
  <si>
    <t xml:space="preserve">EXPERSE A DIVISION OF AECI LIM     </t>
  </si>
  <si>
    <t>w sumare</t>
  </si>
  <si>
    <t>lindo</t>
  </si>
  <si>
    <t>POOVEN   DARREN</t>
  </si>
  <si>
    <t xml:space="preserve">LIQUI BOX                          </t>
  </si>
  <si>
    <t>SHERMAN</t>
  </si>
  <si>
    <t>THUSHNI</t>
  </si>
  <si>
    <t xml:space="preserve">jose                          </t>
  </si>
  <si>
    <t>henrick</t>
  </si>
  <si>
    <t>RUDI</t>
  </si>
  <si>
    <t>KELSEY NOBLE</t>
  </si>
  <si>
    <t xml:space="preserve">APPLETISER SA (PTY) LTD            </t>
  </si>
  <si>
    <t>MONGEZI</t>
  </si>
  <si>
    <t>POD received from cell 0712080686 M</t>
  </si>
  <si>
    <t xml:space="preserve">EAST BALT HOLDINGS SA              </t>
  </si>
  <si>
    <t>SUMARI STEENKAMP</t>
  </si>
  <si>
    <t>courtney</t>
  </si>
  <si>
    <t xml:space="preserve">T   V HYDRAU-PNEUMATIC SOLUTIO     </t>
  </si>
  <si>
    <t>STRUAN CLARK</t>
  </si>
  <si>
    <t>MARILYN</t>
  </si>
  <si>
    <t>CHRISTIE</t>
  </si>
  <si>
    <t xml:space="preserve">DEW CRISP PTY                      </t>
  </si>
  <si>
    <t>PETRO NORTJE</t>
  </si>
  <si>
    <t>BEM</t>
  </si>
  <si>
    <t xml:space="preserve">APPLE CONTROLS CC T  A APPLECO     </t>
  </si>
  <si>
    <t>PIERE</t>
  </si>
  <si>
    <t xml:space="preserve">MARI                          </t>
  </si>
  <si>
    <t xml:space="preserve">HOQALA PROJECTS                    </t>
  </si>
  <si>
    <t>LEANDRA</t>
  </si>
  <si>
    <t xml:space="preserve">GREENSTONE MANAGEMENT SERVICES     </t>
  </si>
  <si>
    <t xml:space="preserve">NATREF                             </t>
  </si>
  <si>
    <t>SDX DELIVERY PITER 073 983 5151</t>
  </si>
  <si>
    <t>PITERE</t>
  </si>
  <si>
    <t>P ELSER</t>
  </si>
  <si>
    <t>DSD / FUE / INS</t>
  </si>
  <si>
    <t>ANZIO</t>
  </si>
  <si>
    <t>FRASER</t>
  </si>
  <si>
    <t>illege</t>
  </si>
  <si>
    <t xml:space="preserve">JHM EXPORT SUPLIERS                </t>
  </si>
  <si>
    <t>J BRAND</t>
  </si>
  <si>
    <t>OUPA</t>
  </si>
  <si>
    <t>Gabeebau</t>
  </si>
  <si>
    <t>Sandy</t>
  </si>
  <si>
    <t>anthea</t>
  </si>
  <si>
    <t xml:space="preserve">NICKY                         </t>
  </si>
  <si>
    <t>leriche</t>
  </si>
  <si>
    <t xml:space="preserve">ANGLO AMERICAN CORP                </t>
  </si>
  <si>
    <t>ruby</t>
  </si>
  <si>
    <t xml:space="preserve">TOYOTA SA MOTORS PTY LTD           </t>
  </si>
  <si>
    <t>CHARLES NAIDOO</t>
  </si>
  <si>
    <t>JABULABI</t>
  </si>
  <si>
    <t>thushini</t>
  </si>
  <si>
    <t>Merwe</t>
  </si>
  <si>
    <t xml:space="preserve">PROCESS VALVE CORPORATION CC       </t>
  </si>
  <si>
    <t>ANNIE</t>
  </si>
  <si>
    <t>justice</t>
  </si>
  <si>
    <t>farah</t>
  </si>
  <si>
    <t xml:space="preserve">WILLOWTON OIL   CAKE MILLS         </t>
  </si>
  <si>
    <t xml:space="preserve">VUSI                          </t>
  </si>
  <si>
    <t xml:space="preserve">BLUE RIBBON BAKERY CPT             </t>
  </si>
  <si>
    <t>NORA</t>
  </si>
  <si>
    <t>zethu</t>
  </si>
  <si>
    <t>simon</t>
  </si>
  <si>
    <t>REMO</t>
  </si>
  <si>
    <t xml:space="preserve">A.M.D. ROTOLOK                     </t>
  </si>
  <si>
    <t>Eric</t>
  </si>
  <si>
    <t>ashley</t>
  </si>
  <si>
    <t>P MILL</t>
  </si>
  <si>
    <t>peter</t>
  </si>
  <si>
    <t>DAPHNEY</t>
  </si>
  <si>
    <t xml:space="preserve">KENRU FIRE PROTECTION              </t>
  </si>
  <si>
    <t>PRISCILLA</t>
  </si>
  <si>
    <t>larry</t>
  </si>
  <si>
    <t xml:space="preserve">Trevallyn Industrial Park          </t>
  </si>
  <si>
    <t>062 143 4752</t>
  </si>
  <si>
    <t>SIGNTURE</t>
  </si>
  <si>
    <t>E DEYSEL</t>
  </si>
  <si>
    <t>DUDUZILE</t>
  </si>
  <si>
    <t xml:space="preserve">AIRTEC PNEUMATIC CC                </t>
  </si>
  <si>
    <t>RTS RFES1162555444</t>
  </si>
  <si>
    <t>ABSALOM</t>
  </si>
  <si>
    <t xml:space="preserve">NEDBANK (NEDFLEET)                 </t>
  </si>
  <si>
    <t>TREVOR MOODLEY</t>
  </si>
  <si>
    <t>morgan</t>
  </si>
  <si>
    <t>winston</t>
  </si>
  <si>
    <t xml:space="preserve">jenell                        </t>
  </si>
  <si>
    <t>kari</t>
  </si>
  <si>
    <t>msa</t>
  </si>
  <si>
    <t xml:space="preserve">Afrika                        </t>
  </si>
  <si>
    <t>T HLENGWA</t>
  </si>
  <si>
    <t>thusini</t>
  </si>
  <si>
    <t>co stamp</t>
  </si>
  <si>
    <t>SHM</t>
  </si>
  <si>
    <t>joshua</t>
  </si>
  <si>
    <t xml:space="preserve">RIAAN                         </t>
  </si>
  <si>
    <t xml:space="preserve">H.W.S INDUSTRIES (PTY) LTD         </t>
  </si>
  <si>
    <t>shawane</t>
  </si>
  <si>
    <t xml:space="preserve">HYFLO SA                           </t>
  </si>
  <si>
    <t>zane</t>
  </si>
  <si>
    <t>mpume</t>
  </si>
  <si>
    <t>AJ VENTER</t>
  </si>
  <si>
    <t>PIETERELLA</t>
  </si>
  <si>
    <t xml:space="preserve">RAMSAY ENGINEERING PTY LTD         </t>
  </si>
  <si>
    <t>MARTIN RAPHUNGA</t>
  </si>
  <si>
    <t>J CLAASEN</t>
  </si>
  <si>
    <t xml:space="preserve">SILVERTON ENGINEERING              </t>
  </si>
  <si>
    <t>suzan</t>
  </si>
  <si>
    <t xml:space="preserve">mbonowyao                     </t>
  </si>
  <si>
    <t xml:space="preserve">T M ENGENEERING                    </t>
  </si>
  <si>
    <t>C MOOLMAN</t>
  </si>
  <si>
    <t xml:space="preserve">ARCTURUS MANUFACTURING             </t>
  </si>
  <si>
    <t>GEDEON MUDZUNGA</t>
  </si>
  <si>
    <t>MERCIA ROETS</t>
  </si>
  <si>
    <t>MOTSOMI</t>
  </si>
  <si>
    <t>robert</t>
  </si>
  <si>
    <t xml:space="preserve">MEGA-PAK                           </t>
  </si>
  <si>
    <t>LORNA</t>
  </si>
  <si>
    <t>luyntasha</t>
  </si>
  <si>
    <t>Auto X   Ian</t>
  </si>
  <si>
    <t>ntombi</t>
  </si>
  <si>
    <t>ALAN BAILEY</t>
  </si>
  <si>
    <t>heneke</t>
  </si>
  <si>
    <t xml:space="preserve">GUNDLE PLASTALL (PTY) LTD          </t>
  </si>
  <si>
    <t xml:space="preserve">zandile                       </t>
  </si>
  <si>
    <t>vernom</t>
  </si>
  <si>
    <t>maurisha</t>
  </si>
  <si>
    <t>POD received from cell 0737818615 M</t>
  </si>
  <si>
    <t>LUFUHO</t>
  </si>
  <si>
    <t xml:space="preserve">PREMIER FMCG PTY LTD LA FEMME      </t>
  </si>
  <si>
    <t>LETISHA NAIDOO</t>
  </si>
  <si>
    <t>nomthi</t>
  </si>
  <si>
    <t>WARRICK</t>
  </si>
  <si>
    <t>SIUSISO</t>
  </si>
  <si>
    <t xml:space="preserve">VICKY                         </t>
  </si>
  <si>
    <t>ABDUL GOOSEIN</t>
  </si>
  <si>
    <t>nomvuyo</t>
  </si>
  <si>
    <t xml:space="preserve">NESTLE SOUTH AFRICA (PTY) L.T.     </t>
  </si>
  <si>
    <t>jewwll</t>
  </si>
  <si>
    <t xml:space="preserve">LETTA                         </t>
  </si>
  <si>
    <t xml:space="preserve">FLUID CONTROL SERVICES CC          </t>
  </si>
  <si>
    <t>LYDIA MAKHERA</t>
  </si>
  <si>
    <t>Julius</t>
  </si>
  <si>
    <t>masi</t>
  </si>
  <si>
    <t xml:space="preserve">BNC PROJECTS                       </t>
  </si>
  <si>
    <t>RTS-pfes1162555309 0001</t>
  </si>
  <si>
    <t>Ashwin</t>
  </si>
  <si>
    <t>lyntasha</t>
  </si>
  <si>
    <t>M D TOIT</t>
  </si>
  <si>
    <t>isaac</t>
  </si>
  <si>
    <t xml:space="preserve">RICE   PASTA A DIV OF              </t>
  </si>
  <si>
    <t>LUCKY NDOU</t>
  </si>
  <si>
    <t>MANDISA</t>
  </si>
  <si>
    <t xml:space="preserve">MANIE                         </t>
  </si>
  <si>
    <t xml:space="preserve">Respect                       </t>
  </si>
  <si>
    <t xml:space="preserve">GIRLOCK S.A (PTY)LTD               </t>
  </si>
  <si>
    <t>AM Pretorius</t>
  </si>
  <si>
    <t xml:space="preserve">PAMODZI UNIQUE ENGINEERING         </t>
  </si>
  <si>
    <t>ELIZE FERREIRA</t>
  </si>
  <si>
    <t>LESLIE</t>
  </si>
  <si>
    <t xml:space="preserve">Patrick                       </t>
  </si>
  <si>
    <t xml:space="preserve">George                        </t>
  </si>
  <si>
    <t>ISAK PRESTORIUS</t>
  </si>
  <si>
    <t>isak</t>
  </si>
  <si>
    <t>VIS KISTEN</t>
  </si>
  <si>
    <t xml:space="preserve">MARLEY SA (PTY)L.T.D               </t>
  </si>
  <si>
    <t xml:space="preserve">SETON SA PTY LTD                   </t>
  </si>
  <si>
    <t>HELEEN VERMAAK</t>
  </si>
  <si>
    <t>chanel</t>
  </si>
  <si>
    <t>jevan</t>
  </si>
  <si>
    <t xml:space="preserve">MNW INDUSTRIAL                     </t>
  </si>
  <si>
    <t>j paxton</t>
  </si>
  <si>
    <t>merwe</t>
  </si>
  <si>
    <t xml:space="preserve">SAPPI SA                           </t>
  </si>
  <si>
    <t>d pillay</t>
  </si>
  <si>
    <t>busi</t>
  </si>
  <si>
    <t>PFES1162557686 0001</t>
  </si>
  <si>
    <t xml:space="preserve">TIMOTHY                       </t>
  </si>
  <si>
    <t>ZUKI</t>
  </si>
  <si>
    <t>KATZEKE</t>
  </si>
  <si>
    <t xml:space="preserve">COPPER TUBING AFRICA               </t>
  </si>
  <si>
    <t>GRAHAM</t>
  </si>
  <si>
    <t>ANDRIES</t>
  </si>
  <si>
    <t>bongi</t>
  </si>
  <si>
    <t>SIPHESANDE</t>
  </si>
  <si>
    <t>Afrika</t>
  </si>
  <si>
    <t>POD received from cell 0847700528 M</t>
  </si>
  <si>
    <t>JOSWILL</t>
  </si>
  <si>
    <t>REGAN DAVIDS</t>
  </si>
  <si>
    <t>illegible</t>
  </si>
  <si>
    <t>ELW</t>
  </si>
  <si>
    <t>lenny</t>
  </si>
  <si>
    <t xml:space="preserve">EIS ENGINEERING   IND SUPPLIES     </t>
  </si>
  <si>
    <t>EMMANUEL RAMSAAK</t>
  </si>
  <si>
    <t>lesley</t>
  </si>
  <si>
    <t>PIENAAR</t>
  </si>
  <si>
    <t>slindile</t>
  </si>
  <si>
    <t>MZO</t>
  </si>
  <si>
    <t>sina</t>
  </si>
  <si>
    <t xml:space="preserve">EVERITE BUILDING DIVISION          </t>
  </si>
  <si>
    <t>NAPOLEON</t>
  </si>
  <si>
    <t>Leonard</t>
  </si>
  <si>
    <t>luuence</t>
  </si>
  <si>
    <t xml:space="preserve">BADER SA PTY LTD                   </t>
  </si>
  <si>
    <t>TEBOGO BAPELA</t>
  </si>
  <si>
    <t>chantell</t>
  </si>
  <si>
    <t>BALF2</t>
  </si>
  <si>
    <t>BALFOUR (TVL)</t>
  </si>
  <si>
    <t xml:space="preserve">KARAN BEEF (PTY) LTD               </t>
  </si>
  <si>
    <t>VUMANI</t>
  </si>
  <si>
    <t>C EVERY</t>
  </si>
  <si>
    <t>MASIPA SECURITY</t>
  </si>
  <si>
    <t>PACERL</t>
  </si>
  <si>
    <t xml:space="preserve">COCA COLA PENINSULA BEVERAGES      </t>
  </si>
  <si>
    <t>elisha</t>
  </si>
  <si>
    <t xml:space="preserve">BULK TECHNIK CC                    </t>
  </si>
  <si>
    <t>R ALBREDT</t>
  </si>
  <si>
    <t>SYLVIA</t>
  </si>
  <si>
    <t>PHETETSO</t>
  </si>
  <si>
    <t>VIOLET</t>
  </si>
  <si>
    <t>lerich</t>
  </si>
  <si>
    <t xml:space="preserve">FLS TECHNICAL SERVICE              </t>
  </si>
  <si>
    <t>r camp</t>
  </si>
  <si>
    <t xml:space="preserve">GURTECH PTY LTD                    </t>
  </si>
  <si>
    <t>rama</t>
  </si>
  <si>
    <t xml:space="preserve">LASER OPTIONS (PTY)LTD             </t>
  </si>
  <si>
    <t>NICOLENE</t>
  </si>
  <si>
    <t xml:space="preserve">TAURUS PAPER PRODUCTS (PTY)LTD     </t>
  </si>
  <si>
    <t>VELI   TANYA</t>
  </si>
  <si>
    <t xml:space="preserve">VEL                           </t>
  </si>
  <si>
    <t>QUEEN</t>
  </si>
  <si>
    <t>QUEENSTOWN</t>
  </si>
  <si>
    <t xml:space="preserve">CRICKLEY DAIRY CC                  </t>
  </si>
  <si>
    <t>miky</t>
  </si>
  <si>
    <t>ETHAN</t>
  </si>
  <si>
    <t>WICBUR</t>
  </si>
  <si>
    <t>POD received from cell 0727508838 M</t>
  </si>
  <si>
    <t xml:space="preserve">COMPRESSOR GENIE                   </t>
  </si>
  <si>
    <t xml:space="preserve">Clive                         </t>
  </si>
  <si>
    <t xml:space="preserve">BLACK SHEEP INDUSTRIES PTY LTD     </t>
  </si>
  <si>
    <t>MAVERICK</t>
  </si>
  <si>
    <t>nadia</t>
  </si>
  <si>
    <t xml:space="preserve">FISHWICK PRINTERS                  </t>
  </si>
  <si>
    <t>prinisha</t>
  </si>
  <si>
    <t>PSARCEL</t>
  </si>
  <si>
    <t>TRAMAL</t>
  </si>
  <si>
    <t xml:space="preserve">FAIR PLASTICS PACKAGING            </t>
  </si>
  <si>
    <t>Redewaan Ryklief</t>
  </si>
  <si>
    <t>edwina</t>
  </si>
  <si>
    <t xml:space="preserve">VOLKSWAGEN SA                      </t>
  </si>
  <si>
    <t>URGENT COLLETION READY NOW CLOSING AT 15:00</t>
  </si>
  <si>
    <t>crontdrct mayer</t>
  </si>
  <si>
    <t>claass willimas</t>
  </si>
  <si>
    <t xml:space="preserve">ACTISOL 110cc                      </t>
  </si>
  <si>
    <t xml:space="preserve">AVENG GRINAKER- LTA (PTY)LTD       </t>
  </si>
  <si>
    <t>grace</t>
  </si>
  <si>
    <t>POD received from cell 0715524926 M</t>
  </si>
  <si>
    <t>VERYVERY URGENT COLLECTION READY NOW CLOSING AT 15:30</t>
  </si>
  <si>
    <t>THULEBONA</t>
  </si>
  <si>
    <t xml:space="preserve">GERRY                         </t>
  </si>
  <si>
    <t>MARIO</t>
  </si>
  <si>
    <t xml:space="preserve">PAARL COLDESET PTY LTD             </t>
  </si>
  <si>
    <t>xolani</t>
  </si>
  <si>
    <t xml:space="preserve">STEVEN                        </t>
  </si>
  <si>
    <t>fouche</t>
  </si>
  <si>
    <t xml:space="preserve">TRM SUPPLIES CC                    </t>
  </si>
  <si>
    <t>JOAN WOLFE</t>
  </si>
  <si>
    <t>JOAN</t>
  </si>
  <si>
    <t>SANDILE</t>
  </si>
  <si>
    <t>CARMIN</t>
  </si>
  <si>
    <t>CHA</t>
  </si>
  <si>
    <t xml:space="preserve">EXPLOSION PROTECTED                </t>
  </si>
  <si>
    <t>EDWINA</t>
  </si>
  <si>
    <t>talo</t>
  </si>
  <si>
    <t xml:space="preserve">Rand Refinery                      </t>
  </si>
  <si>
    <t>Creditors Dpt</t>
  </si>
  <si>
    <t>SATURDAY DELIVERY</t>
  </si>
  <si>
    <t>amanda</t>
  </si>
  <si>
    <t xml:space="preserve">TORRE AUTOMOTIVE (PTY) LTD         </t>
  </si>
  <si>
    <t>ROUX</t>
  </si>
  <si>
    <t>LIESL</t>
  </si>
  <si>
    <t>POD received from cell 0736814363 M</t>
  </si>
  <si>
    <t>KRIRUSHA</t>
  </si>
  <si>
    <t>SHISH</t>
  </si>
  <si>
    <t>kwande</t>
  </si>
  <si>
    <t>Thabang</t>
  </si>
  <si>
    <t>ISAAC</t>
  </si>
  <si>
    <t xml:space="preserve">Rene                          </t>
  </si>
  <si>
    <t>neo mavtech</t>
  </si>
  <si>
    <t>POD received from cell 0834755382 M</t>
  </si>
  <si>
    <t xml:space="preserve">HEAVY DUTY INDUSTRIAL              </t>
  </si>
  <si>
    <t xml:space="preserve">Ernest                        </t>
  </si>
  <si>
    <t xml:space="preserve">BELINDA                       </t>
  </si>
  <si>
    <t xml:space="preserve">NDLOVU                        </t>
  </si>
  <si>
    <t xml:space="preserve">david                         </t>
  </si>
  <si>
    <t xml:space="preserve">RAVI                          </t>
  </si>
  <si>
    <t xml:space="preserve">KARMA INSTRUMENTATION   CONTRO     </t>
  </si>
  <si>
    <t xml:space="preserve">pooran                        </t>
  </si>
  <si>
    <t xml:space="preserve">NDLUVU                        </t>
  </si>
  <si>
    <t>frans</t>
  </si>
  <si>
    <t>POD received from cell 0769790129 M</t>
  </si>
  <si>
    <t>N PAULSEN</t>
  </si>
  <si>
    <t>Yvonne</t>
  </si>
  <si>
    <t>POD received from cell 0780245853 M</t>
  </si>
  <si>
    <t xml:space="preserve">VINESSAN                      </t>
  </si>
  <si>
    <t>SITHEMBELE</t>
  </si>
  <si>
    <t>N PARSON</t>
  </si>
  <si>
    <t xml:space="preserve">ALPINE INJECTION MOULDING          </t>
  </si>
  <si>
    <t>JUANITA MITCHELL</t>
  </si>
  <si>
    <t>STACEY</t>
  </si>
  <si>
    <t>AVRIL</t>
  </si>
  <si>
    <t xml:space="preserve">AIR LIQUIDE HOSPITAL               </t>
  </si>
  <si>
    <t>JOHANNES VENTER</t>
  </si>
  <si>
    <t xml:space="preserve">THABISILE                     </t>
  </si>
  <si>
    <t xml:space="preserve">TONGAAT HULETT STARCH              </t>
  </si>
  <si>
    <t>MANIE ELS</t>
  </si>
  <si>
    <t xml:space="preserve">JUAN                          </t>
  </si>
  <si>
    <t xml:space="preserve">STAINLESS STEEL MANUFACTURED D     </t>
  </si>
  <si>
    <t>DANIE DAMES</t>
  </si>
  <si>
    <t xml:space="preserve">S DAMES                       </t>
  </si>
  <si>
    <t xml:space="preserve">POD received from cell 0736347839 M     </t>
  </si>
  <si>
    <t xml:space="preserve">FAILSAFE FIRE PROJECTS             </t>
  </si>
  <si>
    <t>Andrew Hossack</t>
  </si>
  <si>
    <t>REBERD</t>
  </si>
  <si>
    <t>ALVINTA</t>
  </si>
  <si>
    <t xml:space="preserve">zurina                        </t>
  </si>
  <si>
    <t xml:space="preserve">POD received from cell 0768370739 M     </t>
  </si>
  <si>
    <t>ALVIMLA</t>
  </si>
  <si>
    <t>TRACY</t>
  </si>
  <si>
    <t xml:space="preserve">ronelle                       </t>
  </si>
  <si>
    <t>nomt</t>
  </si>
  <si>
    <t xml:space="preserve">NORMANDIEN FARMS                   </t>
  </si>
  <si>
    <t>rosslin</t>
  </si>
  <si>
    <t>DOMONIC</t>
  </si>
  <si>
    <t>JOHN KATAY</t>
  </si>
  <si>
    <t>POD received from cell 0739861136 M</t>
  </si>
  <si>
    <t xml:space="preserve">BENTELER SA                        </t>
  </si>
  <si>
    <t xml:space="preserve">IMPAL PLATINIUM REFINERIES LTD     </t>
  </si>
  <si>
    <t>ELMON</t>
  </si>
  <si>
    <t xml:space="preserve">LEGACY MARINE (PTY) LTD            </t>
  </si>
  <si>
    <t>NICOLETTE</t>
  </si>
  <si>
    <t>Nickey</t>
  </si>
  <si>
    <t>POD received from cell 0836899932 M</t>
  </si>
  <si>
    <t>M DU TOIT</t>
  </si>
  <si>
    <t>nembis</t>
  </si>
  <si>
    <t xml:space="preserve">GEM MANUFACTURING PTY LTD          </t>
  </si>
  <si>
    <t>sekwati</t>
  </si>
  <si>
    <t xml:space="preserve">MCCAIN FOODS SA PTY LTD            </t>
  </si>
  <si>
    <t>REFILOE MOROPA</t>
  </si>
  <si>
    <t>LORINDA</t>
  </si>
  <si>
    <t>A STOLTZ</t>
  </si>
  <si>
    <t xml:space="preserve">harder                        </t>
  </si>
  <si>
    <t xml:space="preserve">CAMIN                         </t>
  </si>
  <si>
    <t>j gordon</t>
  </si>
  <si>
    <t>w opperman</t>
  </si>
  <si>
    <t>RETURN</t>
  </si>
  <si>
    <t>RETURN TO CLIENT</t>
  </si>
  <si>
    <t>SHORT SUPPLY</t>
  </si>
  <si>
    <t>sizwe</t>
  </si>
  <si>
    <t>SDX(082) 5775936 Vernon Nortje</t>
  </si>
  <si>
    <t>Vernon Nortje</t>
  </si>
  <si>
    <t>SDX CALL JAMES 082 343 83</t>
  </si>
  <si>
    <t>SINA</t>
  </si>
  <si>
    <t>SDX CALL PETER 012 719 8731</t>
  </si>
  <si>
    <t xml:space="preserve">TECHNOPAK                          </t>
  </si>
  <si>
    <t>S WILLIAMS</t>
  </si>
  <si>
    <t xml:space="preserve">COEGA DAIRY (PTY) LTD              </t>
  </si>
  <si>
    <t>SDX CALL MAALIA 041 405 0000</t>
  </si>
  <si>
    <t>MAALIA</t>
  </si>
  <si>
    <t>YAKUJA</t>
  </si>
  <si>
    <t>RTS RFES1162558010</t>
  </si>
  <si>
    <t>RTS RFES1162557783</t>
  </si>
  <si>
    <t>URGENT  COLLECTION READY NOW CLOSING AT 16:00</t>
  </si>
  <si>
    <t>DENISE ABBOTT</t>
  </si>
  <si>
    <t>Leticia Goeda</t>
  </si>
  <si>
    <t>urgent collection ready now closing 16:00</t>
  </si>
  <si>
    <t>ALEX</t>
  </si>
  <si>
    <t xml:space="preserve">BURCHHARDT COMPRESSION             </t>
  </si>
  <si>
    <t>CHARMAINE</t>
  </si>
  <si>
    <t xml:space="preserve">PROCON MACHINERY (PTY) LTD         </t>
  </si>
  <si>
    <t>donovan</t>
  </si>
  <si>
    <t>PRUDENCE</t>
  </si>
  <si>
    <t>DL NO  PLZP008123</t>
  </si>
  <si>
    <t>PARCEL PARCEL PARCEL</t>
  </si>
  <si>
    <t xml:space="preserve">CRH AFRICA AUTOMATIVE (PTY)LTD     </t>
  </si>
  <si>
    <t>NADINE</t>
  </si>
  <si>
    <t>R MARKS</t>
  </si>
  <si>
    <t xml:space="preserve">werner                        </t>
  </si>
  <si>
    <t xml:space="preserve">POD received from cell 0729460926 M     </t>
  </si>
  <si>
    <t xml:space="preserve">METSEP SA                          </t>
  </si>
  <si>
    <t>BRIDGET</t>
  </si>
  <si>
    <t xml:space="preserve">SIMPHIWE                      </t>
  </si>
  <si>
    <t xml:space="preserve">NEVILLE CAMAY CC                   </t>
  </si>
  <si>
    <t>NEVILLE</t>
  </si>
  <si>
    <t>mossuh</t>
  </si>
  <si>
    <t>POD received from cell 0734890643 M</t>
  </si>
  <si>
    <t xml:space="preserve">BMG PTY LTD                        </t>
  </si>
  <si>
    <t>POD received from cell 0746644640 M</t>
  </si>
  <si>
    <t xml:space="preserve">gary                          </t>
  </si>
  <si>
    <t>wilbur</t>
  </si>
  <si>
    <t xml:space="preserve">christa                       </t>
  </si>
  <si>
    <t>SBONGILE</t>
  </si>
  <si>
    <t>POD received from cell 0736347839 M</t>
  </si>
  <si>
    <t xml:space="preserve">MAIN STREET 1310(PTY) L.T.D        </t>
  </si>
  <si>
    <t>DIANE NEWTON</t>
  </si>
  <si>
    <t xml:space="preserve">B.R.C MESH REINFORCING             </t>
  </si>
  <si>
    <t>MIRRIAM</t>
  </si>
  <si>
    <t xml:space="preserve">THAMDEKA                      </t>
  </si>
  <si>
    <t xml:space="preserve">chuma                         </t>
  </si>
  <si>
    <t xml:space="preserve">POD received from cell 0736814363 M     </t>
  </si>
  <si>
    <t xml:space="preserve">BEVCAN A DIVISION OF NAMPAK        </t>
  </si>
  <si>
    <t>ANDRE CRONJE</t>
  </si>
  <si>
    <t>serene</t>
  </si>
  <si>
    <t>POD received from cell 0792877724 M</t>
  </si>
  <si>
    <t>Renaldo</t>
  </si>
  <si>
    <t xml:space="preserve">ESKORT LTD                         </t>
  </si>
  <si>
    <t>thobeka</t>
  </si>
  <si>
    <t>conrud</t>
  </si>
  <si>
    <t xml:space="preserve">INTAMARKET (PTY) L.T.D             </t>
  </si>
  <si>
    <t>jeanine</t>
  </si>
  <si>
    <t xml:space="preserve">marinda                       </t>
  </si>
  <si>
    <t xml:space="preserve">POD received from cell 0761190287 M     </t>
  </si>
  <si>
    <t xml:space="preserve">PROPET S.A (PTY) LTD               </t>
  </si>
  <si>
    <t xml:space="preserve">reevah                        </t>
  </si>
  <si>
    <t>HEINRICH</t>
  </si>
  <si>
    <t>Remo</t>
  </si>
  <si>
    <t>FLOYD</t>
  </si>
  <si>
    <t xml:space="preserve">CQT   CONTROLS                     </t>
  </si>
  <si>
    <t>DOMINIQUE THEUNISSEN</t>
  </si>
  <si>
    <t>H HAASBROEK</t>
  </si>
  <si>
    <t>maria</t>
  </si>
  <si>
    <t xml:space="preserve">judy                          </t>
  </si>
  <si>
    <t>moses</t>
  </si>
  <si>
    <t>JJ Mathee</t>
  </si>
  <si>
    <t xml:space="preserve">domonic                       </t>
  </si>
  <si>
    <t xml:space="preserve">GABI                          </t>
  </si>
  <si>
    <t>MELANIE</t>
  </si>
  <si>
    <t xml:space="preserve">pravin                        </t>
  </si>
  <si>
    <t>SHORT SUPLLIED</t>
  </si>
  <si>
    <t xml:space="preserve">MAZIBUKO                      </t>
  </si>
  <si>
    <t>Zimasa</t>
  </si>
  <si>
    <t>tiaan</t>
  </si>
  <si>
    <t>HAMISH</t>
  </si>
  <si>
    <t>FARRAH</t>
  </si>
  <si>
    <t>m madwara</t>
  </si>
  <si>
    <t xml:space="preserve">GRUNDFOS                           </t>
  </si>
  <si>
    <t>HINA PARBHOO</t>
  </si>
  <si>
    <t xml:space="preserve">PROSEP CHEMICALS                   </t>
  </si>
  <si>
    <t xml:space="preserve">ILZE                          </t>
  </si>
  <si>
    <t xml:space="preserve">AVIZ LABORATORIES CC               </t>
  </si>
  <si>
    <t>UDESH</t>
  </si>
  <si>
    <t xml:space="preserve">POD received from cell 0720332597 M     </t>
  </si>
  <si>
    <t>CHENTA</t>
  </si>
  <si>
    <t>jai</t>
  </si>
  <si>
    <t xml:space="preserve">month                         </t>
  </si>
  <si>
    <t xml:space="preserve">Cecilia Kriel                 </t>
  </si>
  <si>
    <t>Jestine</t>
  </si>
  <si>
    <t xml:space="preserve">nom                           </t>
  </si>
  <si>
    <t xml:space="preserve">Bongi                         </t>
  </si>
  <si>
    <t>NOMBASA</t>
  </si>
  <si>
    <t xml:space="preserve">hordes                        </t>
  </si>
  <si>
    <t>richael</t>
  </si>
  <si>
    <t>yerandy</t>
  </si>
  <si>
    <t xml:space="preserve">JOHN BEANTECHNOLOGIES PTY LTD      </t>
  </si>
  <si>
    <t>MICHELLE KRUGER</t>
  </si>
  <si>
    <t>Hadrian</t>
  </si>
  <si>
    <t>pat</t>
  </si>
  <si>
    <t>SHANE HUBSCH</t>
  </si>
  <si>
    <t>Priest</t>
  </si>
  <si>
    <t>shandy</t>
  </si>
  <si>
    <t xml:space="preserve">ADCOCK INGRAM HEALTHCARE           </t>
  </si>
  <si>
    <t>PHINDIWE GABA</t>
  </si>
  <si>
    <t xml:space="preserve">MERCEDES - BENZ S.A LIMITED        </t>
  </si>
  <si>
    <t>r strydom</t>
  </si>
  <si>
    <t xml:space="preserve">DUTTON PLASTICS ENGINEERING        </t>
  </si>
  <si>
    <t>MILLY</t>
  </si>
  <si>
    <t xml:space="preserve">Julie Beneke                  </t>
  </si>
  <si>
    <t xml:space="preserve">r adams                       </t>
  </si>
  <si>
    <t>lawrence</t>
  </si>
  <si>
    <t>Armstrong</t>
  </si>
  <si>
    <t xml:space="preserve">UMICORE CATALYST SA PTY LTD        </t>
  </si>
  <si>
    <t>BRANDON   ANDY</t>
  </si>
  <si>
    <t>KARL</t>
  </si>
  <si>
    <t>Ian</t>
  </si>
  <si>
    <t xml:space="preserve">tramain                       </t>
  </si>
  <si>
    <t xml:space="preserve">lawrence                      </t>
  </si>
  <si>
    <t>S DE VILLIERS</t>
  </si>
  <si>
    <t xml:space="preserve">UNIVERSITY OF STELLENBOSCH CRE     </t>
  </si>
  <si>
    <t>GETRUDE</t>
  </si>
  <si>
    <t>Victor</t>
  </si>
  <si>
    <t>Randy</t>
  </si>
  <si>
    <t>POD received from cell 0761190287 M</t>
  </si>
  <si>
    <t>GLEN ALEXANDER</t>
  </si>
  <si>
    <t>glann</t>
  </si>
  <si>
    <t xml:space="preserve">TORGA OPTICAL LENS MANUFACTURI     </t>
  </si>
  <si>
    <t xml:space="preserve">Sarah                         </t>
  </si>
  <si>
    <t xml:space="preserve">POD received from cell 0641917954 M     </t>
  </si>
  <si>
    <t>THEMBA</t>
  </si>
  <si>
    <t>maureen</t>
  </si>
  <si>
    <t>POD received from cell 0727260126 M</t>
  </si>
  <si>
    <t>itumeleng</t>
  </si>
  <si>
    <t>RANDALL</t>
  </si>
  <si>
    <t xml:space="preserve">mariam                        </t>
  </si>
  <si>
    <t>HEIDI</t>
  </si>
  <si>
    <t xml:space="preserve">s clark                       </t>
  </si>
  <si>
    <t xml:space="preserve">reymond                       </t>
  </si>
  <si>
    <t xml:space="preserve">WATCH TOWER BIBLE TRACT SOCIET     </t>
  </si>
  <si>
    <t>LOXEN</t>
  </si>
  <si>
    <t xml:space="preserve">FESTO PTY LTD                      </t>
  </si>
  <si>
    <t>ROBBIE STRES</t>
  </si>
  <si>
    <t>ROBBY</t>
  </si>
  <si>
    <t xml:space="preserve">SUMATRA TRADING (PTY) LTD          </t>
  </si>
  <si>
    <t>H COWLEY</t>
  </si>
  <si>
    <t xml:space="preserve">SKYNET                             </t>
  </si>
  <si>
    <t>IY</t>
  </si>
  <si>
    <t xml:space="preserve">LUBEMASTERS                        </t>
  </si>
  <si>
    <t>CHERYELEN</t>
  </si>
  <si>
    <t>FANYANA</t>
  </si>
  <si>
    <t xml:space="preserve">KABO KWABELA SUPPLIES              </t>
  </si>
  <si>
    <t>PALESA</t>
  </si>
  <si>
    <t>PRETTY</t>
  </si>
  <si>
    <t xml:space="preserve">OBET                          </t>
  </si>
  <si>
    <t xml:space="preserve">KROMBERG   SCHUBERT CABLE   WI     </t>
  </si>
  <si>
    <t>ANNATJIE VAN NIEKERK</t>
  </si>
  <si>
    <t>D VAN NIEKERK</t>
  </si>
  <si>
    <t>JEANDRE DREYER</t>
  </si>
  <si>
    <t xml:space="preserve">MIDDELBURG SURFACE PREPARATION     </t>
  </si>
  <si>
    <t>HOLD FOR COLLECTION  FAYAAD TO COLLECT NICO 082 469 7753</t>
  </si>
  <si>
    <t>JO-ANN</t>
  </si>
  <si>
    <t>A V NIEKERK</t>
  </si>
  <si>
    <t>THUTHUKANI</t>
  </si>
  <si>
    <t>LINAH</t>
  </si>
  <si>
    <t>PARCELS PARCELS</t>
  </si>
  <si>
    <t xml:space="preserve">CONTROL SYSTEMS                    </t>
  </si>
  <si>
    <t>MAGDA DU PLESSIS</t>
  </si>
  <si>
    <t>INNOCENTIA</t>
  </si>
  <si>
    <t xml:space="preserve">MARLEY PIPE SYSTEMS SA PTY LTD     </t>
  </si>
  <si>
    <t>ELSA LENNOX</t>
  </si>
  <si>
    <t xml:space="preserve">MPUMATECH STAINLESS TUBES (PTY     </t>
  </si>
  <si>
    <t>E DU PLESSIS</t>
  </si>
  <si>
    <t>ANDRIE</t>
  </si>
  <si>
    <t>LETTA</t>
  </si>
  <si>
    <t>CARLE</t>
  </si>
  <si>
    <t>CARLETONVILLE</t>
  </si>
  <si>
    <t xml:space="preserve">SIBANYE GOLD ACADEMY (PTY)LTD      </t>
  </si>
  <si>
    <t>TEBOHO</t>
  </si>
  <si>
    <t>Amanda</t>
  </si>
  <si>
    <t>POD received from cell 0739448817 M</t>
  </si>
  <si>
    <t xml:space="preserve">ENPROTEC NENVIROMENTAL   PROCE     </t>
  </si>
  <si>
    <t xml:space="preserve">GRINDING TECHNICS                  </t>
  </si>
  <si>
    <t>TERSHA</t>
  </si>
  <si>
    <t>LARIETTE VAN RENSBURG</t>
  </si>
  <si>
    <t>KATZKE</t>
  </si>
  <si>
    <t xml:space="preserve">WRAPSA PACKAGING   MNFG (PTY)      </t>
  </si>
  <si>
    <t xml:space="preserve">joy                           </t>
  </si>
  <si>
    <t>JAY VAN NIEKERK.</t>
  </si>
  <si>
    <t>CHALOT KOMANE</t>
  </si>
  <si>
    <t xml:space="preserve">SUDU                          </t>
  </si>
  <si>
    <t>MARIA</t>
  </si>
  <si>
    <t xml:space="preserve">SHUKELA TRAINING CENTRE P L        </t>
  </si>
  <si>
    <t>URGENT COLLECTION READY ON  07 06 2017 AT 09:00</t>
  </si>
  <si>
    <t>NICOLE</t>
  </si>
  <si>
    <t>M THERON</t>
  </si>
  <si>
    <t xml:space="preserve">ROHLIG JOHANNESBURG MAIN WHERH     </t>
  </si>
  <si>
    <t>EBEN</t>
  </si>
  <si>
    <t>kaliema</t>
  </si>
  <si>
    <t xml:space="preserve">BRITTECH                           </t>
  </si>
  <si>
    <t>CORNEL WILLMOT</t>
  </si>
  <si>
    <t>corne</t>
  </si>
  <si>
    <t>Rfes1162557502</t>
  </si>
  <si>
    <t>LUFUNO</t>
  </si>
  <si>
    <t>z jansen</t>
  </si>
  <si>
    <t>POD received from cell 0729460926 M</t>
  </si>
  <si>
    <t>POD received from cell 0738058187 M</t>
  </si>
  <si>
    <t xml:space="preserve">BELGOTEX FLOORCOVERING             </t>
  </si>
  <si>
    <t>AMOD HOOSEN</t>
  </si>
  <si>
    <t>BATHUEL</t>
  </si>
  <si>
    <t>URGENT COLLECTIOPN READY NOW CLOSING AT 16:00</t>
  </si>
  <si>
    <t>DALEEN</t>
  </si>
  <si>
    <t>URGENT COLLECTION READY NOW CLOSING AT 16:00  REFF:ZA1000649718 - 1412340905  ZA1000649730 - 1412339622  ZA1000649796 - 1412340902  ZA1000649800 - 14123261</t>
  </si>
  <si>
    <t>Gwen Puren</t>
  </si>
  <si>
    <t xml:space="preserve">Ascendis Supply Chain              </t>
  </si>
  <si>
    <t>GIBSON MANGANYE</t>
  </si>
  <si>
    <t>KGOMOTSO</t>
  </si>
  <si>
    <t xml:space="preserve">TRU GAGE MACHINES                  </t>
  </si>
  <si>
    <t xml:space="preserve">SOLO RSOURCES                      </t>
  </si>
  <si>
    <t>GRAG</t>
  </si>
  <si>
    <t>Mcedisi</t>
  </si>
  <si>
    <t>BEAUTY</t>
  </si>
  <si>
    <t>marian</t>
  </si>
  <si>
    <t xml:space="preserve">nichlas                       </t>
  </si>
  <si>
    <t>SDX CALL 082 553 4964 ISAAN STANLEY</t>
  </si>
  <si>
    <t>IQSAAN</t>
  </si>
  <si>
    <t>BEVEDILE</t>
  </si>
  <si>
    <t>monthanda</t>
  </si>
  <si>
    <t xml:space="preserve">ARTISAN TRAINING INSTITUTE         </t>
  </si>
  <si>
    <t xml:space="preserve">EBERSPACHER ROSSLYN                </t>
  </si>
  <si>
    <t>CLINTON AKOM</t>
  </si>
  <si>
    <t>JOHANNAH</t>
  </si>
  <si>
    <t xml:space="preserve">ashley                        </t>
  </si>
  <si>
    <t>vishnu</t>
  </si>
  <si>
    <t>avilagh</t>
  </si>
  <si>
    <t xml:space="preserve">GRAZO CC                           </t>
  </si>
  <si>
    <t>MADELYN DE VOS</t>
  </si>
  <si>
    <t xml:space="preserve">ILLOVO SUGAR LTD-UMZIMKULU         </t>
  </si>
  <si>
    <t>t naidoo</t>
  </si>
  <si>
    <t>mthoko</t>
  </si>
  <si>
    <t xml:space="preserve">sthembiso                     </t>
  </si>
  <si>
    <t xml:space="preserve">POLYOAK PACKAGING (PTY)L.T.D       </t>
  </si>
  <si>
    <t>STHEMBISO</t>
  </si>
  <si>
    <t xml:space="preserve">REFILWE                       </t>
  </si>
  <si>
    <t xml:space="preserve">R   D GROUP INVESTMENTS CC         </t>
  </si>
  <si>
    <t>nesher</t>
  </si>
  <si>
    <t xml:space="preserve">DEMATECH                           </t>
  </si>
  <si>
    <t>S Pollock</t>
  </si>
  <si>
    <t>hardus</t>
  </si>
  <si>
    <t xml:space="preserve">COFFEE CAPSULES DIRECT             </t>
  </si>
  <si>
    <t>POD received from cell 0838564279 M</t>
  </si>
  <si>
    <t xml:space="preserve">DURR SOUTH AFRICA                  </t>
  </si>
  <si>
    <t>Archie</t>
  </si>
  <si>
    <t>Carl</t>
  </si>
  <si>
    <t xml:space="preserve">YANFENG SA AUTOMOTIVE              </t>
  </si>
  <si>
    <t>bernice</t>
  </si>
  <si>
    <t>nos</t>
  </si>
  <si>
    <t>POD received from cell 0723415494 M</t>
  </si>
  <si>
    <t>merwin</t>
  </si>
  <si>
    <t>a gouws</t>
  </si>
  <si>
    <t>ESTIA</t>
  </si>
  <si>
    <t>Hardus</t>
  </si>
  <si>
    <t xml:space="preserve">BELSIZE PRINTING WORKS PTY LTD     </t>
  </si>
  <si>
    <t>TSHEPO</t>
  </si>
  <si>
    <t>NTAOLENG</t>
  </si>
  <si>
    <t>POD received from cell 0766412100 M</t>
  </si>
  <si>
    <t>miranda</t>
  </si>
  <si>
    <t>pfes1162558487 0001</t>
  </si>
  <si>
    <t>Herman</t>
  </si>
  <si>
    <t>ZAHEER</t>
  </si>
  <si>
    <t>j barnard</t>
  </si>
  <si>
    <t>IREENE</t>
  </si>
  <si>
    <t xml:space="preserve">PIONEER FOOD T A BOKOMO FOOD C     </t>
  </si>
  <si>
    <t>Maria</t>
  </si>
  <si>
    <t>tyran</t>
  </si>
  <si>
    <t>vuyo</t>
  </si>
  <si>
    <t xml:space="preserve">ravi                          </t>
  </si>
  <si>
    <t xml:space="preserve">INVENTAPROM (PTY) LTD              </t>
  </si>
  <si>
    <t>stefan</t>
  </si>
  <si>
    <t>NICKI</t>
  </si>
  <si>
    <t xml:space="preserve">haris                         </t>
  </si>
  <si>
    <t>Selwyn</t>
  </si>
  <si>
    <t>BRUCE</t>
  </si>
  <si>
    <t>RTS RFES1162558540</t>
  </si>
  <si>
    <t>JIMMY</t>
  </si>
  <si>
    <t>TONY BRIGHTON</t>
  </si>
  <si>
    <t>CORNE</t>
  </si>
  <si>
    <t>MARIK</t>
  </si>
  <si>
    <t>MARIKANA</t>
  </si>
  <si>
    <t xml:space="preserve">LONMIN PLATINUM COMPRISSING WE     </t>
  </si>
  <si>
    <t>STOFF</t>
  </si>
  <si>
    <t>STOFFBERG</t>
  </si>
  <si>
    <t xml:space="preserve">SAMANCOR CHROME LTD                </t>
  </si>
  <si>
    <t xml:space="preserve">ASH RESOURCES                      </t>
  </si>
  <si>
    <t>POD received from cell 0761383282 M</t>
  </si>
  <si>
    <t xml:space="preserve">MAXAM DANTEX SA PTY LTD            </t>
  </si>
  <si>
    <t>PATTY</t>
  </si>
  <si>
    <t>SMAZIBUKO</t>
  </si>
  <si>
    <t>POD received from cell 0739961141 M</t>
  </si>
  <si>
    <t>ruwan</t>
  </si>
  <si>
    <t xml:space="preserve">SHATTERPRUFE J.I.T FACILITY TR     </t>
  </si>
  <si>
    <t>d t sithole</t>
  </si>
  <si>
    <t xml:space="preserve">COMMUTER TRANSPORT ENGINEERING     </t>
  </si>
  <si>
    <t xml:space="preserve">bongiwe                       </t>
  </si>
  <si>
    <t xml:space="preserve">FOXTEC-IKHWEZI PTY LTD             </t>
  </si>
  <si>
    <t>VUYO MALI</t>
  </si>
  <si>
    <t>tanya</t>
  </si>
  <si>
    <t xml:space="preserve">FEDERAL MOGUL SEALING SYSTEMS      </t>
  </si>
  <si>
    <t>QUINTIN</t>
  </si>
  <si>
    <t>SHERRIL</t>
  </si>
  <si>
    <t xml:space="preserve">INDUSTRIAL PACKAGING MACHINERY     </t>
  </si>
  <si>
    <t>VINOD</t>
  </si>
  <si>
    <t>v inder</t>
  </si>
  <si>
    <t>christa</t>
  </si>
  <si>
    <t xml:space="preserve">NEDERBURG (PROD)                   </t>
  </si>
  <si>
    <t>albert</t>
  </si>
  <si>
    <t>kaedlev</t>
  </si>
  <si>
    <t>MARGA</t>
  </si>
  <si>
    <t>MARGATE</t>
  </si>
  <si>
    <t xml:space="preserve">ALBANY BAKERIES A DIVISION OF      </t>
  </si>
  <si>
    <t>SUZ</t>
  </si>
  <si>
    <t>NOKUBONGA</t>
  </si>
  <si>
    <t>LELAKHE</t>
  </si>
  <si>
    <t>SUSAN V VUUREN</t>
  </si>
  <si>
    <t>MAPULE</t>
  </si>
  <si>
    <t>MCDUFF</t>
  </si>
  <si>
    <t xml:space="preserve">BIDVEST AFRCOM PTY LTD             </t>
  </si>
  <si>
    <t>adrian</t>
  </si>
  <si>
    <t xml:space="preserve">BRASITECH CC                       </t>
  </si>
  <si>
    <t>ELLEN   FRED   MORNEY</t>
  </si>
  <si>
    <t>ingrid</t>
  </si>
  <si>
    <t>kiven</t>
  </si>
  <si>
    <t xml:space="preserve">HG MOLENAAR                        </t>
  </si>
  <si>
    <t xml:space="preserve">CIM AUTOMATION (PTY) LTD           </t>
  </si>
  <si>
    <t>LEAVE PARCEL AT SECURITY AFTER HOURS</t>
  </si>
  <si>
    <t>KATHLEEN SWANEPOEL</t>
  </si>
  <si>
    <t xml:space="preserve">MAHLE BEHR SOUTH AFRCA (PTY) LTD   </t>
  </si>
  <si>
    <t>ELVIN</t>
  </si>
  <si>
    <t xml:space="preserve">CONTINENTAL TYER SA PTY LTD        </t>
  </si>
  <si>
    <t>FRED</t>
  </si>
  <si>
    <t>CARISTER</t>
  </si>
  <si>
    <t>andiswa</t>
  </si>
  <si>
    <t>rd2</t>
  </si>
  <si>
    <t>S FANELE</t>
  </si>
  <si>
    <t>precious</t>
  </si>
  <si>
    <t xml:space="preserve">PUTZMEISTER (PTY)LTD               </t>
  </si>
  <si>
    <t xml:space="preserve">MASSKOT SCALE                      </t>
  </si>
  <si>
    <t>PAMODZI UNIQUE ENGINEERING</t>
  </si>
  <si>
    <t>POD received from cell 0826644094 M</t>
  </si>
  <si>
    <t>graham</t>
  </si>
  <si>
    <t>POD received from cell 0613993950 M</t>
  </si>
  <si>
    <t>narley</t>
  </si>
  <si>
    <t>POD received from cell 0641917954 M</t>
  </si>
  <si>
    <t>Sandisile</t>
  </si>
  <si>
    <t>s clark</t>
  </si>
  <si>
    <t xml:space="preserve">ABNER ELECTRICAL WHEREHOUSE        </t>
  </si>
  <si>
    <t xml:space="preserve">Ben productive                </t>
  </si>
  <si>
    <t>SWELL</t>
  </si>
  <si>
    <t>SWELLENDAM</t>
  </si>
  <si>
    <t xml:space="preserve">AUTOMATION WORKS CAPE PTY LTD      </t>
  </si>
  <si>
    <t>AMANDA VAN ZYL</t>
  </si>
  <si>
    <t>MALME</t>
  </si>
  <si>
    <t>MALMESBURY</t>
  </si>
  <si>
    <t xml:space="preserve">Hydromatic                         </t>
  </si>
  <si>
    <t>Anzelle</t>
  </si>
  <si>
    <t>Eugene</t>
  </si>
  <si>
    <t>s magwa</t>
  </si>
  <si>
    <t xml:space="preserve">reshika                       </t>
  </si>
  <si>
    <t>richaman</t>
  </si>
  <si>
    <t>E VOSLOO</t>
  </si>
  <si>
    <t>lue</t>
  </si>
  <si>
    <t xml:space="preserve">Charles                       </t>
  </si>
  <si>
    <t xml:space="preserve">POD received from cell 0838564279 M     </t>
  </si>
  <si>
    <t xml:space="preserve">ALVERN CABLE                       </t>
  </si>
  <si>
    <t>INNOCENT DHLADLA</t>
  </si>
  <si>
    <t>ESTHER</t>
  </si>
  <si>
    <t>ALIDRA</t>
  </si>
  <si>
    <t xml:space="preserve">carristen                     </t>
  </si>
  <si>
    <t xml:space="preserve">POD received from cell 0835101103 M     </t>
  </si>
  <si>
    <t>raymond</t>
  </si>
  <si>
    <t xml:space="preserve">HERMAN                        </t>
  </si>
  <si>
    <t>cedric</t>
  </si>
  <si>
    <t>UMTAT</t>
  </si>
  <si>
    <t>UMTATA</t>
  </si>
  <si>
    <t xml:space="preserve">PREMIER FMCG PTY LTD               </t>
  </si>
  <si>
    <t>NTHETHEKELO</t>
  </si>
  <si>
    <t>POD received from cell 0835101103 M</t>
  </si>
  <si>
    <t>LUCAS</t>
  </si>
  <si>
    <t xml:space="preserve">ADVANCE ARMOUR GLASS               </t>
  </si>
  <si>
    <t>THATO LEKU</t>
  </si>
  <si>
    <t>Thato</t>
  </si>
  <si>
    <t>UNANLE</t>
  </si>
  <si>
    <t>MPHO</t>
  </si>
  <si>
    <t>UPING</t>
  </si>
  <si>
    <t>UPINGTON</t>
  </si>
  <si>
    <t xml:space="preserve">ORANJERIVIERWYNKELDERS             </t>
  </si>
  <si>
    <t>ANSHIN</t>
  </si>
  <si>
    <t>raj</t>
  </si>
  <si>
    <t>gappie</t>
  </si>
  <si>
    <t xml:space="preserve">PRIME INTERNATIONAL TRADING PT     </t>
  </si>
  <si>
    <t>Yvette</t>
  </si>
  <si>
    <t>POD received from cell 0835980151 M</t>
  </si>
  <si>
    <t>weziwe</t>
  </si>
  <si>
    <t>M BOTHA</t>
  </si>
  <si>
    <t>abraham</t>
  </si>
  <si>
    <t>POD received from cell 0781645066 M</t>
  </si>
  <si>
    <t xml:space="preserve">yvonne                        </t>
  </si>
  <si>
    <t xml:space="preserve">HYBAR CC                           </t>
  </si>
  <si>
    <t>b  schmidt</t>
  </si>
  <si>
    <t>POD received from cell 0642054836 M</t>
  </si>
  <si>
    <t xml:space="preserve">PE HYDRAULIC   PNEUMATICS          </t>
  </si>
  <si>
    <t>Tony</t>
  </si>
  <si>
    <t xml:space="preserve">WOODTECH                           </t>
  </si>
  <si>
    <t>Tracy   Heather</t>
  </si>
  <si>
    <t xml:space="preserve">deyzel                        </t>
  </si>
  <si>
    <t>M FISHWE</t>
  </si>
  <si>
    <t xml:space="preserve">andiswa                       </t>
  </si>
  <si>
    <t xml:space="preserve">ALLCASH TECHNOLOGIES (PTY)LTD      </t>
  </si>
  <si>
    <t>ELEN</t>
  </si>
  <si>
    <t>j brand</t>
  </si>
  <si>
    <t>TAREEN</t>
  </si>
  <si>
    <t>Caelyn</t>
  </si>
  <si>
    <t xml:space="preserve">ANDREW MENTIS PTY                  </t>
  </si>
  <si>
    <t>Sarah</t>
  </si>
  <si>
    <t>Kevin</t>
  </si>
  <si>
    <t xml:space="preserve">PETER MILLER   DAD                 </t>
  </si>
  <si>
    <t>CONNIE MILLER</t>
  </si>
  <si>
    <t xml:space="preserve">CONNIE                        </t>
  </si>
  <si>
    <t>elias</t>
  </si>
  <si>
    <t xml:space="preserve">SANDILE                       </t>
  </si>
  <si>
    <t>POD received from cell 0768934183 M</t>
  </si>
  <si>
    <t xml:space="preserve">William                       </t>
  </si>
  <si>
    <t xml:space="preserve">PRECIOUS                      </t>
  </si>
  <si>
    <t xml:space="preserve">ACTOM MV SWITCHGEAR                </t>
  </si>
  <si>
    <t>PIET FERREIRA</t>
  </si>
  <si>
    <t xml:space="preserve">AWESOME SNACKS                     </t>
  </si>
  <si>
    <t>ERNEST WENRICH</t>
  </si>
  <si>
    <t>Tobie</t>
  </si>
  <si>
    <t>POD received from cell 0736172858 M</t>
  </si>
  <si>
    <t xml:space="preserve">amanda                        </t>
  </si>
  <si>
    <t xml:space="preserve">sugash                        </t>
  </si>
  <si>
    <t xml:space="preserve">THUTHUKENI                    </t>
  </si>
  <si>
    <t>phr</t>
  </si>
  <si>
    <t>Trevor</t>
  </si>
  <si>
    <t>ARLENE</t>
  </si>
  <si>
    <t xml:space="preserve">BM FOOD MANUFACTURERS              </t>
  </si>
  <si>
    <t>yale</t>
  </si>
  <si>
    <t xml:space="preserve">SEAN EDWARDS                  </t>
  </si>
  <si>
    <t>RUDY</t>
  </si>
  <si>
    <t xml:space="preserve">NATIONAL METROLOGY INSTITUTE O     </t>
  </si>
  <si>
    <t xml:space="preserve">MLONDI                        </t>
  </si>
  <si>
    <t xml:space="preserve">Veli                          </t>
  </si>
  <si>
    <t xml:space="preserve">POD received from cell 0836899932 M     </t>
  </si>
  <si>
    <t xml:space="preserve">FRANKIN ELECTRICAL (PTY)L.T.D      </t>
  </si>
  <si>
    <t xml:space="preserve">ABSOLUTE AFRICA                    </t>
  </si>
  <si>
    <t>sthepen</t>
  </si>
  <si>
    <t>sibusiso</t>
  </si>
  <si>
    <t>l le riche</t>
  </si>
  <si>
    <t>FES1162559021</t>
  </si>
  <si>
    <t xml:space="preserve">COUNTY FAIR FOODS                  </t>
  </si>
  <si>
    <t>POD received from cell 0731150018 M</t>
  </si>
  <si>
    <t xml:space="preserve">CONRUD                        </t>
  </si>
  <si>
    <t xml:space="preserve">Veule                         </t>
  </si>
  <si>
    <t xml:space="preserve">POD received from cell 0839805552 M     </t>
  </si>
  <si>
    <t xml:space="preserve">Nadia                         </t>
  </si>
  <si>
    <t>l goeda</t>
  </si>
  <si>
    <t xml:space="preserve">VISHNU                        </t>
  </si>
  <si>
    <t xml:space="preserve">NEXTUBE PTY LTD                    </t>
  </si>
  <si>
    <t>FRANKLIN</t>
  </si>
  <si>
    <t xml:space="preserve">Walr                          </t>
  </si>
  <si>
    <t>martina</t>
  </si>
  <si>
    <t xml:space="preserve">CAPEPOTS FRESH PRODUCE             </t>
  </si>
  <si>
    <t>TANYA VOLSCHENK</t>
  </si>
  <si>
    <t>candy lee</t>
  </si>
  <si>
    <t>graeham</t>
  </si>
  <si>
    <t xml:space="preserve">BRYSON                        </t>
  </si>
  <si>
    <t xml:space="preserve">Janine                        </t>
  </si>
  <si>
    <t xml:space="preserve">CONDRAD                       </t>
  </si>
  <si>
    <t>GARETH</t>
  </si>
  <si>
    <t xml:space="preserve">M.CURRIN ENTERPRISES CC            </t>
  </si>
  <si>
    <t>MICHAEL AMANN</t>
  </si>
  <si>
    <t>NOKUNBOGO</t>
  </si>
  <si>
    <t>POD received from cell 0749610944 M</t>
  </si>
  <si>
    <t xml:space="preserve">LEENA                         </t>
  </si>
  <si>
    <t>D PILLAY</t>
  </si>
  <si>
    <t>thusni</t>
  </si>
  <si>
    <t>tracey</t>
  </si>
  <si>
    <t xml:space="preserve">Lizzie                        </t>
  </si>
  <si>
    <t xml:space="preserve">POD received from cell 0720743631 M     </t>
  </si>
  <si>
    <t>Noluvuyo</t>
  </si>
  <si>
    <t xml:space="preserve">Christopher                   </t>
  </si>
  <si>
    <t>T Koba</t>
  </si>
  <si>
    <t xml:space="preserve">SIBUSISO                      </t>
  </si>
  <si>
    <t>Solomon</t>
  </si>
  <si>
    <t>POD received from cell 0797726160 M</t>
  </si>
  <si>
    <t>SHIREEN</t>
  </si>
  <si>
    <t>MONDE</t>
  </si>
  <si>
    <t xml:space="preserve">Thabang                       </t>
  </si>
  <si>
    <t>MANO</t>
  </si>
  <si>
    <t>REEVAH</t>
  </si>
  <si>
    <t>euegen</t>
  </si>
  <si>
    <t>kedibone</t>
  </si>
  <si>
    <t>DANIELLE</t>
  </si>
  <si>
    <t xml:space="preserve">FESTO ISANDO                       </t>
  </si>
  <si>
    <t>s naidoo</t>
  </si>
  <si>
    <t>AUTOMATION WORKS CAPE PTY LTD</t>
  </si>
  <si>
    <t>POD received from cell 0732462079 M</t>
  </si>
  <si>
    <t>l cronje</t>
  </si>
  <si>
    <t xml:space="preserve">CERES FRUIT PROCESSORS LTD         </t>
  </si>
  <si>
    <t>CALLIE JACOBS</t>
  </si>
  <si>
    <t>C Jacobs</t>
  </si>
  <si>
    <t>D WALTERS</t>
  </si>
  <si>
    <t>steven</t>
  </si>
  <si>
    <t>SILELO</t>
  </si>
  <si>
    <t xml:space="preserve">CLYDE BERGEMAN AFRICA (PTY)LTD     </t>
  </si>
  <si>
    <t>JACQUES FOURIE</t>
  </si>
  <si>
    <t>Hans</t>
  </si>
  <si>
    <t>POD received from cell 0714212596 M</t>
  </si>
  <si>
    <t xml:space="preserve">VOLKSWAGEN OF SA (VC 3055)         </t>
  </si>
  <si>
    <t>LEENA</t>
  </si>
  <si>
    <t>Sachin</t>
  </si>
  <si>
    <t>VISHNU</t>
  </si>
  <si>
    <t xml:space="preserve">SANJIV                        </t>
  </si>
  <si>
    <t>REEVALT</t>
  </si>
  <si>
    <t xml:space="preserve">INDUSTRIAL LOCOMOTIVE SERVICES     </t>
  </si>
  <si>
    <t xml:space="preserve">N MULDER                      </t>
  </si>
  <si>
    <t xml:space="preserve">TIGER BRANDS SNACKS   TREANTS      </t>
  </si>
  <si>
    <t xml:space="preserve">ADEL                          </t>
  </si>
  <si>
    <t>taya</t>
  </si>
  <si>
    <t>RITA</t>
  </si>
  <si>
    <t xml:space="preserve">LOCOMOTIVE ENGINES AND GENRAL      </t>
  </si>
  <si>
    <t>Gwen</t>
  </si>
  <si>
    <t>keagann</t>
  </si>
  <si>
    <t xml:space="preserve">HANDI-PAK                          </t>
  </si>
  <si>
    <t>Martie</t>
  </si>
  <si>
    <t>POD received from cell 0832479776 M</t>
  </si>
  <si>
    <t xml:space="preserve">AGE TECHNOLOGIES JHB (PTY)LTD      </t>
  </si>
  <si>
    <t xml:space="preserve">BIANCA                        </t>
  </si>
  <si>
    <t>stembizo</t>
  </si>
  <si>
    <t>S FORDER</t>
  </si>
  <si>
    <t xml:space="preserve">PALS CLOTHIING PTY LTD             </t>
  </si>
  <si>
    <t>farieda</t>
  </si>
  <si>
    <t>POD received from cell 0839443464 M</t>
  </si>
  <si>
    <t>l fourie</t>
  </si>
  <si>
    <t xml:space="preserve">STAMP                         </t>
  </si>
  <si>
    <t xml:space="preserve">PRODUCTIVE ENGINEERING CC          </t>
  </si>
  <si>
    <t xml:space="preserve">JAMES                         </t>
  </si>
  <si>
    <t>d masemene</t>
  </si>
  <si>
    <t xml:space="preserve">LENNY                         </t>
  </si>
  <si>
    <t>shanaaz</t>
  </si>
  <si>
    <t>Ashley</t>
  </si>
  <si>
    <t>keggan</t>
  </si>
  <si>
    <t>NELSP</t>
  </si>
  <si>
    <t>NELSPRUIT</t>
  </si>
  <si>
    <t xml:space="preserve">ELECTRO SYSTEMS                    </t>
  </si>
  <si>
    <t>Moffat</t>
  </si>
  <si>
    <t>POD received from cell 0648706737 M</t>
  </si>
  <si>
    <t>geofrey</t>
  </si>
  <si>
    <t>salish</t>
  </si>
  <si>
    <t>mohamed</t>
  </si>
  <si>
    <t>mandipho</t>
  </si>
  <si>
    <t xml:space="preserve">LUSHIA                        </t>
  </si>
  <si>
    <t>sthembizo</t>
  </si>
  <si>
    <t xml:space="preserve">WINTERTIDE TRADING 69 CC           </t>
  </si>
  <si>
    <t>nelly</t>
  </si>
  <si>
    <t xml:space="preserve">AUTOCAST SOUTH AFRICA (PTY) LT     </t>
  </si>
  <si>
    <t>RONNIE</t>
  </si>
  <si>
    <t>KULA</t>
  </si>
  <si>
    <t>sthemziso</t>
  </si>
  <si>
    <t>letasha</t>
  </si>
  <si>
    <t>DOMINIC</t>
  </si>
  <si>
    <t xml:space="preserve">LATHAM FILTARTION TECHNOLOGY P     </t>
  </si>
  <si>
    <t>SEKA</t>
  </si>
  <si>
    <t>JONATHAN STEYN</t>
  </si>
  <si>
    <t>Patick</t>
  </si>
  <si>
    <t>OBET</t>
  </si>
  <si>
    <t xml:space="preserve">BEL-ESSEX ENGINEERING              </t>
  </si>
  <si>
    <t>ARNO BEETS</t>
  </si>
  <si>
    <t>AMOGEN</t>
  </si>
  <si>
    <t xml:space="preserve">Eugene                        </t>
  </si>
  <si>
    <t xml:space="preserve">POD received from cell 0738058187 M     </t>
  </si>
  <si>
    <t xml:space="preserve">SANET                         </t>
  </si>
  <si>
    <t>Roxanne</t>
  </si>
  <si>
    <t xml:space="preserve">NEIL                          </t>
  </si>
  <si>
    <t xml:space="preserve">SUGESH                        </t>
  </si>
  <si>
    <t>Wayne</t>
  </si>
  <si>
    <t>c lundal</t>
  </si>
  <si>
    <t>MORAY</t>
  </si>
  <si>
    <t xml:space="preserve">AFRICAN RAIL   TRACTION SERI       </t>
  </si>
  <si>
    <t>WILLEM BEKKER</t>
  </si>
  <si>
    <t>FREDDY</t>
  </si>
  <si>
    <t>jonas</t>
  </si>
  <si>
    <t>RAMACHAKELA</t>
  </si>
  <si>
    <t xml:space="preserve">UMGENI WATER PINETOWN              </t>
  </si>
  <si>
    <t>edwin</t>
  </si>
  <si>
    <t xml:space="preserve">ROCBOLT TECHNOLGIES                </t>
  </si>
  <si>
    <t>Marcia</t>
  </si>
  <si>
    <t>bheki</t>
  </si>
  <si>
    <t xml:space="preserve">ADVANCED TECHNOLOGY SUPPLIERS      </t>
  </si>
  <si>
    <t>BOTHA</t>
  </si>
  <si>
    <t>bais</t>
  </si>
  <si>
    <t>mzo</t>
  </si>
  <si>
    <t xml:space="preserve">TOYOTA SA MOTORS (PTY) LTD         </t>
  </si>
  <si>
    <t>MILTON MTHETHWA</t>
  </si>
  <si>
    <t>NKOSI</t>
  </si>
  <si>
    <t>Mandipho</t>
  </si>
  <si>
    <t xml:space="preserve">gerhard                       </t>
  </si>
  <si>
    <t xml:space="preserve">Business Connexion Pty Lt          </t>
  </si>
  <si>
    <t>CLIVE BILLOWES</t>
  </si>
  <si>
    <t>LEBOGANG</t>
  </si>
  <si>
    <t xml:space="preserve">raymond                       </t>
  </si>
  <si>
    <t xml:space="preserve">CTP                                </t>
  </si>
  <si>
    <t>princess</t>
  </si>
  <si>
    <t>NARE</t>
  </si>
  <si>
    <t xml:space="preserve">piet                          </t>
  </si>
  <si>
    <t xml:space="preserve">POD received from cell 0789429558 M     </t>
  </si>
  <si>
    <t>tebogo</t>
  </si>
  <si>
    <t>AS PER THABO</t>
  </si>
  <si>
    <t xml:space="preserve">allen                         </t>
  </si>
  <si>
    <t>Silas</t>
  </si>
  <si>
    <t>willie</t>
  </si>
  <si>
    <t>A RAMJAS</t>
  </si>
  <si>
    <t xml:space="preserve">RIDGE DISTRIBUTORS CC              </t>
  </si>
  <si>
    <t>kiegam</t>
  </si>
  <si>
    <t>Debbie</t>
  </si>
  <si>
    <t>SDX CALL JABALLY 084 444 350</t>
  </si>
  <si>
    <t>JAJBILY</t>
  </si>
  <si>
    <t xml:space="preserve">JENDAMARK AUTOMAT                  </t>
  </si>
  <si>
    <t>SAMEERAH</t>
  </si>
  <si>
    <t>PATRICK PRENT</t>
  </si>
  <si>
    <t>KGAOGELO</t>
  </si>
  <si>
    <t>nazeem</t>
  </si>
  <si>
    <t>samesh</t>
  </si>
  <si>
    <t>kaman</t>
  </si>
  <si>
    <t xml:space="preserve">HYDRAULIC COMPONENTS CC            </t>
  </si>
  <si>
    <t>FRAGILE - OILS INSIDE THE BOX</t>
  </si>
  <si>
    <t>BHARESH POONEE</t>
  </si>
  <si>
    <t>HYDRAULIC COMPONENTS CC</t>
  </si>
  <si>
    <t>POD received from cell 0835257179 M</t>
  </si>
  <si>
    <t>TARREN SMITH ALLAN BAILEY</t>
  </si>
  <si>
    <t>alen</t>
  </si>
  <si>
    <t xml:space="preserve">INTERWASTE                         </t>
  </si>
  <si>
    <t>ALBANY BAKERIES A DIVISION OF TIGER</t>
  </si>
  <si>
    <t>Tharick</t>
  </si>
  <si>
    <t>s masemolla</t>
  </si>
  <si>
    <t>ZIYANDA</t>
  </si>
  <si>
    <t xml:space="preserve">build it                           </t>
  </si>
  <si>
    <t xml:space="preserve">festo jnb                          </t>
  </si>
  <si>
    <t>ria</t>
  </si>
  <si>
    <t xml:space="preserve">SPROCKET   CHAINS CC               </t>
  </si>
  <si>
    <t xml:space="preserve">Specialised ANALYTICAL             </t>
  </si>
  <si>
    <t xml:space="preserve">HIDRO-TECH SYSTEMS PTY LTD         </t>
  </si>
  <si>
    <t xml:space="preserve">Jimmy                         </t>
  </si>
  <si>
    <t xml:space="preserve">POD received from cell 0746644640 M     </t>
  </si>
  <si>
    <t xml:space="preserve">TOYOTA SA MOTORS                   </t>
  </si>
  <si>
    <t xml:space="preserve">LOADTECH LOAD CELLS                </t>
  </si>
  <si>
    <t xml:space="preserve">JADEC STEEL PROJECT CC             </t>
  </si>
  <si>
    <t>ERROL PETERS</t>
  </si>
  <si>
    <t xml:space="preserve">FUTURE PACKAGING   MACHINERY P     </t>
  </si>
  <si>
    <t xml:space="preserve">VITAL AUTOMATED SREVICESS CC       </t>
  </si>
  <si>
    <t>JESSICA PIETERSE</t>
  </si>
  <si>
    <t>TI GROUP AUTOMOTIVE SYSTEMS  P</t>
  </si>
  <si>
    <t>Bennie</t>
  </si>
  <si>
    <t xml:space="preserve">SAFTRONICS (PTY)LTD                </t>
  </si>
  <si>
    <t xml:space="preserve">SHATTERPRUFE NEAVE PLANT           </t>
  </si>
  <si>
    <t>PATRICK TYLER</t>
  </si>
  <si>
    <t xml:space="preserve">MARLEY SA PTY LTD                  </t>
  </si>
  <si>
    <t xml:space="preserve">RUBICON ELECTRICAL DISTRIBUTOR     </t>
  </si>
  <si>
    <t>RUBICON ELECTRICAL DISTRIBUTOR</t>
  </si>
  <si>
    <t xml:space="preserve">MILESTONE BEVERAGE                 </t>
  </si>
  <si>
    <t xml:space="preserve">GPU MECHANICAL SERVICES (PTY)      </t>
  </si>
  <si>
    <t>GPU MECHANICAL SERVICES  PTY</t>
  </si>
  <si>
    <t xml:space="preserve">DURBAN UNIVERSITY OF TECHNOLOG     </t>
  </si>
  <si>
    <t>MAHENDRA HERELALL</t>
  </si>
  <si>
    <t xml:space="preserve">LENNINGS RAIL SERVICES             </t>
  </si>
  <si>
    <t>NICOLE SRILALL</t>
  </si>
  <si>
    <t>Slk Bolt And Nuts</t>
  </si>
  <si>
    <t xml:space="preserve">RAPID INDUSTRIAL SUPPLIES PTY      </t>
  </si>
  <si>
    <t>NAVEEN CHETTY</t>
  </si>
  <si>
    <t xml:space="preserve">AFRICAN SUPPLY SOLUTION            </t>
  </si>
  <si>
    <t>METSEP SA</t>
  </si>
  <si>
    <t>DAVID FELIX</t>
  </si>
  <si>
    <t xml:space="preserve">RHEINMETALL DENEL MUNITION         </t>
  </si>
  <si>
    <t>STORES</t>
  </si>
  <si>
    <t xml:space="preserve">LYTTELTON DOLOMITE                 </t>
  </si>
  <si>
    <t>JUSTIN HUDSON</t>
  </si>
  <si>
    <t>Account Total</t>
  </si>
</sst>
</file>

<file path=xl/styles.xml><?xml version="1.0" encoding="utf-8"?>
<styleSheet xmlns="http://schemas.openxmlformats.org/spreadsheetml/2006/main">
  <numFmts count="1">
    <numFmt numFmtId="6" formatCode="&quot;R&quot;\ #,##0;[Red]&quot;R&quot;\ \-#,##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  <xf numFmtId="6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M4883"/>
  <sheetViews>
    <sheetView tabSelected="1" workbookViewId="0">
      <selection activeCell="A4879" sqref="A4879:CM4879"/>
    </sheetView>
  </sheetViews>
  <sheetFormatPr defaultRowHeight="15"/>
  <cols>
    <col min="1" max="1" width="7.42578125" bestFit="1" customWidth="1"/>
    <col min="2" max="2" width="31.42578125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28515625" bestFit="1" customWidth="1"/>
    <col min="9" max="9" width="19.5703125" bestFit="1" customWidth="1"/>
    <col min="10" max="10" width="38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9" bestFit="1" customWidth="1"/>
    <col min="15" max="15" width="4.85546875" bestFit="1" customWidth="1"/>
    <col min="16" max="16" width="33.855468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3" width="8" bestFit="1" customWidth="1"/>
    <col min="64" max="65" width="9" bestFit="1" customWidth="1"/>
    <col min="66" max="66" width="10" bestFit="1" customWidth="1"/>
    <col min="68" max="68" width="153" bestFit="1" customWidth="1"/>
    <col min="69" max="69" width="30.7109375" bestFit="1" customWidth="1"/>
    <col min="70" max="70" width="24.28515625" bestFit="1" customWidth="1"/>
    <col min="71" max="71" width="10.7109375" bestFit="1" customWidth="1"/>
    <col min="72" max="72" width="9.7109375" bestFit="1" customWidth="1"/>
    <col min="73" max="73" width="33.5703125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19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29.1406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"FES1162553496"</f>
        <v>FES1162553496</v>
      </c>
      <c r="F2" s="3">
        <v>42888</v>
      </c>
      <c r="G2" s="2">
        <v>201712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"2170569221                    "</f>
        <v xml:space="preserve">2170569221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4.66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1</v>
      </c>
      <c r="BJ2" s="2">
        <v>0.2</v>
      </c>
      <c r="BK2" s="2">
        <v>1</v>
      </c>
      <c r="BL2" s="2">
        <v>42.1</v>
      </c>
      <c r="BM2" s="2">
        <v>5.89</v>
      </c>
      <c r="BN2" s="2">
        <v>47.99</v>
      </c>
      <c r="BO2" s="2">
        <v>47.99</v>
      </c>
      <c r="BP2" s="2"/>
      <c r="BQ2" s="2" t="s">
        <v>82</v>
      </c>
      <c r="BR2" s="2" t="s">
        <v>83</v>
      </c>
      <c r="BS2" s="3">
        <v>42891</v>
      </c>
      <c r="BT2" s="4">
        <v>0.35416666666666669</v>
      </c>
      <c r="BU2" s="2" t="s">
        <v>84</v>
      </c>
      <c r="BV2" s="2" t="s">
        <v>85</v>
      </c>
      <c r="BW2" s="2"/>
      <c r="BX2" s="2"/>
      <c r="BY2" s="2">
        <v>1200</v>
      </c>
      <c r="BZ2" s="2"/>
      <c r="CA2" s="2"/>
      <c r="CB2" s="2"/>
      <c r="CC2" s="2" t="s">
        <v>79</v>
      </c>
      <c r="CD2" s="2">
        <v>6536</v>
      </c>
      <c r="CE2" s="2" t="s">
        <v>86</v>
      </c>
      <c r="CF2" s="5">
        <v>42892</v>
      </c>
      <c r="CG2" s="2"/>
      <c r="CH2" s="2"/>
      <c r="CI2" s="2">
        <v>1</v>
      </c>
      <c r="CJ2" s="2">
        <v>1</v>
      </c>
      <c r="CK2" s="2">
        <v>21</v>
      </c>
      <c r="CL2" s="2" t="s">
        <v>87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"FES1162553302"</f>
        <v>FES1162553302</v>
      </c>
      <c r="F3" s="3">
        <v>42887</v>
      </c>
      <c r="G3" s="2">
        <v>201712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88</v>
      </c>
      <c r="M3" s="2" t="s">
        <v>89</v>
      </c>
      <c r="N3" s="2" t="s">
        <v>90</v>
      </c>
      <c r="O3" s="2" t="s">
        <v>81</v>
      </c>
      <c r="P3" s="2" t="str">
        <f>"2170570975                    "</f>
        <v xml:space="preserve">2170570975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4.66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1</v>
      </c>
      <c r="BJ3" s="2">
        <v>0.2</v>
      </c>
      <c r="BK3" s="2">
        <v>1</v>
      </c>
      <c r="BL3" s="2">
        <v>42.1</v>
      </c>
      <c r="BM3" s="2">
        <v>5.89</v>
      </c>
      <c r="BN3" s="2">
        <v>47.99</v>
      </c>
      <c r="BO3" s="2">
        <v>47.99</v>
      </c>
      <c r="BP3" s="2"/>
      <c r="BQ3" s="2" t="s">
        <v>91</v>
      </c>
      <c r="BR3" s="2" t="s">
        <v>83</v>
      </c>
      <c r="BS3" s="3">
        <v>42888</v>
      </c>
      <c r="BT3" s="4">
        <v>0.30208333333333331</v>
      </c>
      <c r="BU3" s="2" t="s">
        <v>92</v>
      </c>
      <c r="BV3" s="2" t="s">
        <v>85</v>
      </c>
      <c r="BW3" s="2"/>
      <c r="BX3" s="2"/>
      <c r="BY3" s="2">
        <v>1200</v>
      </c>
      <c r="BZ3" s="2" t="s">
        <v>27</v>
      </c>
      <c r="CA3" s="2"/>
      <c r="CB3" s="2"/>
      <c r="CC3" s="2" t="s">
        <v>89</v>
      </c>
      <c r="CD3" s="2">
        <v>6012</v>
      </c>
      <c r="CE3" s="2" t="s">
        <v>86</v>
      </c>
      <c r="CF3" s="5">
        <v>42888</v>
      </c>
      <c r="CG3" s="2"/>
      <c r="CH3" s="2"/>
      <c r="CI3" s="2">
        <v>1</v>
      </c>
      <c r="CJ3" s="2">
        <v>1</v>
      </c>
      <c r="CK3" s="2">
        <v>21</v>
      </c>
      <c r="CL3" s="2" t="s">
        <v>87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"FES1162553275"</f>
        <v>FES1162553275</v>
      </c>
      <c r="F4" s="3">
        <v>42887</v>
      </c>
      <c r="G4" s="2">
        <v>201712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93</v>
      </c>
      <c r="M4" s="2" t="s">
        <v>94</v>
      </c>
      <c r="N4" s="2" t="s">
        <v>95</v>
      </c>
      <c r="O4" s="2" t="s">
        <v>81</v>
      </c>
      <c r="P4" s="2" t="str">
        <f>"2170569057                    "</f>
        <v xml:space="preserve">2170569057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3.64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1</v>
      </c>
      <c r="BJ4" s="2">
        <v>0.2</v>
      </c>
      <c r="BK4" s="2">
        <v>1</v>
      </c>
      <c r="BL4" s="2">
        <v>32.89</v>
      </c>
      <c r="BM4" s="2">
        <v>4.5999999999999996</v>
      </c>
      <c r="BN4" s="2">
        <v>37.49</v>
      </c>
      <c r="BO4" s="2">
        <v>37.49</v>
      </c>
      <c r="BP4" s="2"/>
      <c r="BQ4" s="2" t="s">
        <v>96</v>
      </c>
      <c r="BR4" s="2" t="s">
        <v>83</v>
      </c>
      <c r="BS4" s="3">
        <v>42888</v>
      </c>
      <c r="BT4" s="4">
        <v>0.42291666666666666</v>
      </c>
      <c r="BU4" s="2" t="s">
        <v>97</v>
      </c>
      <c r="BV4" s="2" t="s">
        <v>85</v>
      </c>
      <c r="BW4" s="2"/>
      <c r="BX4" s="2"/>
      <c r="BY4" s="2">
        <v>1200</v>
      </c>
      <c r="BZ4" s="2" t="s">
        <v>27</v>
      </c>
      <c r="CA4" s="2" t="s">
        <v>98</v>
      </c>
      <c r="CB4" s="2"/>
      <c r="CC4" s="2" t="s">
        <v>94</v>
      </c>
      <c r="CD4" s="2">
        <v>2043</v>
      </c>
      <c r="CE4" s="2" t="s">
        <v>86</v>
      </c>
      <c r="CF4" s="5">
        <v>42888</v>
      </c>
      <c r="CG4" s="2"/>
      <c r="CH4" s="2"/>
      <c r="CI4" s="2">
        <v>1</v>
      </c>
      <c r="CJ4" s="2">
        <v>1</v>
      </c>
      <c r="CK4" s="2">
        <v>22</v>
      </c>
      <c r="CL4" s="2" t="s">
        <v>87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"FES1162553612"</f>
        <v>FES1162553612</v>
      </c>
      <c r="F5" s="3">
        <v>42888</v>
      </c>
      <c r="G5" s="2">
        <v>201712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99</v>
      </c>
      <c r="M5" s="2" t="s">
        <v>100</v>
      </c>
      <c r="N5" s="2" t="s">
        <v>101</v>
      </c>
      <c r="O5" s="2" t="s">
        <v>81</v>
      </c>
      <c r="P5" s="2" t="str">
        <f>"2170571256                    "</f>
        <v xml:space="preserve">2170571256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9.02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1</v>
      </c>
      <c r="BJ5" s="2">
        <v>0.2</v>
      </c>
      <c r="BK5" s="2">
        <v>1</v>
      </c>
      <c r="BL5" s="2">
        <v>81.56</v>
      </c>
      <c r="BM5" s="2">
        <v>11.42</v>
      </c>
      <c r="BN5" s="2">
        <v>92.98</v>
      </c>
      <c r="BO5" s="2">
        <v>92.98</v>
      </c>
      <c r="BP5" s="2"/>
      <c r="BQ5" s="2" t="s">
        <v>102</v>
      </c>
      <c r="BR5" s="2" t="s">
        <v>83</v>
      </c>
      <c r="BS5" s="3">
        <v>42891</v>
      </c>
      <c r="BT5" s="4">
        <v>0.41666666666666669</v>
      </c>
      <c r="BU5" s="2" t="s">
        <v>103</v>
      </c>
      <c r="BV5" s="2" t="s">
        <v>85</v>
      </c>
      <c r="BW5" s="2"/>
      <c r="BX5" s="2"/>
      <c r="BY5" s="2">
        <v>1200</v>
      </c>
      <c r="BZ5" s="2"/>
      <c r="CA5" s="2"/>
      <c r="CB5" s="2"/>
      <c r="CC5" s="2" t="s">
        <v>100</v>
      </c>
      <c r="CD5" s="2">
        <v>7349</v>
      </c>
      <c r="CE5" s="2" t="s">
        <v>86</v>
      </c>
      <c r="CF5" s="5">
        <v>42892</v>
      </c>
      <c r="CG5" s="2"/>
      <c r="CH5" s="2"/>
      <c r="CI5" s="2">
        <v>1</v>
      </c>
      <c r="CJ5" s="2">
        <v>1</v>
      </c>
      <c r="CK5" s="2">
        <v>23</v>
      </c>
      <c r="CL5" s="2" t="s">
        <v>87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"FES1162553254"</f>
        <v>FES1162553254</v>
      </c>
      <c r="F6" s="3">
        <v>42887</v>
      </c>
      <c r="G6" s="2">
        <v>201712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104</v>
      </c>
      <c r="M6" s="2" t="s">
        <v>105</v>
      </c>
      <c r="N6" s="2" t="s">
        <v>106</v>
      </c>
      <c r="O6" s="2" t="s">
        <v>81</v>
      </c>
      <c r="P6" s="2" t="str">
        <f>"2170570933                    "</f>
        <v xml:space="preserve">2170570933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4.66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</v>
      </c>
      <c r="BJ6" s="2">
        <v>0.2</v>
      </c>
      <c r="BK6" s="2">
        <v>1</v>
      </c>
      <c r="BL6" s="2">
        <v>42.1</v>
      </c>
      <c r="BM6" s="2">
        <v>5.89</v>
      </c>
      <c r="BN6" s="2">
        <v>47.99</v>
      </c>
      <c r="BO6" s="2">
        <v>47.99</v>
      </c>
      <c r="BP6" s="2"/>
      <c r="BQ6" s="2" t="s">
        <v>102</v>
      </c>
      <c r="BR6" s="2" t="s">
        <v>83</v>
      </c>
      <c r="BS6" s="3">
        <v>42888</v>
      </c>
      <c r="BT6" s="4">
        <v>0.5</v>
      </c>
      <c r="BU6" s="2" t="s">
        <v>107</v>
      </c>
      <c r="BV6" s="2" t="s">
        <v>87</v>
      </c>
      <c r="BW6" s="2"/>
      <c r="BX6" s="2"/>
      <c r="BY6" s="2">
        <v>1200</v>
      </c>
      <c r="BZ6" s="2"/>
      <c r="CA6" s="2"/>
      <c r="CB6" s="2"/>
      <c r="CC6" s="2" t="s">
        <v>105</v>
      </c>
      <c r="CD6" s="2">
        <v>1939</v>
      </c>
      <c r="CE6" s="2" t="s">
        <v>86</v>
      </c>
      <c r="CF6" s="5">
        <v>42891</v>
      </c>
      <c r="CG6" s="2"/>
      <c r="CH6" s="2"/>
      <c r="CI6" s="2">
        <v>1</v>
      </c>
      <c r="CJ6" s="2">
        <v>1</v>
      </c>
      <c r="CK6" s="2">
        <v>21</v>
      </c>
      <c r="CL6" s="2" t="s">
        <v>87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"FES1162553214"</f>
        <v>FES1162553214</v>
      </c>
      <c r="F7" s="3">
        <v>42887</v>
      </c>
      <c r="G7" s="2">
        <v>201712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108</v>
      </c>
      <c r="M7" s="2" t="s">
        <v>109</v>
      </c>
      <c r="N7" s="2" t="s">
        <v>110</v>
      </c>
      <c r="O7" s="2" t="s">
        <v>81</v>
      </c>
      <c r="P7" s="2" t="str">
        <f>"2170570892                    "</f>
        <v xml:space="preserve">2170570892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4.66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0.2</v>
      </c>
      <c r="BK7" s="2">
        <v>1</v>
      </c>
      <c r="BL7" s="2">
        <v>42.1</v>
      </c>
      <c r="BM7" s="2">
        <v>5.89</v>
      </c>
      <c r="BN7" s="2">
        <v>47.99</v>
      </c>
      <c r="BO7" s="2">
        <v>47.99</v>
      </c>
      <c r="BP7" s="2"/>
      <c r="BQ7" s="2" t="s">
        <v>111</v>
      </c>
      <c r="BR7" s="2" t="s">
        <v>83</v>
      </c>
      <c r="BS7" s="3">
        <v>42895</v>
      </c>
      <c r="BT7" s="4">
        <v>0.41666666666666669</v>
      </c>
      <c r="BU7" s="2" t="s">
        <v>112</v>
      </c>
      <c r="BV7" s="2" t="s">
        <v>87</v>
      </c>
      <c r="BW7" s="2" t="s">
        <v>113</v>
      </c>
      <c r="BX7" s="2" t="s">
        <v>114</v>
      </c>
      <c r="BY7" s="2">
        <v>1200</v>
      </c>
      <c r="BZ7" s="2"/>
      <c r="CA7" s="2"/>
      <c r="CB7" s="2"/>
      <c r="CC7" s="2" t="s">
        <v>109</v>
      </c>
      <c r="CD7" s="2">
        <v>157</v>
      </c>
      <c r="CE7" s="2" t="s">
        <v>86</v>
      </c>
      <c r="CF7" s="5">
        <v>42898</v>
      </c>
      <c r="CG7" s="2"/>
      <c r="CH7" s="2"/>
      <c r="CI7" s="2">
        <v>1</v>
      </c>
      <c r="CJ7" s="2">
        <v>6</v>
      </c>
      <c r="CK7" s="2">
        <v>21</v>
      </c>
      <c r="CL7" s="2" t="s">
        <v>87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"FES1162553589"</f>
        <v>FES1162553589</v>
      </c>
      <c r="F8" s="3">
        <v>42888</v>
      </c>
      <c r="G8" s="2">
        <v>201712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115</v>
      </c>
      <c r="M8" s="2" t="s">
        <v>116</v>
      </c>
      <c r="N8" s="2" t="s">
        <v>117</v>
      </c>
      <c r="O8" s="2" t="s">
        <v>81</v>
      </c>
      <c r="P8" s="2" t="str">
        <f>"2170570849                    "</f>
        <v xml:space="preserve">2170570849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13.97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5.7</v>
      </c>
      <c r="BJ8" s="2">
        <v>1.8</v>
      </c>
      <c r="BK8" s="2">
        <v>6</v>
      </c>
      <c r="BL8" s="2">
        <v>126.29</v>
      </c>
      <c r="BM8" s="2">
        <v>17.68</v>
      </c>
      <c r="BN8" s="2">
        <v>143.97</v>
      </c>
      <c r="BO8" s="2">
        <v>143.97</v>
      </c>
      <c r="BP8" s="2"/>
      <c r="BQ8" s="2" t="s">
        <v>118</v>
      </c>
      <c r="BR8" s="2" t="s">
        <v>83</v>
      </c>
      <c r="BS8" s="3">
        <v>42891</v>
      </c>
      <c r="BT8" s="4">
        <v>0.41666666666666669</v>
      </c>
      <c r="BU8" s="2" t="s">
        <v>119</v>
      </c>
      <c r="BV8" s="2" t="s">
        <v>85</v>
      </c>
      <c r="BW8" s="2"/>
      <c r="BX8" s="2"/>
      <c r="BY8" s="2">
        <v>9069.31</v>
      </c>
      <c r="BZ8" s="2"/>
      <c r="CA8" s="2"/>
      <c r="CB8" s="2"/>
      <c r="CC8" s="2" t="s">
        <v>116</v>
      </c>
      <c r="CD8" s="2">
        <v>7405</v>
      </c>
      <c r="CE8" s="2" t="s">
        <v>120</v>
      </c>
      <c r="CF8" s="5">
        <v>42892</v>
      </c>
      <c r="CG8" s="2"/>
      <c r="CH8" s="2"/>
      <c r="CI8" s="2">
        <v>1</v>
      </c>
      <c r="CJ8" s="2">
        <v>1</v>
      </c>
      <c r="CK8" s="2">
        <v>21</v>
      </c>
      <c r="CL8" s="2" t="s">
        <v>87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"FES1162553223"</f>
        <v>FES1162553223</v>
      </c>
      <c r="F9" s="3">
        <v>42887</v>
      </c>
      <c r="G9" s="2">
        <v>201712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108</v>
      </c>
      <c r="M9" s="2" t="s">
        <v>109</v>
      </c>
      <c r="N9" s="2" t="s">
        <v>121</v>
      </c>
      <c r="O9" s="2" t="s">
        <v>81</v>
      </c>
      <c r="P9" s="2" t="str">
        <f>"2170570902                    "</f>
        <v xml:space="preserve">2170570902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4.66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</v>
      </c>
      <c r="BJ9" s="2">
        <v>0.2</v>
      </c>
      <c r="BK9" s="2">
        <v>1</v>
      </c>
      <c r="BL9" s="2">
        <v>42.1</v>
      </c>
      <c r="BM9" s="2">
        <v>5.89</v>
      </c>
      <c r="BN9" s="2">
        <v>47.99</v>
      </c>
      <c r="BO9" s="2">
        <v>47.99</v>
      </c>
      <c r="BP9" s="2"/>
      <c r="BQ9" s="2"/>
      <c r="BR9" s="2" t="s">
        <v>83</v>
      </c>
      <c r="BS9" s="3">
        <v>42888</v>
      </c>
      <c r="BT9" s="4">
        <v>0.52083333333333337</v>
      </c>
      <c r="BU9" s="2" t="s">
        <v>122</v>
      </c>
      <c r="BV9" s="2" t="s">
        <v>85</v>
      </c>
      <c r="BW9" s="2"/>
      <c r="BX9" s="2"/>
      <c r="BY9" s="2">
        <v>1200</v>
      </c>
      <c r="BZ9" s="2" t="s">
        <v>27</v>
      </c>
      <c r="CA9" s="2"/>
      <c r="CB9" s="2"/>
      <c r="CC9" s="2" t="s">
        <v>109</v>
      </c>
      <c r="CD9" s="2">
        <v>157</v>
      </c>
      <c r="CE9" s="2" t="s">
        <v>86</v>
      </c>
      <c r="CF9" s="5">
        <v>42891</v>
      </c>
      <c r="CG9" s="2"/>
      <c r="CH9" s="2"/>
      <c r="CI9" s="2">
        <v>1</v>
      </c>
      <c r="CJ9" s="2">
        <v>1</v>
      </c>
      <c r="CK9" s="2">
        <v>21</v>
      </c>
      <c r="CL9" s="2" t="s">
        <v>87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"FES1162553568"</f>
        <v>FES1162553568</v>
      </c>
      <c r="F10" s="3">
        <v>42888</v>
      </c>
      <c r="G10" s="2">
        <v>201712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115</v>
      </c>
      <c r="M10" s="2" t="s">
        <v>116</v>
      </c>
      <c r="N10" s="2" t="s">
        <v>123</v>
      </c>
      <c r="O10" s="2" t="s">
        <v>81</v>
      </c>
      <c r="P10" s="2" t="str">
        <f>"2170571211                    "</f>
        <v xml:space="preserve">2170571211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4.66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</v>
      </c>
      <c r="BJ10" s="2">
        <v>0.2</v>
      </c>
      <c r="BK10" s="2">
        <v>1</v>
      </c>
      <c r="BL10" s="2">
        <v>42.1</v>
      </c>
      <c r="BM10" s="2">
        <v>5.89</v>
      </c>
      <c r="BN10" s="2">
        <v>47.99</v>
      </c>
      <c r="BO10" s="2">
        <v>47.99</v>
      </c>
      <c r="BP10" s="2"/>
      <c r="BQ10" s="2" t="s">
        <v>124</v>
      </c>
      <c r="BR10" s="2" t="s">
        <v>83</v>
      </c>
      <c r="BS10" s="3">
        <v>42891</v>
      </c>
      <c r="BT10" s="4">
        <v>0.47569444444444442</v>
      </c>
      <c r="BU10" s="2" t="s">
        <v>125</v>
      </c>
      <c r="BV10" s="2" t="s">
        <v>87</v>
      </c>
      <c r="BW10" s="2" t="s">
        <v>126</v>
      </c>
      <c r="BX10" s="2" t="s">
        <v>127</v>
      </c>
      <c r="BY10" s="2">
        <v>1200</v>
      </c>
      <c r="BZ10" s="2"/>
      <c r="CA10" s="2"/>
      <c r="CB10" s="2"/>
      <c r="CC10" s="2" t="s">
        <v>116</v>
      </c>
      <c r="CD10" s="2">
        <v>7441</v>
      </c>
      <c r="CE10" s="2" t="s">
        <v>86</v>
      </c>
      <c r="CF10" s="5">
        <v>42892</v>
      </c>
      <c r="CG10" s="2"/>
      <c r="CH10" s="2"/>
      <c r="CI10" s="2">
        <v>1</v>
      </c>
      <c r="CJ10" s="2">
        <v>1</v>
      </c>
      <c r="CK10" s="2">
        <v>21</v>
      </c>
      <c r="CL10" s="2" t="s">
        <v>87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"FES1162553625"</f>
        <v>FES1162553625</v>
      </c>
      <c r="F11" s="3">
        <v>42888</v>
      </c>
      <c r="G11" s="2">
        <v>201712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128</v>
      </c>
      <c r="M11" s="2" t="s">
        <v>129</v>
      </c>
      <c r="N11" s="2" t="s">
        <v>130</v>
      </c>
      <c r="O11" s="2" t="s">
        <v>81</v>
      </c>
      <c r="P11" s="2" t="str">
        <f>"2170571271                    "</f>
        <v xml:space="preserve">2170571271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4.66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1</v>
      </c>
      <c r="BJ11" s="2">
        <v>0.2</v>
      </c>
      <c r="BK11" s="2">
        <v>1</v>
      </c>
      <c r="BL11" s="2">
        <v>42.1</v>
      </c>
      <c r="BM11" s="2">
        <v>5.89</v>
      </c>
      <c r="BN11" s="2">
        <v>47.99</v>
      </c>
      <c r="BO11" s="2">
        <v>47.99</v>
      </c>
      <c r="BP11" s="2"/>
      <c r="BQ11" s="2" t="s">
        <v>124</v>
      </c>
      <c r="BR11" s="2" t="s">
        <v>83</v>
      </c>
      <c r="BS11" s="3">
        <v>42891</v>
      </c>
      <c r="BT11" s="4">
        <v>0.375</v>
      </c>
      <c r="BU11" s="2" t="s">
        <v>131</v>
      </c>
      <c r="BV11" s="2" t="s">
        <v>85</v>
      </c>
      <c r="BW11" s="2"/>
      <c r="BX11" s="2"/>
      <c r="BY11" s="2">
        <v>1200</v>
      </c>
      <c r="BZ11" s="2"/>
      <c r="CA11" s="2"/>
      <c r="CB11" s="2"/>
      <c r="CC11" s="2" t="s">
        <v>129</v>
      </c>
      <c r="CD11" s="2">
        <v>3201</v>
      </c>
      <c r="CE11" s="2" t="s">
        <v>86</v>
      </c>
      <c r="CF11" s="5">
        <v>42892</v>
      </c>
      <c r="CG11" s="2"/>
      <c r="CH11" s="2"/>
      <c r="CI11" s="2">
        <v>1</v>
      </c>
      <c r="CJ11" s="2">
        <v>1</v>
      </c>
      <c r="CK11" s="2">
        <v>21</v>
      </c>
      <c r="CL11" s="2" t="s">
        <v>87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"FES1162553170"</f>
        <v>FES1162553170</v>
      </c>
      <c r="F12" s="3">
        <v>42887</v>
      </c>
      <c r="G12" s="2">
        <v>201712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108</v>
      </c>
      <c r="M12" s="2" t="s">
        <v>109</v>
      </c>
      <c r="N12" s="2" t="s">
        <v>132</v>
      </c>
      <c r="O12" s="2" t="s">
        <v>81</v>
      </c>
      <c r="P12" s="2" t="str">
        <f>"2170570824                    "</f>
        <v xml:space="preserve">2170570824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4.66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1</v>
      </c>
      <c r="BJ12" s="2">
        <v>0.2</v>
      </c>
      <c r="BK12" s="2">
        <v>1</v>
      </c>
      <c r="BL12" s="2">
        <v>42.1</v>
      </c>
      <c r="BM12" s="2">
        <v>5.89</v>
      </c>
      <c r="BN12" s="2">
        <v>47.99</v>
      </c>
      <c r="BO12" s="2">
        <v>47.99</v>
      </c>
      <c r="BP12" s="2"/>
      <c r="BQ12" s="2" t="s">
        <v>133</v>
      </c>
      <c r="BR12" s="2" t="s">
        <v>83</v>
      </c>
      <c r="BS12" s="3">
        <v>42888</v>
      </c>
      <c r="BT12" s="4">
        <v>0.43055555555555558</v>
      </c>
      <c r="BU12" s="2" t="s">
        <v>134</v>
      </c>
      <c r="BV12" s="2" t="s">
        <v>85</v>
      </c>
      <c r="BW12" s="2"/>
      <c r="BX12" s="2"/>
      <c r="BY12" s="2">
        <v>1200</v>
      </c>
      <c r="BZ12" s="2"/>
      <c r="CA12" s="2"/>
      <c r="CB12" s="2"/>
      <c r="CC12" s="2" t="s">
        <v>109</v>
      </c>
      <c r="CD12" s="2">
        <v>200</v>
      </c>
      <c r="CE12" s="2" t="s">
        <v>86</v>
      </c>
      <c r="CF12" s="5">
        <v>42891</v>
      </c>
      <c r="CG12" s="2"/>
      <c r="CH12" s="2"/>
      <c r="CI12" s="2">
        <v>1</v>
      </c>
      <c r="CJ12" s="2">
        <v>1</v>
      </c>
      <c r="CK12" s="2">
        <v>21</v>
      </c>
      <c r="CL12" s="2" t="s">
        <v>87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"FES1162553569"</f>
        <v>FES1162553569</v>
      </c>
      <c r="F13" s="3">
        <v>42888</v>
      </c>
      <c r="G13" s="2">
        <v>201712</v>
      </c>
      <c r="H13" s="2" t="s">
        <v>74</v>
      </c>
      <c r="I13" s="2" t="s">
        <v>75</v>
      </c>
      <c r="J13" s="2" t="s">
        <v>76</v>
      </c>
      <c r="K13" s="2" t="s">
        <v>77</v>
      </c>
      <c r="L13" s="2" t="s">
        <v>115</v>
      </c>
      <c r="M13" s="2" t="s">
        <v>116</v>
      </c>
      <c r="N13" s="2" t="s">
        <v>135</v>
      </c>
      <c r="O13" s="2" t="s">
        <v>81</v>
      </c>
      <c r="P13" s="2" t="str">
        <f>"2170571212                    "</f>
        <v xml:space="preserve">2170571212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4.66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1</v>
      </c>
      <c r="BJ13" s="2">
        <v>0.2</v>
      </c>
      <c r="BK13" s="2">
        <v>1</v>
      </c>
      <c r="BL13" s="2">
        <v>42.1</v>
      </c>
      <c r="BM13" s="2">
        <v>5.89</v>
      </c>
      <c r="BN13" s="2">
        <v>47.99</v>
      </c>
      <c r="BO13" s="2">
        <v>47.99</v>
      </c>
      <c r="BP13" s="2"/>
      <c r="BQ13" s="2" t="s">
        <v>136</v>
      </c>
      <c r="BR13" s="2" t="s">
        <v>83</v>
      </c>
      <c r="BS13" s="3">
        <v>42891</v>
      </c>
      <c r="BT13" s="4">
        <v>0.4604166666666667</v>
      </c>
      <c r="BU13" s="2" t="s">
        <v>137</v>
      </c>
      <c r="BV13" s="2" t="s">
        <v>87</v>
      </c>
      <c r="BW13" s="2" t="s">
        <v>138</v>
      </c>
      <c r="BX13" s="2" t="s">
        <v>139</v>
      </c>
      <c r="BY13" s="2">
        <v>1200</v>
      </c>
      <c r="BZ13" s="2"/>
      <c r="CA13" s="2"/>
      <c r="CB13" s="2"/>
      <c r="CC13" s="2" t="s">
        <v>116</v>
      </c>
      <c r="CD13" s="2">
        <v>7925</v>
      </c>
      <c r="CE13" s="2" t="s">
        <v>86</v>
      </c>
      <c r="CF13" s="5">
        <v>42892</v>
      </c>
      <c r="CG13" s="2"/>
      <c r="CH13" s="2"/>
      <c r="CI13" s="2">
        <v>1</v>
      </c>
      <c r="CJ13" s="2">
        <v>1</v>
      </c>
      <c r="CK13" s="2">
        <v>21</v>
      </c>
      <c r="CL13" s="2" t="s">
        <v>87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"FES1162553626"</f>
        <v>FES1162553626</v>
      </c>
      <c r="F14" s="3">
        <v>42888</v>
      </c>
      <c r="G14" s="2">
        <v>201712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140</v>
      </c>
      <c r="M14" s="2" t="s">
        <v>141</v>
      </c>
      <c r="N14" s="2" t="s">
        <v>142</v>
      </c>
      <c r="O14" s="2" t="s">
        <v>81</v>
      </c>
      <c r="P14" s="2" t="str">
        <f>"2170571272                    "</f>
        <v xml:space="preserve">2170571272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9.02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1.9</v>
      </c>
      <c r="BJ14" s="2">
        <v>1.7</v>
      </c>
      <c r="BK14" s="2">
        <v>2</v>
      </c>
      <c r="BL14" s="2">
        <v>81.56</v>
      </c>
      <c r="BM14" s="2">
        <v>11.42</v>
      </c>
      <c r="BN14" s="2">
        <v>92.98</v>
      </c>
      <c r="BO14" s="2">
        <v>92.98</v>
      </c>
      <c r="BP14" s="2"/>
      <c r="BQ14" s="2" t="s">
        <v>102</v>
      </c>
      <c r="BR14" s="2" t="s">
        <v>83</v>
      </c>
      <c r="BS14" s="3">
        <v>42891</v>
      </c>
      <c r="BT14" s="4">
        <v>0.4375</v>
      </c>
      <c r="BU14" s="2" t="s">
        <v>143</v>
      </c>
      <c r="BV14" s="2" t="s">
        <v>85</v>
      </c>
      <c r="BW14" s="2"/>
      <c r="BX14" s="2"/>
      <c r="BY14" s="2">
        <v>8675.1</v>
      </c>
      <c r="BZ14" s="2"/>
      <c r="CA14" s="2"/>
      <c r="CB14" s="2"/>
      <c r="CC14" s="2" t="s">
        <v>141</v>
      </c>
      <c r="CD14" s="2">
        <v>4490</v>
      </c>
      <c r="CE14" s="2" t="s">
        <v>144</v>
      </c>
      <c r="CF14" s="5">
        <v>42892</v>
      </c>
      <c r="CG14" s="2"/>
      <c r="CH14" s="2"/>
      <c r="CI14" s="2">
        <v>1</v>
      </c>
      <c r="CJ14" s="2">
        <v>1</v>
      </c>
      <c r="CK14" s="2">
        <v>23</v>
      </c>
      <c r="CL14" s="2" t="s">
        <v>87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"FES1162553187"</f>
        <v>FES1162553187</v>
      </c>
      <c r="F15" s="3">
        <v>42887</v>
      </c>
      <c r="G15" s="2">
        <v>201712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145</v>
      </c>
      <c r="M15" s="2" t="s">
        <v>146</v>
      </c>
      <c r="N15" s="2" t="s">
        <v>147</v>
      </c>
      <c r="O15" s="2" t="s">
        <v>81</v>
      </c>
      <c r="P15" s="2" t="str">
        <f>"2170570841                    "</f>
        <v xml:space="preserve">2170570841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6.55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0.2</v>
      </c>
      <c r="BK15" s="2">
        <v>1</v>
      </c>
      <c r="BL15" s="2">
        <v>59.2</v>
      </c>
      <c r="BM15" s="2">
        <v>8.2899999999999991</v>
      </c>
      <c r="BN15" s="2">
        <v>67.489999999999995</v>
      </c>
      <c r="BO15" s="2">
        <v>67.489999999999995</v>
      </c>
      <c r="BP15" s="2"/>
      <c r="BQ15" s="2" t="s">
        <v>148</v>
      </c>
      <c r="BR15" s="2" t="s">
        <v>83</v>
      </c>
      <c r="BS15" s="3">
        <v>42888</v>
      </c>
      <c r="BT15" s="4">
        <v>0.3888888888888889</v>
      </c>
      <c r="BU15" s="2" t="s">
        <v>149</v>
      </c>
      <c r="BV15" s="2" t="s">
        <v>85</v>
      </c>
      <c r="BW15" s="2"/>
      <c r="BX15" s="2"/>
      <c r="BY15" s="2">
        <v>1200</v>
      </c>
      <c r="BZ15" s="2" t="s">
        <v>27</v>
      </c>
      <c r="CA15" s="2"/>
      <c r="CB15" s="2"/>
      <c r="CC15" s="2" t="s">
        <v>146</v>
      </c>
      <c r="CD15" s="2">
        <v>299</v>
      </c>
      <c r="CE15" s="2" t="s">
        <v>86</v>
      </c>
      <c r="CF15" s="5">
        <v>42892</v>
      </c>
      <c r="CG15" s="2"/>
      <c r="CH15" s="2"/>
      <c r="CI15" s="2">
        <v>1</v>
      </c>
      <c r="CJ15" s="2">
        <v>1</v>
      </c>
      <c r="CK15" s="2">
        <v>24</v>
      </c>
      <c r="CL15" s="2" t="s">
        <v>87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"FES1162553519"</f>
        <v>FES1162553519</v>
      </c>
      <c r="F16" s="3">
        <v>42888</v>
      </c>
      <c r="G16" s="2">
        <v>201712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150</v>
      </c>
      <c r="M16" s="2" t="s">
        <v>151</v>
      </c>
      <c r="N16" s="2" t="s">
        <v>152</v>
      </c>
      <c r="O16" s="2" t="s">
        <v>81</v>
      </c>
      <c r="P16" s="2" t="str">
        <f>"21705670810                   "</f>
        <v xml:space="preserve">21705670810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3.64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3</v>
      </c>
      <c r="BJ16" s="2">
        <v>1.2</v>
      </c>
      <c r="BK16" s="2">
        <v>3</v>
      </c>
      <c r="BL16" s="2">
        <v>32.89</v>
      </c>
      <c r="BM16" s="2">
        <v>4.5999999999999996</v>
      </c>
      <c r="BN16" s="2">
        <v>37.49</v>
      </c>
      <c r="BO16" s="2">
        <v>37.49</v>
      </c>
      <c r="BP16" s="2"/>
      <c r="BQ16" s="2" t="s">
        <v>153</v>
      </c>
      <c r="BR16" s="2" t="s">
        <v>83</v>
      </c>
      <c r="BS16" s="3">
        <v>42891</v>
      </c>
      <c r="BT16" s="4">
        <v>0.41666666666666669</v>
      </c>
      <c r="BU16" s="2" t="s">
        <v>154</v>
      </c>
      <c r="BV16" s="2" t="s">
        <v>85</v>
      </c>
      <c r="BW16" s="2"/>
      <c r="BX16" s="2"/>
      <c r="BY16" s="2">
        <v>5900</v>
      </c>
      <c r="BZ16" s="2"/>
      <c r="CA16" s="2"/>
      <c r="CB16" s="2"/>
      <c r="CC16" s="2" t="s">
        <v>151</v>
      </c>
      <c r="CD16" s="2">
        <v>1428</v>
      </c>
      <c r="CE16" s="2" t="s">
        <v>144</v>
      </c>
      <c r="CF16" s="5">
        <v>42892</v>
      </c>
      <c r="CG16" s="2"/>
      <c r="CH16" s="2"/>
      <c r="CI16" s="2">
        <v>1</v>
      </c>
      <c r="CJ16" s="2">
        <v>1</v>
      </c>
      <c r="CK16" s="2">
        <v>22</v>
      </c>
      <c r="CL16" s="2" t="s">
        <v>87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"009936597159"</f>
        <v>009936597159</v>
      </c>
      <c r="F17" s="3">
        <v>42887</v>
      </c>
      <c r="G17" s="2">
        <v>201712</v>
      </c>
      <c r="H17" s="2" t="s">
        <v>155</v>
      </c>
      <c r="I17" s="2" t="s">
        <v>156</v>
      </c>
      <c r="J17" s="2" t="s">
        <v>157</v>
      </c>
      <c r="K17" s="2" t="s">
        <v>77</v>
      </c>
      <c r="L17" s="2" t="s">
        <v>74</v>
      </c>
      <c r="M17" s="2" t="s">
        <v>75</v>
      </c>
      <c r="N17" s="2" t="s">
        <v>158</v>
      </c>
      <c r="O17" s="2" t="s">
        <v>81</v>
      </c>
      <c r="P17" s="2" t="str">
        <f>"                              "</f>
        <v xml:space="preserve">          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3.64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0.5</v>
      </c>
      <c r="BJ17" s="2">
        <v>0.2</v>
      </c>
      <c r="BK17" s="2">
        <v>1</v>
      </c>
      <c r="BL17" s="2">
        <v>32.89</v>
      </c>
      <c r="BM17" s="2">
        <v>4.5999999999999996</v>
      </c>
      <c r="BN17" s="2">
        <v>37.49</v>
      </c>
      <c r="BO17" s="2">
        <v>37.49</v>
      </c>
      <c r="BP17" s="2"/>
      <c r="BQ17" s="2" t="s">
        <v>159</v>
      </c>
      <c r="BR17" s="2" t="s">
        <v>160</v>
      </c>
      <c r="BS17" s="3">
        <v>42888</v>
      </c>
      <c r="BT17" s="4">
        <v>0.39444444444444443</v>
      </c>
      <c r="BU17" s="2" t="s">
        <v>161</v>
      </c>
      <c r="BV17" s="2" t="s">
        <v>85</v>
      </c>
      <c r="BW17" s="2"/>
      <c r="BX17" s="2"/>
      <c r="BY17" s="2">
        <v>1200</v>
      </c>
      <c r="BZ17" s="2" t="s">
        <v>27</v>
      </c>
      <c r="CA17" s="2" t="s">
        <v>162</v>
      </c>
      <c r="CB17" s="2"/>
      <c r="CC17" s="2" t="s">
        <v>75</v>
      </c>
      <c r="CD17" s="2">
        <v>1600</v>
      </c>
      <c r="CE17" s="2" t="s">
        <v>120</v>
      </c>
      <c r="CF17" s="5">
        <v>42888</v>
      </c>
      <c r="CG17" s="2"/>
      <c r="CH17" s="2"/>
      <c r="CI17" s="2">
        <v>1</v>
      </c>
      <c r="CJ17" s="2">
        <v>1</v>
      </c>
      <c r="CK17" s="2">
        <v>22</v>
      </c>
      <c r="CL17" s="2" t="s">
        <v>87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"RFES1162551138"</f>
        <v>RFES1162551138</v>
      </c>
      <c r="F18" s="3">
        <v>42887</v>
      </c>
      <c r="G18" s="2">
        <v>201712</v>
      </c>
      <c r="H18" s="2" t="s">
        <v>163</v>
      </c>
      <c r="I18" s="2" t="s">
        <v>164</v>
      </c>
      <c r="J18" s="2" t="s">
        <v>165</v>
      </c>
      <c r="K18" s="2" t="s">
        <v>77</v>
      </c>
      <c r="L18" s="2" t="s">
        <v>74</v>
      </c>
      <c r="M18" s="2" t="s">
        <v>75</v>
      </c>
      <c r="N18" s="2" t="s">
        <v>76</v>
      </c>
      <c r="O18" s="2" t="s">
        <v>81</v>
      </c>
      <c r="P18" s="2" t="str">
        <f>"2170569038                    "</f>
        <v xml:space="preserve">2170569038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6.55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0.2</v>
      </c>
      <c r="BK18" s="2">
        <v>1</v>
      </c>
      <c r="BL18" s="2">
        <v>59.2</v>
      </c>
      <c r="BM18" s="2">
        <v>8.2899999999999991</v>
      </c>
      <c r="BN18" s="2">
        <v>67.489999999999995</v>
      </c>
      <c r="BO18" s="2">
        <v>67.489999999999995</v>
      </c>
      <c r="BP18" s="2"/>
      <c r="BQ18" s="2" t="s">
        <v>83</v>
      </c>
      <c r="BR18" s="2" t="s">
        <v>102</v>
      </c>
      <c r="BS18" s="3">
        <v>42888</v>
      </c>
      <c r="BT18" s="4">
        <v>0.36805555555555558</v>
      </c>
      <c r="BU18" s="2" t="s">
        <v>166</v>
      </c>
      <c r="BV18" s="2" t="s">
        <v>85</v>
      </c>
      <c r="BW18" s="2"/>
      <c r="BX18" s="2"/>
      <c r="BY18" s="2">
        <v>1200</v>
      </c>
      <c r="BZ18" s="2" t="s">
        <v>27</v>
      </c>
      <c r="CA18" s="2" t="s">
        <v>167</v>
      </c>
      <c r="CB18" s="2"/>
      <c r="CC18" s="2" t="s">
        <v>75</v>
      </c>
      <c r="CD18" s="2">
        <v>1600</v>
      </c>
      <c r="CE18" s="2" t="s">
        <v>86</v>
      </c>
      <c r="CF18" s="5">
        <v>42891</v>
      </c>
      <c r="CG18" s="2"/>
      <c r="CH18" s="2"/>
      <c r="CI18" s="2">
        <v>1</v>
      </c>
      <c r="CJ18" s="2">
        <v>1</v>
      </c>
      <c r="CK18" s="2">
        <v>24</v>
      </c>
      <c r="CL18" s="2" t="s">
        <v>87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"080001646675"</f>
        <v>080001646675</v>
      </c>
      <c r="F19" s="3">
        <v>42887</v>
      </c>
      <c r="G19" s="2">
        <v>201712</v>
      </c>
      <c r="H19" s="2" t="s">
        <v>115</v>
      </c>
      <c r="I19" s="2" t="s">
        <v>116</v>
      </c>
      <c r="J19" s="2" t="s">
        <v>168</v>
      </c>
      <c r="K19" s="2" t="s">
        <v>77</v>
      </c>
      <c r="L19" s="2" t="s">
        <v>74</v>
      </c>
      <c r="M19" s="2" t="s">
        <v>75</v>
      </c>
      <c r="N19" s="2" t="s">
        <v>158</v>
      </c>
      <c r="O19" s="2" t="s">
        <v>81</v>
      </c>
      <c r="P19" s="2" t="str">
        <f>"ZA1000645058                  "</f>
        <v xml:space="preserve">ZA1000645058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4.66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</v>
      </c>
      <c r="BJ19" s="2">
        <v>0.2</v>
      </c>
      <c r="BK19" s="2">
        <v>1</v>
      </c>
      <c r="BL19" s="2">
        <v>42.1</v>
      </c>
      <c r="BM19" s="2">
        <v>5.89</v>
      </c>
      <c r="BN19" s="2">
        <v>47.99</v>
      </c>
      <c r="BO19" s="2">
        <v>47.99</v>
      </c>
      <c r="BP19" s="2" t="s">
        <v>169</v>
      </c>
      <c r="BQ19" s="2" t="s">
        <v>170</v>
      </c>
      <c r="BR19" s="2" t="s">
        <v>171</v>
      </c>
      <c r="BS19" s="3">
        <v>42888</v>
      </c>
      <c r="BT19" s="4">
        <v>0.39444444444444443</v>
      </c>
      <c r="BU19" s="2" t="s">
        <v>172</v>
      </c>
      <c r="BV19" s="2" t="s">
        <v>85</v>
      </c>
      <c r="BW19" s="2"/>
      <c r="BX19" s="2"/>
      <c r="BY19" s="2">
        <v>1200</v>
      </c>
      <c r="BZ19" s="2" t="s">
        <v>27</v>
      </c>
      <c r="CA19" s="2" t="s">
        <v>162</v>
      </c>
      <c r="CB19" s="2"/>
      <c r="CC19" s="2" t="s">
        <v>75</v>
      </c>
      <c r="CD19" s="2">
        <v>1601</v>
      </c>
      <c r="CE19" s="2" t="s">
        <v>173</v>
      </c>
      <c r="CF19" s="5">
        <v>42888</v>
      </c>
      <c r="CG19" s="2"/>
      <c r="CH19" s="2"/>
      <c r="CI19" s="2">
        <v>1</v>
      </c>
      <c r="CJ19" s="2">
        <v>1</v>
      </c>
      <c r="CK19" s="2">
        <v>21</v>
      </c>
      <c r="CL19" s="2" t="s">
        <v>87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"FES1162553310"</f>
        <v>FES1162553310</v>
      </c>
      <c r="F20" s="3">
        <v>42887</v>
      </c>
      <c r="G20" s="2">
        <v>201712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115</v>
      </c>
      <c r="M20" s="2" t="s">
        <v>116</v>
      </c>
      <c r="N20" s="2" t="s">
        <v>135</v>
      </c>
      <c r="O20" s="2" t="s">
        <v>81</v>
      </c>
      <c r="P20" s="2" t="str">
        <f>"2170570985                    "</f>
        <v xml:space="preserve">2170570985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6.99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2</v>
      </c>
      <c r="BJ20" s="2">
        <v>3</v>
      </c>
      <c r="BK20" s="2">
        <v>3</v>
      </c>
      <c r="BL20" s="2">
        <v>63.15</v>
      </c>
      <c r="BM20" s="2">
        <v>8.84</v>
      </c>
      <c r="BN20" s="2">
        <v>71.989999999999995</v>
      </c>
      <c r="BO20" s="2">
        <v>71.989999999999995</v>
      </c>
      <c r="BP20" s="2"/>
      <c r="BQ20" s="2" t="s">
        <v>136</v>
      </c>
      <c r="BR20" s="2" t="s">
        <v>83</v>
      </c>
      <c r="BS20" s="3">
        <v>42888</v>
      </c>
      <c r="BT20" s="4">
        <v>0.41388888888888892</v>
      </c>
      <c r="BU20" s="2" t="s">
        <v>174</v>
      </c>
      <c r="BV20" s="2" t="s">
        <v>85</v>
      </c>
      <c r="BW20" s="2"/>
      <c r="BX20" s="2"/>
      <c r="BY20" s="2">
        <v>15003.78</v>
      </c>
      <c r="BZ20" s="2" t="s">
        <v>27</v>
      </c>
      <c r="CA20" s="2"/>
      <c r="CB20" s="2"/>
      <c r="CC20" s="2" t="s">
        <v>116</v>
      </c>
      <c r="CD20" s="2">
        <v>7925</v>
      </c>
      <c r="CE20" s="2" t="s">
        <v>144</v>
      </c>
      <c r="CF20" s="5">
        <v>42891</v>
      </c>
      <c r="CG20" s="2"/>
      <c r="CH20" s="2"/>
      <c r="CI20" s="2">
        <v>1</v>
      </c>
      <c r="CJ20" s="2">
        <v>1</v>
      </c>
      <c r="CK20" s="2">
        <v>21</v>
      </c>
      <c r="CL20" s="2" t="s">
        <v>87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"FES1162553067"</f>
        <v>FES1162553067</v>
      </c>
      <c r="F21" s="3">
        <v>42887</v>
      </c>
      <c r="G21" s="2">
        <v>201712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108</v>
      </c>
      <c r="M21" s="2" t="s">
        <v>109</v>
      </c>
      <c r="N21" s="2" t="s">
        <v>175</v>
      </c>
      <c r="O21" s="2" t="s">
        <v>81</v>
      </c>
      <c r="P21" s="2" t="str">
        <f>"2170568465                    "</f>
        <v xml:space="preserve">2170568465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6.99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2.9</v>
      </c>
      <c r="BJ21" s="2">
        <v>2</v>
      </c>
      <c r="BK21" s="2">
        <v>3</v>
      </c>
      <c r="BL21" s="2">
        <v>63.15</v>
      </c>
      <c r="BM21" s="2">
        <v>8.84</v>
      </c>
      <c r="BN21" s="2">
        <v>71.989999999999995</v>
      </c>
      <c r="BO21" s="2">
        <v>71.989999999999995</v>
      </c>
      <c r="BP21" s="2"/>
      <c r="BQ21" s="2" t="s">
        <v>176</v>
      </c>
      <c r="BR21" s="2" t="s">
        <v>83</v>
      </c>
      <c r="BS21" s="3">
        <v>42888</v>
      </c>
      <c r="BT21" s="4">
        <v>0.51041666666666663</v>
      </c>
      <c r="BU21" s="2" t="s">
        <v>177</v>
      </c>
      <c r="BV21" s="2" t="s">
        <v>87</v>
      </c>
      <c r="BW21" s="2" t="s">
        <v>138</v>
      </c>
      <c r="BX21" s="2" t="s">
        <v>178</v>
      </c>
      <c r="BY21" s="2">
        <v>9893.31</v>
      </c>
      <c r="BZ21" s="2"/>
      <c r="CA21" s="2"/>
      <c r="CB21" s="2"/>
      <c r="CC21" s="2" t="s">
        <v>109</v>
      </c>
      <c r="CD21" s="2">
        <v>200</v>
      </c>
      <c r="CE21" s="2" t="s">
        <v>120</v>
      </c>
      <c r="CF21" s="5">
        <v>42891</v>
      </c>
      <c r="CG21" s="2"/>
      <c r="CH21" s="2"/>
      <c r="CI21" s="2">
        <v>1</v>
      </c>
      <c r="CJ21" s="2">
        <v>1</v>
      </c>
      <c r="CK21" s="2">
        <v>21</v>
      </c>
      <c r="CL21" s="2" t="s">
        <v>87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"FES1162553268"</f>
        <v>FES1162553268</v>
      </c>
      <c r="F22" s="3">
        <v>42887</v>
      </c>
      <c r="G22" s="2">
        <v>201712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179</v>
      </c>
      <c r="M22" s="2" t="s">
        <v>180</v>
      </c>
      <c r="N22" s="2" t="s">
        <v>181</v>
      </c>
      <c r="O22" s="2" t="s">
        <v>81</v>
      </c>
      <c r="P22" s="2" t="str">
        <f>"21705709313                   "</f>
        <v xml:space="preserve">21705709313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4.66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</v>
      </c>
      <c r="BJ22" s="2">
        <v>0.2</v>
      </c>
      <c r="BK22" s="2">
        <v>1</v>
      </c>
      <c r="BL22" s="2">
        <v>42.1</v>
      </c>
      <c r="BM22" s="2">
        <v>5.89</v>
      </c>
      <c r="BN22" s="2">
        <v>47.99</v>
      </c>
      <c r="BO22" s="2">
        <v>47.99</v>
      </c>
      <c r="BP22" s="2"/>
      <c r="BQ22" s="2" t="s">
        <v>182</v>
      </c>
      <c r="BR22" s="2" t="s">
        <v>83</v>
      </c>
      <c r="BS22" s="3">
        <v>42888</v>
      </c>
      <c r="BT22" s="4">
        <v>0.38541666666666669</v>
      </c>
      <c r="BU22" s="2" t="s">
        <v>183</v>
      </c>
      <c r="BV22" s="2" t="s">
        <v>85</v>
      </c>
      <c r="BW22" s="2"/>
      <c r="BX22" s="2"/>
      <c r="BY22" s="2">
        <v>1200</v>
      </c>
      <c r="BZ22" s="2" t="s">
        <v>27</v>
      </c>
      <c r="CA22" s="2"/>
      <c r="CB22" s="2"/>
      <c r="CC22" s="2" t="s">
        <v>180</v>
      </c>
      <c r="CD22" s="2">
        <v>4091</v>
      </c>
      <c r="CE22" s="2" t="s">
        <v>86</v>
      </c>
      <c r="CF22" s="5">
        <v>42891</v>
      </c>
      <c r="CG22" s="2"/>
      <c r="CH22" s="2"/>
      <c r="CI22" s="2">
        <v>1</v>
      </c>
      <c r="CJ22" s="2">
        <v>1</v>
      </c>
      <c r="CK22" s="2">
        <v>21</v>
      </c>
      <c r="CL22" s="2" t="s">
        <v>87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"FES1162553077"</f>
        <v>FES1162553077</v>
      </c>
      <c r="F23" s="3">
        <v>42887</v>
      </c>
      <c r="G23" s="2">
        <v>201712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184</v>
      </c>
      <c r="M23" s="2" t="s">
        <v>185</v>
      </c>
      <c r="N23" s="2" t="s">
        <v>186</v>
      </c>
      <c r="O23" s="2" t="s">
        <v>81</v>
      </c>
      <c r="P23" s="2" t="str">
        <f>"2170568652                    "</f>
        <v xml:space="preserve">2170568652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9.02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1</v>
      </c>
      <c r="BJ23" s="2">
        <v>0.2</v>
      </c>
      <c r="BK23" s="2">
        <v>1</v>
      </c>
      <c r="BL23" s="2">
        <v>81.56</v>
      </c>
      <c r="BM23" s="2">
        <v>11.42</v>
      </c>
      <c r="BN23" s="2">
        <v>92.98</v>
      </c>
      <c r="BO23" s="2">
        <v>92.98</v>
      </c>
      <c r="BP23" s="2"/>
      <c r="BQ23" s="2"/>
      <c r="BR23" s="2" t="s">
        <v>83</v>
      </c>
      <c r="BS23" s="3">
        <v>42888</v>
      </c>
      <c r="BT23" s="4">
        <v>0.55208333333333337</v>
      </c>
      <c r="BU23" s="2" t="s">
        <v>187</v>
      </c>
      <c r="BV23" s="2" t="s">
        <v>85</v>
      </c>
      <c r="BW23" s="2"/>
      <c r="BX23" s="2"/>
      <c r="BY23" s="2">
        <v>1200</v>
      </c>
      <c r="BZ23" s="2"/>
      <c r="CA23" s="2"/>
      <c r="CB23" s="2"/>
      <c r="CC23" s="2" t="s">
        <v>185</v>
      </c>
      <c r="CD23" s="2">
        <v>5850</v>
      </c>
      <c r="CE23" s="2" t="s">
        <v>86</v>
      </c>
      <c r="CF23" s="5">
        <v>42892</v>
      </c>
      <c r="CG23" s="2"/>
      <c r="CH23" s="2"/>
      <c r="CI23" s="2">
        <v>3</v>
      </c>
      <c r="CJ23" s="2">
        <v>1</v>
      </c>
      <c r="CK23" s="2">
        <v>23</v>
      </c>
      <c r="CL23" s="2" t="s">
        <v>87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"FES1162553580"</f>
        <v>FES1162553580</v>
      </c>
      <c r="F24" s="3">
        <v>42888</v>
      </c>
      <c r="G24" s="2">
        <v>201712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128</v>
      </c>
      <c r="M24" s="2" t="s">
        <v>129</v>
      </c>
      <c r="N24" s="2" t="s">
        <v>188</v>
      </c>
      <c r="O24" s="2" t="s">
        <v>81</v>
      </c>
      <c r="P24" s="2" t="str">
        <f>"2170571052                    "</f>
        <v xml:space="preserve">2170571052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4.66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42.1</v>
      </c>
      <c r="BM24" s="2">
        <v>5.89</v>
      </c>
      <c r="BN24" s="2">
        <v>47.99</v>
      </c>
      <c r="BO24" s="2">
        <v>47.99</v>
      </c>
      <c r="BP24" s="2"/>
      <c r="BQ24" s="2"/>
      <c r="BR24" s="2" t="s">
        <v>83</v>
      </c>
      <c r="BS24" s="3">
        <v>42891</v>
      </c>
      <c r="BT24" s="4">
        <v>0.41666666666666669</v>
      </c>
      <c r="BU24" s="2" t="s">
        <v>189</v>
      </c>
      <c r="BV24" s="2" t="s">
        <v>85</v>
      </c>
      <c r="BW24" s="2"/>
      <c r="BX24" s="2"/>
      <c r="BY24" s="2">
        <v>1200</v>
      </c>
      <c r="BZ24" s="2"/>
      <c r="CA24" s="2" t="s">
        <v>167</v>
      </c>
      <c r="CB24" s="2"/>
      <c r="CC24" s="2" t="s">
        <v>129</v>
      </c>
      <c r="CD24" s="2">
        <v>3212</v>
      </c>
      <c r="CE24" s="2" t="s">
        <v>86</v>
      </c>
      <c r="CF24" s="5">
        <v>42892</v>
      </c>
      <c r="CG24" s="2"/>
      <c r="CH24" s="2"/>
      <c r="CI24" s="2">
        <v>1</v>
      </c>
      <c r="CJ24" s="2">
        <v>1</v>
      </c>
      <c r="CK24" s="2">
        <v>21</v>
      </c>
      <c r="CL24" s="2" t="s">
        <v>87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"FES1162553101"</f>
        <v>FES1162553101</v>
      </c>
      <c r="F25" s="3">
        <v>42887</v>
      </c>
      <c r="G25" s="2">
        <v>201712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88</v>
      </c>
      <c r="M25" s="2" t="s">
        <v>89</v>
      </c>
      <c r="N25" s="2" t="s">
        <v>190</v>
      </c>
      <c r="O25" s="2" t="s">
        <v>81</v>
      </c>
      <c r="P25" s="2" t="str">
        <f>"2170569777                    "</f>
        <v xml:space="preserve">2170569777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9.32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4</v>
      </c>
      <c r="BJ25" s="2">
        <v>1.7</v>
      </c>
      <c r="BK25" s="2">
        <v>4</v>
      </c>
      <c r="BL25" s="2">
        <v>84.2</v>
      </c>
      <c r="BM25" s="2">
        <v>11.79</v>
      </c>
      <c r="BN25" s="2">
        <v>95.99</v>
      </c>
      <c r="BO25" s="2">
        <v>95.99</v>
      </c>
      <c r="BP25" s="2"/>
      <c r="BQ25" s="2" t="s">
        <v>191</v>
      </c>
      <c r="BR25" s="2" t="s">
        <v>83</v>
      </c>
      <c r="BS25" s="3">
        <v>42888</v>
      </c>
      <c r="BT25" s="4">
        <v>0.42083333333333334</v>
      </c>
      <c r="BU25" s="2" t="s">
        <v>192</v>
      </c>
      <c r="BV25" s="2" t="s">
        <v>85</v>
      </c>
      <c r="BW25" s="2"/>
      <c r="BX25" s="2"/>
      <c r="BY25" s="2">
        <v>8327.59</v>
      </c>
      <c r="BZ25" s="2" t="s">
        <v>27</v>
      </c>
      <c r="CA25" s="2" t="s">
        <v>193</v>
      </c>
      <c r="CB25" s="2"/>
      <c r="CC25" s="2" t="s">
        <v>89</v>
      </c>
      <c r="CD25" s="2">
        <v>6001</v>
      </c>
      <c r="CE25" s="2" t="s">
        <v>120</v>
      </c>
      <c r="CF25" s="5">
        <v>42888</v>
      </c>
      <c r="CG25" s="2"/>
      <c r="CH25" s="2"/>
      <c r="CI25" s="2">
        <v>1</v>
      </c>
      <c r="CJ25" s="2">
        <v>1</v>
      </c>
      <c r="CK25" s="2">
        <v>21</v>
      </c>
      <c r="CL25" s="2" t="s">
        <v>87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"FES1162553344"</f>
        <v>FES1162553344</v>
      </c>
      <c r="F26" s="3">
        <v>42887</v>
      </c>
      <c r="G26" s="2">
        <v>201712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194</v>
      </c>
      <c r="M26" s="2" t="s">
        <v>195</v>
      </c>
      <c r="N26" s="2" t="s">
        <v>196</v>
      </c>
      <c r="O26" s="2" t="s">
        <v>81</v>
      </c>
      <c r="P26" s="2" t="str">
        <f>"2170571022                    "</f>
        <v xml:space="preserve">2170571022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4.66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1</v>
      </c>
      <c r="BJ26" s="2">
        <v>0.2</v>
      </c>
      <c r="BK26" s="2">
        <v>1</v>
      </c>
      <c r="BL26" s="2">
        <v>42.1</v>
      </c>
      <c r="BM26" s="2">
        <v>5.89</v>
      </c>
      <c r="BN26" s="2">
        <v>47.99</v>
      </c>
      <c r="BO26" s="2">
        <v>47.99</v>
      </c>
      <c r="BP26" s="2"/>
      <c r="BQ26" s="2" t="s">
        <v>197</v>
      </c>
      <c r="BR26" s="2" t="s">
        <v>83</v>
      </c>
      <c r="BS26" s="3">
        <v>42888</v>
      </c>
      <c r="BT26" s="4">
        <v>0.35000000000000003</v>
      </c>
      <c r="BU26" s="2" t="s">
        <v>174</v>
      </c>
      <c r="BV26" s="2" t="s">
        <v>85</v>
      </c>
      <c r="BW26" s="2"/>
      <c r="BX26" s="2"/>
      <c r="BY26" s="2">
        <v>1200</v>
      </c>
      <c r="BZ26" s="2" t="s">
        <v>27</v>
      </c>
      <c r="CA26" s="2"/>
      <c r="CB26" s="2"/>
      <c r="CC26" s="2" t="s">
        <v>195</v>
      </c>
      <c r="CD26" s="2">
        <v>6220</v>
      </c>
      <c r="CE26" s="2" t="s">
        <v>86</v>
      </c>
      <c r="CF26" s="5">
        <v>42891</v>
      </c>
      <c r="CG26" s="2"/>
      <c r="CH26" s="2"/>
      <c r="CI26" s="2">
        <v>1</v>
      </c>
      <c r="CJ26" s="2">
        <v>1</v>
      </c>
      <c r="CK26" s="2">
        <v>21</v>
      </c>
      <c r="CL26" s="2" t="s">
        <v>87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"FES1162552499"</f>
        <v>FES1162552499</v>
      </c>
      <c r="F27" s="3">
        <v>42885</v>
      </c>
      <c r="G27" s="2">
        <v>201712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150</v>
      </c>
      <c r="M27" s="2" t="s">
        <v>151</v>
      </c>
      <c r="N27" s="2" t="s">
        <v>198</v>
      </c>
      <c r="O27" s="2" t="s">
        <v>81</v>
      </c>
      <c r="P27" s="2" t="str">
        <f>"2170570289                    "</f>
        <v xml:space="preserve">2170570289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3.64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</v>
      </c>
      <c r="BJ27" s="2">
        <v>0.2</v>
      </c>
      <c r="BK27" s="2">
        <v>1</v>
      </c>
      <c r="BL27" s="2">
        <v>32.89</v>
      </c>
      <c r="BM27" s="2">
        <v>4.5999999999999996</v>
      </c>
      <c r="BN27" s="2">
        <v>37.49</v>
      </c>
      <c r="BO27" s="2">
        <v>37.49</v>
      </c>
      <c r="BP27" s="2"/>
      <c r="BQ27" s="2" t="s">
        <v>199</v>
      </c>
      <c r="BR27" s="2" t="s">
        <v>83</v>
      </c>
      <c r="BS27" s="3">
        <v>42887</v>
      </c>
      <c r="BT27" s="4">
        <v>0.2951388888888889</v>
      </c>
      <c r="BU27" s="2" t="s">
        <v>200</v>
      </c>
      <c r="BV27" s="2" t="s">
        <v>87</v>
      </c>
      <c r="BW27" s="2" t="s">
        <v>138</v>
      </c>
      <c r="BX27" s="2" t="s">
        <v>201</v>
      </c>
      <c r="BY27" s="2">
        <v>1200</v>
      </c>
      <c r="BZ27" s="2"/>
      <c r="CA27" s="2" t="s">
        <v>202</v>
      </c>
      <c r="CB27" s="2"/>
      <c r="CC27" s="2" t="s">
        <v>151</v>
      </c>
      <c r="CD27" s="2">
        <v>1422</v>
      </c>
      <c r="CE27" s="2" t="s">
        <v>86</v>
      </c>
      <c r="CF27" s="5">
        <v>42887</v>
      </c>
      <c r="CG27" s="2"/>
      <c r="CH27" s="2"/>
      <c r="CI27" s="2">
        <v>1</v>
      </c>
      <c r="CJ27" s="2">
        <v>2</v>
      </c>
      <c r="CK27" s="2">
        <v>22</v>
      </c>
      <c r="CL27" s="2" t="s">
        <v>87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"FES1162553570"</f>
        <v>FES1162553570</v>
      </c>
      <c r="F28" s="3">
        <v>42888</v>
      </c>
      <c r="G28" s="2">
        <v>201712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203</v>
      </c>
      <c r="M28" s="2" t="s">
        <v>204</v>
      </c>
      <c r="N28" s="2" t="s">
        <v>205</v>
      </c>
      <c r="O28" s="2" t="s">
        <v>81</v>
      </c>
      <c r="P28" s="2" t="str">
        <f>"2170571213                    "</f>
        <v xml:space="preserve">2170571213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6.55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1.2</v>
      </c>
      <c r="BJ28" s="2">
        <v>1.8</v>
      </c>
      <c r="BK28" s="2">
        <v>2</v>
      </c>
      <c r="BL28" s="2">
        <v>59.2</v>
      </c>
      <c r="BM28" s="2">
        <v>8.2899999999999991</v>
      </c>
      <c r="BN28" s="2">
        <v>67.489999999999995</v>
      </c>
      <c r="BO28" s="2">
        <v>67.489999999999995</v>
      </c>
      <c r="BP28" s="2"/>
      <c r="BQ28" s="2" t="s">
        <v>206</v>
      </c>
      <c r="BR28" s="2" t="s">
        <v>83</v>
      </c>
      <c r="BS28" s="3">
        <v>42891</v>
      </c>
      <c r="BT28" s="4">
        <v>0.4375</v>
      </c>
      <c r="BU28" s="2" t="s">
        <v>207</v>
      </c>
      <c r="BV28" s="2" t="s">
        <v>85</v>
      </c>
      <c r="BW28" s="2"/>
      <c r="BX28" s="2"/>
      <c r="BY28" s="2">
        <v>9228.82</v>
      </c>
      <c r="BZ28" s="2"/>
      <c r="CA28" s="2"/>
      <c r="CB28" s="2"/>
      <c r="CC28" s="2" t="s">
        <v>204</v>
      </c>
      <c r="CD28" s="2">
        <v>1739</v>
      </c>
      <c r="CE28" s="2" t="s">
        <v>86</v>
      </c>
      <c r="CF28" s="5">
        <v>42892</v>
      </c>
      <c r="CG28" s="2"/>
      <c r="CH28" s="2"/>
      <c r="CI28" s="2">
        <v>1</v>
      </c>
      <c r="CJ28" s="2">
        <v>1</v>
      </c>
      <c r="CK28" s="2">
        <v>24</v>
      </c>
      <c r="CL28" s="2" t="s">
        <v>87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"FES1162553342"</f>
        <v>FES1162553342</v>
      </c>
      <c r="F29" s="3">
        <v>42887</v>
      </c>
      <c r="G29" s="2">
        <v>201712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194</v>
      </c>
      <c r="M29" s="2" t="s">
        <v>195</v>
      </c>
      <c r="N29" s="2" t="s">
        <v>196</v>
      </c>
      <c r="O29" s="2" t="s">
        <v>81</v>
      </c>
      <c r="P29" s="2" t="str">
        <f>"2170571020                    "</f>
        <v xml:space="preserve">2170571020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4.66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42.1</v>
      </c>
      <c r="BM29" s="2">
        <v>5.89</v>
      </c>
      <c r="BN29" s="2">
        <v>47.99</v>
      </c>
      <c r="BO29" s="2">
        <v>47.99</v>
      </c>
      <c r="BP29" s="2"/>
      <c r="BQ29" s="2" t="s">
        <v>197</v>
      </c>
      <c r="BR29" s="2" t="s">
        <v>83</v>
      </c>
      <c r="BS29" s="3">
        <v>42888</v>
      </c>
      <c r="BT29" s="4">
        <v>0.35000000000000003</v>
      </c>
      <c r="BU29" s="2" t="s">
        <v>174</v>
      </c>
      <c r="BV29" s="2" t="s">
        <v>85</v>
      </c>
      <c r="BW29" s="2"/>
      <c r="BX29" s="2"/>
      <c r="BY29" s="2">
        <v>1200</v>
      </c>
      <c r="BZ29" s="2" t="s">
        <v>27</v>
      </c>
      <c r="CA29" s="2"/>
      <c r="CB29" s="2"/>
      <c r="CC29" s="2" t="s">
        <v>195</v>
      </c>
      <c r="CD29" s="2">
        <v>6220</v>
      </c>
      <c r="CE29" s="2" t="s">
        <v>86</v>
      </c>
      <c r="CF29" s="5">
        <v>42891</v>
      </c>
      <c r="CG29" s="2"/>
      <c r="CH29" s="2"/>
      <c r="CI29" s="2">
        <v>1</v>
      </c>
      <c r="CJ29" s="2">
        <v>1</v>
      </c>
      <c r="CK29" s="2">
        <v>21</v>
      </c>
      <c r="CL29" s="2" t="s">
        <v>87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"FES1162552121"</f>
        <v>FES1162552121</v>
      </c>
      <c r="F30" s="3">
        <v>42884</v>
      </c>
      <c r="G30" s="2">
        <v>201712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108</v>
      </c>
      <c r="M30" s="2" t="s">
        <v>109</v>
      </c>
      <c r="N30" s="2" t="s">
        <v>208</v>
      </c>
      <c r="O30" s="2" t="s">
        <v>81</v>
      </c>
      <c r="P30" s="2" t="str">
        <f>"2170569950                    "</f>
        <v xml:space="preserve">2170569950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4.66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42.1</v>
      </c>
      <c r="BM30" s="2">
        <v>5.89</v>
      </c>
      <c r="BN30" s="2">
        <v>47.99</v>
      </c>
      <c r="BO30" s="2">
        <v>47.99</v>
      </c>
      <c r="BP30" s="2"/>
      <c r="BQ30" s="2" t="s">
        <v>209</v>
      </c>
      <c r="BR30" s="2" t="s">
        <v>83</v>
      </c>
      <c r="BS30" s="3">
        <v>42907</v>
      </c>
      <c r="BT30" s="4">
        <v>0.42638888888888887</v>
      </c>
      <c r="BU30" s="2" t="s">
        <v>210</v>
      </c>
      <c r="BV30" s="2" t="s">
        <v>87</v>
      </c>
      <c r="BW30" s="2"/>
      <c r="BX30" s="2"/>
      <c r="BY30" s="2">
        <v>1200</v>
      </c>
      <c r="BZ30" s="2"/>
      <c r="CA30" s="2" t="s">
        <v>211</v>
      </c>
      <c r="CB30" s="2"/>
      <c r="CC30" s="2" t="s">
        <v>109</v>
      </c>
      <c r="CD30" s="2">
        <v>120</v>
      </c>
      <c r="CE30" s="2" t="s">
        <v>86</v>
      </c>
      <c r="CF30" s="5">
        <v>42909</v>
      </c>
      <c r="CG30" s="2"/>
      <c r="CH30" s="2"/>
      <c r="CI30" s="2">
        <v>1</v>
      </c>
      <c r="CJ30" s="2">
        <v>17</v>
      </c>
      <c r="CK30" s="2">
        <v>21</v>
      </c>
      <c r="CL30" s="2" t="s">
        <v>87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"FES1162553307"</f>
        <v>FES1162553307</v>
      </c>
      <c r="F31" s="3">
        <v>42887</v>
      </c>
      <c r="G31" s="2">
        <v>201712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212</v>
      </c>
      <c r="M31" s="2" t="s">
        <v>213</v>
      </c>
      <c r="N31" s="2" t="s">
        <v>214</v>
      </c>
      <c r="O31" s="2" t="s">
        <v>81</v>
      </c>
      <c r="P31" s="2" t="str">
        <f>"2170570982                    "</f>
        <v xml:space="preserve">2170570982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3.64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</v>
      </c>
      <c r="BJ31" s="2">
        <v>0.2</v>
      </c>
      <c r="BK31" s="2">
        <v>1</v>
      </c>
      <c r="BL31" s="2">
        <v>32.89</v>
      </c>
      <c r="BM31" s="2">
        <v>4.5999999999999996</v>
      </c>
      <c r="BN31" s="2">
        <v>37.49</v>
      </c>
      <c r="BO31" s="2">
        <v>37.49</v>
      </c>
      <c r="BP31" s="2"/>
      <c r="BQ31" s="2"/>
      <c r="BR31" s="2" t="s">
        <v>83</v>
      </c>
      <c r="BS31" s="3">
        <v>42888</v>
      </c>
      <c r="BT31" s="4">
        <v>0.43055555555555558</v>
      </c>
      <c r="BU31" s="2" t="s">
        <v>215</v>
      </c>
      <c r="BV31" s="2" t="s">
        <v>85</v>
      </c>
      <c r="BW31" s="2"/>
      <c r="BX31" s="2"/>
      <c r="BY31" s="2">
        <v>1200</v>
      </c>
      <c r="BZ31" s="2" t="s">
        <v>27</v>
      </c>
      <c r="CA31" s="2" t="s">
        <v>167</v>
      </c>
      <c r="CB31" s="2"/>
      <c r="CC31" s="2" t="s">
        <v>213</v>
      </c>
      <c r="CD31" s="2">
        <v>1559</v>
      </c>
      <c r="CE31" s="2" t="s">
        <v>86</v>
      </c>
      <c r="CF31" s="5">
        <v>42891</v>
      </c>
      <c r="CG31" s="2"/>
      <c r="CH31" s="2"/>
      <c r="CI31" s="2">
        <v>1</v>
      </c>
      <c r="CJ31" s="2">
        <v>1</v>
      </c>
      <c r="CK31" s="2">
        <v>22</v>
      </c>
      <c r="CL31" s="2" t="s">
        <v>87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"FES1162553306"</f>
        <v>FES1162553306</v>
      </c>
      <c r="F32" s="3">
        <v>42887</v>
      </c>
      <c r="G32" s="2">
        <v>201712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216</v>
      </c>
      <c r="M32" s="2" t="s">
        <v>217</v>
      </c>
      <c r="N32" s="2" t="s">
        <v>218</v>
      </c>
      <c r="O32" s="2" t="s">
        <v>81</v>
      </c>
      <c r="P32" s="2" t="str">
        <f>"2170570979                    "</f>
        <v xml:space="preserve">2170570979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3.64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32.89</v>
      </c>
      <c r="BM32" s="2">
        <v>4.5999999999999996</v>
      </c>
      <c r="BN32" s="2">
        <v>37.49</v>
      </c>
      <c r="BO32" s="2">
        <v>37.49</v>
      </c>
      <c r="BP32" s="2"/>
      <c r="BQ32" s="2"/>
      <c r="BR32" s="2" t="s">
        <v>83</v>
      </c>
      <c r="BS32" s="3">
        <v>42899</v>
      </c>
      <c r="BT32" s="4">
        <v>0.41666666666666669</v>
      </c>
      <c r="BU32" s="2" t="s">
        <v>219</v>
      </c>
      <c r="BV32" s="2" t="s">
        <v>87</v>
      </c>
      <c r="BW32" s="2" t="s">
        <v>113</v>
      </c>
      <c r="BX32" s="2" t="s">
        <v>220</v>
      </c>
      <c r="BY32" s="2">
        <v>1200</v>
      </c>
      <c r="BZ32" s="2"/>
      <c r="CA32" s="2" t="s">
        <v>211</v>
      </c>
      <c r="CB32" s="2"/>
      <c r="CC32" s="2" t="s">
        <v>217</v>
      </c>
      <c r="CD32" s="2">
        <v>1451</v>
      </c>
      <c r="CE32" s="2" t="s">
        <v>86</v>
      </c>
      <c r="CF32" s="2"/>
      <c r="CG32" s="2"/>
      <c r="CH32" s="2"/>
      <c r="CI32" s="2">
        <v>1</v>
      </c>
      <c r="CJ32" s="2">
        <v>8</v>
      </c>
      <c r="CK32" s="2">
        <v>22</v>
      </c>
      <c r="CL32" s="2" t="s">
        <v>87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"FES1162553526"</f>
        <v>FES1162553526</v>
      </c>
      <c r="F33" s="3">
        <v>42888</v>
      </c>
      <c r="G33" s="2">
        <v>201712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88</v>
      </c>
      <c r="M33" s="2" t="s">
        <v>89</v>
      </c>
      <c r="N33" s="2" t="s">
        <v>190</v>
      </c>
      <c r="O33" s="2" t="s">
        <v>81</v>
      </c>
      <c r="P33" s="2" t="str">
        <f>"2170569760                    "</f>
        <v xml:space="preserve">2170569760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4.66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1.4</v>
      </c>
      <c r="BJ33" s="2">
        <v>0.8</v>
      </c>
      <c r="BK33" s="2">
        <v>1.5</v>
      </c>
      <c r="BL33" s="2">
        <v>42.1</v>
      </c>
      <c r="BM33" s="2">
        <v>5.89</v>
      </c>
      <c r="BN33" s="2">
        <v>47.99</v>
      </c>
      <c r="BO33" s="2">
        <v>47.99</v>
      </c>
      <c r="BP33" s="2"/>
      <c r="BQ33" s="2" t="s">
        <v>191</v>
      </c>
      <c r="BR33" s="2" t="s">
        <v>83</v>
      </c>
      <c r="BS33" s="3">
        <v>42891</v>
      </c>
      <c r="BT33" s="4">
        <v>0.34722222222222227</v>
      </c>
      <c r="BU33" s="2" t="s">
        <v>221</v>
      </c>
      <c r="BV33" s="2" t="s">
        <v>85</v>
      </c>
      <c r="BW33" s="2"/>
      <c r="BX33" s="2"/>
      <c r="BY33" s="2">
        <v>4223.82</v>
      </c>
      <c r="BZ33" s="2"/>
      <c r="CA33" s="2" t="s">
        <v>222</v>
      </c>
      <c r="CB33" s="2"/>
      <c r="CC33" s="2" t="s">
        <v>89</v>
      </c>
      <c r="CD33" s="2">
        <v>6001</v>
      </c>
      <c r="CE33" s="2" t="s">
        <v>120</v>
      </c>
      <c r="CF33" s="5">
        <v>42891</v>
      </c>
      <c r="CG33" s="2"/>
      <c r="CH33" s="2"/>
      <c r="CI33" s="2">
        <v>1</v>
      </c>
      <c r="CJ33" s="2">
        <v>1</v>
      </c>
      <c r="CK33" s="2">
        <v>21</v>
      </c>
      <c r="CL33" s="2" t="s">
        <v>87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"FES1162553308"</f>
        <v>FES1162553308</v>
      </c>
      <c r="F34" s="3">
        <v>42887</v>
      </c>
      <c r="G34" s="2">
        <v>201712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203</v>
      </c>
      <c r="M34" s="2" t="s">
        <v>204</v>
      </c>
      <c r="N34" s="2" t="s">
        <v>218</v>
      </c>
      <c r="O34" s="2" t="s">
        <v>81</v>
      </c>
      <c r="P34" s="2" t="str">
        <f>"2170570983                    "</f>
        <v xml:space="preserve">2170570983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11.33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3.2</v>
      </c>
      <c r="BJ34" s="2">
        <v>1.6</v>
      </c>
      <c r="BK34" s="2">
        <v>3.5</v>
      </c>
      <c r="BL34" s="2">
        <v>102.44</v>
      </c>
      <c r="BM34" s="2">
        <v>14.34</v>
      </c>
      <c r="BN34" s="2">
        <v>116.78</v>
      </c>
      <c r="BO34" s="2">
        <v>116.78</v>
      </c>
      <c r="BP34" s="2"/>
      <c r="BQ34" s="2"/>
      <c r="BR34" s="2" t="s">
        <v>83</v>
      </c>
      <c r="BS34" s="3">
        <v>42888</v>
      </c>
      <c r="BT34" s="4">
        <v>0.4375</v>
      </c>
      <c r="BU34" s="2" t="s">
        <v>223</v>
      </c>
      <c r="BV34" s="2" t="s">
        <v>85</v>
      </c>
      <c r="BW34" s="2"/>
      <c r="BX34" s="2"/>
      <c r="BY34" s="2">
        <v>8217.07</v>
      </c>
      <c r="BZ34" s="2"/>
      <c r="CA34" s="2" t="s">
        <v>224</v>
      </c>
      <c r="CB34" s="2"/>
      <c r="CC34" s="2" t="s">
        <v>204</v>
      </c>
      <c r="CD34" s="2">
        <v>1754</v>
      </c>
      <c r="CE34" s="2" t="s">
        <v>120</v>
      </c>
      <c r="CF34" s="5">
        <v>42891</v>
      </c>
      <c r="CG34" s="2"/>
      <c r="CH34" s="2"/>
      <c r="CI34" s="2">
        <v>1</v>
      </c>
      <c r="CJ34" s="2">
        <v>1</v>
      </c>
      <c r="CK34" s="2">
        <v>24</v>
      </c>
      <c r="CL34" s="2" t="s">
        <v>87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"FES1162553576"</f>
        <v>FES1162553576</v>
      </c>
      <c r="F35" s="3">
        <v>42888</v>
      </c>
      <c r="G35" s="2">
        <v>201712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225</v>
      </c>
      <c r="M35" s="2" t="s">
        <v>226</v>
      </c>
      <c r="N35" s="2" t="s">
        <v>227</v>
      </c>
      <c r="O35" s="2" t="s">
        <v>81</v>
      </c>
      <c r="P35" s="2" t="str">
        <f>"2170570617                    "</f>
        <v xml:space="preserve">2170570617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4.66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0.2</v>
      </c>
      <c r="BK35" s="2">
        <v>1</v>
      </c>
      <c r="BL35" s="2">
        <v>42.1</v>
      </c>
      <c r="BM35" s="2">
        <v>5.89</v>
      </c>
      <c r="BN35" s="2">
        <v>47.99</v>
      </c>
      <c r="BO35" s="2">
        <v>47.99</v>
      </c>
      <c r="BP35" s="2"/>
      <c r="BQ35" s="2" t="s">
        <v>228</v>
      </c>
      <c r="BR35" s="2" t="s">
        <v>83</v>
      </c>
      <c r="BS35" s="3">
        <v>42891</v>
      </c>
      <c r="BT35" s="4">
        <v>0.4236111111111111</v>
      </c>
      <c r="BU35" s="2" t="s">
        <v>229</v>
      </c>
      <c r="BV35" s="2" t="s">
        <v>85</v>
      </c>
      <c r="BW35" s="2"/>
      <c r="BX35" s="2"/>
      <c r="BY35" s="2">
        <v>1200</v>
      </c>
      <c r="BZ35" s="2"/>
      <c r="CA35" s="2"/>
      <c r="CB35" s="2"/>
      <c r="CC35" s="2" t="s">
        <v>226</v>
      </c>
      <c r="CD35" s="2">
        <v>3620</v>
      </c>
      <c r="CE35" s="2" t="s">
        <v>86</v>
      </c>
      <c r="CF35" s="5">
        <v>42892</v>
      </c>
      <c r="CG35" s="2"/>
      <c r="CH35" s="2"/>
      <c r="CI35" s="2">
        <v>1</v>
      </c>
      <c r="CJ35" s="2">
        <v>1</v>
      </c>
      <c r="CK35" s="2">
        <v>21</v>
      </c>
      <c r="CL35" s="2" t="s">
        <v>87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"FES1162553476"</f>
        <v>FES1162553476</v>
      </c>
      <c r="F36" s="3">
        <v>42888</v>
      </c>
      <c r="G36" s="2">
        <v>201712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230</v>
      </c>
      <c r="M36" s="2" t="s">
        <v>230</v>
      </c>
      <c r="N36" s="2" t="s">
        <v>231</v>
      </c>
      <c r="O36" s="2" t="s">
        <v>81</v>
      </c>
      <c r="P36" s="2" t="str">
        <f>"2170569665                    "</f>
        <v xml:space="preserve">2170569665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4.66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0.2</v>
      </c>
      <c r="BK36" s="2">
        <v>1</v>
      </c>
      <c r="BL36" s="2">
        <v>42.1</v>
      </c>
      <c r="BM36" s="2">
        <v>5.89</v>
      </c>
      <c r="BN36" s="2">
        <v>47.99</v>
      </c>
      <c r="BO36" s="2">
        <v>47.99</v>
      </c>
      <c r="BP36" s="2"/>
      <c r="BQ36" s="2" t="s">
        <v>232</v>
      </c>
      <c r="BR36" s="2" t="s">
        <v>83</v>
      </c>
      <c r="BS36" s="3">
        <v>42891</v>
      </c>
      <c r="BT36" s="4">
        <v>0.53472222222222221</v>
      </c>
      <c r="BU36" s="2" t="s">
        <v>233</v>
      </c>
      <c r="BV36" s="2" t="s">
        <v>85</v>
      </c>
      <c r="BW36" s="2"/>
      <c r="BX36" s="2"/>
      <c r="BY36" s="2">
        <v>1200</v>
      </c>
      <c r="BZ36" s="2"/>
      <c r="CA36" s="2"/>
      <c r="CB36" s="2"/>
      <c r="CC36" s="2" t="s">
        <v>230</v>
      </c>
      <c r="CD36" s="2">
        <v>7646</v>
      </c>
      <c r="CE36" s="2" t="s">
        <v>86</v>
      </c>
      <c r="CF36" s="5">
        <v>42892</v>
      </c>
      <c r="CG36" s="2"/>
      <c r="CH36" s="2"/>
      <c r="CI36" s="2">
        <v>1</v>
      </c>
      <c r="CJ36" s="2">
        <v>1</v>
      </c>
      <c r="CK36" s="2">
        <v>21</v>
      </c>
      <c r="CL36" s="2" t="s">
        <v>87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"FES1162553311"</f>
        <v>FES1162553311</v>
      </c>
      <c r="F37" s="3">
        <v>42887</v>
      </c>
      <c r="G37" s="2">
        <v>201712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88</v>
      </c>
      <c r="M37" s="2" t="s">
        <v>89</v>
      </c>
      <c r="N37" s="2" t="s">
        <v>234</v>
      </c>
      <c r="O37" s="2" t="s">
        <v>81</v>
      </c>
      <c r="P37" s="2" t="str">
        <f>"2170570986                    "</f>
        <v xml:space="preserve">2170570986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4.66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42.1</v>
      </c>
      <c r="BM37" s="2">
        <v>5.89</v>
      </c>
      <c r="BN37" s="2">
        <v>47.99</v>
      </c>
      <c r="BO37" s="2">
        <v>47.99</v>
      </c>
      <c r="BP37" s="2"/>
      <c r="BQ37" s="2" t="s">
        <v>235</v>
      </c>
      <c r="BR37" s="2" t="s">
        <v>83</v>
      </c>
      <c r="BS37" s="3">
        <v>42888</v>
      </c>
      <c r="BT37" s="4">
        <v>0.32361111111111113</v>
      </c>
      <c r="BU37" s="2" t="s">
        <v>236</v>
      </c>
      <c r="BV37" s="2" t="s">
        <v>85</v>
      </c>
      <c r="BW37" s="2"/>
      <c r="BX37" s="2"/>
      <c r="BY37" s="2">
        <v>1200</v>
      </c>
      <c r="BZ37" s="2" t="s">
        <v>27</v>
      </c>
      <c r="CA37" s="2" t="s">
        <v>237</v>
      </c>
      <c r="CB37" s="2"/>
      <c r="CC37" s="2" t="s">
        <v>89</v>
      </c>
      <c r="CD37" s="2">
        <v>6001</v>
      </c>
      <c r="CE37" s="2" t="s">
        <v>86</v>
      </c>
      <c r="CF37" s="5">
        <v>42888</v>
      </c>
      <c r="CG37" s="2"/>
      <c r="CH37" s="2"/>
      <c r="CI37" s="2">
        <v>1</v>
      </c>
      <c r="CJ37" s="2">
        <v>1</v>
      </c>
      <c r="CK37" s="2">
        <v>21</v>
      </c>
      <c r="CL37" s="2" t="s">
        <v>87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"FES1162553567"</f>
        <v>FES1162553567</v>
      </c>
      <c r="F38" s="3">
        <v>42888</v>
      </c>
      <c r="G38" s="2">
        <v>201712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150</v>
      </c>
      <c r="M38" s="2" t="s">
        <v>151</v>
      </c>
      <c r="N38" s="2" t="s">
        <v>238</v>
      </c>
      <c r="O38" s="2" t="s">
        <v>81</v>
      </c>
      <c r="P38" s="2" t="str">
        <f>"2170571209                    "</f>
        <v xml:space="preserve">2170571209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3.64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1</v>
      </c>
      <c r="BJ38" s="2">
        <v>0.2</v>
      </c>
      <c r="BK38" s="2">
        <v>1</v>
      </c>
      <c r="BL38" s="2">
        <v>32.89</v>
      </c>
      <c r="BM38" s="2">
        <v>4.5999999999999996</v>
      </c>
      <c r="BN38" s="2">
        <v>37.49</v>
      </c>
      <c r="BO38" s="2">
        <v>37.49</v>
      </c>
      <c r="BP38" s="2"/>
      <c r="BQ38" s="2" t="s">
        <v>239</v>
      </c>
      <c r="BR38" s="2" t="s">
        <v>83</v>
      </c>
      <c r="BS38" s="3">
        <v>42891</v>
      </c>
      <c r="BT38" s="4">
        <v>0.41666666666666669</v>
      </c>
      <c r="BU38" s="2" t="s">
        <v>240</v>
      </c>
      <c r="BV38" s="2" t="s">
        <v>85</v>
      </c>
      <c r="BW38" s="2"/>
      <c r="BX38" s="2"/>
      <c r="BY38" s="2">
        <v>1200</v>
      </c>
      <c r="BZ38" s="2"/>
      <c r="CA38" s="2"/>
      <c r="CB38" s="2"/>
      <c r="CC38" s="2" t="s">
        <v>151</v>
      </c>
      <c r="CD38" s="2">
        <v>1422</v>
      </c>
      <c r="CE38" s="2" t="s">
        <v>86</v>
      </c>
      <c r="CF38" s="5">
        <v>42892</v>
      </c>
      <c r="CG38" s="2"/>
      <c r="CH38" s="2"/>
      <c r="CI38" s="2">
        <v>1</v>
      </c>
      <c r="CJ38" s="2">
        <v>1</v>
      </c>
      <c r="CK38" s="2">
        <v>22</v>
      </c>
      <c r="CL38" s="2" t="s">
        <v>87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"FES1162553301"</f>
        <v>FES1162553301</v>
      </c>
      <c r="F39" s="3">
        <v>42887</v>
      </c>
      <c r="G39" s="2">
        <v>201712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88</v>
      </c>
      <c r="M39" s="2" t="s">
        <v>89</v>
      </c>
      <c r="N39" s="2" t="s">
        <v>241</v>
      </c>
      <c r="O39" s="2" t="s">
        <v>81</v>
      </c>
      <c r="P39" s="2" t="str">
        <f>"2170570720                    "</f>
        <v xml:space="preserve">2170570720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4.66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42.1</v>
      </c>
      <c r="BM39" s="2">
        <v>5.89</v>
      </c>
      <c r="BN39" s="2">
        <v>47.99</v>
      </c>
      <c r="BO39" s="2">
        <v>47.99</v>
      </c>
      <c r="BP39" s="2"/>
      <c r="BQ39" s="2" t="s">
        <v>242</v>
      </c>
      <c r="BR39" s="2" t="s">
        <v>83</v>
      </c>
      <c r="BS39" s="3">
        <v>42888</v>
      </c>
      <c r="BT39" s="4">
        <v>0.3611111111111111</v>
      </c>
      <c r="BU39" s="2" t="s">
        <v>243</v>
      </c>
      <c r="BV39" s="2" t="s">
        <v>85</v>
      </c>
      <c r="BW39" s="2"/>
      <c r="BX39" s="2"/>
      <c r="BY39" s="2">
        <v>1200</v>
      </c>
      <c r="BZ39" s="2" t="s">
        <v>27</v>
      </c>
      <c r="CA39" s="2" t="s">
        <v>237</v>
      </c>
      <c r="CB39" s="2"/>
      <c r="CC39" s="2" t="s">
        <v>89</v>
      </c>
      <c r="CD39" s="2">
        <v>6001</v>
      </c>
      <c r="CE39" s="2" t="s">
        <v>86</v>
      </c>
      <c r="CF39" s="5">
        <v>42888</v>
      </c>
      <c r="CG39" s="2"/>
      <c r="CH39" s="2"/>
      <c r="CI39" s="2">
        <v>1</v>
      </c>
      <c r="CJ39" s="2">
        <v>1</v>
      </c>
      <c r="CK39" s="2">
        <v>21</v>
      </c>
      <c r="CL39" s="2" t="s">
        <v>87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"FES1162553245"</f>
        <v>FES1162553245</v>
      </c>
      <c r="F40" s="3">
        <v>42887</v>
      </c>
      <c r="G40" s="2">
        <v>201712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108</v>
      </c>
      <c r="M40" s="2" t="s">
        <v>109</v>
      </c>
      <c r="N40" s="2" t="s">
        <v>244</v>
      </c>
      <c r="O40" s="2" t="s">
        <v>81</v>
      </c>
      <c r="P40" s="2" t="str">
        <f>"2170570921                    "</f>
        <v xml:space="preserve">2170570921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8.15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3</v>
      </c>
      <c r="BJ40" s="2">
        <v>3.2</v>
      </c>
      <c r="BK40" s="2">
        <v>3.5</v>
      </c>
      <c r="BL40" s="2">
        <v>73.67</v>
      </c>
      <c r="BM40" s="2">
        <v>10.31</v>
      </c>
      <c r="BN40" s="2">
        <v>83.98</v>
      </c>
      <c r="BO40" s="2">
        <v>83.98</v>
      </c>
      <c r="BP40" s="2"/>
      <c r="BQ40" s="2" t="s">
        <v>245</v>
      </c>
      <c r="BR40" s="2" t="s">
        <v>83</v>
      </c>
      <c r="BS40" s="3">
        <v>42888</v>
      </c>
      <c r="BT40" s="4">
        <v>0.50694444444444442</v>
      </c>
      <c r="BU40" s="2" t="s">
        <v>246</v>
      </c>
      <c r="BV40" s="2" t="s">
        <v>87</v>
      </c>
      <c r="BW40" s="2" t="s">
        <v>138</v>
      </c>
      <c r="BX40" s="2" t="s">
        <v>178</v>
      </c>
      <c r="BY40" s="2">
        <v>16248.15</v>
      </c>
      <c r="BZ40" s="2"/>
      <c r="CA40" s="2"/>
      <c r="CB40" s="2"/>
      <c r="CC40" s="2" t="s">
        <v>109</v>
      </c>
      <c r="CD40" s="2">
        <v>200</v>
      </c>
      <c r="CE40" s="2" t="s">
        <v>144</v>
      </c>
      <c r="CF40" s="5">
        <v>42891</v>
      </c>
      <c r="CG40" s="2"/>
      <c r="CH40" s="2"/>
      <c r="CI40" s="2">
        <v>1</v>
      </c>
      <c r="CJ40" s="2">
        <v>1</v>
      </c>
      <c r="CK40" s="2">
        <v>21</v>
      </c>
      <c r="CL40" s="2" t="s">
        <v>87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"FES1162553462"</f>
        <v>FES1162553462</v>
      </c>
      <c r="F41" s="3">
        <v>42888</v>
      </c>
      <c r="G41" s="2">
        <v>201712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74</v>
      </c>
      <c r="M41" s="2" t="s">
        <v>75</v>
      </c>
      <c r="N41" s="2" t="s">
        <v>247</v>
      </c>
      <c r="O41" s="2" t="s">
        <v>81</v>
      </c>
      <c r="P41" s="2" t="str">
        <f>"2170569865                    "</f>
        <v xml:space="preserve">2170569865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3.64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5</v>
      </c>
      <c r="BJ41" s="2">
        <v>1.4</v>
      </c>
      <c r="BK41" s="2">
        <v>5</v>
      </c>
      <c r="BL41" s="2">
        <v>32.89</v>
      </c>
      <c r="BM41" s="2">
        <v>4.5999999999999996</v>
      </c>
      <c r="BN41" s="2">
        <v>37.49</v>
      </c>
      <c r="BO41" s="2">
        <v>37.49</v>
      </c>
      <c r="BP41" s="2"/>
      <c r="BQ41" s="2"/>
      <c r="BR41" s="2" t="s">
        <v>83</v>
      </c>
      <c r="BS41" s="3">
        <v>42891</v>
      </c>
      <c r="BT41" s="4">
        <v>0.41666666666666669</v>
      </c>
      <c r="BU41" s="2" t="s">
        <v>248</v>
      </c>
      <c r="BV41" s="2" t="s">
        <v>85</v>
      </c>
      <c r="BW41" s="2"/>
      <c r="BX41" s="2"/>
      <c r="BY41" s="2">
        <v>7050.14</v>
      </c>
      <c r="BZ41" s="2"/>
      <c r="CA41" s="2"/>
      <c r="CB41" s="2"/>
      <c r="CC41" s="2" t="s">
        <v>75</v>
      </c>
      <c r="CD41" s="2">
        <v>1645</v>
      </c>
      <c r="CE41" s="2" t="s">
        <v>120</v>
      </c>
      <c r="CF41" s="5">
        <v>42892</v>
      </c>
      <c r="CG41" s="2"/>
      <c r="CH41" s="2"/>
      <c r="CI41" s="2">
        <v>1</v>
      </c>
      <c r="CJ41" s="2">
        <v>1</v>
      </c>
      <c r="CK41" s="2">
        <v>22</v>
      </c>
      <c r="CL41" s="2" t="s">
        <v>87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"FES1162553189"</f>
        <v>FES1162553189</v>
      </c>
      <c r="F42" s="3">
        <v>42887</v>
      </c>
      <c r="G42" s="2">
        <v>201712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108</v>
      </c>
      <c r="M42" s="2" t="s">
        <v>109</v>
      </c>
      <c r="N42" s="2" t="s">
        <v>249</v>
      </c>
      <c r="O42" s="2" t="s">
        <v>81</v>
      </c>
      <c r="P42" s="2" t="str">
        <f>"2170570844                    "</f>
        <v xml:space="preserve">2170570844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6.99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3</v>
      </c>
      <c r="BJ42" s="2">
        <v>1.1000000000000001</v>
      </c>
      <c r="BK42" s="2">
        <v>3</v>
      </c>
      <c r="BL42" s="2">
        <v>63.15</v>
      </c>
      <c r="BM42" s="2">
        <v>8.84</v>
      </c>
      <c r="BN42" s="2">
        <v>71.989999999999995</v>
      </c>
      <c r="BO42" s="2">
        <v>71.989999999999995</v>
      </c>
      <c r="BP42" s="2"/>
      <c r="BQ42" s="2" t="s">
        <v>250</v>
      </c>
      <c r="BR42" s="2" t="s">
        <v>83</v>
      </c>
      <c r="BS42" s="3">
        <v>42888</v>
      </c>
      <c r="BT42" s="4">
        <v>0.52430555555555558</v>
      </c>
      <c r="BU42" s="2" t="s">
        <v>251</v>
      </c>
      <c r="BV42" s="2" t="s">
        <v>85</v>
      </c>
      <c r="BW42" s="2"/>
      <c r="BX42" s="2"/>
      <c r="BY42" s="2">
        <v>5714.48</v>
      </c>
      <c r="BZ42" s="2" t="s">
        <v>27</v>
      </c>
      <c r="CA42" s="2"/>
      <c r="CB42" s="2"/>
      <c r="CC42" s="2" t="s">
        <v>109</v>
      </c>
      <c r="CD42" s="2">
        <v>157</v>
      </c>
      <c r="CE42" s="2" t="s">
        <v>144</v>
      </c>
      <c r="CF42" s="5">
        <v>42891</v>
      </c>
      <c r="CG42" s="2"/>
      <c r="CH42" s="2"/>
      <c r="CI42" s="2">
        <v>1</v>
      </c>
      <c r="CJ42" s="2">
        <v>1</v>
      </c>
      <c r="CK42" s="2">
        <v>21</v>
      </c>
      <c r="CL42" s="2" t="s">
        <v>87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"FES1162553498"</f>
        <v>FES1162553498</v>
      </c>
      <c r="F43" s="3">
        <v>42888</v>
      </c>
      <c r="G43" s="2">
        <v>201712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179</v>
      </c>
      <c r="M43" s="2" t="s">
        <v>180</v>
      </c>
      <c r="N43" s="2" t="s">
        <v>252</v>
      </c>
      <c r="O43" s="2" t="s">
        <v>81</v>
      </c>
      <c r="P43" s="2" t="str">
        <f>"2170569663                    "</f>
        <v xml:space="preserve">2170569663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4.66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42.1</v>
      </c>
      <c r="BM43" s="2">
        <v>5.89</v>
      </c>
      <c r="BN43" s="2">
        <v>47.99</v>
      </c>
      <c r="BO43" s="2">
        <v>47.99</v>
      </c>
      <c r="BP43" s="2"/>
      <c r="BQ43" s="2" t="s">
        <v>253</v>
      </c>
      <c r="BR43" s="2" t="s">
        <v>83</v>
      </c>
      <c r="BS43" s="3">
        <v>42891</v>
      </c>
      <c r="BT43" s="4">
        <v>0.3979166666666667</v>
      </c>
      <c r="BU43" s="2" t="s">
        <v>254</v>
      </c>
      <c r="BV43" s="2" t="s">
        <v>85</v>
      </c>
      <c r="BW43" s="2"/>
      <c r="BX43" s="2"/>
      <c r="BY43" s="2">
        <v>1200</v>
      </c>
      <c r="BZ43" s="2"/>
      <c r="CA43" s="2"/>
      <c r="CB43" s="2"/>
      <c r="CC43" s="2" t="s">
        <v>180</v>
      </c>
      <c r="CD43" s="2">
        <v>4051</v>
      </c>
      <c r="CE43" s="2" t="s">
        <v>86</v>
      </c>
      <c r="CF43" s="5">
        <v>42892</v>
      </c>
      <c r="CG43" s="2"/>
      <c r="CH43" s="2"/>
      <c r="CI43" s="2">
        <v>1</v>
      </c>
      <c r="CJ43" s="2">
        <v>1</v>
      </c>
      <c r="CK43" s="2">
        <v>21</v>
      </c>
      <c r="CL43" s="2" t="s">
        <v>87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"FES1162553138"</f>
        <v>FES1162553138</v>
      </c>
      <c r="F44" s="3">
        <v>42887</v>
      </c>
      <c r="G44" s="2">
        <v>201712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74</v>
      </c>
      <c r="M44" s="2" t="s">
        <v>75</v>
      </c>
      <c r="N44" s="2" t="s">
        <v>255</v>
      </c>
      <c r="O44" s="2" t="s">
        <v>81</v>
      </c>
      <c r="P44" s="2" t="str">
        <f>"2170570629                    "</f>
        <v xml:space="preserve">2170570629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3.64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32.89</v>
      </c>
      <c r="BM44" s="2">
        <v>4.5999999999999996</v>
      </c>
      <c r="BN44" s="2">
        <v>37.49</v>
      </c>
      <c r="BO44" s="2">
        <v>37.49</v>
      </c>
      <c r="BP44" s="2"/>
      <c r="BQ44" s="2" t="s">
        <v>256</v>
      </c>
      <c r="BR44" s="2" t="s">
        <v>83</v>
      </c>
      <c r="BS44" s="3">
        <v>42888</v>
      </c>
      <c r="BT44" s="4">
        <v>0.41666666666666669</v>
      </c>
      <c r="BU44" s="2" t="s">
        <v>257</v>
      </c>
      <c r="BV44" s="2" t="s">
        <v>85</v>
      </c>
      <c r="BW44" s="2"/>
      <c r="BX44" s="2"/>
      <c r="BY44" s="2">
        <v>1200</v>
      </c>
      <c r="BZ44" s="2" t="s">
        <v>27</v>
      </c>
      <c r="CA44" s="2" t="s">
        <v>167</v>
      </c>
      <c r="CB44" s="2"/>
      <c r="CC44" s="2" t="s">
        <v>75</v>
      </c>
      <c r="CD44" s="2">
        <v>1666</v>
      </c>
      <c r="CE44" s="2" t="s">
        <v>86</v>
      </c>
      <c r="CF44" s="5">
        <v>42891</v>
      </c>
      <c r="CG44" s="2"/>
      <c r="CH44" s="2"/>
      <c r="CI44" s="2">
        <v>1</v>
      </c>
      <c r="CJ44" s="2">
        <v>1</v>
      </c>
      <c r="CK44" s="2">
        <v>22</v>
      </c>
      <c r="CL44" s="2" t="s">
        <v>87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"FES1162553607"</f>
        <v>FES1162553607</v>
      </c>
      <c r="F45" s="3">
        <v>42888</v>
      </c>
      <c r="G45" s="2">
        <v>201712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128</v>
      </c>
      <c r="M45" s="2" t="s">
        <v>129</v>
      </c>
      <c r="N45" s="2" t="s">
        <v>130</v>
      </c>
      <c r="O45" s="2" t="s">
        <v>81</v>
      </c>
      <c r="P45" s="2" t="str">
        <f>"2170571246                    "</f>
        <v xml:space="preserve">2170571246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4.66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</v>
      </c>
      <c r="BJ45" s="2">
        <v>0.2</v>
      </c>
      <c r="BK45" s="2">
        <v>1</v>
      </c>
      <c r="BL45" s="2">
        <v>42.1</v>
      </c>
      <c r="BM45" s="2">
        <v>5.89</v>
      </c>
      <c r="BN45" s="2">
        <v>47.99</v>
      </c>
      <c r="BO45" s="2">
        <v>47.99</v>
      </c>
      <c r="BP45" s="2"/>
      <c r="BQ45" s="2" t="s">
        <v>124</v>
      </c>
      <c r="BR45" s="2" t="s">
        <v>83</v>
      </c>
      <c r="BS45" s="3">
        <v>42891</v>
      </c>
      <c r="BT45" s="4">
        <v>0.375</v>
      </c>
      <c r="BU45" s="2" t="s">
        <v>131</v>
      </c>
      <c r="BV45" s="2" t="s">
        <v>85</v>
      </c>
      <c r="BW45" s="2"/>
      <c r="BX45" s="2"/>
      <c r="BY45" s="2">
        <v>1200</v>
      </c>
      <c r="BZ45" s="2"/>
      <c r="CA45" s="2"/>
      <c r="CB45" s="2"/>
      <c r="CC45" s="2" t="s">
        <v>129</v>
      </c>
      <c r="CD45" s="2">
        <v>3201</v>
      </c>
      <c r="CE45" s="2" t="s">
        <v>86</v>
      </c>
      <c r="CF45" s="5">
        <v>42892</v>
      </c>
      <c r="CG45" s="2"/>
      <c r="CH45" s="2"/>
      <c r="CI45" s="2">
        <v>1</v>
      </c>
      <c r="CJ45" s="2">
        <v>1</v>
      </c>
      <c r="CK45" s="2">
        <v>21</v>
      </c>
      <c r="CL45" s="2" t="s">
        <v>87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"FES1162553618"</f>
        <v>FES1162553618</v>
      </c>
      <c r="F46" s="3">
        <v>42888</v>
      </c>
      <c r="G46" s="2">
        <v>201712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93</v>
      </c>
      <c r="M46" s="2" t="s">
        <v>94</v>
      </c>
      <c r="N46" s="2" t="s">
        <v>258</v>
      </c>
      <c r="O46" s="2" t="s">
        <v>81</v>
      </c>
      <c r="P46" s="2" t="str">
        <f>"2170571264                    "</f>
        <v xml:space="preserve">2170571264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3.64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</v>
      </c>
      <c r="BJ46" s="2">
        <v>0.2</v>
      </c>
      <c r="BK46" s="2">
        <v>1</v>
      </c>
      <c r="BL46" s="2">
        <v>32.89</v>
      </c>
      <c r="BM46" s="2">
        <v>4.5999999999999996</v>
      </c>
      <c r="BN46" s="2">
        <v>37.49</v>
      </c>
      <c r="BO46" s="2">
        <v>37.49</v>
      </c>
      <c r="BP46" s="2"/>
      <c r="BQ46" s="2" t="s">
        <v>259</v>
      </c>
      <c r="BR46" s="2" t="s">
        <v>83</v>
      </c>
      <c r="BS46" s="3">
        <v>42891</v>
      </c>
      <c r="BT46" s="4">
        <v>0.34583333333333338</v>
      </c>
      <c r="BU46" s="2" t="s">
        <v>260</v>
      </c>
      <c r="BV46" s="2" t="s">
        <v>85</v>
      </c>
      <c r="BW46" s="2"/>
      <c r="BX46" s="2"/>
      <c r="BY46" s="2">
        <v>1200</v>
      </c>
      <c r="BZ46" s="2"/>
      <c r="CA46" s="2" t="s">
        <v>98</v>
      </c>
      <c r="CB46" s="2"/>
      <c r="CC46" s="2" t="s">
        <v>94</v>
      </c>
      <c r="CD46" s="2">
        <v>2094</v>
      </c>
      <c r="CE46" s="2" t="s">
        <v>86</v>
      </c>
      <c r="CF46" s="5">
        <v>42891</v>
      </c>
      <c r="CG46" s="2"/>
      <c r="CH46" s="2"/>
      <c r="CI46" s="2">
        <v>1</v>
      </c>
      <c r="CJ46" s="2">
        <v>1</v>
      </c>
      <c r="CK46" s="2">
        <v>22</v>
      </c>
      <c r="CL46" s="2" t="s">
        <v>87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"FES1162553244"</f>
        <v>FES1162553244</v>
      </c>
      <c r="F47" s="3">
        <v>42887</v>
      </c>
      <c r="G47" s="2">
        <v>201712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108</v>
      </c>
      <c r="M47" s="2" t="s">
        <v>109</v>
      </c>
      <c r="N47" s="2" t="s">
        <v>244</v>
      </c>
      <c r="O47" s="2" t="s">
        <v>81</v>
      </c>
      <c r="P47" s="2" t="str">
        <f>"2170570920                    "</f>
        <v xml:space="preserve">2170570920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25.62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10.9</v>
      </c>
      <c r="BJ47" s="2">
        <v>6.5</v>
      </c>
      <c r="BK47" s="2">
        <v>11</v>
      </c>
      <c r="BL47" s="2">
        <v>231.54</v>
      </c>
      <c r="BM47" s="2">
        <v>32.42</v>
      </c>
      <c r="BN47" s="2">
        <v>263.95999999999998</v>
      </c>
      <c r="BO47" s="2">
        <v>263.95999999999998</v>
      </c>
      <c r="BP47" s="2"/>
      <c r="BQ47" s="2" t="s">
        <v>245</v>
      </c>
      <c r="BR47" s="2" t="s">
        <v>83</v>
      </c>
      <c r="BS47" s="3">
        <v>42888</v>
      </c>
      <c r="BT47" s="4">
        <v>0.5395833333333333</v>
      </c>
      <c r="BU47" s="2" t="s">
        <v>261</v>
      </c>
      <c r="BV47" s="2" t="s">
        <v>87</v>
      </c>
      <c r="BW47" s="2" t="s">
        <v>138</v>
      </c>
      <c r="BX47" s="2" t="s">
        <v>178</v>
      </c>
      <c r="BY47" s="2">
        <v>32294.5</v>
      </c>
      <c r="BZ47" s="2"/>
      <c r="CA47" s="2"/>
      <c r="CB47" s="2"/>
      <c r="CC47" s="2" t="s">
        <v>109</v>
      </c>
      <c r="CD47" s="2">
        <v>200</v>
      </c>
      <c r="CE47" s="2" t="s">
        <v>120</v>
      </c>
      <c r="CF47" s="5">
        <v>42891</v>
      </c>
      <c r="CG47" s="2"/>
      <c r="CH47" s="2"/>
      <c r="CI47" s="2">
        <v>1</v>
      </c>
      <c r="CJ47" s="2">
        <v>1</v>
      </c>
      <c r="CK47" s="2">
        <v>21</v>
      </c>
      <c r="CL47" s="2" t="s">
        <v>87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"FES1162553604"</f>
        <v>FES1162553604</v>
      </c>
      <c r="F48" s="3">
        <v>42888</v>
      </c>
      <c r="G48" s="2">
        <v>201712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93</v>
      </c>
      <c r="M48" s="2" t="s">
        <v>94</v>
      </c>
      <c r="N48" s="2" t="s">
        <v>262</v>
      </c>
      <c r="O48" s="2" t="s">
        <v>81</v>
      </c>
      <c r="P48" s="2" t="str">
        <f>"2170571241                    "</f>
        <v xml:space="preserve">2170571241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3.64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2.8</v>
      </c>
      <c r="BJ48" s="2">
        <v>2</v>
      </c>
      <c r="BK48" s="2">
        <v>3</v>
      </c>
      <c r="BL48" s="2">
        <v>32.89</v>
      </c>
      <c r="BM48" s="2">
        <v>4.5999999999999996</v>
      </c>
      <c r="BN48" s="2">
        <v>37.49</v>
      </c>
      <c r="BO48" s="2">
        <v>37.49</v>
      </c>
      <c r="BP48" s="2"/>
      <c r="BQ48" s="2"/>
      <c r="BR48" s="2" t="s">
        <v>83</v>
      </c>
      <c r="BS48" s="3">
        <v>42891</v>
      </c>
      <c r="BT48" s="4">
        <v>0.42430555555555555</v>
      </c>
      <c r="BU48" s="2" t="s">
        <v>263</v>
      </c>
      <c r="BV48" s="2" t="s">
        <v>85</v>
      </c>
      <c r="BW48" s="2"/>
      <c r="BX48" s="2"/>
      <c r="BY48" s="2">
        <v>10023.469999999999</v>
      </c>
      <c r="BZ48" s="2"/>
      <c r="CA48" s="2" t="s">
        <v>98</v>
      </c>
      <c r="CB48" s="2"/>
      <c r="CC48" s="2" t="s">
        <v>94</v>
      </c>
      <c r="CD48" s="2">
        <v>2000</v>
      </c>
      <c r="CE48" s="2" t="s">
        <v>86</v>
      </c>
      <c r="CF48" s="5">
        <v>42891</v>
      </c>
      <c r="CG48" s="2"/>
      <c r="CH48" s="2"/>
      <c r="CI48" s="2">
        <v>1</v>
      </c>
      <c r="CJ48" s="2">
        <v>1</v>
      </c>
      <c r="CK48" s="2">
        <v>22</v>
      </c>
      <c r="CL48" s="2" t="s">
        <v>87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"FES1162553296"</f>
        <v>FES1162553296</v>
      </c>
      <c r="F49" s="3">
        <v>42887</v>
      </c>
      <c r="G49" s="2">
        <v>201712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264</v>
      </c>
      <c r="M49" s="2" t="s">
        <v>265</v>
      </c>
      <c r="N49" s="2" t="s">
        <v>266</v>
      </c>
      <c r="O49" s="2" t="s">
        <v>81</v>
      </c>
      <c r="P49" s="2" t="str">
        <f>"217057091                     "</f>
        <v xml:space="preserve">217057091 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31.44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7.5</v>
      </c>
      <c r="BJ49" s="2">
        <v>5.6</v>
      </c>
      <c r="BK49" s="2">
        <v>7.5</v>
      </c>
      <c r="BL49" s="2">
        <v>284.16000000000003</v>
      </c>
      <c r="BM49" s="2">
        <v>39.78</v>
      </c>
      <c r="BN49" s="2">
        <v>323.94</v>
      </c>
      <c r="BO49" s="2">
        <v>323.94</v>
      </c>
      <c r="BP49" s="2"/>
      <c r="BQ49" s="2" t="s">
        <v>267</v>
      </c>
      <c r="BR49" s="2" t="s">
        <v>83</v>
      </c>
      <c r="BS49" s="3">
        <v>42888</v>
      </c>
      <c r="BT49" s="4">
        <v>0.5</v>
      </c>
      <c r="BU49" s="2" t="s">
        <v>268</v>
      </c>
      <c r="BV49" s="2" t="s">
        <v>85</v>
      </c>
      <c r="BW49" s="2"/>
      <c r="BX49" s="2"/>
      <c r="BY49" s="2">
        <v>27895.06</v>
      </c>
      <c r="BZ49" s="2"/>
      <c r="CA49" s="2"/>
      <c r="CB49" s="2"/>
      <c r="CC49" s="2" t="s">
        <v>265</v>
      </c>
      <c r="CD49" s="2">
        <v>6139</v>
      </c>
      <c r="CE49" s="2" t="s">
        <v>144</v>
      </c>
      <c r="CF49" s="5">
        <v>42893</v>
      </c>
      <c r="CG49" s="2"/>
      <c r="CH49" s="2"/>
      <c r="CI49" s="2">
        <v>3</v>
      </c>
      <c r="CJ49" s="2">
        <v>1</v>
      </c>
      <c r="CK49" s="2">
        <v>23</v>
      </c>
      <c r="CL49" s="2" t="s">
        <v>87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"FES1162553591"</f>
        <v>FES1162553591</v>
      </c>
      <c r="F50" s="3">
        <v>42888</v>
      </c>
      <c r="G50" s="2">
        <v>201712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179</v>
      </c>
      <c r="M50" s="2" t="s">
        <v>180</v>
      </c>
      <c r="N50" s="2" t="s">
        <v>269</v>
      </c>
      <c r="O50" s="2" t="s">
        <v>81</v>
      </c>
      <c r="P50" s="2" t="str">
        <f>"2170571226                    "</f>
        <v xml:space="preserve">2170571226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4.66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42.1</v>
      </c>
      <c r="BM50" s="2">
        <v>5.89</v>
      </c>
      <c r="BN50" s="2">
        <v>47.99</v>
      </c>
      <c r="BO50" s="2">
        <v>47.99</v>
      </c>
      <c r="BP50" s="2"/>
      <c r="BQ50" s="2" t="s">
        <v>270</v>
      </c>
      <c r="BR50" s="2" t="s">
        <v>83</v>
      </c>
      <c r="BS50" s="3">
        <v>42891</v>
      </c>
      <c r="BT50" s="4">
        <v>0.3923611111111111</v>
      </c>
      <c r="BU50" s="2" t="s">
        <v>271</v>
      </c>
      <c r="BV50" s="2" t="s">
        <v>85</v>
      </c>
      <c r="BW50" s="2"/>
      <c r="BX50" s="2"/>
      <c r="BY50" s="2">
        <v>1200</v>
      </c>
      <c r="BZ50" s="2"/>
      <c r="CA50" s="2"/>
      <c r="CB50" s="2"/>
      <c r="CC50" s="2" t="s">
        <v>180</v>
      </c>
      <c r="CD50" s="2">
        <v>4001</v>
      </c>
      <c r="CE50" s="2" t="s">
        <v>86</v>
      </c>
      <c r="CF50" s="5">
        <v>42892</v>
      </c>
      <c r="CG50" s="2"/>
      <c r="CH50" s="2"/>
      <c r="CI50" s="2">
        <v>1</v>
      </c>
      <c r="CJ50" s="2">
        <v>1</v>
      </c>
      <c r="CK50" s="2">
        <v>21</v>
      </c>
      <c r="CL50" s="2" t="s">
        <v>87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"FES1162553312"</f>
        <v>FES1162553312</v>
      </c>
      <c r="F51" s="3">
        <v>42887</v>
      </c>
      <c r="G51" s="2">
        <v>201712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88</v>
      </c>
      <c r="M51" s="2" t="s">
        <v>89</v>
      </c>
      <c r="N51" s="2" t="s">
        <v>241</v>
      </c>
      <c r="O51" s="2" t="s">
        <v>81</v>
      </c>
      <c r="P51" s="2" t="str">
        <f>"2170570987                    "</f>
        <v xml:space="preserve">2170570987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5.82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2.5</v>
      </c>
      <c r="BJ51" s="2">
        <v>1.7</v>
      </c>
      <c r="BK51" s="2">
        <v>2.5</v>
      </c>
      <c r="BL51" s="2">
        <v>52.62</v>
      </c>
      <c r="BM51" s="2">
        <v>7.37</v>
      </c>
      <c r="BN51" s="2">
        <v>59.99</v>
      </c>
      <c r="BO51" s="2">
        <v>59.99</v>
      </c>
      <c r="BP51" s="2"/>
      <c r="BQ51" s="2">
        <v>3</v>
      </c>
      <c r="BR51" s="2" t="s">
        <v>83</v>
      </c>
      <c r="BS51" s="3">
        <v>42888</v>
      </c>
      <c r="BT51" s="4">
        <v>0.36180555555555555</v>
      </c>
      <c r="BU51" s="2" t="s">
        <v>272</v>
      </c>
      <c r="BV51" s="2" t="s">
        <v>85</v>
      </c>
      <c r="BW51" s="2"/>
      <c r="BX51" s="2"/>
      <c r="BY51" s="2">
        <v>8468.2800000000007</v>
      </c>
      <c r="BZ51" s="2" t="s">
        <v>27</v>
      </c>
      <c r="CA51" s="2" t="s">
        <v>237</v>
      </c>
      <c r="CB51" s="2"/>
      <c r="CC51" s="2" t="s">
        <v>89</v>
      </c>
      <c r="CD51" s="2">
        <v>6001</v>
      </c>
      <c r="CE51" s="2" t="s">
        <v>120</v>
      </c>
      <c r="CF51" s="5">
        <v>42888</v>
      </c>
      <c r="CG51" s="2"/>
      <c r="CH51" s="2"/>
      <c r="CI51" s="2">
        <v>1</v>
      </c>
      <c r="CJ51" s="2">
        <v>1</v>
      </c>
      <c r="CK51" s="2">
        <v>21</v>
      </c>
      <c r="CL51" s="2" t="s">
        <v>87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"FES1162553573"</f>
        <v>FES1162553573</v>
      </c>
      <c r="F52" s="3">
        <v>42888</v>
      </c>
      <c r="G52" s="2">
        <v>201712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273</v>
      </c>
      <c r="M52" s="2" t="s">
        <v>274</v>
      </c>
      <c r="N52" s="2" t="s">
        <v>275</v>
      </c>
      <c r="O52" s="2" t="s">
        <v>81</v>
      </c>
      <c r="P52" s="2" t="str">
        <f>"2170570060                    "</f>
        <v xml:space="preserve">2170570060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4.66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42.1</v>
      </c>
      <c r="BM52" s="2">
        <v>5.89</v>
      </c>
      <c r="BN52" s="2">
        <v>47.99</v>
      </c>
      <c r="BO52" s="2">
        <v>47.99</v>
      </c>
      <c r="BP52" s="2"/>
      <c r="BQ52" s="2"/>
      <c r="BR52" s="2" t="s">
        <v>83</v>
      </c>
      <c r="BS52" s="3">
        <v>42891</v>
      </c>
      <c r="BT52" s="4">
        <v>0.52083333333333337</v>
      </c>
      <c r="BU52" s="2" t="s">
        <v>276</v>
      </c>
      <c r="BV52" s="2" t="s">
        <v>85</v>
      </c>
      <c r="BW52" s="2"/>
      <c r="BX52" s="2"/>
      <c r="BY52" s="2">
        <v>1200</v>
      </c>
      <c r="BZ52" s="2"/>
      <c r="CA52" s="2"/>
      <c r="CB52" s="2"/>
      <c r="CC52" s="2" t="s">
        <v>274</v>
      </c>
      <c r="CD52" s="2">
        <v>3280</v>
      </c>
      <c r="CE52" s="2" t="s">
        <v>86</v>
      </c>
      <c r="CF52" s="5">
        <v>42893</v>
      </c>
      <c r="CG52" s="2"/>
      <c r="CH52" s="2"/>
      <c r="CI52" s="2">
        <v>1</v>
      </c>
      <c r="CJ52" s="2">
        <v>1</v>
      </c>
      <c r="CK52" s="2">
        <v>21</v>
      </c>
      <c r="CL52" s="2" t="s">
        <v>87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"FES1162553140"</f>
        <v>FES1162553140</v>
      </c>
      <c r="F53" s="3">
        <v>42887</v>
      </c>
      <c r="G53" s="2">
        <v>201712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179</v>
      </c>
      <c r="M53" s="2" t="s">
        <v>180</v>
      </c>
      <c r="N53" s="2" t="s">
        <v>277</v>
      </c>
      <c r="O53" s="2" t="s">
        <v>81</v>
      </c>
      <c r="P53" s="2" t="str">
        <f>"2170570643                    "</f>
        <v xml:space="preserve">2170570643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4.66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</v>
      </c>
      <c r="BJ53" s="2">
        <v>0.2</v>
      </c>
      <c r="BK53" s="2">
        <v>1</v>
      </c>
      <c r="BL53" s="2">
        <v>42.1</v>
      </c>
      <c r="BM53" s="2">
        <v>5.89</v>
      </c>
      <c r="BN53" s="2">
        <v>47.99</v>
      </c>
      <c r="BO53" s="2">
        <v>47.99</v>
      </c>
      <c r="BP53" s="2"/>
      <c r="BQ53" s="2" t="s">
        <v>133</v>
      </c>
      <c r="BR53" s="2" t="s">
        <v>83</v>
      </c>
      <c r="BS53" s="3">
        <v>42888</v>
      </c>
      <c r="BT53" s="4">
        <v>0.37152777777777773</v>
      </c>
      <c r="BU53" s="2" t="s">
        <v>261</v>
      </c>
      <c r="BV53" s="2" t="s">
        <v>85</v>
      </c>
      <c r="BW53" s="2"/>
      <c r="BX53" s="2"/>
      <c r="BY53" s="2">
        <v>1200</v>
      </c>
      <c r="BZ53" s="2" t="s">
        <v>27</v>
      </c>
      <c r="CA53" s="2"/>
      <c r="CB53" s="2"/>
      <c r="CC53" s="2" t="s">
        <v>180</v>
      </c>
      <c r="CD53" s="2">
        <v>4052</v>
      </c>
      <c r="CE53" s="2" t="s">
        <v>86</v>
      </c>
      <c r="CF53" s="5">
        <v>42891</v>
      </c>
      <c r="CG53" s="2"/>
      <c r="CH53" s="2"/>
      <c r="CI53" s="2">
        <v>1</v>
      </c>
      <c r="CJ53" s="2">
        <v>1</v>
      </c>
      <c r="CK53" s="2">
        <v>21</v>
      </c>
      <c r="CL53" s="2" t="s">
        <v>87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"FES1162553060"</f>
        <v>FES1162553060</v>
      </c>
      <c r="F54" s="3">
        <v>42887</v>
      </c>
      <c r="G54" s="2">
        <v>201712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278</v>
      </c>
      <c r="M54" s="2" t="s">
        <v>279</v>
      </c>
      <c r="N54" s="2" t="s">
        <v>280</v>
      </c>
      <c r="O54" s="2" t="s">
        <v>81</v>
      </c>
      <c r="P54" s="2" t="str">
        <f>"2170568240                    "</f>
        <v xml:space="preserve">2170568240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4.66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42.1</v>
      </c>
      <c r="BM54" s="2">
        <v>5.89</v>
      </c>
      <c r="BN54" s="2">
        <v>47.99</v>
      </c>
      <c r="BO54" s="2">
        <v>47.99</v>
      </c>
      <c r="BP54" s="2"/>
      <c r="BQ54" s="2" t="s">
        <v>281</v>
      </c>
      <c r="BR54" s="2" t="s">
        <v>83</v>
      </c>
      <c r="BS54" s="3">
        <v>42888</v>
      </c>
      <c r="BT54" s="4">
        <v>0.54722222222222217</v>
      </c>
      <c r="BU54" s="2" t="s">
        <v>282</v>
      </c>
      <c r="BV54" s="2" t="s">
        <v>85</v>
      </c>
      <c r="BW54" s="2"/>
      <c r="BX54" s="2"/>
      <c r="BY54" s="2">
        <v>1200</v>
      </c>
      <c r="BZ54" s="2" t="s">
        <v>27</v>
      </c>
      <c r="CA54" s="2" t="s">
        <v>283</v>
      </c>
      <c r="CB54" s="2"/>
      <c r="CC54" s="2" t="s">
        <v>279</v>
      </c>
      <c r="CD54" s="2">
        <v>3310</v>
      </c>
      <c r="CE54" s="2" t="s">
        <v>86</v>
      </c>
      <c r="CF54" s="5">
        <v>42888</v>
      </c>
      <c r="CG54" s="2"/>
      <c r="CH54" s="2"/>
      <c r="CI54" s="2">
        <v>1</v>
      </c>
      <c r="CJ54" s="2">
        <v>1</v>
      </c>
      <c r="CK54" s="2">
        <v>21</v>
      </c>
      <c r="CL54" s="2" t="s">
        <v>87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"FES1162553585"</f>
        <v>FES1162553585</v>
      </c>
      <c r="F55" s="3">
        <v>42888</v>
      </c>
      <c r="G55" s="2">
        <v>201712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115</v>
      </c>
      <c r="M55" s="2" t="s">
        <v>116</v>
      </c>
      <c r="N55" s="2" t="s">
        <v>284</v>
      </c>
      <c r="O55" s="2" t="s">
        <v>81</v>
      </c>
      <c r="P55" s="2" t="str">
        <f>"2170571225                    "</f>
        <v xml:space="preserve">2170571225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4.66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42.1</v>
      </c>
      <c r="BM55" s="2">
        <v>5.89</v>
      </c>
      <c r="BN55" s="2">
        <v>47.99</v>
      </c>
      <c r="BO55" s="2">
        <v>47.99</v>
      </c>
      <c r="BP55" s="2"/>
      <c r="BQ55" s="2" t="s">
        <v>285</v>
      </c>
      <c r="BR55" s="2" t="s">
        <v>83</v>
      </c>
      <c r="BS55" s="3">
        <v>42891</v>
      </c>
      <c r="BT55" s="4">
        <v>0.43402777777777773</v>
      </c>
      <c r="BU55" s="2" t="s">
        <v>286</v>
      </c>
      <c r="BV55" s="2" t="s">
        <v>85</v>
      </c>
      <c r="BW55" s="2"/>
      <c r="BX55" s="2"/>
      <c r="BY55" s="2">
        <v>1200</v>
      </c>
      <c r="BZ55" s="2"/>
      <c r="CA55" s="2"/>
      <c r="CB55" s="2"/>
      <c r="CC55" s="2" t="s">
        <v>116</v>
      </c>
      <c r="CD55" s="2">
        <v>7441</v>
      </c>
      <c r="CE55" s="2" t="s">
        <v>86</v>
      </c>
      <c r="CF55" s="5">
        <v>42892</v>
      </c>
      <c r="CG55" s="2"/>
      <c r="CH55" s="2"/>
      <c r="CI55" s="2">
        <v>1</v>
      </c>
      <c r="CJ55" s="2">
        <v>1</v>
      </c>
      <c r="CK55" s="2">
        <v>21</v>
      </c>
      <c r="CL55" s="2" t="s">
        <v>87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"FES1162553056"</f>
        <v>FES1162553056</v>
      </c>
      <c r="F56" s="3">
        <v>42887</v>
      </c>
      <c r="G56" s="2">
        <v>201712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278</v>
      </c>
      <c r="M56" s="2" t="s">
        <v>279</v>
      </c>
      <c r="N56" s="2" t="s">
        <v>280</v>
      </c>
      <c r="O56" s="2" t="s">
        <v>81</v>
      </c>
      <c r="P56" s="2" t="str">
        <f>"2170568013                    "</f>
        <v xml:space="preserve">2170568013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4.66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42.1</v>
      </c>
      <c r="BM56" s="2">
        <v>5.89</v>
      </c>
      <c r="BN56" s="2">
        <v>47.99</v>
      </c>
      <c r="BO56" s="2">
        <v>47.99</v>
      </c>
      <c r="BP56" s="2"/>
      <c r="BQ56" s="2" t="s">
        <v>281</v>
      </c>
      <c r="BR56" s="2" t="s">
        <v>83</v>
      </c>
      <c r="BS56" s="3">
        <v>42888</v>
      </c>
      <c r="BT56" s="4">
        <v>0.54999999999999993</v>
      </c>
      <c r="BU56" s="2" t="s">
        <v>282</v>
      </c>
      <c r="BV56" s="2" t="s">
        <v>85</v>
      </c>
      <c r="BW56" s="2"/>
      <c r="BX56" s="2"/>
      <c r="BY56" s="2">
        <v>1200</v>
      </c>
      <c r="BZ56" s="2" t="s">
        <v>27</v>
      </c>
      <c r="CA56" s="2" t="s">
        <v>283</v>
      </c>
      <c r="CB56" s="2"/>
      <c r="CC56" s="2" t="s">
        <v>279</v>
      </c>
      <c r="CD56" s="2">
        <v>3310</v>
      </c>
      <c r="CE56" s="2" t="s">
        <v>86</v>
      </c>
      <c r="CF56" s="5">
        <v>42888</v>
      </c>
      <c r="CG56" s="2"/>
      <c r="CH56" s="2"/>
      <c r="CI56" s="2">
        <v>1</v>
      </c>
      <c r="CJ56" s="2">
        <v>1</v>
      </c>
      <c r="CK56" s="2">
        <v>21</v>
      </c>
      <c r="CL56" s="2" t="s">
        <v>87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"FES1162553497"</f>
        <v>FES1162553497</v>
      </c>
      <c r="F57" s="3">
        <v>42888</v>
      </c>
      <c r="G57" s="2">
        <v>201712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287</v>
      </c>
      <c r="M57" s="2" t="s">
        <v>288</v>
      </c>
      <c r="N57" s="2" t="s">
        <v>289</v>
      </c>
      <c r="O57" s="2" t="s">
        <v>81</v>
      </c>
      <c r="P57" s="2" t="str">
        <f>"2170569622                    "</f>
        <v xml:space="preserve">2170569622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3.64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32.89</v>
      </c>
      <c r="BM57" s="2">
        <v>4.5999999999999996</v>
      </c>
      <c r="BN57" s="2">
        <v>37.49</v>
      </c>
      <c r="BO57" s="2">
        <v>37.49</v>
      </c>
      <c r="BP57" s="2"/>
      <c r="BQ57" s="2" t="s">
        <v>290</v>
      </c>
      <c r="BR57" s="2" t="s">
        <v>83</v>
      </c>
      <c r="BS57" s="3">
        <v>42891</v>
      </c>
      <c r="BT57" s="4">
        <v>0.35833333333333334</v>
      </c>
      <c r="BU57" s="2" t="s">
        <v>291</v>
      </c>
      <c r="BV57" s="2" t="s">
        <v>85</v>
      </c>
      <c r="BW57" s="2"/>
      <c r="BX57" s="2"/>
      <c r="BY57" s="2">
        <v>1200</v>
      </c>
      <c r="BZ57" s="2"/>
      <c r="CA57" s="2"/>
      <c r="CB57" s="2"/>
      <c r="CC57" s="2" t="s">
        <v>288</v>
      </c>
      <c r="CD57" s="2">
        <v>1459</v>
      </c>
      <c r="CE57" s="2" t="s">
        <v>86</v>
      </c>
      <c r="CF57" s="5">
        <v>42892</v>
      </c>
      <c r="CG57" s="2"/>
      <c r="CH57" s="2"/>
      <c r="CI57" s="2">
        <v>1</v>
      </c>
      <c r="CJ57" s="2">
        <v>1</v>
      </c>
      <c r="CK57" s="2">
        <v>22</v>
      </c>
      <c r="CL57" s="2" t="s">
        <v>87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"FES1162553134"</f>
        <v>FES1162553134</v>
      </c>
      <c r="F58" s="3">
        <v>42887</v>
      </c>
      <c r="G58" s="2">
        <v>201712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179</v>
      </c>
      <c r="M58" s="2" t="s">
        <v>180</v>
      </c>
      <c r="N58" s="2" t="s">
        <v>292</v>
      </c>
      <c r="O58" s="2" t="s">
        <v>81</v>
      </c>
      <c r="P58" s="2" t="str">
        <f>"2170570611                    "</f>
        <v xml:space="preserve">2170570611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4.66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42.1</v>
      </c>
      <c r="BM58" s="2">
        <v>5.89</v>
      </c>
      <c r="BN58" s="2">
        <v>47.99</v>
      </c>
      <c r="BO58" s="2">
        <v>47.99</v>
      </c>
      <c r="BP58" s="2"/>
      <c r="BQ58" s="2" t="s">
        <v>102</v>
      </c>
      <c r="BR58" s="2" t="s">
        <v>83</v>
      </c>
      <c r="BS58" s="3">
        <v>42888</v>
      </c>
      <c r="BT58" s="4">
        <v>0.36805555555555558</v>
      </c>
      <c r="BU58" s="2" t="s">
        <v>293</v>
      </c>
      <c r="BV58" s="2" t="s">
        <v>85</v>
      </c>
      <c r="BW58" s="2"/>
      <c r="BX58" s="2"/>
      <c r="BY58" s="2">
        <v>1200</v>
      </c>
      <c r="BZ58" s="2" t="s">
        <v>27</v>
      </c>
      <c r="CA58" s="2"/>
      <c r="CB58" s="2"/>
      <c r="CC58" s="2" t="s">
        <v>180</v>
      </c>
      <c r="CD58" s="2">
        <v>4052</v>
      </c>
      <c r="CE58" s="2" t="s">
        <v>86</v>
      </c>
      <c r="CF58" s="5">
        <v>42891</v>
      </c>
      <c r="CG58" s="2"/>
      <c r="CH58" s="2"/>
      <c r="CI58" s="2">
        <v>1</v>
      </c>
      <c r="CJ58" s="2">
        <v>1</v>
      </c>
      <c r="CK58" s="2">
        <v>21</v>
      </c>
      <c r="CL58" s="2" t="s">
        <v>87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"FES1162553592"</f>
        <v>FES1162553592</v>
      </c>
      <c r="F59" s="3">
        <v>42888</v>
      </c>
      <c r="G59" s="2">
        <v>201712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74</v>
      </c>
      <c r="M59" s="2" t="s">
        <v>75</v>
      </c>
      <c r="N59" s="2" t="s">
        <v>294</v>
      </c>
      <c r="O59" s="2" t="s">
        <v>81</v>
      </c>
      <c r="P59" s="2" t="str">
        <f>"2170571231                    "</f>
        <v xml:space="preserve">2170571231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3.64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0.2</v>
      </c>
      <c r="BK59" s="2">
        <v>1</v>
      </c>
      <c r="BL59" s="2">
        <v>32.89</v>
      </c>
      <c r="BM59" s="2">
        <v>4.5999999999999996</v>
      </c>
      <c r="BN59" s="2">
        <v>37.49</v>
      </c>
      <c r="BO59" s="2">
        <v>37.49</v>
      </c>
      <c r="BP59" s="2"/>
      <c r="BQ59" s="2" t="s">
        <v>295</v>
      </c>
      <c r="BR59" s="2" t="s">
        <v>83</v>
      </c>
      <c r="BS59" s="3">
        <v>42891</v>
      </c>
      <c r="BT59" s="4">
        <v>0.4375</v>
      </c>
      <c r="BU59" s="2" t="s">
        <v>296</v>
      </c>
      <c r="BV59" s="2" t="s">
        <v>85</v>
      </c>
      <c r="BW59" s="2"/>
      <c r="BX59" s="2"/>
      <c r="BY59" s="2">
        <v>1200</v>
      </c>
      <c r="BZ59" s="2"/>
      <c r="CA59" s="2"/>
      <c r="CB59" s="2"/>
      <c r="CC59" s="2" t="s">
        <v>75</v>
      </c>
      <c r="CD59" s="2">
        <v>1666</v>
      </c>
      <c r="CE59" s="2" t="s">
        <v>86</v>
      </c>
      <c r="CF59" s="5">
        <v>42892</v>
      </c>
      <c r="CG59" s="2"/>
      <c r="CH59" s="2"/>
      <c r="CI59" s="2">
        <v>1</v>
      </c>
      <c r="CJ59" s="2">
        <v>1</v>
      </c>
      <c r="CK59" s="2">
        <v>22</v>
      </c>
      <c r="CL59" s="2" t="s">
        <v>87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"FES1162553141"</f>
        <v>FES1162553141</v>
      </c>
      <c r="F60" s="3">
        <v>42887</v>
      </c>
      <c r="G60" s="2">
        <v>201712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128</v>
      </c>
      <c r="M60" s="2" t="s">
        <v>129</v>
      </c>
      <c r="N60" s="2" t="s">
        <v>297</v>
      </c>
      <c r="O60" s="2" t="s">
        <v>81</v>
      </c>
      <c r="P60" s="2" t="str">
        <f>"2170570660                    "</f>
        <v xml:space="preserve">2170570660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4.66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42.1</v>
      </c>
      <c r="BM60" s="2">
        <v>5.89</v>
      </c>
      <c r="BN60" s="2">
        <v>47.99</v>
      </c>
      <c r="BO60" s="2">
        <v>47.99</v>
      </c>
      <c r="BP60" s="2"/>
      <c r="BQ60" s="2" t="s">
        <v>298</v>
      </c>
      <c r="BR60" s="2" t="s">
        <v>83</v>
      </c>
      <c r="BS60" s="3">
        <v>42888</v>
      </c>
      <c r="BT60" s="4">
        <v>0.3611111111111111</v>
      </c>
      <c r="BU60" s="2" t="s">
        <v>299</v>
      </c>
      <c r="BV60" s="2" t="s">
        <v>85</v>
      </c>
      <c r="BW60" s="2"/>
      <c r="BX60" s="2"/>
      <c r="BY60" s="2">
        <v>1200</v>
      </c>
      <c r="BZ60" s="2" t="s">
        <v>27</v>
      </c>
      <c r="CA60" s="2"/>
      <c r="CB60" s="2"/>
      <c r="CC60" s="2" t="s">
        <v>129</v>
      </c>
      <c r="CD60" s="2">
        <v>3200</v>
      </c>
      <c r="CE60" s="2" t="s">
        <v>86</v>
      </c>
      <c r="CF60" s="5">
        <v>42891</v>
      </c>
      <c r="CG60" s="2"/>
      <c r="CH60" s="2"/>
      <c r="CI60" s="2">
        <v>1</v>
      </c>
      <c r="CJ60" s="2">
        <v>1</v>
      </c>
      <c r="CK60" s="2">
        <v>21</v>
      </c>
      <c r="CL60" s="2" t="s">
        <v>87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"FES1162553464"</f>
        <v>FES1162553464</v>
      </c>
      <c r="F61" s="3">
        <v>42888</v>
      </c>
      <c r="G61" s="2">
        <v>201712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93</v>
      </c>
      <c r="M61" s="2" t="s">
        <v>94</v>
      </c>
      <c r="N61" s="2" t="s">
        <v>300</v>
      </c>
      <c r="O61" s="2" t="s">
        <v>81</v>
      </c>
      <c r="P61" s="2" t="str">
        <f>"2170570145                    "</f>
        <v xml:space="preserve">2170570145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3.64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0.2</v>
      </c>
      <c r="BK61" s="2">
        <v>1</v>
      </c>
      <c r="BL61" s="2">
        <v>32.89</v>
      </c>
      <c r="BM61" s="2">
        <v>4.5999999999999996</v>
      </c>
      <c r="BN61" s="2">
        <v>37.49</v>
      </c>
      <c r="BO61" s="2">
        <v>37.49</v>
      </c>
      <c r="BP61" s="2"/>
      <c r="BQ61" s="2" t="s">
        <v>133</v>
      </c>
      <c r="BR61" s="2" t="s">
        <v>83</v>
      </c>
      <c r="BS61" s="3">
        <v>42891</v>
      </c>
      <c r="BT61" s="4">
        <v>0.3576388888888889</v>
      </c>
      <c r="BU61" s="2" t="s">
        <v>301</v>
      </c>
      <c r="BV61" s="2" t="s">
        <v>85</v>
      </c>
      <c r="BW61" s="2"/>
      <c r="BX61" s="2"/>
      <c r="BY61" s="2">
        <v>1200</v>
      </c>
      <c r="BZ61" s="2"/>
      <c r="CA61" s="2" t="s">
        <v>98</v>
      </c>
      <c r="CB61" s="2"/>
      <c r="CC61" s="2" t="s">
        <v>94</v>
      </c>
      <c r="CD61" s="2">
        <v>2094</v>
      </c>
      <c r="CE61" s="2" t="s">
        <v>86</v>
      </c>
      <c r="CF61" s="5">
        <v>42891</v>
      </c>
      <c r="CG61" s="2"/>
      <c r="CH61" s="2"/>
      <c r="CI61" s="2">
        <v>1</v>
      </c>
      <c r="CJ61" s="2">
        <v>1</v>
      </c>
      <c r="CK61" s="2">
        <v>22</v>
      </c>
      <c r="CL61" s="2" t="s">
        <v>87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"FES1162553156"</f>
        <v>FES1162553156</v>
      </c>
      <c r="F62" s="3">
        <v>42887</v>
      </c>
      <c r="G62" s="2">
        <v>201712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225</v>
      </c>
      <c r="M62" s="2" t="s">
        <v>226</v>
      </c>
      <c r="N62" s="2" t="s">
        <v>302</v>
      </c>
      <c r="O62" s="2" t="s">
        <v>81</v>
      </c>
      <c r="P62" s="2" t="str">
        <f>"2170570813                    "</f>
        <v xml:space="preserve">2170570813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4.66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42.1</v>
      </c>
      <c r="BM62" s="2">
        <v>5.89</v>
      </c>
      <c r="BN62" s="2">
        <v>47.99</v>
      </c>
      <c r="BO62" s="2">
        <v>47.99</v>
      </c>
      <c r="BP62" s="2"/>
      <c r="BQ62" s="2" t="s">
        <v>102</v>
      </c>
      <c r="BR62" s="2" t="s">
        <v>83</v>
      </c>
      <c r="BS62" s="3">
        <v>42888</v>
      </c>
      <c r="BT62" s="4">
        <v>0.4375</v>
      </c>
      <c r="BU62" s="2" t="s">
        <v>303</v>
      </c>
      <c r="BV62" s="2" t="s">
        <v>85</v>
      </c>
      <c r="BW62" s="2"/>
      <c r="BX62" s="2"/>
      <c r="BY62" s="2">
        <v>1200</v>
      </c>
      <c r="BZ62" s="2" t="s">
        <v>27</v>
      </c>
      <c r="CA62" s="2"/>
      <c r="CB62" s="2"/>
      <c r="CC62" s="2" t="s">
        <v>226</v>
      </c>
      <c r="CD62" s="2">
        <v>3610</v>
      </c>
      <c r="CE62" s="2" t="s">
        <v>86</v>
      </c>
      <c r="CF62" s="5">
        <v>42891</v>
      </c>
      <c r="CG62" s="2"/>
      <c r="CH62" s="2"/>
      <c r="CI62" s="2">
        <v>1</v>
      </c>
      <c r="CJ62" s="2">
        <v>1</v>
      </c>
      <c r="CK62" s="2">
        <v>21</v>
      </c>
      <c r="CL62" s="2" t="s">
        <v>87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"FES1162553529"</f>
        <v>FES1162553529</v>
      </c>
      <c r="F63" s="3">
        <v>42888</v>
      </c>
      <c r="G63" s="2">
        <v>201712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230</v>
      </c>
      <c r="M63" s="2" t="s">
        <v>230</v>
      </c>
      <c r="N63" s="2" t="s">
        <v>231</v>
      </c>
      <c r="O63" s="2" t="s">
        <v>81</v>
      </c>
      <c r="P63" s="2" t="str">
        <f>"2170570890                    "</f>
        <v xml:space="preserve">2170570890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4.66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0.4</v>
      </c>
      <c r="BJ63" s="2">
        <v>1.5</v>
      </c>
      <c r="BK63" s="2">
        <v>1.5</v>
      </c>
      <c r="BL63" s="2">
        <v>42.1</v>
      </c>
      <c r="BM63" s="2">
        <v>5.89</v>
      </c>
      <c r="BN63" s="2">
        <v>47.99</v>
      </c>
      <c r="BO63" s="2">
        <v>47.99</v>
      </c>
      <c r="BP63" s="2"/>
      <c r="BQ63" s="2" t="s">
        <v>232</v>
      </c>
      <c r="BR63" s="2" t="s">
        <v>83</v>
      </c>
      <c r="BS63" s="3">
        <v>42891</v>
      </c>
      <c r="BT63" s="4">
        <v>0.53472222222222221</v>
      </c>
      <c r="BU63" s="2" t="s">
        <v>233</v>
      </c>
      <c r="BV63" s="2" t="s">
        <v>85</v>
      </c>
      <c r="BW63" s="2"/>
      <c r="BX63" s="2"/>
      <c r="BY63" s="2">
        <v>7323.54</v>
      </c>
      <c r="BZ63" s="2"/>
      <c r="CA63" s="2"/>
      <c r="CB63" s="2"/>
      <c r="CC63" s="2" t="s">
        <v>230</v>
      </c>
      <c r="CD63" s="2">
        <v>7646</v>
      </c>
      <c r="CE63" s="2" t="s">
        <v>120</v>
      </c>
      <c r="CF63" s="5">
        <v>42892</v>
      </c>
      <c r="CG63" s="2"/>
      <c r="CH63" s="2"/>
      <c r="CI63" s="2">
        <v>1</v>
      </c>
      <c r="CJ63" s="2">
        <v>1</v>
      </c>
      <c r="CK63" s="2">
        <v>21</v>
      </c>
      <c r="CL63" s="2" t="s">
        <v>87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"FES1162553234"</f>
        <v>FES1162553234</v>
      </c>
      <c r="F64" s="3">
        <v>42887</v>
      </c>
      <c r="G64" s="2">
        <v>201712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194</v>
      </c>
      <c r="M64" s="2" t="s">
        <v>195</v>
      </c>
      <c r="N64" s="2" t="s">
        <v>196</v>
      </c>
      <c r="O64" s="2" t="s">
        <v>81</v>
      </c>
      <c r="P64" s="2" t="str">
        <f>"2170570006                    "</f>
        <v xml:space="preserve">2170570006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4.66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42.1</v>
      </c>
      <c r="BM64" s="2">
        <v>5.89</v>
      </c>
      <c r="BN64" s="2">
        <v>47.99</v>
      </c>
      <c r="BO64" s="2">
        <v>47.99</v>
      </c>
      <c r="BP64" s="2"/>
      <c r="BQ64" s="2" t="s">
        <v>197</v>
      </c>
      <c r="BR64" s="2" t="s">
        <v>83</v>
      </c>
      <c r="BS64" s="3">
        <v>42888</v>
      </c>
      <c r="BT64" s="4">
        <v>0.35000000000000003</v>
      </c>
      <c r="BU64" s="2" t="s">
        <v>174</v>
      </c>
      <c r="BV64" s="2" t="s">
        <v>85</v>
      </c>
      <c r="BW64" s="2"/>
      <c r="BX64" s="2"/>
      <c r="BY64" s="2">
        <v>1200</v>
      </c>
      <c r="BZ64" s="2" t="s">
        <v>27</v>
      </c>
      <c r="CA64" s="2"/>
      <c r="CB64" s="2"/>
      <c r="CC64" s="2" t="s">
        <v>195</v>
      </c>
      <c r="CD64" s="2">
        <v>6220</v>
      </c>
      <c r="CE64" s="2" t="s">
        <v>86</v>
      </c>
      <c r="CF64" s="5">
        <v>42891</v>
      </c>
      <c r="CG64" s="2"/>
      <c r="CH64" s="2"/>
      <c r="CI64" s="2">
        <v>1</v>
      </c>
      <c r="CJ64" s="2">
        <v>1</v>
      </c>
      <c r="CK64" s="2">
        <v>21</v>
      </c>
      <c r="CL64" s="2" t="s">
        <v>87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"FES1162553501"</f>
        <v>FES1162553501</v>
      </c>
      <c r="F65" s="3">
        <v>42888</v>
      </c>
      <c r="G65" s="2">
        <v>201712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150</v>
      </c>
      <c r="M65" s="2" t="s">
        <v>151</v>
      </c>
      <c r="N65" s="2" t="s">
        <v>304</v>
      </c>
      <c r="O65" s="2" t="s">
        <v>81</v>
      </c>
      <c r="P65" s="2" t="str">
        <f>"2170569662                    "</f>
        <v xml:space="preserve">2170569662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3.64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2.2000000000000002</v>
      </c>
      <c r="BJ65" s="2">
        <v>0.9</v>
      </c>
      <c r="BK65" s="2">
        <v>3</v>
      </c>
      <c r="BL65" s="2">
        <v>32.89</v>
      </c>
      <c r="BM65" s="2">
        <v>4.5999999999999996</v>
      </c>
      <c r="BN65" s="2">
        <v>37.49</v>
      </c>
      <c r="BO65" s="2">
        <v>37.49</v>
      </c>
      <c r="BP65" s="2"/>
      <c r="BQ65" s="2" t="s">
        <v>305</v>
      </c>
      <c r="BR65" s="2" t="s">
        <v>83</v>
      </c>
      <c r="BS65" s="3">
        <v>42891</v>
      </c>
      <c r="BT65" s="4">
        <v>0.41666666666666669</v>
      </c>
      <c r="BU65" s="2" t="s">
        <v>306</v>
      </c>
      <c r="BV65" s="2" t="s">
        <v>85</v>
      </c>
      <c r="BW65" s="2"/>
      <c r="BX65" s="2"/>
      <c r="BY65" s="2">
        <v>4522.6099999999997</v>
      </c>
      <c r="BZ65" s="2"/>
      <c r="CA65" s="2"/>
      <c r="CB65" s="2"/>
      <c r="CC65" s="2" t="s">
        <v>151</v>
      </c>
      <c r="CD65" s="2">
        <v>1422</v>
      </c>
      <c r="CE65" s="2" t="s">
        <v>86</v>
      </c>
      <c r="CF65" s="5">
        <v>42892</v>
      </c>
      <c r="CG65" s="2"/>
      <c r="CH65" s="2"/>
      <c r="CI65" s="2">
        <v>1</v>
      </c>
      <c r="CJ65" s="2">
        <v>1</v>
      </c>
      <c r="CK65" s="2">
        <v>22</v>
      </c>
      <c r="CL65" s="2" t="s">
        <v>87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"FES1162553260"</f>
        <v>FES1162553260</v>
      </c>
      <c r="F66" s="3">
        <v>42887</v>
      </c>
      <c r="G66" s="2">
        <v>201712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88</v>
      </c>
      <c r="M66" s="2" t="s">
        <v>89</v>
      </c>
      <c r="N66" s="2" t="s">
        <v>190</v>
      </c>
      <c r="O66" s="2" t="s">
        <v>81</v>
      </c>
      <c r="P66" s="2" t="str">
        <f>"2170564308                    "</f>
        <v xml:space="preserve">2170564308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4.66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42.1</v>
      </c>
      <c r="BM66" s="2">
        <v>5.89</v>
      </c>
      <c r="BN66" s="2">
        <v>47.99</v>
      </c>
      <c r="BO66" s="2">
        <v>47.99</v>
      </c>
      <c r="BP66" s="2"/>
      <c r="BQ66" s="2" t="s">
        <v>191</v>
      </c>
      <c r="BR66" s="2" t="s">
        <v>83</v>
      </c>
      <c r="BS66" s="3">
        <v>42888</v>
      </c>
      <c r="BT66" s="4">
        <v>0.42083333333333334</v>
      </c>
      <c r="BU66" s="2" t="s">
        <v>192</v>
      </c>
      <c r="BV66" s="2" t="s">
        <v>85</v>
      </c>
      <c r="BW66" s="2"/>
      <c r="BX66" s="2"/>
      <c r="BY66" s="2">
        <v>1200</v>
      </c>
      <c r="BZ66" s="2" t="s">
        <v>27</v>
      </c>
      <c r="CA66" s="2" t="s">
        <v>193</v>
      </c>
      <c r="CB66" s="2"/>
      <c r="CC66" s="2" t="s">
        <v>89</v>
      </c>
      <c r="CD66" s="2">
        <v>6001</v>
      </c>
      <c r="CE66" s="2" t="s">
        <v>86</v>
      </c>
      <c r="CF66" s="5">
        <v>42888</v>
      </c>
      <c r="CG66" s="2"/>
      <c r="CH66" s="2"/>
      <c r="CI66" s="2">
        <v>1</v>
      </c>
      <c r="CJ66" s="2">
        <v>1</v>
      </c>
      <c r="CK66" s="2">
        <v>21</v>
      </c>
      <c r="CL66" s="2" t="s">
        <v>87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"FES1162553442"</f>
        <v>FES1162553442</v>
      </c>
      <c r="F67" s="3">
        <v>42888</v>
      </c>
      <c r="G67" s="2">
        <v>201712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115</v>
      </c>
      <c r="M67" s="2" t="s">
        <v>116</v>
      </c>
      <c r="N67" s="2" t="s">
        <v>307</v>
      </c>
      <c r="O67" s="2" t="s">
        <v>81</v>
      </c>
      <c r="P67" s="2" t="str">
        <f>"2170571109                    "</f>
        <v xml:space="preserve">2170571109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4.66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42.1</v>
      </c>
      <c r="BM67" s="2">
        <v>5.89</v>
      </c>
      <c r="BN67" s="2">
        <v>47.99</v>
      </c>
      <c r="BO67" s="2">
        <v>47.99</v>
      </c>
      <c r="BP67" s="2"/>
      <c r="BQ67" s="2" t="s">
        <v>308</v>
      </c>
      <c r="BR67" s="2" t="s">
        <v>83</v>
      </c>
      <c r="BS67" s="3">
        <v>42891</v>
      </c>
      <c r="BT67" s="4">
        <v>0.41666666666666669</v>
      </c>
      <c r="BU67" s="2" t="s">
        <v>309</v>
      </c>
      <c r="BV67" s="2" t="s">
        <v>85</v>
      </c>
      <c r="BW67" s="2"/>
      <c r="BX67" s="2"/>
      <c r="BY67" s="2">
        <v>1200</v>
      </c>
      <c r="BZ67" s="2"/>
      <c r="CA67" s="2"/>
      <c r="CB67" s="2"/>
      <c r="CC67" s="2" t="s">
        <v>116</v>
      </c>
      <c r="CD67" s="2">
        <v>7441</v>
      </c>
      <c r="CE67" s="2" t="s">
        <v>86</v>
      </c>
      <c r="CF67" s="5">
        <v>42892</v>
      </c>
      <c r="CG67" s="2"/>
      <c r="CH67" s="2"/>
      <c r="CI67" s="2">
        <v>1</v>
      </c>
      <c r="CJ67" s="2">
        <v>1</v>
      </c>
      <c r="CK67" s="2">
        <v>21</v>
      </c>
      <c r="CL67" s="2" t="s">
        <v>87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"FES1162553263"</f>
        <v>FES1162553263</v>
      </c>
      <c r="F68" s="3">
        <v>42887</v>
      </c>
      <c r="G68" s="2">
        <v>201712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310</v>
      </c>
      <c r="M68" s="2" t="s">
        <v>311</v>
      </c>
      <c r="N68" s="2" t="s">
        <v>312</v>
      </c>
      <c r="O68" s="2" t="s">
        <v>81</v>
      </c>
      <c r="P68" s="2" t="str">
        <f>"2170565478                    "</f>
        <v xml:space="preserve">2170565478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4.66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42.1</v>
      </c>
      <c r="BM68" s="2">
        <v>5.89</v>
      </c>
      <c r="BN68" s="2">
        <v>47.99</v>
      </c>
      <c r="BO68" s="2">
        <v>47.99</v>
      </c>
      <c r="BP68" s="2"/>
      <c r="BQ68" s="2" t="s">
        <v>313</v>
      </c>
      <c r="BR68" s="2" t="s">
        <v>83</v>
      </c>
      <c r="BS68" s="3">
        <v>42888</v>
      </c>
      <c r="BT68" s="4">
        <v>0.33263888888888887</v>
      </c>
      <c r="BU68" s="2" t="s">
        <v>314</v>
      </c>
      <c r="BV68" s="2" t="s">
        <v>85</v>
      </c>
      <c r="BW68" s="2"/>
      <c r="BX68" s="2"/>
      <c r="BY68" s="2">
        <v>1200</v>
      </c>
      <c r="BZ68" s="2" t="s">
        <v>27</v>
      </c>
      <c r="CA68" s="2" t="s">
        <v>315</v>
      </c>
      <c r="CB68" s="2"/>
      <c r="CC68" s="2" t="s">
        <v>311</v>
      </c>
      <c r="CD68" s="2">
        <v>6229</v>
      </c>
      <c r="CE68" s="2" t="s">
        <v>86</v>
      </c>
      <c r="CF68" s="5">
        <v>42891</v>
      </c>
      <c r="CG68" s="2"/>
      <c r="CH68" s="2"/>
      <c r="CI68" s="2">
        <v>1</v>
      </c>
      <c r="CJ68" s="2">
        <v>1</v>
      </c>
      <c r="CK68" s="2">
        <v>21</v>
      </c>
      <c r="CL68" s="2" t="s">
        <v>87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"FES1162553271"</f>
        <v>FES1162553271</v>
      </c>
      <c r="F69" s="3">
        <v>42887</v>
      </c>
      <c r="G69" s="2">
        <v>201712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310</v>
      </c>
      <c r="M69" s="2" t="s">
        <v>311</v>
      </c>
      <c r="N69" s="2" t="s">
        <v>316</v>
      </c>
      <c r="O69" s="2" t="s">
        <v>81</v>
      </c>
      <c r="P69" s="2" t="str">
        <f>"2170570949                    "</f>
        <v xml:space="preserve">2170570949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4.66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42.1</v>
      </c>
      <c r="BM69" s="2">
        <v>5.89</v>
      </c>
      <c r="BN69" s="2">
        <v>47.99</v>
      </c>
      <c r="BO69" s="2">
        <v>47.99</v>
      </c>
      <c r="BP69" s="2"/>
      <c r="BQ69" s="2" t="s">
        <v>317</v>
      </c>
      <c r="BR69" s="2" t="s">
        <v>83</v>
      </c>
      <c r="BS69" s="3">
        <v>42888</v>
      </c>
      <c r="BT69" s="4">
        <v>0.44097222222222227</v>
      </c>
      <c r="BU69" s="2" t="s">
        <v>318</v>
      </c>
      <c r="BV69" s="2" t="s">
        <v>85</v>
      </c>
      <c r="BW69" s="2"/>
      <c r="BX69" s="2"/>
      <c r="BY69" s="2">
        <v>1200</v>
      </c>
      <c r="BZ69" s="2" t="s">
        <v>27</v>
      </c>
      <c r="CA69" s="2" t="s">
        <v>319</v>
      </c>
      <c r="CB69" s="2"/>
      <c r="CC69" s="2" t="s">
        <v>311</v>
      </c>
      <c r="CD69" s="2">
        <v>6230</v>
      </c>
      <c r="CE69" s="2" t="s">
        <v>86</v>
      </c>
      <c r="CF69" s="5">
        <v>42891</v>
      </c>
      <c r="CG69" s="2"/>
      <c r="CH69" s="2"/>
      <c r="CI69" s="2">
        <v>1</v>
      </c>
      <c r="CJ69" s="2">
        <v>1</v>
      </c>
      <c r="CK69" s="2">
        <v>21</v>
      </c>
      <c r="CL69" s="2" t="s">
        <v>87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"FES1162553527"</f>
        <v>FES1162553527</v>
      </c>
      <c r="F70" s="3">
        <v>42888</v>
      </c>
      <c r="G70" s="2">
        <v>201712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115</v>
      </c>
      <c r="M70" s="2" t="s">
        <v>116</v>
      </c>
      <c r="N70" s="2" t="s">
        <v>320</v>
      </c>
      <c r="O70" s="2" t="s">
        <v>81</v>
      </c>
      <c r="P70" s="2" t="str">
        <f>"2170570717                    "</f>
        <v xml:space="preserve">2170570717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4.66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2</v>
      </c>
      <c r="BJ70" s="2">
        <v>1.6</v>
      </c>
      <c r="BK70" s="2">
        <v>2</v>
      </c>
      <c r="BL70" s="2">
        <v>42.1</v>
      </c>
      <c r="BM70" s="2">
        <v>5.89</v>
      </c>
      <c r="BN70" s="2">
        <v>47.99</v>
      </c>
      <c r="BO70" s="2">
        <v>47.99</v>
      </c>
      <c r="BP70" s="2"/>
      <c r="BQ70" s="2" t="s">
        <v>321</v>
      </c>
      <c r="BR70" s="2" t="s">
        <v>83</v>
      </c>
      <c r="BS70" s="3">
        <v>42891</v>
      </c>
      <c r="BT70" s="4">
        <v>0.41666666666666669</v>
      </c>
      <c r="BU70" s="2" t="s">
        <v>322</v>
      </c>
      <c r="BV70" s="2" t="s">
        <v>85</v>
      </c>
      <c r="BW70" s="2"/>
      <c r="BX70" s="2"/>
      <c r="BY70" s="2">
        <v>7840</v>
      </c>
      <c r="BZ70" s="2"/>
      <c r="CA70" s="2"/>
      <c r="CB70" s="2"/>
      <c r="CC70" s="2" t="s">
        <v>116</v>
      </c>
      <c r="CD70" s="2">
        <v>7441</v>
      </c>
      <c r="CE70" s="2" t="s">
        <v>120</v>
      </c>
      <c r="CF70" s="5">
        <v>42892</v>
      </c>
      <c r="CG70" s="2"/>
      <c r="CH70" s="2"/>
      <c r="CI70" s="2">
        <v>1</v>
      </c>
      <c r="CJ70" s="2">
        <v>1</v>
      </c>
      <c r="CK70" s="2">
        <v>21</v>
      </c>
      <c r="CL70" s="2" t="s">
        <v>87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"FES1162553059"</f>
        <v>FES1162553059</v>
      </c>
      <c r="F71" s="3">
        <v>42887</v>
      </c>
      <c r="G71" s="2">
        <v>201712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179</v>
      </c>
      <c r="M71" s="2" t="s">
        <v>180</v>
      </c>
      <c r="N71" s="2" t="s">
        <v>323</v>
      </c>
      <c r="O71" s="2" t="s">
        <v>81</v>
      </c>
      <c r="P71" s="2" t="str">
        <f>"2170568209                    "</f>
        <v xml:space="preserve">2170568209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4.66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</v>
      </c>
      <c r="BJ71" s="2">
        <v>0.2</v>
      </c>
      <c r="BK71" s="2">
        <v>1</v>
      </c>
      <c r="BL71" s="2">
        <v>42.1</v>
      </c>
      <c r="BM71" s="2">
        <v>5.89</v>
      </c>
      <c r="BN71" s="2">
        <v>47.99</v>
      </c>
      <c r="BO71" s="2">
        <v>47.99</v>
      </c>
      <c r="BP71" s="2"/>
      <c r="BQ71" s="2" t="s">
        <v>324</v>
      </c>
      <c r="BR71" s="2" t="s">
        <v>83</v>
      </c>
      <c r="BS71" s="3">
        <v>42888</v>
      </c>
      <c r="BT71" s="4">
        <v>0.4375</v>
      </c>
      <c r="BU71" s="2" t="s">
        <v>325</v>
      </c>
      <c r="BV71" s="2" t="s">
        <v>85</v>
      </c>
      <c r="BW71" s="2"/>
      <c r="BX71" s="2"/>
      <c r="BY71" s="2">
        <v>1200</v>
      </c>
      <c r="BZ71" s="2" t="s">
        <v>27</v>
      </c>
      <c r="CA71" s="2"/>
      <c r="CB71" s="2"/>
      <c r="CC71" s="2" t="s">
        <v>180</v>
      </c>
      <c r="CD71" s="2">
        <v>4001</v>
      </c>
      <c r="CE71" s="2" t="s">
        <v>86</v>
      </c>
      <c r="CF71" s="5">
        <v>42891</v>
      </c>
      <c r="CG71" s="2"/>
      <c r="CH71" s="2"/>
      <c r="CI71" s="2">
        <v>1</v>
      </c>
      <c r="CJ71" s="2">
        <v>1</v>
      </c>
      <c r="CK71" s="2">
        <v>21</v>
      </c>
      <c r="CL71" s="2" t="s">
        <v>87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"FES1162553425"</f>
        <v>FES1162553425</v>
      </c>
      <c r="F72" s="3">
        <v>42888</v>
      </c>
      <c r="G72" s="2">
        <v>201712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194</v>
      </c>
      <c r="M72" s="2" t="s">
        <v>195</v>
      </c>
      <c r="N72" s="2" t="s">
        <v>196</v>
      </c>
      <c r="O72" s="2" t="s">
        <v>81</v>
      </c>
      <c r="P72" s="2" t="str">
        <f>"2170571072                    "</f>
        <v xml:space="preserve">2170571072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17.47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7.5</v>
      </c>
      <c r="BJ72" s="2">
        <v>3.4</v>
      </c>
      <c r="BK72" s="2">
        <v>7.5</v>
      </c>
      <c r="BL72" s="2">
        <v>157.87</v>
      </c>
      <c r="BM72" s="2">
        <v>22.1</v>
      </c>
      <c r="BN72" s="2">
        <v>179.97</v>
      </c>
      <c r="BO72" s="2">
        <v>179.97</v>
      </c>
      <c r="BP72" s="2"/>
      <c r="BQ72" s="2" t="s">
        <v>197</v>
      </c>
      <c r="BR72" s="2" t="s">
        <v>83</v>
      </c>
      <c r="BS72" s="3">
        <v>42891</v>
      </c>
      <c r="BT72" s="4">
        <v>0.41805555555555557</v>
      </c>
      <c r="BU72" s="2" t="s">
        <v>326</v>
      </c>
      <c r="BV72" s="2" t="s">
        <v>85</v>
      </c>
      <c r="BW72" s="2"/>
      <c r="BX72" s="2"/>
      <c r="BY72" s="2">
        <v>17185.98</v>
      </c>
      <c r="BZ72" s="2"/>
      <c r="CA72" s="2"/>
      <c r="CB72" s="2"/>
      <c r="CC72" s="2" t="s">
        <v>195</v>
      </c>
      <c r="CD72" s="2">
        <v>6220</v>
      </c>
      <c r="CE72" s="2" t="s">
        <v>120</v>
      </c>
      <c r="CF72" s="5">
        <v>42892</v>
      </c>
      <c r="CG72" s="2"/>
      <c r="CH72" s="2"/>
      <c r="CI72" s="2">
        <v>1</v>
      </c>
      <c r="CJ72" s="2">
        <v>1</v>
      </c>
      <c r="CK72" s="2">
        <v>21</v>
      </c>
      <c r="CL72" s="2" t="s">
        <v>87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"FES1162553136"</f>
        <v>FES1162553136</v>
      </c>
      <c r="F73" s="3">
        <v>42887</v>
      </c>
      <c r="G73" s="2">
        <v>201712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225</v>
      </c>
      <c r="M73" s="2" t="s">
        <v>226</v>
      </c>
      <c r="N73" s="2" t="s">
        <v>227</v>
      </c>
      <c r="O73" s="2" t="s">
        <v>81</v>
      </c>
      <c r="P73" s="2" t="str">
        <f>"2170570617                    "</f>
        <v xml:space="preserve">2170570617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4.66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0.2</v>
      </c>
      <c r="BK73" s="2">
        <v>1</v>
      </c>
      <c r="BL73" s="2">
        <v>42.1</v>
      </c>
      <c r="BM73" s="2">
        <v>5.89</v>
      </c>
      <c r="BN73" s="2">
        <v>47.99</v>
      </c>
      <c r="BO73" s="2">
        <v>47.99</v>
      </c>
      <c r="BP73" s="2"/>
      <c r="BQ73" s="2" t="s">
        <v>228</v>
      </c>
      <c r="BR73" s="2" t="s">
        <v>83</v>
      </c>
      <c r="BS73" s="3">
        <v>42888</v>
      </c>
      <c r="BT73" s="4">
        <v>0.43541666666666662</v>
      </c>
      <c r="BU73" s="2" t="s">
        <v>327</v>
      </c>
      <c r="BV73" s="2" t="s">
        <v>85</v>
      </c>
      <c r="BW73" s="2"/>
      <c r="BX73" s="2"/>
      <c r="BY73" s="2">
        <v>1200</v>
      </c>
      <c r="BZ73" s="2" t="s">
        <v>27</v>
      </c>
      <c r="CA73" s="2"/>
      <c r="CB73" s="2"/>
      <c r="CC73" s="2" t="s">
        <v>226</v>
      </c>
      <c r="CD73" s="2">
        <v>3620</v>
      </c>
      <c r="CE73" s="2" t="s">
        <v>86</v>
      </c>
      <c r="CF73" s="5">
        <v>42891</v>
      </c>
      <c r="CG73" s="2"/>
      <c r="CH73" s="2"/>
      <c r="CI73" s="2">
        <v>1</v>
      </c>
      <c r="CJ73" s="2">
        <v>1</v>
      </c>
      <c r="CK73" s="2">
        <v>21</v>
      </c>
      <c r="CL73" s="2" t="s">
        <v>87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"FES1162553595"</f>
        <v>FES1162553595</v>
      </c>
      <c r="F74" s="3">
        <v>42888</v>
      </c>
      <c r="G74" s="2">
        <v>201712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194</v>
      </c>
      <c r="M74" s="2" t="s">
        <v>195</v>
      </c>
      <c r="N74" s="2" t="s">
        <v>218</v>
      </c>
      <c r="O74" s="2" t="s">
        <v>81</v>
      </c>
      <c r="P74" s="2" t="str">
        <f>"217057135                     "</f>
        <v xml:space="preserve">217057135 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4.66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0.2</v>
      </c>
      <c r="BK74" s="2">
        <v>1</v>
      </c>
      <c r="BL74" s="2">
        <v>42.1</v>
      </c>
      <c r="BM74" s="2">
        <v>5.89</v>
      </c>
      <c r="BN74" s="2">
        <v>47.99</v>
      </c>
      <c r="BO74" s="2">
        <v>47.99</v>
      </c>
      <c r="BP74" s="2"/>
      <c r="BQ74" s="2" t="s">
        <v>328</v>
      </c>
      <c r="BR74" s="2" t="s">
        <v>83</v>
      </c>
      <c r="BS74" s="3">
        <v>42891</v>
      </c>
      <c r="BT74" s="4">
        <v>0.375</v>
      </c>
      <c r="BU74" s="2" t="s">
        <v>329</v>
      </c>
      <c r="BV74" s="2" t="s">
        <v>85</v>
      </c>
      <c r="BW74" s="2"/>
      <c r="BX74" s="2"/>
      <c r="BY74" s="2">
        <v>1200</v>
      </c>
      <c r="BZ74" s="2"/>
      <c r="CA74" s="2"/>
      <c r="CB74" s="2"/>
      <c r="CC74" s="2" t="s">
        <v>195</v>
      </c>
      <c r="CD74" s="2">
        <v>6220</v>
      </c>
      <c r="CE74" s="2" t="s">
        <v>86</v>
      </c>
      <c r="CF74" s="5">
        <v>42892</v>
      </c>
      <c r="CG74" s="2"/>
      <c r="CH74" s="2"/>
      <c r="CI74" s="2">
        <v>1</v>
      </c>
      <c r="CJ74" s="2">
        <v>1</v>
      </c>
      <c r="CK74" s="2">
        <v>21</v>
      </c>
      <c r="CL74" s="2" t="s">
        <v>87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"FES1162553053"</f>
        <v>FES1162553053</v>
      </c>
      <c r="F75" s="3">
        <v>42887</v>
      </c>
      <c r="G75" s="2">
        <v>201712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128</v>
      </c>
      <c r="M75" s="2" t="s">
        <v>129</v>
      </c>
      <c r="N75" s="2" t="s">
        <v>330</v>
      </c>
      <c r="O75" s="2" t="s">
        <v>81</v>
      </c>
      <c r="P75" s="2" t="str">
        <f>"2170567681                    "</f>
        <v xml:space="preserve">2170567681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4.66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42.1</v>
      </c>
      <c r="BM75" s="2">
        <v>5.89</v>
      </c>
      <c r="BN75" s="2">
        <v>47.99</v>
      </c>
      <c r="BO75" s="2">
        <v>47.99</v>
      </c>
      <c r="BP75" s="2"/>
      <c r="BQ75" s="2" t="s">
        <v>124</v>
      </c>
      <c r="BR75" s="2" t="s">
        <v>83</v>
      </c>
      <c r="BS75" s="3">
        <v>42888</v>
      </c>
      <c r="BT75" s="4">
        <v>0.40972222222222227</v>
      </c>
      <c r="BU75" s="2" t="s">
        <v>331</v>
      </c>
      <c r="BV75" s="2" t="s">
        <v>85</v>
      </c>
      <c r="BW75" s="2"/>
      <c r="BX75" s="2"/>
      <c r="BY75" s="2">
        <v>1200</v>
      </c>
      <c r="BZ75" s="2" t="s">
        <v>27</v>
      </c>
      <c r="CA75" s="2"/>
      <c r="CB75" s="2"/>
      <c r="CC75" s="2" t="s">
        <v>129</v>
      </c>
      <c r="CD75" s="2">
        <v>3201</v>
      </c>
      <c r="CE75" s="2" t="s">
        <v>86</v>
      </c>
      <c r="CF75" s="5">
        <v>42891</v>
      </c>
      <c r="CG75" s="2"/>
      <c r="CH75" s="2"/>
      <c r="CI75" s="2">
        <v>1</v>
      </c>
      <c r="CJ75" s="2">
        <v>1</v>
      </c>
      <c r="CK75" s="2">
        <v>21</v>
      </c>
      <c r="CL75" s="2" t="s">
        <v>87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"FES1162553594"</f>
        <v>FES1162553594</v>
      </c>
      <c r="F76" s="3">
        <v>42888</v>
      </c>
      <c r="G76" s="2">
        <v>201712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194</v>
      </c>
      <c r="M76" s="2" t="s">
        <v>195</v>
      </c>
      <c r="N76" s="2" t="s">
        <v>218</v>
      </c>
      <c r="O76" s="2" t="s">
        <v>81</v>
      </c>
      <c r="P76" s="2" t="str">
        <f>"2170571234                    "</f>
        <v xml:space="preserve">2170571234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4.66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</v>
      </c>
      <c r="BJ76" s="2">
        <v>0.2</v>
      </c>
      <c r="BK76" s="2">
        <v>1</v>
      </c>
      <c r="BL76" s="2">
        <v>42.1</v>
      </c>
      <c r="BM76" s="2">
        <v>5.89</v>
      </c>
      <c r="BN76" s="2">
        <v>47.99</v>
      </c>
      <c r="BO76" s="2">
        <v>47.99</v>
      </c>
      <c r="BP76" s="2"/>
      <c r="BQ76" s="2" t="s">
        <v>328</v>
      </c>
      <c r="BR76" s="2" t="s">
        <v>83</v>
      </c>
      <c r="BS76" s="3">
        <v>42891</v>
      </c>
      <c r="BT76" s="4">
        <v>0.375</v>
      </c>
      <c r="BU76" s="2" t="s">
        <v>329</v>
      </c>
      <c r="BV76" s="2" t="s">
        <v>85</v>
      </c>
      <c r="BW76" s="2"/>
      <c r="BX76" s="2"/>
      <c r="BY76" s="2">
        <v>1200</v>
      </c>
      <c r="BZ76" s="2"/>
      <c r="CA76" s="2"/>
      <c r="CB76" s="2"/>
      <c r="CC76" s="2" t="s">
        <v>195</v>
      </c>
      <c r="CD76" s="2">
        <v>6220</v>
      </c>
      <c r="CE76" s="2" t="s">
        <v>86</v>
      </c>
      <c r="CF76" s="5">
        <v>42892</v>
      </c>
      <c r="CG76" s="2"/>
      <c r="CH76" s="2"/>
      <c r="CI76" s="2">
        <v>1</v>
      </c>
      <c r="CJ76" s="2">
        <v>1</v>
      </c>
      <c r="CK76" s="2">
        <v>21</v>
      </c>
      <c r="CL76" s="2" t="s">
        <v>87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"FES1162553131"</f>
        <v>FES1162553131</v>
      </c>
      <c r="F77" s="3">
        <v>42887</v>
      </c>
      <c r="G77" s="2">
        <v>201712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179</v>
      </c>
      <c r="M77" s="2" t="s">
        <v>180</v>
      </c>
      <c r="N77" s="2" t="s">
        <v>332</v>
      </c>
      <c r="O77" s="2" t="s">
        <v>81</v>
      </c>
      <c r="P77" s="2" t="str">
        <f>"2170570604                    "</f>
        <v xml:space="preserve">2170570604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4.66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</v>
      </c>
      <c r="BJ77" s="2">
        <v>0.2</v>
      </c>
      <c r="BK77" s="2">
        <v>1</v>
      </c>
      <c r="BL77" s="2">
        <v>42.1</v>
      </c>
      <c r="BM77" s="2">
        <v>5.89</v>
      </c>
      <c r="BN77" s="2">
        <v>47.99</v>
      </c>
      <c r="BO77" s="2">
        <v>47.99</v>
      </c>
      <c r="BP77" s="2"/>
      <c r="BQ77" s="2" t="s">
        <v>333</v>
      </c>
      <c r="BR77" s="2" t="s">
        <v>83</v>
      </c>
      <c r="BS77" s="3">
        <v>42888</v>
      </c>
      <c r="BT77" s="4">
        <v>0.34722222222222227</v>
      </c>
      <c r="BU77" s="2" t="s">
        <v>334</v>
      </c>
      <c r="BV77" s="2" t="s">
        <v>85</v>
      </c>
      <c r="BW77" s="2"/>
      <c r="BX77" s="2"/>
      <c r="BY77" s="2">
        <v>1200</v>
      </c>
      <c r="BZ77" s="2" t="s">
        <v>27</v>
      </c>
      <c r="CA77" s="2"/>
      <c r="CB77" s="2"/>
      <c r="CC77" s="2" t="s">
        <v>180</v>
      </c>
      <c r="CD77" s="2">
        <v>4052</v>
      </c>
      <c r="CE77" s="2" t="s">
        <v>86</v>
      </c>
      <c r="CF77" s="5">
        <v>42891</v>
      </c>
      <c r="CG77" s="2"/>
      <c r="CH77" s="2"/>
      <c r="CI77" s="2">
        <v>1</v>
      </c>
      <c r="CJ77" s="2">
        <v>1</v>
      </c>
      <c r="CK77" s="2">
        <v>21</v>
      </c>
      <c r="CL77" s="2" t="s">
        <v>87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"FES1162553577"</f>
        <v>FES1162553577</v>
      </c>
      <c r="F78" s="3">
        <v>42888</v>
      </c>
      <c r="G78" s="2">
        <v>201712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115</v>
      </c>
      <c r="M78" s="2" t="s">
        <v>116</v>
      </c>
      <c r="N78" s="2" t="s">
        <v>117</v>
      </c>
      <c r="O78" s="2" t="s">
        <v>81</v>
      </c>
      <c r="P78" s="2" t="str">
        <f>"2170570634                    "</f>
        <v xml:space="preserve">2170570634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4.66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</v>
      </c>
      <c r="BJ78" s="2">
        <v>0.2</v>
      </c>
      <c r="BK78" s="2">
        <v>1</v>
      </c>
      <c r="BL78" s="2">
        <v>42.1</v>
      </c>
      <c r="BM78" s="2">
        <v>5.89</v>
      </c>
      <c r="BN78" s="2">
        <v>47.99</v>
      </c>
      <c r="BO78" s="2">
        <v>47.99</v>
      </c>
      <c r="BP78" s="2"/>
      <c r="BQ78" s="2" t="s">
        <v>118</v>
      </c>
      <c r="BR78" s="2" t="s">
        <v>83</v>
      </c>
      <c r="BS78" s="3">
        <v>42891</v>
      </c>
      <c r="BT78" s="4">
        <v>0.41666666666666669</v>
      </c>
      <c r="BU78" s="2" t="s">
        <v>119</v>
      </c>
      <c r="BV78" s="2" t="s">
        <v>85</v>
      </c>
      <c r="BW78" s="2"/>
      <c r="BX78" s="2"/>
      <c r="BY78" s="2">
        <v>1200</v>
      </c>
      <c r="BZ78" s="2"/>
      <c r="CA78" s="2"/>
      <c r="CB78" s="2"/>
      <c r="CC78" s="2" t="s">
        <v>116</v>
      </c>
      <c r="CD78" s="2">
        <v>7405</v>
      </c>
      <c r="CE78" s="2" t="s">
        <v>86</v>
      </c>
      <c r="CF78" s="5">
        <v>42892</v>
      </c>
      <c r="CG78" s="2"/>
      <c r="CH78" s="2"/>
      <c r="CI78" s="2">
        <v>1</v>
      </c>
      <c r="CJ78" s="2">
        <v>1</v>
      </c>
      <c r="CK78" s="2">
        <v>21</v>
      </c>
      <c r="CL78" s="2" t="s">
        <v>87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"FES1162553114"</f>
        <v>FES1162553114</v>
      </c>
      <c r="F79" s="3">
        <v>42887</v>
      </c>
      <c r="G79" s="2">
        <v>201712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128</v>
      </c>
      <c r="M79" s="2" t="s">
        <v>129</v>
      </c>
      <c r="N79" s="2" t="s">
        <v>335</v>
      </c>
      <c r="O79" s="2" t="s">
        <v>81</v>
      </c>
      <c r="P79" s="2" t="str">
        <f>"2170570519                    "</f>
        <v xml:space="preserve">2170570519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4.66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42.1</v>
      </c>
      <c r="BM79" s="2">
        <v>5.89</v>
      </c>
      <c r="BN79" s="2">
        <v>47.99</v>
      </c>
      <c r="BO79" s="2">
        <v>47.99</v>
      </c>
      <c r="BP79" s="2"/>
      <c r="BQ79" s="2" t="s">
        <v>133</v>
      </c>
      <c r="BR79" s="2" t="s">
        <v>83</v>
      </c>
      <c r="BS79" s="3">
        <v>42888</v>
      </c>
      <c r="BT79" s="4">
        <v>0.41180555555555554</v>
      </c>
      <c r="BU79" s="2" t="s">
        <v>336</v>
      </c>
      <c r="BV79" s="2" t="s">
        <v>85</v>
      </c>
      <c r="BW79" s="2"/>
      <c r="BX79" s="2"/>
      <c r="BY79" s="2">
        <v>1200</v>
      </c>
      <c r="BZ79" s="2" t="s">
        <v>27</v>
      </c>
      <c r="CA79" s="2"/>
      <c r="CB79" s="2"/>
      <c r="CC79" s="2" t="s">
        <v>129</v>
      </c>
      <c r="CD79" s="2">
        <v>3201</v>
      </c>
      <c r="CE79" s="2" t="s">
        <v>86</v>
      </c>
      <c r="CF79" s="5">
        <v>42891</v>
      </c>
      <c r="CG79" s="2"/>
      <c r="CH79" s="2"/>
      <c r="CI79" s="2">
        <v>1</v>
      </c>
      <c r="CJ79" s="2">
        <v>1</v>
      </c>
      <c r="CK79" s="2">
        <v>21</v>
      </c>
      <c r="CL79" s="2" t="s">
        <v>87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"FES1162553537"</f>
        <v>FES1162553537</v>
      </c>
      <c r="F80" s="3">
        <v>42888</v>
      </c>
      <c r="G80" s="2">
        <v>201712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337</v>
      </c>
      <c r="M80" s="2" t="s">
        <v>338</v>
      </c>
      <c r="N80" s="2" t="s">
        <v>339</v>
      </c>
      <c r="O80" s="2" t="s">
        <v>81</v>
      </c>
      <c r="P80" s="2" t="str">
        <f>"2170565926                    "</f>
        <v xml:space="preserve">2170565926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4.66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42.1</v>
      </c>
      <c r="BM80" s="2">
        <v>5.89</v>
      </c>
      <c r="BN80" s="2">
        <v>47.99</v>
      </c>
      <c r="BO80" s="2">
        <v>47.99</v>
      </c>
      <c r="BP80" s="2"/>
      <c r="BQ80" s="2" t="s">
        <v>340</v>
      </c>
      <c r="BR80" s="2" t="s">
        <v>83</v>
      </c>
      <c r="BS80" s="3">
        <v>42891</v>
      </c>
      <c r="BT80" s="4">
        <v>0.41666666666666669</v>
      </c>
      <c r="BU80" s="2" t="s">
        <v>341</v>
      </c>
      <c r="BV80" s="2" t="s">
        <v>85</v>
      </c>
      <c r="BW80" s="2"/>
      <c r="BX80" s="2"/>
      <c r="BY80" s="2">
        <v>1200</v>
      </c>
      <c r="BZ80" s="2"/>
      <c r="CA80" s="2"/>
      <c r="CB80" s="2"/>
      <c r="CC80" s="2" t="s">
        <v>338</v>
      </c>
      <c r="CD80" s="2">
        <v>7130</v>
      </c>
      <c r="CE80" s="2" t="s">
        <v>86</v>
      </c>
      <c r="CF80" s="5">
        <v>42892</v>
      </c>
      <c r="CG80" s="2"/>
      <c r="CH80" s="2"/>
      <c r="CI80" s="2">
        <v>1</v>
      </c>
      <c r="CJ80" s="2">
        <v>1</v>
      </c>
      <c r="CK80" s="2">
        <v>21</v>
      </c>
      <c r="CL80" s="2" t="s">
        <v>87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"FES1162553194"</f>
        <v>FES1162553194</v>
      </c>
      <c r="F81" s="3">
        <v>42887</v>
      </c>
      <c r="G81" s="2">
        <v>201712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179</v>
      </c>
      <c r="M81" s="2" t="s">
        <v>180</v>
      </c>
      <c r="N81" s="2" t="s">
        <v>342</v>
      </c>
      <c r="O81" s="2" t="s">
        <v>81</v>
      </c>
      <c r="P81" s="2" t="str">
        <f>"2170570852                    "</f>
        <v xml:space="preserve">2170570852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4.66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42.1</v>
      </c>
      <c r="BM81" s="2">
        <v>5.89</v>
      </c>
      <c r="BN81" s="2">
        <v>47.99</v>
      </c>
      <c r="BO81" s="2">
        <v>47.99</v>
      </c>
      <c r="BP81" s="2"/>
      <c r="BQ81" s="2" t="s">
        <v>343</v>
      </c>
      <c r="BR81" s="2" t="s">
        <v>83</v>
      </c>
      <c r="BS81" s="3">
        <v>42888</v>
      </c>
      <c r="BT81" s="4">
        <v>0.43055555555555558</v>
      </c>
      <c r="BU81" s="2" t="s">
        <v>344</v>
      </c>
      <c r="BV81" s="2" t="s">
        <v>85</v>
      </c>
      <c r="BW81" s="2"/>
      <c r="BX81" s="2"/>
      <c r="BY81" s="2">
        <v>1200</v>
      </c>
      <c r="BZ81" s="2" t="s">
        <v>27</v>
      </c>
      <c r="CA81" s="2"/>
      <c r="CB81" s="2"/>
      <c r="CC81" s="2" t="s">
        <v>180</v>
      </c>
      <c r="CD81" s="2">
        <v>4051</v>
      </c>
      <c r="CE81" s="2" t="s">
        <v>86</v>
      </c>
      <c r="CF81" s="5">
        <v>42891</v>
      </c>
      <c r="CG81" s="2"/>
      <c r="CH81" s="2"/>
      <c r="CI81" s="2">
        <v>1</v>
      </c>
      <c r="CJ81" s="2">
        <v>1</v>
      </c>
      <c r="CK81" s="2">
        <v>21</v>
      </c>
      <c r="CL81" s="2" t="s">
        <v>87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"FES1162553606"</f>
        <v>FES1162553606</v>
      </c>
      <c r="F82" s="3">
        <v>42888</v>
      </c>
      <c r="G82" s="2">
        <v>201712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310</v>
      </c>
      <c r="M82" s="2" t="s">
        <v>311</v>
      </c>
      <c r="N82" s="2" t="s">
        <v>316</v>
      </c>
      <c r="O82" s="2" t="s">
        <v>81</v>
      </c>
      <c r="P82" s="2" t="str">
        <f>"2170571244                    "</f>
        <v xml:space="preserve">2170571244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4.66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0.2</v>
      </c>
      <c r="BK82" s="2">
        <v>1</v>
      </c>
      <c r="BL82" s="2">
        <v>42.1</v>
      </c>
      <c r="BM82" s="2">
        <v>5.89</v>
      </c>
      <c r="BN82" s="2">
        <v>47.99</v>
      </c>
      <c r="BO82" s="2">
        <v>47.99</v>
      </c>
      <c r="BP82" s="2"/>
      <c r="BQ82" s="2" t="s">
        <v>317</v>
      </c>
      <c r="BR82" s="2" t="s">
        <v>83</v>
      </c>
      <c r="BS82" s="3">
        <v>42891</v>
      </c>
      <c r="BT82" s="4">
        <v>0.38541666666666669</v>
      </c>
      <c r="BU82" s="2" t="s">
        <v>345</v>
      </c>
      <c r="BV82" s="2" t="s">
        <v>85</v>
      </c>
      <c r="BW82" s="2"/>
      <c r="BX82" s="2"/>
      <c r="BY82" s="2">
        <v>1200</v>
      </c>
      <c r="BZ82" s="2"/>
      <c r="CA82" s="2" t="s">
        <v>315</v>
      </c>
      <c r="CB82" s="2"/>
      <c r="CC82" s="2" t="s">
        <v>311</v>
      </c>
      <c r="CD82" s="2">
        <v>6230</v>
      </c>
      <c r="CE82" s="2" t="s">
        <v>86</v>
      </c>
      <c r="CF82" s="5">
        <v>42892</v>
      </c>
      <c r="CG82" s="2"/>
      <c r="CH82" s="2"/>
      <c r="CI82" s="2">
        <v>1</v>
      </c>
      <c r="CJ82" s="2">
        <v>1</v>
      </c>
      <c r="CK82" s="2">
        <v>21</v>
      </c>
      <c r="CL82" s="2" t="s">
        <v>87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"FES1162553193"</f>
        <v>FES1162553193</v>
      </c>
      <c r="F83" s="3">
        <v>42887</v>
      </c>
      <c r="G83" s="2">
        <v>201712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179</v>
      </c>
      <c r="M83" s="2" t="s">
        <v>180</v>
      </c>
      <c r="N83" s="2" t="s">
        <v>346</v>
      </c>
      <c r="O83" s="2" t="s">
        <v>81</v>
      </c>
      <c r="P83" s="2" t="str">
        <f>"2170570851                    "</f>
        <v xml:space="preserve">2170570851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4.66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42.1</v>
      </c>
      <c r="BM83" s="2">
        <v>5.89</v>
      </c>
      <c r="BN83" s="2">
        <v>47.99</v>
      </c>
      <c r="BO83" s="2">
        <v>47.99</v>
      </c>
      <c r="BP83" s="2"/>
      <c r="BQ83" s="2" t="s">
        <v>347</v>
      </c>
      <c r="BR83" s="2" t="s">
        <v>83</v>
      </c>
      <c r="BS83" s="3">
        <v>42888</v>
      </c>
      <c r="BT83" s="4">
        <v>0.39930555555555558</v>
      </c>
      <c r="BU83" s="2" t="s">
        <v>348</v>
      </c>
      <c r="BV83" s="2" t="s">
        <v>85</v>
      </c>
      <c r="BW83" s="2"/>
      <c r="BX83" s="2"/>
      <c r="BY83" s="2">
        <v>1200</v>
      </c>
      <c r="BZ83" s="2" t="s">
        <v>27</v>
      </c>
      <c r="CA83" s="2"/>
      <c r="CB83" s="2"/>
      <c r="CC83" s="2" t="s">
        <v>180</v>
      </c>
      <c r="CD83" s="2">
        <v>4019</v>
      </c>
      <c r="CE83" s="2" t="s">
        <v>86</v>
      </c>
      <c r="CF83" s="5">
        <v>42891</v>
      </c>
      <c r="CG83" s="2"/>
      <c r="CH83" s="2"/>
      <c r="CI83" s="2">
        <v>1</v>
      </c>
      <c r="CJ83" s="2">
        <v>1</v>
      </c>
      <c r="CK83" s="2">
        <v>21</v>
      </c>
      <c r="CL83" s="2" t="s">
        <v>87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"FES1162553586"</f>
        <v>FES1162553586</v>
      </c>
      <c r="F84" s="3">
        <v>42888</v>
      </c>
      <c r="G84" s="2">
        <v>201712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349</v>
      </c>
      <c r="M84" s="2" t="s">
        <v>350</v>
      </c>
      <c r="N84" s="2" t="s">
        <v>351</v>
      </c>
      <c r="O84" s="2" t="s">
        <v>81</v>
      </c>
      <c r="P84" s="2" t="str">
        <f>"2170571227                    "</f>
        <v xml:space="preserve">2170571227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4.66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42.1</v>
      </c>
      <c r="BM84" s="2">
        <v>5.89</v>
      </c>
      <c r="BN84" s="2">
        <v>47.99</v>
      </c>
      <c r="BO84" s="2">
        <v>47.99</v>
      </c>
      <c r="BP84" s="2"/>
      <c r="BQ84" s="2" t="s">
        <v>102</v>
      </c>
      <c r="BR84" s="2" t="s">
        <v>83</v>
      </c>
      <c r="BS84" s="3">
        <v>42891</v>
      </c>
      <c r="BT84" s="4">
        <v>0.41666666666666669</v>
      </c>
      <c r="BU84" s="2" t="s">
        <v>352</v>
      </c>
      <c r="BV84" s="2" t="s">
        <v>85</v>
      </c>
      <c r="BW84" s="2"/>
      <c r="BX84" s="2"/>
      <c r="BY84" s="2">
        <v>1200</v>
      </c>
      <c r="BZ84" s="2"/>
      <c r="CA84" s="2"/>
      <c r="CB84" s="2"/>
      <c r="CC84" s="2" t="s">
        <v>350</v>
      </c>
      <c r="CD84" s="2">
        <v>7600</v>
      </c>
      <c r="CE84" s="2" t="s">
        <v>86</v>
      </c>
      <c r="CF84" s="5">
        <v>42892</v>
      </c>
      <c r="CG84" s="2"/>
      <c r="CH84" s="2"/>
      <c r="CI84" s="2">
        <v>1</v>
      </c>
      <c r="CJ84" s="2">
        <v>1</v>
      </c>
      <c r="CK84" s="2">
        <v>21</v>
      </c>
      <c r="CL84" s="2" t="s">
        <v>87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"FES1162553046"</f>
        <v>FES1162553046</v>
      </c>
      <c r="F85" s="3">
        <v>42887</v>
      </c>
      <c r="G85" s="2">
        <v>201712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353</v>
      </c>
      <c r="M85" s="2" t="s">
        <v>354</v>
      </c>
      <c r="N85" s="2" t="s">
        <v>355</v>
      </c>
      <c r="O85" s="2" t="s">
        <v>81</v>
      </c>
      <c r="P85" s="2" t="str">
        <f>"2170564871                    "</f>
        <v xml:space="preserve">2170564871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4.66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42.1</v>
      </c>
      <c r="BM85" s="2">
        <v>5.89</v>
      </c>
      <c r="BN85" s="2">
        <v>47.99</v>
      </c>
      <c r="BO85" s="2">
        <v>47.99</v>
      </c>
      <c r="BP85" s="2"/>
      <c r="BQ85" s="2" t="s">
        <v>356</v>
      </c>
      <c r="BR85" s="2" t="s">
        <v>83</v>
      </c>
      <c r="BS85" s="3">
        <v>42888</v>
      </c>
      <c r="BT85" s="4">
        <v>0.4375</v>
      </c>
      <c r="BU85" s="2" t="s">
        <v>357</v>
      </c>
      <c r="BV85" s="2" t="s">
        <v>85</v>
      </c>
      <c r="BW85" s="2"/>
      <c r="BX85" s="2"/>
      <c r="BY85" s="2">
        <v>1200</v>
      </c>
      <c r="BZ85" s="2" t="s">
        <v>27</v>
      </c>
      <c r="CA85" s="2"/>
      <c r="CB85" s="2"/>
      <c r="CC85" s="2" t="s">
        <v>354</v>
      </c>
      <c r="CD85" s="2">
        <v>4300</v>
      </c>
      <c r="CE85" s="2" t="s">
        <v>86</v>
      </c>
      <c r="CF85" s="5">
        <v>42891</v>
      </c>
      <c r="CG85" s="2"/>
      <c r="CH85" s="2"/>
      <c r="CI85" s="2">
        <v>1</v>
      </c>
      <c r="CJ85" s="2">
        <v>1</v>
      </c>
      <c r="CK85" s="2">
        <v>21</v>
      </c>
      <c r="CL85" s="2" t="s">
        <v>87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"FES1162553554"</f>
        <v>FES1162553554</v>
      </c>
      <c r="F86" s="3">
        <v>42888</v>
      </c>
      <c r="G86" s="2">
        <v>201712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74</v>
      </c>
      <c r="M86" s="2" t="s">
        <v>75</v>
      </c>
      <c r="N86" s="2" t="s">
        <v>358</v>
      </c>
      <c r="O86" s="2" t="s">
        <v>81</v>
      </c>
      <c r="P86" s="2" t="str">
        <f>"2170559223                    "</f>
        <v xml:space="preserve">2170559223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3.64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4.4000000000000004</v>
      </c>
      <c r="BJ86" s="2">
        <v>6.1</v>
      </c>
      <c r="BK86" s="2">
        <v>7</v>
      </c>
      <c r="BL86" s="2">
        <v>32.89</v>
      </c>
      <c r="BM86" s="2">
        <v>4.5999999999999996</v>
      </c>
      <c r="BN86" s="2">
        <v>37.49</v>
      </c>
      <c r="BO86" s="2">
        <v>37.49</v>
      </c>
      <c r="BP86" s="2"/>
      <c r="BQ86" s="2"/>
      <c r="BR86" s="2" t="s">
        <v>83</v>
      </c>
      <c r="BS86" s="3">
        <v>42891</v>
      </c>
      <c r="BT86" s="4">
        <v>0.31944444444444448</v>
      </c>
      <c r="BU86" s="2" t="s">
        <v>359</v>
      </c>
      <c r="BV86" s="2" t="s">
        <v>85</v>
      </c>
      <c r="BW86" s="2"/>
      <c r="BX86" s="2"/>
      <c r="BY86" s="2">
        <v>30421.33</v>
      </c>
      <c r="BZ86" s="2"/>
      <c r="CA86" s="2"/>
      <c r="CB86" s="2"/>
      <c r="CC86" s="2" t="s">
        <v>75</v>
      </c>
      <c r="CD86" s="2">
        <v>1666</v>
      </c>
      <c r="CE86" s="2" t="s">
        <v>120</v>
      </c>
      <c r="CF86" s="5">
        <v>42892</v>
      </c>
      <c r="CG86" s="2"/>
      <c r="CH86" s="2"/>
      <c r="CI86" s="2">
        <v>1</v>
      </c>
      <c r="CJ86" s="2">
        <v>1</v>
      </c>
      <c r="CK86" s="2">
        <v>22</v>
      </c>
      <c r="CL86" s="2" t="s">
        <v>87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"FES1162553191"</f>
        <v>FES1162553191</v>
      </c>
      <c r="F87" s="3">
        <v>42887</v>
      </c>
      <c r="G87" s="2">
        <v>201712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179</v>
      </c>
      <c r="M87" s="2" t="s">
        <v>180</v>
      </c>
      <c r="N87" s="2" t="s">
        <v>323</v>
      </c>
      <c r="O87" s="2" t="s">
        <v>81</v>
      </c>
      <c r="P87" s="2" t="str">
        <f>"2170570847                    "</f>
        <v xml:space="preserve">2170570847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4.66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42.1</v>
      </c>
      <c r="BM87" s="2">
        <v>5.89</v>
      </c>
      <c r="BN87" s="2">
        <v>47.99</v>
      </c>
      <c r="BO87" s="2">
        <v>47.99</v>
      </c>
      <c r="BP87" s="2"/>
      <c r="BQ87" s="2" t="s">
        <v>324</v>
      </c>
      <c r="BR87" s="2" t="s">
        <v>83</v>
      </c>
      <c r="BS87" s="3">
        <v>42888</v>
      </c>
      <c r="BT87" s="4">
        <v>0.4375</v>
      </c>
      <c r="BU87" s="2" t="s">
        <v>261</v>
      </c>
      <c r="BV87" s="2" t="s">
        <v>85</v>
      </c>
      <c r="BW87" s="2"/>
      <c r="BX87" s="2"/>
      <c r="BY87" s="2">
        <v>1200</v>
      </c>
      <c r="BZ87" s="2" t="s">
        <v>27</v>
      </c>
      <c r="CA87" s="2"/>
      <c r="CB87" s="2"/>
      <c r="CC87" s="2" t="s">
        <v>180</v>
      </c>
      <c r="CD87" s="2">
        <v>4001</v>
      </c>
      <c r="CE87" s="2" t="s">
        <v>86</v>
      </c>
      <c r="CF87" s="5">
        <v>42891</v>
      </c>
      <c r="CG87" s="2"/>
      <c r="CH87" s="2"/>
      <c r="CI87" s="2">
        <v>1</v>
      </c>
      <c r="CJ87" s="2">
        <v>1</v>
      </c>
      <c r="CK87" s="2">
        <v>21</v>
      </c>
      <c r="CL87" s="2" t="s">
        <v>87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"FES1162553480"</f>
        <v>FES1162553480</v>
      </c>
      <c r="F88" s="3">
        <v>42888</v>
      </c>
      <c r="G88" s="2">
        <v>201712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74</v>
      </c>
      <c r="M88" s="2" t="s">
        <v>75</v>
      </c>
      <c r="N88" s="2" t="s">
        <v>247</v>
      </c>
      <c r="O88" s="2" t="s">
        <v>81</v>
      </c>
      <c r="P88" s="2" t="str">
        <f>"2170571140                    "</f>
        <v xml:space="preserve">2170571140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3.64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32.89</v>
      </c>
      <c r="BM88" s="2">
        <v>4.5999999999999996</v>
      </c>
      <c r="BN88" s="2">
        <v>37.49</v>
      </c>
      <c r="BO88" s="2">
        <v>37.49</v>
      </c>
      <c r="BP88" s="2"/>
      <c r="BQ88" s="2"/>
      <c r="BR88" s="2" t="s">
        <v>83</v>
      </c>
      <c r="BS88" s="3">
        <v>42891</v>
      </c>
      <c r="BT88" s="4">
        <v>0.41666666666666669</v>
      </c>
      <c r="BU88" s="2" t="s">
        <v>248</v>
      </c>
      <c r="BV88" s="2" t="s">
        <v>85</v>
      </c>
      <c r="BW88" s="2"/>
      <c r="BX88" s="2"/>
      <c r="BY88" s="2">
        <v>1200</v>
      </c>
      <c r="BZ88" s="2"/>
      <c r="CA88" s="2"/>
      <c r="CB88" s="2"/>
      <c r="CC88" s="2" t="s">
        <v>75</v>
      </c>
      <c r="CD88" s="2">
        <v>1645</v>
      </c>
      <c r="CE88" s="2" t="s">
        <v>86</v>
      </c>
      <c r="CF88" s="5">
        <v>42892</v>
      </c>
      <c r="CG88" s="2"/>
      <c r="CH88" s="2"/>
      <c r="CI88" s="2">
        <v>1</v>
      </c>
      <c r="CJ88" s="2">
        <v>1</v>
      </c>
      <c r="CK88" s="2">
        <v>22</v>
      </c>
      <c r="CL88" s="2" t="s">
        <v>87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"FES1162553051"</f>
        <v>FES1162553051</v>
      </c>
      <c r="F89" s="3">
        <v>42887</v>
      </c>
      <c r="G89" s="2">
        <v>201712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128</v>
      </c>
      <c r="M89" s="2" t="s">
        <v>129</v>
      </c>
      <c r="N89" s="2" t="s">
        <v>330</v>
      </c>
      <c r="O89" s="2" t="s">
        <v>81</v>
      </c>
      <c r="P89" s="2" t="str">
        <f>"2170567673                    "</f>
        <v xml:space="preserve">2170567673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4.66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0.2</v>
      </c>
      <c r="BK89" s="2">
        <v>1</v>
      </c>
      <c r="BL89" s="2">
        <v>42.1</v>
      </c>
      <c r="BM89" s="2">
        <v>5.89</v>
      </c>
      <c r="BN89" s="2">
        <v>47.99</v>
      </c>
      <c r="BO89" s="2">
        <v>47.99</v>
      </c>
      <c r="BP89" s="2"/>
      <c r="BQ89" s="2" t="s">
        <v>124</v>
      </c>
      <c r="BR89" s="2" t="s">
        <v>83</v>
      </c>
      <c r="BS89" s="3">
        <v>42888</v>
      </c>
      <c r="BT89" s="4">
        <v>0.40972222222222227</v>
      </c>
      <c r="BU89" s="2" t="s">
        <v>360</v>
      </c>
      <c r="BV89" s="2" t="s">
        <v>85</v>
      </c>
      <c r="BW89" s="2"/>
      <c r="BX89" s="2"/>
      <c r="BY89" s="2">
        <v>1200</v>
      </c>
      <c r="BZ89" s="2" t="s">
        <v>27</v>
      </c>
      <c r="CA89" s="2"/>
      <c r="CB89" s="2"/>
      <c r="CC89" s="2" t="s">
        <v>129</v>
      </c>
      <c r="CD89" s="2">
        <v>3201</v>
      </c>
      <c r="CE89" s="2" t="s">
        <v>86</v>
      </c>
      <c r="CF89" s="5">
        <v>42891</v>
      </c>
      <c r="CG89" s="2"/>
      <c r="CH89" s="2"/>
      <c r="CI89" s="2">
        <v>1</v>
      </c>
      <c r="CJ89" s="2">
        <v>1</v>
      </c>
      <c r="CK89" s="2">
        <v>21</v>
      </c>
      <c r="CL89" s="2" t="s">
        <v>87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"FES1162553431"</f>
        <v>FES1162553431</v>
      </c>
      <c r="F90" s="3">
        <v>42888</v>
      </c>
      <c r="G90" s="2">
        <v>201712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115</v>
      </c>
      <c r="M90" s="2" t="s">
        <v>116</v>
      </c>
      <c r="N90" s="2" t="s">
        <v>361</v>
      </c>
      <c r="O90" s="2" t="s">
        <v>81</v>
      </c>
      <c r="P90" s="2" t="str">
        <f>"2170571098                    "</f>
        <v xml:space="preserve">2170571098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4.66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42.1</v>
      </c>
      <c r="BM90" s="2">
        <v>5.89</v>
      </c>
      <c r="BN90" s="2">
        <v>47.99</v>
      </c>
      <c r="BO90" s="2">
        <v>47.99</v>
      </c>
      <c r="BP90" s="2"/>
      <c r="BQ90" s="2" t="s">
        <v>362</v>
      </c>
      <c r="BR90" s="2" t="s">
        <v>83</v>
      </c>
      <c r="BS90" s="3">
        <v>42891</v>
      </c>
      <c r="BT90" s="4">
        <v>0.41180555555555554</v>
      </c>
      <c r="BU90" s="2" t="s">
        <v>363</v>
      </c>
      <c r="BV90" s="2" t="s">
        <v>85</v>
      </c>
      <c r="BW90" s="2"/>
      <c r="BX90" s="2"/>
      <c r="BY90" s="2">
        <v>1200</v>
      </c>
      <c r="BZ90" s="2"/>
      <c r="CA90" s="2"/>
      <c r="CB90" s="2"/>
      <c r="CC90" s="2" t="s">
        <v>116</v>
      </c>
      <c r="CD90" s="2">
        <v>7530</v>
      </c>
      <c r="CE90" s="2" t="s">
        <v>86</v>
      </c>
      <c r="CF90" s="5">
        <v>42892</v>
      </c>
      <c r="CG90" s="2"/>
      <c r="CH90" s="2"/>
      <c r="CI90" s="2">
        <v>1</v>
      </c>
      <c r="CJ90" s="2">
        <v>1</v>
      </c>
      <c r="CK90" s="2">
        <v>21</v>
      </c>
      <c r="CL90" s="2" t="s">
        <v>87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"FES1162553117"</f>
        <v>FES1162553117</v>
      </c>
      <c r="F91" s="3">
        <v>42887</v>
      </c>
      <c r="G91" s="2">
        <v>201712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225</v>
      </c>
      <c r="M91" s="2" t="s">
        <v>226</v>
      </c>
      <c r="N91" s="2" t="s">
        <v>364</v>
      </c>
      <c r="O91" s="2" t="s">
        <v>81</v>
      </c>
      <c r="P91" s="2" t="str">
        <f>"2170570533                    "</f>
        <v xml:space="preserve">2170570533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4.66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</v>
      </c>
      <c r="BJ91" s="2">
        <v>0.2</v>
      </c>
      <c r="BK91" s="2">
        <v>1</v>
      </c>
      <c r="BL91" s="2">
        <v>42.1</v>
      </c>
      <c r="BM91" s="2">
        <v>5.89</v>
      </c>
      <c r="BN91" s="2">
        <v>47.99</v>
      </c>
      <c r="BO91" s="2">
        <v>47.99</v>
      </c>
      <c r="BP91" s="2"/>
      <c r="BQ91" s="2" t="s">
        <v>124</v>
      </c>
      <c r="BR91" s="2" t="s">
        <v>83</v>
      </c>
      <c r="BS91" s="3">
        <v>42888</v>
      </c>
      <c r="BT91" s="4">
        <v>0.4375</v>
      </c>
      <c r="BU91" s="2" t="s">
        <v>365</v>
      </c>
      <c r="BV91" s="2" t="s">
        <v>85</v>
      </c>
      <c r="BW91" s="2"/>
      <c r="BX91" s="2"/>
      <c r="BY91" s="2">
        <v>1200</v>
      </c>
      <c r="BZ91" s="2" t="s">
        <v>27</v>
      </c>
      <c r="CA91" s="2"/>
      <c r="CB91" s="2"/>
      <c r="CC91" s="2" t="s">
        <v>226</v>
      </c>
      <c r="CD91" s="2">
        <v>3610</v>
      </c>
      <c r="CE91" s="2" t="s">
        <v>86</v>
      </c>
      <c r="CF91" s="5">
        <v>42891</v>
      </c>
      <c r="CG91" s="2"/>
      <c r="CH91" s="2"/>
      <c r="CI91" s="2">
        <v>1</v>
      </c>
      <c r="CJ91" s="2">
        <v>1</v>
      </c>
      <c r="CK91" s="2">
        <v>21</v>
      </c>
      <c r="CL91" s="2" t="s">
        <v>87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"FES1162553579"</f>
        <v>FES1162553579</v>
      </c>
      <c r="F92" s="3">
        <v>42888</v>
      </c>
      <c r="G92" s="2">
        <v>201712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230</v>
      </c>
      <c r="M92" s="2" t="s">
        <v>230</v>
      </c>
      <c r="N92" s="2" t="s">
        <v>231</v>
      </c>
      <c r="O92" s="2" t="s">
        <v>81</v>
      </c>
      <c r="P92" s="2" t="str">
        <f>"2170570890                    "</f>
        <v xml:space="preserve">2170570890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4.66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42.1</v>
      </c>
      <c r="BM92" s="2">
        <v>5.89</v>
      </c>
      <c r="BN92" s="2">
        <v>47.99</v>
      </c>
      <c r="BO92" s="2">
        <v>47.99</v>
      </c>
      <c r="BP92" s="2"/>
      <c r="BQ92" s="2" t="s">
        <v>232</v>
      </c>
      <c r="BR92" s="2" t="s">
        <v>83</v>
      </c>
      <c r="BS92" s="3">
        <v>42891</v>
      </c>
      <c r="BT92" s="4">
        <v>0.53472222222222221</v>
      </c>
      <c r="BU92" s="2" t="s">
        <v>233</v>
      </c>
      <c r="BV92" s="2" t="s">
        <v>85</v>
      </c>
      <c r="BW92" s="2"/>
      <c r="BX92" s="2"/>
      <c r="BY92" s="2">
        <v>1200</v>
      </c>
      <c r="BZ92" s="2"/>
      <c r="CA92" s="2"/>
      <c r="CB92" s="2"/>
      <c r="CC92" s="2" t="s">
        <v>230</v>
      </c>
      <c r="CD92" s="2">
        <v>7646</v>
      </c>
      <c r="CE92" s="2" t="s">
        <v>86</v>
      </c>
      <c r="CF92" s="5">
        <v>42892</v>
      </c>
      <c r="CG92" s="2"/>
      <c r="CH92" s="2"/>
      <c r="CI92" s="2">
        <v>1</v>
      </c>
      <c r="CJ92" s="2">
        <v>1</v>
      </c>
      <c r="CK92" s="2">
        <v>21</v>
      </c>
      <c r="CL92" s="2" t="s">
        <v>87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"FES1162553281"</f>
        <v>FES1162553281</v>
      </c>
      <c r="F93" s="3">
        <v>42887</v>
      </c>
      <c r="G93" s="2">
        <v>201712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88</v>
      </c>
      <c r="M93" s="2" t="s">
        <v>89</v>
      </c>
      <c r="N93" s="2" t="s">
        <v>366</v>
      </c>
      <c r="O93" s="2" t="s">
        <v>81</v>
      </c>
      <c r="P93" s="2" t="str">
        <f>"2170570596                    "</f>
        <v xml:space="preserve">2170570596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4.66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42.1</v>
      </c>
      <c r="BM93" s="2">
        <v>5.89</v>
      </c>
      <c r="BN93" s="2">
        <v>47.99</v>
      </c>
      <c r="BO93" s="2">
        <v>47.99</v>
      </c>
      <c r="BP93" s="2"/>
      <c r="BQ93" s="2" t="s">
        <v>367</v>
      </c>
      <c r="BR93" s="2" t="s">
        <v>83</v>
      </c>
      <c r="BS93" s="3">
        <v>42888</v>
      </c>
      <c r="BT93" s="4">
        <v>0.28472222222222221</v>
      </c>
      <c r="BU93" s="2" t="s">
        <v>368</v>
      </c>
      <c r="BV93" s="2" t="s">
        <v>85</v>
      </c>
      <c r="BW93" s="2"/>
      <c r="BX93" s="2"/>
      <c r="BY93" s="2">
        <v>1200</v>
      </c>
      <c r="BZ93" s="2" t="s">
        <v>27</v>
      </c>
      <c r="CA93" s="2"/>
      <c r="CB93" s="2"/>
      <c r="CC93" s="2" t="s">
        <v>89</v>
      </c>
      <c r="CD93" s="2">
        <v>6012</v>
      </c>
      <c r="CE93" s="2" t="s">
        <v>86</v>
      </c>
      <c r="CF93" s="5">
        <v>42888</v>
      </c>
      <c r="CG93" s="2"/>
      <c r="CH93" s="2"/>
      <c r="CI93" s="2">
        <v>1</v>
      </c>
      <c r="CJ93" s="2">
        <v>1</v>
      </c>
      <c r="CK93" s="2">
        <v>21</v>
      </c>
      <c r="CL93" s="2" t="s">
        <v>87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"FES1162553545"</f>
        <v>FES1162553545</v>
      </c>
      <c r="F94" s="3">
        <v>42888</v>
      </c>
      <c r="G94" s="2">
        <v>201712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230</v>
      </c>
      <c r="M94" s="2" t="s">
        <v>230</v>
      </c>
      <c r="N94" s="2" t="s">
        <v>231</v>
      </c>
      <c r="O94" s="2" t="s">
        <v>81</v>
      </c>
      <c r="P94" s="2" t="str">
        <f>"2170571181                    "</f>
        <v xml:space="preserve">2170571181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4.66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</v>
      </c>
      <c r="BJ94" s="2">
        <v>0.2</v>
      </c>
      <c r="BK94" s="2">
        <v>1</v>
      </c>
      <c r="BL94" s="2">
        <v>42.1</v>
      </c>
      <c r="BM94" s="2">
        <v>5.89</v>
      </c>
      <c r="BN94" s="2">
        <v>47.99</v>
      </c>
      <c r="BO94" s="2">
        <v>47.99</v>
      </c>
      <c r="BP94" s="2"/>
      <c r="BQ94" s="2" t="s">
        <v>232</v>
      </c>
      <c r="BR94" s="2" t="s">
        <v>83</v>
      </c>
      <c r="BS94" s="3">
        <v>42891</v>
      </c>
      <c r="BT94" s="4">
        <v>0.53472222222222221</v>
      </c>
      <c r="BU94" s="2" t="s">
        <v>233</v>
      </c>
      <c r="BV94" s="2" t="s">
        <v>85</v>
      </c>
      <c r="BW94" s="2"/>
      <c r="BX94" s="2"/>
      <c r="BY94" s="2">
        <v>1200</v>
      </c>
      <c r="BZ94" s="2"/>
      <c r="CA94" s="2"/>
      <c r="CB94" s="2"/>
      <c r="CC94" s="2" t="s">
        <v>230</v>
      </c>
      <c r="CD94" s="2">
        <v>7646</v>
      </c>
      <c r="CE94" s="2" t="s">
        <v>86</v>
      </c>
      <c r="CF94" s="5">
        <v>42892</v>
      </c>
      <c r="CG94" s="2"/>
      <c r="CH94" s="2"/>
      <c r="CI94" s="2">
        <v>1</v>
      </c>
      <c r="CJ94" s="2">
        <v>1</v>
      </c>
      <c r="CK94" s="2">
        <v>21</v>
      </c>
      <c r="CL94" s="2" t="s">
        <v>87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"FES1162553229"</f>
        <v>FES1162553229</v>
      </c>
      <c r="F95" s="3">
        <v>42887</v>
      </c>
      <c r="G95" s="2">
        <v>201712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104</v>
      </c>
      <c r="M95" s="2" t="s">
        <v>105</v>
      </c>
      <c r="N95" s="2" t="s">
        <v>369</v>
      </c>
      <c r="O95" s="2" t="s">
        <v>81</v>
      </c>
      <c r="P95" s="2" t="str">
        <f>"2170570905                    "</f>
        <v xml:space="preserve">2170570905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4.66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42.1</v>
      </c>
      <c r="BM95" s="2">
        <v>5.89</v>
      </c>
      <c r="BN95" s="2">
        <v>47.99</v>
      </c>
      <c r="BO95" s="2">
        <v>47.99</v>
      </c>
      <c r="BP95" s="2"/>
      <c r="BQ95" s="2" t="s">
        <v>102</v>
      </c>
      <c r="BR95" s="2" t="s">
        <v>83</v>
      </c>
      <c r="BS95" s="3">
        <v>42888</v>
      </c>
      <c r="BT95" s="4">
        <v>0.43402777777777773</v>
      </c>
      <c r="BU95" s="2" t="s">
        <v>370</v>
      </c>
      <c r="BV95" s="2" t="s">
        <v>85</v>
      </c>
      <c r="BW95" s="2"/>
      <c r="BX95" s="2"/>
      <c r="BY95" s="2">
        <v>1200</v>
      </c>
      <c r="BZ95" s="2"/>
      <c r="CA95" s="2"/>
      <c r="CB95" s="2"/>
      <c r="CC95" s="2" t="s">
        <v>105</v>
      </c>
      <c r="CD95" s="2">
        <v>1961</v>
      </c>
      <c r="CE95" s="2" t="s">
        <v>86</v>
      </c>
      <c r="CF95" s="5">
        <v>42891</v>
      </c>
      <c r="CG95" s="2"/>
      <c r="CH95" s="2"/>
      <c r="CI95" s="2">
        <v>1</v>
      </c>
      <c r="CJ95" s="2">
        <v>1</v>
      </c>
      <c r="CK95" s="2">
        <v>21</v>
      </c>
      <c r="CL95" s="2" t="s">
        <v>87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"FES1162553546"</f>
        <v>FES1162553546</v>
      </c>
      <c r="F96" s="3">
        <v>42888</v>
      </c>
      <c r="G96" s="2">
        <v>201712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371</v>
      </c>
      <c r="M96" s="2" t="s">
        <v>372</v>
      </c>
      <c r="N96" s="2" t="s">
        <v>373</v>
      </c>
      <c r="O96" s="2" t="s">
        <v>81</v>
      </c>
      <c r="P96" s="2" t="str">
        <f>"2170571182                    "</f>
        <v xml:space="preserve">2170571182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3.64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2.1</v>
      </c>
      <c r="BJ96" s="2">
        <v>0.9</v>
      </c>
      <c r="BK96" s="2">
        <v>3</v>
      </c>
      <c r="BL96" s="2">
        <v>32.89</v>
      </c>
      <c r="BM96" s="2">
        <v>4.5999999999999996</v>
      </c>
      <c r="BN96" s="2">
        <v>37.49</v>
      </c>
      <c r="BO96" s="2">
        <v>37.49</v>
      </c>
      <c r="BP96" s="2"/>
      <c r="BQ96" s="2"/>
      <c r="BR96" s="2" t="s">
        <v>83</v>
      </c>
      <c r="BS96" s="3">
        <v>42891</v>
      </c>
      <c r="BT96" s="4">
        <v>0.4375</v>
      </c>
      <c r="BU96" s="2" t="s">
        <v>374</v>
      </c>
      <c r="BV96" s="2" t="s">
        <v>85</v>
      </c>
      <c r="BW96" s="2"/>
      <c r="BX96" s="2"/>
      <c r="BY96" s="2">
        <v>4528.99</v>
      </c>
      <c r="BZ96" s="2"/>
      <c r="CA96" s="2" t="s">
        <v>375</v>
      </c>
      <c r="CB96" s="2"/>
      <c r="CC96" s="2" t="s">
        <v>372</v>
      </c>
      <c r="CD96" s="2">
        <v>1725</v>
      </c>
      <c r="CE96" s="2" t="s">
        <v>120</v>
      </c>
      <c r="CF96" s="5">
        <v>42891</v>
      </c>
      <c r="CG96" s="2"/>
      <c r="CH96" s="2"/>
      <c r="CI96" s="2">
        <v>1</v>
      </c>
      <c r="CJ96" s="2">
        <v>1</v>
      </c>
      <c r="CK96" s="2">
        <v>22</v>
      </c>
      <c r="CL96" s="2" t="s">
        <v>87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"FES1162553221"</f>
        <v>FES1162553221</v>
      </c>
      <c r="F97" s="3">
        <v>42887</v>
      </c>
      <c r="G97" s="2">
        <v>201712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287</v>
      </c>
      <c r="M97" s="2" t="s">
        <v>288</v>
      </c>
      <c r="N97" s="2" t="s">
        <v>376</v>
      </c>
      <c r="O97" s="2" t="s">
        <v>81</v>
      </c>
      <c r="P97" s="2" t="str">
        <f>"2170570899                    "</f>
        <v xml:space="preserve">2170570899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3.64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32.89</v>
      </c>
      <c r="BM97" s="2">
        <v>4.5999999999999996</v>
      </c>
      <c r="BN97" s="2">
        <v>37.49</v>
      </c>
      <c r="BO97" s="2">
        <v>37.49</v>
      </c>
      <c r="BP97" s="2"/>
      <c r="BQ97" s="2" t="s">
        <v>133</v>
      </c>
      <c r="BR97" s="2" t="s">
        <v>83</v>
      </c>
      <c r="BS97" s="3">
        <v>42888</v>
      </c>
      <c r="BT97" s="4">
        <v>0.31319444444444444</v>
      </c>
      <c r="BU97" s="2" t="s">
        <v>377</v>
      </c>
      <c r="BV97" s="2" t="s">
        <v>85</v>
      </c>
      <c r="BW97" s="2"/>
      <c r="BX97" s="2"/>
      <c r="BY97" s="2">
        <v>1200</v>
      </c>
      <c r="BZ97" s="2" t="s">
        <v>27</v>
      </c>
      <c r="CA97" s="2" t="s">
        <v>167</v>
      </c>
      <c r="CB97" s="2"/>
      <c r="CC97" s="2" t="s">
        <v>288</v>
      </c>
      <c r="CD97" s="2">
        <v>1459</v>
      </c>
      <c r="CE97" s="2" t="s">
        <v>86</v>
      </c>
      <c r="CF97" s="5">
        <v>42891</v>
      </c>
      <c r="CG97" s="2"/>
      <c r="CH97" s="2"/>
      <c r="CI97" s="2">
        <v>1</v>
      </c>
      <c r="CJ97" s="2">
        <v>1</v>
      </c>
      <c r="CK97" s="2">
        <v>22</v>
      </c>
      <c r="CL97" s="2" t="s">
        <v>87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"FES1162553574"</f>
        <v>FES1162553574</v>
      </c>
      <c r="F98" s="3">
        <v>42888</v>
      </c>
      <c r="G98" s="2">
        <v>201712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128</v>
      </c>
      <c r="M98" s="2" t="s">
        <v>129</v>
      </c>
      <c r="N98" s="2" t="s">
        <v>335</v>
      </c>
      <c r="O98" s="2" t="s">
        <v>81</v>
      </c>
      <c r="P98" s="2" t="str">
        <f>"2170570451                    "</f>
        <v xml:space="preserve">2170570451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4.66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42.1</v>
      </c>
      <c r="BM98" s="2">
        <v>5.89</v>
      </c>
      <c r="BN98" s="2">
        <v>47.99</v>
      </c>
      <c r="BO98" s="2">
        <v>47.99</v>
      </c>
      <c r="BP98" s="2"/>
      <c r="BQ98" s="2" t="s">
        <v>133</v>
      </c>
      <c r="BR98" s="2" t="s">
        <v>83</v>
      </c>
      <c r="BS98" s="3">
        <v>42891</v>
      </c>
      <c r="BT98" s="4">
        <v>0.3888888888888889</v>
      </c>
      <c r="BU98" s="2" t="s">
        <v>336</v>
      </c>
      <c r="BV98" s="2" t="s">
        <v>85</v>
      </c>
      <c r="BW98" s="2"/>
      <c r="BX98" s="2"/>
      <c r="BY98" s="2">
        <v>1200</v>
      </c>
      <c r="BZ98" s="2"/>
      <c r="CA98" s="2"/>
      <c r="CB98" s="2"/>
      <c r="CC98" s="2" t="s">
        <v>129</v>
      </c>
      <c r="CD98" s="2">
        <v>3201</v>
      </c>
      <c r="CE98" s="2" t="s">
        <v>86</v>
      </c>
      <c r="CF98" s="5">
        <v>42892</v>
      </c>
      <c r="CG98" s="2"/>
      <c r="CH98" s="2"/>
      <c r="CI98" s="2">
        <v>1</v>
      </c>
      <c r="CJ98" s="2">
        <v>1</v>
      </c>
      <c r="CK98" s="2">
        <v>21</v>
      </c>
      <c r="CL98" s="2" t="s">
        <v>87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"FES1162553252"</f>
        <v>FES1162553252</v>
      </c>
      <c r="F99" s="3">
        <v>42887</v>
      </c>
      <c r="G99" s="2">
        <v>201712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74</v>
      </c>
      <c r="M99" s="2" t="s">
        <v>75</v>
      </c>
      <c r="N99" s="2" t="s">
        <v>247</v>
      </c>
      <c r="O99" s="2" t="s">
        <v>81</v>
      </c>
      <c r="P99" s="2" t="str">
        <f>"2170570928                    "</f>
        <v xml:space="preserve">2170570928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3.64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32.89</v>
      </c>
      <c r="BM99" s="2">
        <v>4.5999999999999996</v>
      </c>
      <c r="BN99" s="2">
        <v>37.49</v>
      </c>
      <c r="BO99" s="2">
        <v>37.49</v>
      </c>
      <c r="BP99" s="2"/>
      <c r="BQ99" s="2"/>
      <c r="BR99" s="2" t="s">
        <v>83</v>
      </c>
      <c r="BS99" s="3">
        <v>42888</v>
      </c>
      <c r="BT99" s="4">
        <v>0.32291666666666669</v>
      </c>
      <c r="BU99" s="2" t="s">
        <v>378</v>
      </c>
      <c r="BV99" s="2" t="s">
        <v>85</v>
      </c>
      <c r="BW99" s="2"/>
      <c r="BX99" s="2"/>
      <c r="BY99" s="2">
        <v>1200</v>
      </c>
      <c r="BZ99" s="2" t="s">
        <v>27</v>
      </c>
      <c r="CA99" s="2" t="s">
        <v>167</v>
      </c>
      <c r="CB99" s="2"/>
      <c r="CC99" s="2" t="s">
        <v>75</v>
      </c>
      <c r="CD99" s="2">
        <v>1645</v>
      </c>
      <c r="CE99" s="2" t="s">
        <v>86</v>
      </c>
      <c r="CF99" s="5">
        <v>42891</v>
      </c>
      <c r="CG99" s="2"/>
      <c r="CH99" s="2"/>
      <c r="CI99" s="2">
        <v>1</v>
      </c>
      <c r="CJ99" s="2">
        <v>1</v>
      </c>
      <c r="CK99" s="2">
        <v>22</v>
      </c>
      <c r="CL99" s="2" t="s">
        <v>87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"FES1162553528"</f>
        <v>FES1162553528</v>
      </c>
      <c r="F100" s="3">
        <v>42888</v>
      </c>
      <c r="G100" s="2">
        <v>201712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230</v>
      </c>
      <c r="M100" s="2" t="s">
        <v>230</v>
      </c>
      <c r="N100" s="2" t="s">
        <v>231</v>
      </c>
      <c r="O100" s="2" t="s">
        <v>81</v>
      </c>
      <c r="P100" s="2" t="str">
        <f>"2170570890                    "</f>
        <v xml:space="preserve">2170570890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4.66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42.1</v>
      </c>
      <c r="BM100" s="2">
        <v>5.89</v>
      </c>
      <c r="BN100" s="2">
        <v>47.99</v>
      </c>
      <c r="BO100" s="2">
        <v>47.99</v>
      </c>
      <c r="BP100" s="2"/>
      <c r="BQ100" s="2" t="s">
        <v>232</v>
      </c>
      <c r="BR100" s="2" t="s">
        <v>83</v>
      </c>
      <c r="BS100" s="3">
        <v>42891</v>
      </c>
      <c r="BT100" s="4">
        <v>0.53472222222222221</v>
      </c>
      <c r="BU100" s="2" t="s">
        <v>233</v>
      </c>
      <c r="BV100" s="2" t="s">
        <v>85</v>
      </c>
      <c r="BW100" s="2"/>
      <c r="BX100" s="2"/>
      <c r="BY100" s="2">
        <v>1200</v>
      </c>
      <c r="BZ100" s="2"/>
      <c r="CA100" s="2"/>
      <c r="CB100" s="2"/>
      <c r="CC100" s="2" t="s">
        <v>230</v>
      </c>
      <c r="CD100" s="2">
        <v>7646</v>
      </c>
      <c r="CE100" s="2" t="s">
        <v>86</v>
      </c>
      <c r="CF100" s="5">
        <v>42892</v>
      </c>
      <c r="CG100" s="2"/>
      <c r="CH100" s="2"/>
      <c r="CI100" s="2">
        <v>1</v>
      </c>
      <c r="CJ100" s="2">
        <v>1</v>
      </c>
      <c r="CK100" s="2">
        <v>21</v>
      </c>
      <c r="CL100" s="2" t="s">
        <v>87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"FES1162553235"</f>
        <v>FES1162553235</v>
      </c>
      <c r="F101" s="3">
        <v>42887</v>
      </c>
      <c r="G101" s="2">
        <v>201712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150</v>
      </c>
      <c r="M101" s="2" t="s">
        <v>151</v>
      </c>
      <c r="N101" s="2" t="s">
        <v>379</v>
      </c>
      <c r="O101" s="2" t="s">
        <v>81</v>
      </c>
      <c r="P101" s="2" t="str">
        <f>"21705780853                   "</f>
        <v xml:space="preserve">21705780853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3.64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32.89</v>
      </c>
      <c r="BM101" s="2">
        <v>4.5999999999999996</v>
      </c>
      <c r="BN101" s="2">
        <v>37.49</v>
      </c>
      <c r="BO101" s="2">
        <v>37.49</v>
      </c>
      <c r="BP101" s="2"/>
      <c r="BQ101" s="2" t="s">
        <v>380</v>
      </c>
      <c r="BR101" s="2" t="s">
        <v>83</v>
      </c>
      <c r="BS101" s="3">
        <v>42888</v>
      </c>
      <c r="BT101" s="4">
        <v>0.4375</v>
      </c>
      <c r="BU101" s="2" t="s">
        <v>381</v>
      </c>
      <c r="BV101" s="2" t="s">
        <v>85</v>
      </c>
      <c r="BW101" s="2"/>
      <c r="BX101" s="2"/>
      <c r="BY101" s="2">
        <v>1200</v>
      </c>
      <c r="BZ101" s="2" t="s">
        <v>27</v>
      </c>
      <c r="CA101" s="2" t="s">
        <v>167</v>
      </c>
      <c r="CB101" s="2"/>
      <c r="CC101" s="2" t="s">
        <v>151</v>
      </c>
      <c r="CD101" s="2">
        <v>1428</v>
      </c>
      <c r="CE101" s="2" t="s">
        <v>86</v>
      </c>
      <c r="CF101" s="5">
        <v>42891</v>
      </c>
      <c r="CG101" s="2"/>
      <c r="CH101" s="2"/>
      <c r="CI101" s="2">
        <v>1</v>
      </c>
      <c r="CJ101" s="2">
        <v>1</v>
      </c>
      <c r="CK101" s="2">
        <v>22</v>
      </c>
      <c r="CL101" s="2" t="s">
        <v>87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"FES1162553584"</f>
        <v>FES1162553584</v>
      </c>
      <c r="F102" s="3">
        <v>42888</v>
      </c>
      <c r="G102" s="2">
        <v>201712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115</v>
      </c>
      <c r="M102" s="2" t="s">
        <v>116</v>
      </c>
      <c r="N102" s="2" t="s">
        <v>123</v>
      </c>
      <c r="O102" s="2" t="s">
        <v>81</v>
      </c>
      <c r="P102" s="2" t="str">
        <f>"2170571223                    "</f>
        <v xml:space="preserve">2170571223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4.66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42.1</v>
      </c>
      <c r="BM102" s="2">
        <v>5.89</v>
      </c>
      <c r="BN102" s="2">
        <v>47.99</v>
      </c>
      <c r="BO102" s="2">
        <v>47.99</v>
      </c>
      <c r="BP102" s="2"/>
      <c r="BQ102" s="2" t="s">
        <v>124</v>
      </c>
      <c r="BR102" s="2" t="s">
        <v>83</v>
      </c>
      <c r="BS102" s="3">
        <v>42891</v>
      </c>
      <c r="BT102" s="4">
        <v>0.47222222222222227</v>
      </c>
      <c r="BU102" s="2" t="s">
        <v>125</v>
      </c>
      <c r="BV102" s="2" t="s">
        <v>87</v>
      </c>
      <c r="BW102" s="2" t="s">
        <v>126</v>
      </c>
      <c r="BX102" s="2" t="s">
        <v>127</v>
      </c>
      <c r="BY102" s="2">
        <v>1200</v>
      </c>
      <c r="BZ102" s="2"/>
      <c r="CA102" s="2"/>
      <c r="CB102" s="2"/>
      <c r="CC102" s="2" t="s">
        <v>116</v>
      </c>
      <c r="CD102" s="2">
        <v>7441</v>
      </c>
      <c r="CE102" s="2" t="s">
        <v>86</v>
      </c>
      <c r="CF102" s="5">
        <v>42892</v>
      </c>
      <c r="CG102" s="2"/>
      <c r="CH102" s="2"/>
      <c r="CI102" s="2">
        <v>1</v>
      </c>
      <c r="CJ102" s="2">
        <v>1</v>
      </c>
      <c r="CK102" s="2">
        <v>21</v>
      </c>
      <c r="CL102" s="2" t="s">
        <v>87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"FES1162553153"</f>
        <v>FES1162553153</v>
      </c>
      <c r="F103" s="3">
        <v>42887</v>
      </c>
      <c r="G103" s="2">
        <v>201712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179</v>
      </c>
      <c r="M103" s="2" t="s">
        <v>180</v>
      </c>
      <c r="N103" s="2" t="s">
        <v>382</v>
      </c>
      <c r="O103" s="2" t="s">
        <v>81</v>
      </c>
      <c r="P103" s="2" t="str">
        <f>"2170570797                    "</f>
        <v xml:space="preserve">2170570797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73.36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16.3</v>
      </c>
      <c r="BJ103" s="2">
        <v>31.4</v>
      </c>
      <c r="BK103" s="2">
        <v>31.5</v>
      </c>
      <c r="BL103" s="2">
        <v>663.04</v>
      </c>
      <c r="BM103" s="2">
        <v>92.83</v>
      </c>
      <c r="BN103" s="2">
        <v>755.87</v>
      </c>
      <c r="BO103" s="2">
        <v>755.87</v>
      </c>
      <c r="BP103" s="2"/>
      <c r="BQ103" s="2" t="s">
        <v>383</v>
      </c>
      <c r="BR103" s="2" t="s">
        <v>83</v>
      </c>
      <c r="BS103" s="3">
        <v>42888</v>
      </c>
      <c r="BT103" s="4">
        <v>0.4375</v>
      </c>
      <c r="BU103" s="2" t="s">
        <v>384</v>
      </c>
      <c r="BV103" s="2" t="s">
        <v>85</v>
      </c>
      <c r="BW103" s="2"/>
      <c r="BX103" s="2"/>
      <c r="BY103" s="2">
        <v>156773.65</v>
      </c>
      <c r="BZ103" s="2" t="s">
        <v>27</v>
      </c>
      <c r="CA103" s="2"/>
      <c r="CB103" s="2"/>
      <c r="CC103" s="2" t="s">
        <v>180</v>
      </c>
      <c r="CD103" s="2">
        <v>4001</v>
      </c>
      <c r="CE103" s="2" t="s">
        <v>120</v>
      </c>
      <c r="CF103" s="5">
        <v>42891</v>
      </c>
      <c r="CG103" s="2"/>
      <c r="CH103" s="2"/>
      <c r="CI103" s="2">
        <v>1</v>
      </c>
      <c r="CJ103" s="2">
        <v>1</v>
      </c>
      <c r="CK103" s="2">
        <v>21</v>
      </c>
      <c r="CL103" s="2" t="s">
        <v>87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"FES1162553614"</f>
        <v>FES1162553614</v>
      </c>
      <c r="F104" s="3">
        <v>42888</v>
      </c>
      <c r="G104" s="2">
        <v>201712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225</v>
      </c>
      <c r="M104" s="2" t="s">
        <v>226</v>
      </c>
      <c r="N104" s="2" t="s">
        <v>385</v>
      </c>
      <c r="O104" s="2" t="s">
        <v>81</v>
      </c>
      <c r="P104" s="2" t="str">
        <f>"2170571261                    "</f>
        <v xml:space="preserve">2170571261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4.66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</v>
      </c>
      <c r="BJ104" s="2">
        <v>0.2</v>
      </c>
      <c r="BK104" s="2">
        <v>1</v>
      </c>
      <c r="BL104" s="2">
        <v>42.1</v>
      </c>
      <c r="BM104" s="2">
        <v>5.89</v>
      </c>
      <c r="BN104" s="2">
        <v>47.99</v>
      </c>
      <c r="BO104" s="2">
        <v>47.99</v>
      </c>
      <c r="BP104" s="2"/>
      <c r="BQ104" s="2" t="s">
        <v>386</v>
      </c>
      <c r="BR104" s="2" t="s">
        <v>83</v>
      </c>
      <c r="BS104" s="3">
        <v>42891</v>
      </c>
      <c r="BT104" s="4">
        <v>0.34722222222222227</v>
      </c>
      <c r="BU104" s="2" t="s">
        <v>387</v>
      </c>
      <c r="BV104" s="2" t="s">
        <v>85</v>
      </c>
      <c r="BW104" s="2"/>
      <c r="BX104" s="2"/>
      <c r="BY104" s="2">
        <v>1200</v>
      </c>
      <c r="BZ104" s="2"/>
      <c r="CA104" s="2"/>
      <c r="CB104" s="2"/>
      <c r="CC104" s="2" t="s">
        <v>226</v>
      </c>
      <c r="CD104" s="2">
        <v>3610</v>
      </c>
      <c r="CE104" s="2" t="s">
        <v>86</v>
      </c>
      <c r="CF104" s="5">
        <v>42892</v>
      </c>
      <c r="CG104" s="2"/>
      <c r="CH104" s="2"/>
      <c r="CI104" s="2">
        <v>1</v>
      </c>
      <c r="CJ104" s="2">
        <v>1</v>
      </c>
      <c r="CK104" s="2">
        <v>21</v>
      </c>
      <c r="CL104" s="2" t="s">
        <v>87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"FES1162553250"</f>
        <v>FES1162553250</v>
      </c>
      <c r="F105" s="3">
        <v>42887</v>
      </c>
      <c r="G105" s="2">
        <v>201712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310</v>
      </c>
      <c r="M105" s="2" t="s">
        <v>311</v>
      </c>
      <c r="N105" s="2" t="s">
        <v>312</v>
      </c>
      <c r="O105" s="2" t="s">
        <v>81</v>
      </c>
      <c r="P105" s="2" t="str">
        <f>"2170568169                    "</f>
        <v xml:space="preserve">2170568169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6.99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3</v>
      </c>
      <c r="BJ105" s="2">
        <v>1.6</v>
      </c>
      <c r="BK105" s="2">
        <v>3</v>
      </c>
      <c r="BL105" s="2">
        <v>63.15</v>
      </c>
      <c r="BM105" s="2">
        <v>8.84</v>
      </c>
      <c r="BN105" s="2">
        <v>71.989999999999995</v>
      </c>
      <c r="BO105" s="2">
        <v>71.989999999999995</v>
      </c>
      <c r="BP105" s="2"/>
      <c r="BQ105" s="2" t="s">
        <v>313</v>
      </c>
      <c r="BR105" s="2" t="s">
        <v>83</v>
      </c>
      <c r="BS105" s="3">
        <v>42888</v>
      </c>
      <c r="BT105" s="4">
        <v>0.33263888888888887</v>
      </c>
      <c r="BU105" s="2" t="s">
        <v>314</v>
      </c>
      <c r="BV105" s="2" t="s">
        <v>85</v>
      </c>
      <c r="BW105" s="2"/>
      <c r="BX105" s="2"/>
      <c r="BY105" s="2">
        <v>8080.44</v>
      </c>
      <c r="BZ105" s="2" t="s">
        <v>27</v>
      </c>
      <c r="CA105" s="2" t="s">
        <v>315</v>
      </c>
      <c r="CB105" s="2"/>
      <c r="CC105" s="2" t="s">
        <v>311</v>
      </c>
      <c r="CD105" s="2">
        <v>6229</v>
      </c>
      <c r="CE105" s="2" t="s">
        <v>120</v>
      </c>
      <c r="CF105" s="5">
        <v>42891</v>
      </c>
      <c r="CG105" s="2"/>
      <c r="CH105" s="2"/>
      <c r="CI105" s="2">
        <v>1</v>
      </c>
      <c r="CJ105" s="2">
        <v>1</v>
      </c>
      <c r="CK105" s="2">
        <v>21</v>
      </c>
      <c r="CL105" s="2" t="s">
        <v>87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"FES1162553602"</f>
        <v>FES1162553602</v>
      </c>
      <c r="F106" s="3">
        <v>42888</v>
      </c>
      <c r="G106" s="2">
        <v>201712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194</v>
      </c>
      <c r="M106" s="2" t="s">
        <v>195</v>
      </c>
      <c r="N106" s="2" t="s">
        <v>196</v>
      </c>
      <c r="O106" s="2" t="s">
        <v>81</v>
      </c>
      <c r="P106" s="2" t="str">
        <f>"2170571008                    "</f>
        <v xml:space="preserve">2170571008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4.66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42.1</v>
      </c>
      <c r="BM106" s="2">
        <v>5.89</v>
      </c>
      <c r="BN106" s="2">
        <v>47.99</v>
      </c>
      <c r="BO106" s="2">
        <v>47.99</v>
      </c>
      <c r="BP106" s="2"/>
      <c r="BQ106" s="2" t="s">
        <v>197</v>
      </c>
      <c r="BR106" s="2" t="s">
        <v>83</v>
      </c>
      <c r="BS106" s="3">
        <v>42891</v>
      </c>
      <c r="BT106" s="4">
        <v>0.41805555555555557</v>
      </c>
      <c r="BU106" s="2" t="s">
        <v>326</v>
      </c>
      <c r="BV106" s="2" t="s">
        <v>85</v>
      </c>
      <c r="BW106" s="2"/>
      <c r="BX106" s="2"/>
      <c r="BY106" s="2">
        <v>1200</v>
      </c>
      <c r="BZ106" s="2"/>
      <c r="CA106" s="2"/>
      <c r="CB106" s="2"/>
      <c r="CC106" s="2" t="s">
        <v>195</v>
      </c>
      <c r="CD106" s="2">
        <v>6220</v>
      </c>
      <c r="CE106" s="2" t="s">
        <v>86</v>
      </c>
      <c r="CF106" s="5">
        <v>42892</v>
      </c>
      <c r="CG106" s="2"/>
      <c r="CH106" s="2"/>
      <c r="CI106" s="2">
        <v>1</v>
      </c>
      <c r="CJ106" s="2">
        <v>1</v>
      </c>
      <c r="CK106" s="2">
        <v>21</v>
      </c>
      <c r="CL106" s="2" t="s">
        <v>87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"FES1162553262"</f>
        <v>FES1162553262</v>
      </c>
      <c r="F107" s="3">
        <v>42887</v>
      </c>
      <c r="G107" s="2">
        <v>201712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88</v>
      </c>
      <c r="M107" s="2" t="s">
        <v>89</v>
      </c>
      <c r="N107" s="2" t="s">
        <v>190</v>
      </c>
      <c r="O107" s="2" t="s">
        <v>81</v>
      </c>
      <c r="P107" s="2" t="str">
        <f>"2170568426                    "</f>
        <v xml:space="preserve">2170568426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17.47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7.3</v>
      </c>
      <c r="BJ107" s="2">
        <v>1.7</v>
      </c>
      <c r="BK107" s="2">
        <v>7.5</v>
      </c>
      <c r="BL107" s="2">
        <v>157.87</v>
      </c>
      <c r="BM107" s="2">
        <v>22.1</v>
      </c>
      <c r="BN107" s="2">
        <v>179.97</v>
      </c>
      <c r="BO107" s="2">
        <v>179.97</v>
      </c>
      <c r="BP107" s="2"/>
      <c r="BQ107" s="2" t="s">
        <v>191</v>
      </c>
      <c r="BR107" s="2" t="s">
        <v>83</v>
      </c>
      <c r="BS107" s="3">
        <v>42888</v>
      </c>
      <c r="BT107" s="4">
        <v>0.42152777777777778</v>
      </c>
      <c r="BU107" s="2" t="s">
        <v>388</v>
      </c>
      <c r="BV107" s="2" t="s">
        <v>85</v>
      </c>
      <c r="BW107" s="2"/>
      <c r="BX107" s="2"/>
      <c r="BY107" s="2">
        <v>8543.2900000000009</v>
      </c>
      <c r="BZ107" s="2" t="s">
        <v>27</v>
      </c>
      <c r="CA107" s="2" t="s">
        <v>222</v>
      </c>
      <c r="CB107" s="2"/>
      <c r="CC107" s="2" t="s">
        <v>89</v>
      </c>
      <c r="CD107" s="2">
        <v>6001</v>
      </c>
      <c r="CE107" s="2" t="s">
        <v>120</v>
      </c>
      <c r="CF107" s="5">
        <v>42888</v>
      </c>
      <c r="CG107" s="2"/>
      <c r="CH107" s="2"/>
      <c r="CI107" s="2">
        <v>1</v>
      </c>
      <c r="CJ107" s="2">
        <v>1</v>
      </c>
      <c r="CK107" s="2">
        <v>21</v>
      </c>
      <c r="CL107" s="2" t="s">
        <v>87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"FES1162553052"</f>
        <v>FES1162553052</v>
      </c>
      <c r="F108" s="3">
        <v>42887</v>
      </c>
      <c r="G108" s="2">
        <v>201712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128</v>
      </c>
      <c r="M108" s="2" t="s">
        <v>129</v>
      </c>
      <c r="N108" s="2" t="s">
        <v>330</v>
      </c>
      <c r="O108" s="2" t="s">
        <v>81</v>
      </c>
      <c r="P108" s="2" t="str">
        <f>"21705676                      "</f>
        <v xml:space="preserve">21705676  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8.15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3.3</v>
      </c>
      <c r="BJ108" s="2">
        <v>1.6</v>
      </c>
      <c r="BK108" s="2">
        <v>3.5</v>
      </c>
      <c r="BL108" s="2">
        <v>73.67</v>
      </c>
      <c r="BM108" s="2">
        <v>10.31</v>
      </c>
      <c r="BN108" s="2">
        <v>83.98</v>
      </c>
      <c r="BO108" s="2">
        <v>83.98</v>
      </c>
      <c r="BP108" s="2"/>
      <c r="BQ108" s="2" t="s">
        <v>124</v>
      </c>
      <c r="BR108" s="2" t="s">
        <v>83</v>
      </c>
      <c r="BS108" s="3">
        <v>42888</v>
      </c>
      <c r="BT108" s="4">
        <v>0.40972222222222227</v>
      </c>
      <c r="BU108" s="2" t="s">
        <v>360</v>
      </c>
      <c r="BV108" s="2" t="s">
        <v>85</v>
      </c>
      <c r="BW108" s="2"/>
      <c r="BX108" s="2"/>
      <c r="BY108" s="2">
        <v>8177.05</v>
      </c>
      <c r="BZ108" s="2" t="s">
        <v>27</v>
      </c>
      <c r="CA108" s="2"/>
      <c r="CB108" s="2"/>
      <c r="CC108" s="2" t="s">
        <v>129</v>
      </c>
      <c r="CD108" s="2">
        <v>3201</v>
      </c>
      <c r="CE108" s="2" t="s">
        <v>120</v>
      </c>
      <c r="CF108" s="5">
        <v>42891</v>
      </c>
      <c r="CG108" s="2"/>
      <c r="CH108" s="2"/>
      <c r="CI108" s="2">
        <v>1</v>
      </c>
      <c r="CJ108" s="2">
        <v>1</v>
      </c>
      <c r="CK108" s="2">
        <v>21</v>
      </c>
      <c r="CL108" s="2" t="s">
        <v>87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"FES1162553463"</f>
        <v>FES1162553463</v>
      </c>
      <c r="F109" s="3">
        <v>42888</v>
      </c>
      <c r="G109" s="2">
        <v>201712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115</v>
      </c>
      <c r="M109" s="2" t="s">
        <v>116</v>
      </c>
      <c r="N109" s="2" t="s">
        <v>389</v>
      </c>
      <c r="O109" s="2" t="s">
        <v>81</v>
      </c>
      <c r="P109" s="2" t="str">
        <f>"2170569991                    "</f>
        <v xml:space="preserve">2170569991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4.66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42.1</v>
      </c>
      <c r="BM109" s="2">
        <v>5.89</v>
      </c>
      <c r="BN109" s="2">
        <v>47.99</v>
      </c>
      <c r="BO109" s="2">
        <v>47.99</v>
      </c>
      <c r="BP109" s="2"/>
      <c r="BQ109" s="2" t="s">
        <v>390</v>
      </c>
      <c r="BR109" s="2" t="s">
        <v>83</v>
      </c>
      <c r="BS109" s="3">
        <v>42891</v>
      </c>
      <c r="BT109" s="4">
        <v>0.41666666666666669</v>
      </c>
      <c r="BU109" s="2" t="s">
        <v>391</v>
      </c>
      <c r="BV109" s="2" t="s">
        <v>85</v>
      </c>
      <c r="BW109" s="2"/>
      <c r="BX109" s="2"/>
      <c r="BY109" s="2">
        <v>1200</v>
      </c>
      <c r="BZ109" s="2"/>
      <c r="CA109" s="2"/>
      <c r="CB109" s="2"/>
      <c r="CC109" s="2" t="s">
        <v>116</v>
      </c>
      <c r="CD109" s="2">
        <v>7441</v>
      </c>
      <c r="CE109" s="2" t="s">
        <v>86</v>
      </c>
      <c r="CF109" s="5">
        <v>42892</v>
      </c>
      <c r="CG109" s="2"/>
      <c r="CH109" s="2"/>
      <c r="CI109" s="2">
        <v>1</v>
      </c>
      <c r="CJ109" s="2">
        <v>1</v>
      </c>
      <c r="CK109" s="2">
        <v>21</v>
      </c>
      <c r="CL109" s="2" t="s">
        <v>87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"FES1162553111"</f>
        <v>FES1162553111</v>
      </c>
      <c r="F110" s="3">
        <v>42887</v>
      </c>
      <c r="G110" s="2">
        <v>201712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225</v>
      </c>
      <c r="M110" s="2" t="s">
        <v>226</v>
      </c>
      <c r="N110" s="2" t="s">
        <v>392</v>
      </c>
      <c r="O110" s="2" t="s">
        <v>81</v>
      </c>
      <c r="P110" s="2" t="str">
        <f>"217057064                     "</f>
        <v xml:space="preserve">217057064 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8.15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3.5</v>
      </c>
      <c r="BJ110" s="2">
        <v>3.3</v>
      </c>
      <c r="BK110" s="2">
        <v>3.5</v>
      </c>
      <c r="BL110" s="2">
        <v>73.67</v>
      </c>
      <c r="BM110" s="2">
        <v>10.31</v>
      </c>
      <c r="BN110" s="2">
        <v>83.98</v>
      </c>
      <c r="BO110" s="2">
        <v>83.98</v>
      </c>
      <c r="BP110" s="2"/>
      <c r="BQ110" s="2" t="s">
        <v>124</v>
      </c>
      <c r="BR110" s="2" t="s">
        <v>83</v>
      </c>
      <c r="BS110" s="3">
        <v>42888</v>
      </c>
      <c r="BT110" s="4">
        <v>0.43402777777777773</v>
      </c>
      <c r="BU110" s="2" t="s">
        <v>393</v>
      </c>
      <c r="BV110" s="2" t="s">
        <v>85</v>
      </c>
      <c r="BW110" s="2"/>
      <c r="BX110" s="2"/>
      <c r="BY110" s="2">
        <v>16402.05</v>
      </c>
      <c r="BZ110" s="2" t="s">
        <v>27</v>
      </c>
      <c r="CA110" s="2"/>
      <c r="CB110" s="2"/>
      <c r="CC110" s="2" t="s">
        <v>226</v>
      </c>
      <c r="CD110" s="2">
        <v>3610</v>
      </c>
      <c r="CE110" s="2" t="s">
        <v>120</v>
      </c>
      <c r="CF110" s="5">
        <v>42891</v>
      </c>
      <c r="CG110" s="2"/>
      <c r="CH110" s="2"/>
      <c r="CI110" s="2">
        <v>1</v>
      </c>
      <c r="CJ110" s="2">
        <v>1</v>
      </c>
      <c r="CK110" s="2">
        <v>21</v>
      </c>
      <c r="CL110" s="2" t="s">
        <v>87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"FES1162553451"</f>
        <v>FES1162553451</v>
      </c>
      <c r="F111" s="3">
        <v>42888</v>
      </c>
      <c r="G111" s="2">
        <v>201712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115</v>
      </c>
      <c r="M111" s="2" t="s">
        <v>116</v>
      </c>
      <c r="N111" s="2" t="s">
        <v>394</v>
      </c>
      <c r="O111" s="2" t="s">
        <v>81</v>
      </c>
      <c r="P111" s="2" t="str">
        <f>"2170570598                    "</f>
        <v xml:space="preserve">2170570598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26.78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2</v>
      </c>
      <c r="BI111" s="2">
        <v>11.2</v>
      </c>
      <c r="BJ111" s="2">
        <v>4.3</v>
      </c>
      <c r="BK111" s="2">
        <v>11.5</v>
      </c>
      <c r="BL111" s="2">
        <v>242.06</v>
      </c>
      <c r="BM111" s="2">
        <v>33.89</v>
      </c>
      <c r="BN111" s="2">
        <v>275.95</v>
      </c>
      <c r="BO111" s="2">
        <v>275.95</v>
      </c>
      <c r="BP111" s="2"/>
      <c r="BQ111" s="2" t="s">
        <v>395</v>
      </c>
      <c r="BR111" s="2" t="s">
        <v>83</v>
      </c>
      <c r="BS111" s="3">
        <v>42891</v>
      </c>
      <c r="BT111" s="4">
        <v>0.41666666666666669</v>
      </c>
      <c r="BU111" s="2" t="s">
        <v>396</v>
      </c>
      <c r="BV111" s="2" t="s">
        <v>85</v>
      </c>
      <c r="BW111" s="2"/>
      <c r="BX111" s="2"/>
      <c r="BY111" s="2">
        <v>21531.05</v>
      </c>
      <c r="BZ111" s="2"/>
      <c r="CA111" s="2"/>
      <c r="CB111" s="2"/>
      <c r="CC111" s="2" t="s">
        <v>116</v>
      </c>
      <c r="CD111" s="2">
        <v>7441</v>
      </c>
      <c r="CE111" s="2" t="s">
        <v>120</v>
      </c>
      <c r="CF111" s="5">
        <v>42892</v>
      </c>
      <c r="CG111" s="2"/>
      <c r="CH111" s="2"/>
      <c r="CI111" s="2">
        <v>1</v>
      </c>
      <c r="CJ111" s="2">
        <v>1</v>
      </c>
      <c r="CK111" s="2">
        <v>21</v>
      </c>
      <c r="CL111" s="2" t="s">
        <v>87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"FES1162553120"</f>
        <v>FES1162553120</v>
      </c>
      <c r="F112" s="3">
        <v>42887</v>
      </c>
      <c r="G112" s="2">
        <v>201712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225</v>
      </c>
      <c r="M112" s="2" t="s">
        <v>226</v>
      </c>
      <c r="N112" s="2" t="s">
        <v>397</v>
      </c>
      <c r="O112" s="2" t="s">
        <v>81</v>
      </c>
      <c r="P112" s="2" t="str">
        <f>"2170570553                    "</f>
        <v xml:space="preserve">2170570553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9.32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3</v>
      </c>
      <c r="BJ112" s="2">
        <v>3.9</v>
      </c>
      <c r="BK112" s="2">
        <v>4</v>
      </c>
      <c r="BL112" s="2">
        <v>84.2</v>
      </c>
      <c r="BM112" s="2">
        <v>11.79</v>
      </c>
      <c r="BN112" s="2">
        <v>95.99</v>
      </c>
      <c r="BO112" s="2">
        <v>95.99</v>
      </c>
      <c r="BP112" s="2"/>
      <c r="BQ112" s="2" t="s">
        <v>398</v>
      </c>
      <c r="BR112" s="2" t="s">
        <v>83</v>
      </c>
      <c r="BS112" s="3">
        <v>42888</v>
      </c>
      <c r="BT112" s="4">
        <v>0.42083333333333334</v>
      </c>
      <c r="BU112" s="2" t="s">
        <v>399</v>
      </c>
      <c r="BV112" s="2" t="s">
        <v>85</v>
      </c>
      <c r="BW112" s="2"/>
      <c r="BX112" s="2"/>
      <c r="BY112" s="2">
        <v>19473.599999999999</v>
      </c>
      <c r="BZ112" s="2" t="s">
        <v>27</v>
      </c>
      <c r="CA112" s="2"/>
      <c r="CB112" s="2"/>
      <c r="CC112" s="2" t="s">
        <v>226</v>
      </c>
      <c r="CD112" s="2">
        <v>3610</v>
      </c>
      <c r="CE112" s="2" t="s">
        <v>144</v>
      </c>
      <c r="CF112" s="5">
        <v>42891</v>
      </c>
      <c r="CG112" s="2"/>
      <c r="CH112" s="2"/>
      <c r="CI112" s="2">
        <v>1</v>
      </c>
      <c r="CJ112" s="2">
        <v>1</v>
      </c>
      <c r="CK112" s="2">
        <v>21</v>
      </c>
      <c r="CL112" s="2" t="s">
        <v>87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"FES1162553455"</f>
        <v>FES1162553455</v>
      </c>
      <c r="F113" s="3">
        <v>42888</v>
      </c>
      <c r="G113" s="2">
        <v>201712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88</v>
      </c>
      <c r="M113" s="2" t="s">
        <v>89</v>
      </c>
      <c r="N113" s="2" t="s">
        <v>400</v>
      </c>
      <c r="O113" s="2" t="s">
        <v>81</v>
      </c>
      <c r="P113" s="2" t="str">
        <f>"2170571123                    "</f>
        <v xml:space="preserve">2170571123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10.48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4.3</v>
      </c>
      <c r="BJ113" s="2">
        <v>3.6</v>
      </c>
      <c r="BK113" s="2">
        <v>4.5</v>
      </c>
      <c r="BL113" s="2">
        <v>94.72</v>
      </c>
      <c r="BM113" s="2">
        <v>13.26</v>
      </c>
      <c r="BN113" s="2">
        <v>107.98</v>
      </c>
      <c r="BO113" s="2">
        <v>107.98</v>
      </c>
      <c r="BP113" s="2"/>
      <c r="BQ113" s="2" t="s">
        <v>401</v>
      </c>
      <c r="BR113" s="2" t="s">
        <v>83</v>
      </c>
      <c r="BS113" s="3">
        <v>42891</v>
      </c>
      <c r="BT113" s="4">
        <v>0.3125</v>
      </c>
      <c r="BU113" s="2" t="s">
        <v>402</v>
      </c>
      <c r="BV113" s="2" t="s">
        <v>85</v>
      </c>
      <c r="BW113" s="2"/>
      <c r="BX113" s="2"/>
      <c r="BY113" s="2">
        <v>17817.37</v>
      </c>
      <c r="BZ113" s="2"/>
      <c r="CA113" s="2" t="s">
        <v>237</v>
      </c>
      <c r="CB113" s="2"/>
      <c r="CC113" s="2" t="s">
        <v>89</v>
      </c>
      <c r="CD113" s="2">
        <v>6001</v>
      </c>
      <c r="CE113" s="2" t="s">
        <v>120</v>
      </c>
      <c r="CF113" s="5">
        <v>42891</v>
      </c>
      <c r="CG113" s="2"/>
      <c r="CH113" s="2"/>
      <c r="CI113" s="2">
        <v>1</v>
      </c>
      <c r="CJ113" s="2">
        <v>1</v>
      </c>
      <c r="CK113" s="2">
        <v>21</v>
      </c>
      <c r="CL113" s="2" t="s">
        <v>87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"FES1162553261"</f>
        <v>FES1162553261</v>
      </c>
      <c r="F114" s="3">
        <v>42887</v>
      </c>
      <c r="G114" s="2">
        <v>201712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88</v>
      </c>
      <c r="M114" s="2" t="s">
        <v>89</v>
      </c>
      <c r="N114" s="2" t="s">
        <v>190</v>
      </c>
      <c r="O114" s="2" t="s">
        <v>81</v>
      </c>
      <c r="P114" s="2" t="str">
        <f>"2170568595                    "</f>
        <v xml:space="preserve">2170568595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18.63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8</v>
      </c>
      <c r="BJ114" s="2">
        <v>1.8</v>
      </c>
      <c r="BK114" s="2">
        <v>8</v>
      </c>
      <c r="BL114" s="2">
        <v>168.39</v>
      </c>
      <c r="BM114" s="2">
        <v>23.57</v>
      </c>
      <c r="BN114" s="2">
        <v>191.96</v>
      </c>
      <c r="BO114" s="2">
        <v>191.96</v>
      </c>
      <c r="BP114" s="2"/>
      <c r="BQ114" s="2" t="s">
        <v>191</v>
      </c>
      <c r="BR114" s="2" t="s">
        <v>83</v>
      </c>
      <c r="BS114" s="3">
        <v>42888</v>
      </c>
      <c r="BT114" s="4">
        <v>0.42152777777777778</v>
      </c>
      <c r="BU114" s="2" t="s">
        <v>192</v>
      </c>
      <c r="BV114" s="2" t="s">
        <v>85</v>
      </c>
      <c r="BW114" s="2"/>
      <c r="BX114" s="2"/>
      <c r="BY114" s="2">
        <v>8927.34</v>
      </c>
      <c r="BZ114" s="2" t="s">
        <v>27</v>
      </c>
      <c r="CA114" s="2" t="s">
        <v>193</v>
      </c>
      <c r="CB114" s="2"/>
      <c r="CC114" s="2" t="s">
        <v>89</v>
      </c>
      <c r="CD114" s="2">
        <v>6001</v>
      </c>
      <c r="CE114" s="2" t="s">
        <v>120</v>
      </c>
      <c r="CF114" s="5">
        <v>42888</v>
      </c>
      <c r="CG114" s="2"/>
      <c r="CH114" s="2"/>
      <c r="CI114" s="2">
        <v>1</v>
      </c>
      <c r="CJ114" s="2">
        <v>1</v>
      </c>
      <c r="CK114" s="2">
        <v>21</v>
      </c>
      <c r="CL114" s="2" t="s">
        <v>87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"FES1162553638"</f>
        <v>FES1162553638</v>
      </c>
      <c r="F115" s="3">
        <v>42888</v>
      </c>
      <c r="G115" s="2">
        <v>201712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194</v>
      </c>
      <c r="M115" s="2" t="s">
        <v>195</v>
      </c>
      <c r="N115" s="2" t="s">
        <v>196</v>
      </c>
      <c r="O115" s="2" t="s">
        <v>81</v>
      </c>
      <c r="P115" s="2" t="str">
        <f>"2170571020                    "</f>
        <v xml:space="preserve">2170571020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4.66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1</v>
      </c>
      <c r="BJ115" s="2">
        <v>0.2</v>
      </c>
      <c r="BK115" s="2">
        <v>1</v>
      </c>
      <c r="BL115" s="2">
        <v>42.1</v>
      </c>
      <c r="BM115" s="2">
        <v>5.89</v>
      </c>
      <c r="BN115" s="2">
        <v>47.99</v>
      </c>
      <c r="BO115" s="2">
        <v>47.99</v>
      </c>
      <c r="BP115" s="2"/>
      <c r="BQ115" s="2" t="s">
        <v>197</v>
      </c>
      <c r="BR115" s="2" t="s">
        <v>83</v>
      </c>
      <c r="BS115" s="3">
        <v>42891</v>
      </c>
      <c r="BT115" s="4">
        <v>0.41805555555555557</v>
      </c>
      <c r="BU115" s="2" t="s">
        <v>326</v>
      </c>
      <c r="BV115" s="2" t="s">
        <v>85</v>
      </c>
      <c r="BW115" s="2"/>
      <c r="BX115" s="2"/>
      <c r="BY115" s="2">
        <v>1200</v>
      </c>
      <c r="BZ115" s="2"/>
      <c r="CA115" s="2"/>
      <c r="CB115" s="2"/>
      <c r="CC115" s="2" t="s">
        <v>195</v>
      </c>
      <c r="CD115" s="2">
        <v>6220</v>
      </c>
      <c r="CE115" s="2" t="s">
        <v>86</v>
      </c>
      <c r="CF115" s="5">
        <v>42892</v>
      </c>
      <c r="CG115" s="2"/>
      <c r="CH115" s="2"/>
      <c r="CI115" s="2">
        <v>1</v>
      </c>
      <c r="CJ115" s="2">
        <v>1</v>
      </c>
      <c r="CK115" s="2">
        <v>21</v>
      </c>
      <c r="CL115" s="2" t="s">
        <v>87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"FES1162553624"</f>
        <v>FES1162553624</v>
      </c>
      <c r="F116" s="3">
        <v>42888</v>
      </c>
      <c r="G116" s="2">
        <v>201712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104</v>
      </c>
      <c r="M116" s="2" t="s">
        <v>105</v>
      </c>
      <c r="N116" s="2" t="s">
        <v>403</v>
      </c>
      <c r="O116" s="2" t="s">
        <v>81</v>
      </c>
      <c r="P116" s="2" t="str">
        <f>"2170571267                    "</f>
        <v xml:space="preserve">2170571267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4.66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</v>
      </c>
      <c r="BJ116" s="2">
        <v>0.2</v>
      </c>
      <c r="BK116" s="2">
        <v>1</v>
      </c>
      <c r="BL116" s="2">
        <v>42.1</v>
      </c>
      <c r="BM116" s="2">
        <v>5.89</v>
      </c>
      <c r="BN116" s="2">
        <v>47.99</v>
      </c>
      <c r="BO116" s="2">
        <v>47.99</v>
      </c>
      <c r="BP116" s="2"/>
      <c r="BQ116" s="2" t="s">
        <v>404</v>
      </c>
      <c r="BR116" s="2" t="s">
        <v>83</v>
      </c>
      <c r="BS116" s="3">
        <v>42891</v>
      </c>
      <c r="BT116" s="4">
        <v>0.52430555555555558</v>
      </c>
      <c r="BU116" s="2" t="s">
        <v>405</v>
      </c>
      <c r="BV116" s="2" t="s">
        <v>87</v>
      </c>
      <c r="BW116" s="2"/>
      <c r="BX116" s="2"/>
      <c r="BY116" s="2">
        <v>1200</v>
      </c>
      <c r="BZ116" s="2"/>
      <c r="CA116" s="2"/>
      <c r="CB116" s="2"/>
      <c r="CC116" s="2" t="s">
        <v>105</v>
      </c>
      <c r="CD116" s="2">
        <v>1929</v>
      </c>
      <c r="CE116" s="2" t="s">
        <v>86</v>
      </c>
      <c r="CF116" s="5">
        <v>42892</v>
      </c>
      <c r="CG116" s="2"/>
      <c r="CH116" s="2"/>
      <c r="CI116" s="2">
        <v>1</v>
      </c>
      <c r="CJ116" s="2">
        <v>1</v>
      </c>
      <c r="CK116" s="2">
        <v>21</v>
      </c>
      <c r="CL116" s="2" t="s">
        <v>87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"FES1162553122"</f>
        <v>FES1162553122</v>
      </c>
      <c r="F117" s="3">
        <v>42887</v>
      </c>
      <c r="G117" s="2">
        <v>201712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179</v>
      </c>
      <c r="M117" s="2" t="s">
        <v>180</v>
      </c>
      <c r="N117" s="2" t="s">
        <v>406</v>
      </c>
      <c r="O117" s="2" t="s">
        <v>81</v>
      </c>
      <c r="P117" s="2" t="str">
        <f>"21705705589                   "</f>
        <v xml:space="preserve">21705705589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4.66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2</v>
      </c>
      <c r="BJ117" s="2">
        <v>1.1000000000000001</v>
      </c>
      <c r="BK117" s="2">
        <v>2</v>
      </c>
      <c r="BL117" s="2">
        <v>42.1</v>
      </c>
      <c r="BM117" s="2">
        <v>5.89</v>
      </c>
      <c r="BN117" s="2">
        <v>47.99</v>
      </c>
      <c r="BO117" s="2">
        <v>47.99</v>
      </c>
      <c r="BP117" s="2"/>
      <c r="BQ117" s="2" t="s">
        <v>102</v>
      </c>
      <c r="BR117" s="2" t="s">
        <v>83</v>
      </c>
      <c r="BS117" s="3">
        <v>42888</v>
      </c>
      <c r="BT117" s="4">
        <v>0.3125</v>
      </c>
      <c r="BU117" s="2" t="s">
        <v>407</v>
      </c>
      <c r="BV117" s="2" t="s">
        <v>85</v>
      </c>
      <c r="BW117" s="2"/>
      <c r="BX117" s="2"/>
      <c r="BY117" s="2">
        <v>5320</v>
      </c>
      <c r="BZ117" s="2" t="s">
        <v>27</v>
      </c>
      <c r="CA117" s="2"/>
      <c r="CB117" s="2"/>
      <c r="CC117" s="2" t="s">
        <v>180</v>
      </c>
      <c r="CD117" s="2">
        <v>4052</v>
      </c>
      <c r="CE117" s="2" t="s">
        <v>120</v>
      </c>
      <c r="CF117" s="5">
        <v>42891</v>
      </c>
      <c r="CG117" s="2"/>
      <c r="CH117" s="2"/>
      <c r="CI117" s="2">
        <v>1</v>
      </c>
      <c r="CJ117" s="2">
        <v>1</v>
      </c>
      <c r="CK117" s="2">
        <v>21</v>
      </c>
      <c r="CL117" s="2" t="s">
        <v>87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"FES1162553084"</f>
        <v>FES1162553084</v>
      </c>
      <c r="F118" s="3">
        <v>42887</v>
      </c>
      <c r="G118" s="2">
        <v>201712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128</v>
      </c>
      <c r="M118" s="2" t="s">
        <v>129</v>
      </c>
      <c r="N118" s="2" t="s">
        <v>408</v>
      </c>
      <c r="O118" s="2" t="s">
        <v>81</v>
      </c>
      <c r="P118" s="2" t="str">
        <f>"2170568895                    "</f>
        <v xml:space="preserve">2170568895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6.99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3</v>
      </c>
      <c r="BJ118" s="2">
        <v>0.7</v>
      </c>
      <c r="BK118" s="2">
        <v>3</v>
      </c>
      <c r="BL118" s="2">
        <v>63.15</v>
      </c>
      <c r="BM118" s="2">
        <v>8.84</v>
      </c>
      <c r="BN118" s="2">
        <v>71.989999999999995</v>
      </c>
      <c r="BO118" s="2">
        <v>71.989999999999995</v>
      </c>
      <c r="BP118" s="2"/>
      <c r="BQ118" s="2" t="s">
        <v>133</v>
      </c>
      <c r="BR118" s="2" t="s">
        <v>83</v>
      </c>
      <c r="BS118" s="3">
        <v>42888</v>
      </c>
      <c r="BT118" s="4">
        <v>0.4375</v>
      </c>
      <c r="BU118" s="2" t="s">
        <v>409</v>
      </c>
      <c r="BV118" s="2" t="s">
        <v>85</v>
      </c>
      <c r="BW118" s="2"/>
      <c r="BX118" s="2"/>
      <c r="BY118" s="2">
        <v>3720</v>
      </c>
      <c r="BZ118" s="2" t="s">
        <v>27</v>
      </c>
      <c r="CA118" s="2"/>
      <c r="CB118" s="2"/>
      <c r="CC118" s="2" t="s">
        <v>129</v>
      </c>
      <c r="CD118" s="2">
        <v>3212</v>
      </c>
      <c r="CE118" s="2" t="s">
        <v>144</v>
      </c>
      <c r="CF118" s="5">
        <v>42891</v>
      </c>
      <c r="CG118" s="2"/>
      <c r="CH118" s="2"/>
      <c r="CI118" s="2">
        <v>1</v>
      </c>
      <c r="CJ118" s="2">
        <v>1</v>
      </c>
      <c r="CK118" s="2">
        <v>21</v>
      </c>
      <c r="CL118" s="2" t="s">
        <v>87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"FES1162553121"</f>
        <v>FES1162553121</v>
      </c>
      <c r="F119" s="3">
        <v>42887</v>
      </c>
      <c r="G119" s="2">
        <v>201712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225</v>
      </c>
      <c r="M119" s="2" t="s">
        <v>226</v>
      </c>
      <c r="N119" s="2" t="s">
        <v>397</v>
      </c>
      <c r="O119" s="2" t="s">
        <v>81</v>
      </c>
      <c r="P119" s="2" t="str">
        <f>"2170570554                    "</f>
        <v xml:space="preserve">2170570554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15.14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6</v>
      </c>
      <c r="BJ119" s="2">
        <v>6.1</v>
      </c>
      <c r="BK119" s="2">
        <v>6.5</v>
      </c>
      <c r="BL119" s="2">
        <v>136.82</v>
      </c>
      <c r="BM119" s="2">
        <v>19.149999999999999</v>
      </c>
      <c r="BN119" s="2">
        <v>155.97</v>
      </c>
      <c r="BO119" s="2">
        <v>155.97</v>
      </c>
      <c r="BP119" s="2"/>
      <c r="BQ119" s="2" t="s">
        <v>398</v>
      </c>
      <c r="BR119" s="2" t="s">
        <v>83</v>
      </c>
      <c r="BS119" s="3">
        <v>42888</v>
      </c>
      <c r="BT119" s="4">
        <v>0.42083333333333334</v>
      </c>
      <c r="BU119" s="2" t="s">
        <v>399</v>
      </c>
      <c r="BV119" s="2" t="s">
        <v>85</v>
      </c>
      <c r="BW119" s="2"/>
      <c r="BX119" s="2"/>
      <c r="BY119" s="2">
        <v>30625</v>
      </c>
      <c r="BZ119" s="2" t="s">
        <v>27</v>
      </c>
      <c r="CA119" s="2"/>
      <c r="CB119" s="2"/>
      <c r="CC119" s="2" t="s">
        <v>226</v>
      </c>
      <c r="CD119" s="2">
        <v>3610</v>
      </c>
      <c r="CE119" s="2" t="s">
        <v>144</v>
      </c>
      <c r="CF119" s="5">
        <v>42891</v>
      </c>
      <c r="CG119" s="2"/>
      <c r="CH119" s="2"/>
      <c r="CI119" s="2">
        <v>1</v>
      </c>
      <c r="CJ119" s="2">
        <v>1</v>
      </c>
      <c r="CK119" s="2">
        <v>21</v>
      </c>
      <c r="CL119" s="2" t="s">
        <v>87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"FES1162553086"</f>
        <v>FES1162553086</v>
      </c>
      <c r="F120" s="3">
        <v>42887</v>
      </c>
      <c r="G120" s="2">
        <v>201712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128</v>
      </c>
      <c r="M120" s="2" t="s">
        <v>129</v>
      </c>
      <c r="N120" s="2" t="s">
        <v>410</v>
      </c>
      <c r="O120" s="2" t="s">
        <v>81</v>
      </c>
      <c r="P120" s="2" t="str">
        <f>"2170569042                    "</f>
        <v xml:space="preserve">2170569042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4.66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2</v>
      </c>
      <c r="BJ120" s="2">
        <v>1</v>
      </c>
      <c r="BK120" s="2">
        <v>2</v>
      </c>
      <c r="BL120" s="2">
        <v>42.1</v>
      </c>
      <c r="BM120" s="2">
        <v>5.89</v>
      </c>
      <c r="BN120" s="2">
        <v>47.99</v>
      </c>
      <c r="BO120" s="2">
        <v>47.99</v>
      </c>
      <c r="BP120" s="2"/>
      <c r="BQ120" s="2" t="s">
        <v>133</v>
      </c>
      <c r="BR120" s="2" t="s">
        <v>83</v>
      </c>
      <c r="BS120" s="3">
        <v>42888</v>
      </c>
      <c r="BT120" s="4">
        <v>0.39583333333333331</v>
      </c>
      <c r="BU120" s="2" t="s">
        <v>411</v>
      </c>
      <c r="BV120" s="2" t="s">
        <v>85</v>
      </c>
      <c r="BW120" s="2"/>
      <c r="BX120" s="2"/>
      <c r="BY120" s="2">
        <v>4850.6099999999997</v>
      </c>
      <c r="BZ120" s="2" t="s">
        <v>27</v>
      </c>
      <c r="CA120" s="2"/>
      <c r="CB120" s="2"/>
      <c r="CC120" s="2" t="s">
        <v>129</v>
      </c>
      <c r="CD120" s="2">
        <v>3200</v>
      </c>
      <c r="CE120" s="2" t="s">
        <v>120</v>
      </c>
      <c r="CF120" s="5">
        <v>42891</v>
      </c>
      <c r="CG120" s="2"/>
      <c r="CH120" s="2"/>
      <c r="CI120" s="2">
        <v>1</v>
      </c>
      <c r="CJ120" s="2">
        <v>1</v>
      </c>
      <c r="CK120" s="2">
        <v>21</v>
      </c>
      <c r="CL120" s="2" t="s">
        <v>87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"FES1162553208"</f>
        <v>FES1162553208</v>
      </c>
      <c r="F121" s="3">
        <v>42887</v>
      </c>
      <c r="G121" s="2">
        <v>201712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310</v>
      </c>
      <c r="M121" s="2" t="s">
        <v>311</v>
      </c>
      <c r="N121" s="2" t="s">
        <v>316</v>
      </c>
      <c r="O121" s="2" t="s">
        <v>81</v>
      </c>
      <c r="P121" s="2" t="str">
        <f>"2170570881                    "</f>
        <v xml:space="preserve">2170570881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4.66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1</v>
      </c>
      <c r="BJ121" s="2">
        <v>0.2</v>
      </c>
      <c r="BK121" s="2">
        <v>1</v>
      </c>
      <c r="BL121" s="2">
        <v>42.1</v>
      </c>
      <c r="BM121" s="2">
        <v>5.89</v>
      </c>
      <c r="BN121" s="2">
        <v>47.99</v>
      </c>
      <c r="BO121" s="2">
        <v>47.99</v>
      </c>
      <c r="BP121" s="2"/>
      <c r="BQ121" s="2" t="s">
        <v>317</v>
      </c>
      <c r="BR121" s="2" t="s">
        <v>83</v>
      </c>
      <c r="BS121" s="3">
        <v>42888</v>
      </c>
      <c r="BT121" s="4">
        <v>0.44097222222222227</v>
      </c>
      <c r="BU121" s="2" t="s">
        <v>318</v>
      </c>
      <c r="BV121" s="2" t="s">
        <v>85</v>
      </c>
      <c r="BW121" s="2"/>
      <c r="BX121" s="2"/>
      <c r="BY121" s="2">
        <v>1200</v>
      </c>
      <c r="BZ121" s="2" t="s">
        <v>27</v>
      </c>
      <c r="CA121" s="2" t="s">
        <v>319</v>
      </c>
      <c r="CB121" s="2"/>
      <c r="CC121" s="2" t="s">
        <v>311</v>
      </c>
      <c r="CD121" s="2">
        <v>6230</v>
      </c>
      <c r="CE121" s="2" t="s">
        <v>86</v>
      </c>
      <c r="CF121" s="5">
        <v>42891</v>
      </c>
      <c r="CG121" s="2"/>
      <c r="CH121" s="2"/>
      <c r="CI121" s="2">
        <v>1</v>
      </c>
      <c r="CJ121" s="2">
        <v>1</v>
      </c>
      <c r="CK121" s="2">
        <v>21</v>
      </c>
      <c r="CL121" s="2" t="s">
        <v>87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"FES1162553627"</f>
        <v>FES1162553627</v>
      </c>
      <c r="F122" s="3">
        <v>42888</v>
      </c>
      <c r="G122" s="2">
        <v>201712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93</v>
      </c>
      <c r="M122" s="2" t="s">
        <v>94</v>
      </c>
      <c r="N122" s="2" t="s">
        <v>412</v>
      </c>
      <c r="O122" s="2" t="s">
        <v>81</v>
      </c>
      <c r="P122" s="2" t="str">
        <f>"2170569332                    "</f>
        <v xml:space="preserve">2170569332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3.64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32.89</v>
      </c>
      <c r="BM122" s="2">
        <v>4.5999999999999996</v>
      </c>
      <c r="BN122" s="2">
        <v>37.49</v>
      </c>
      <c r="BO122" s="2">
        <v>37.49</v>
      </c>
      <c r="BP122" s="2"/>
      <c r="BQ122" s="2" t="s">
        <v>413</v>
      </c>
      <c r="BR122" s="2" t="s">
        <v>83</v>
      </c>
      <c r="BS122" s="3">
        <v>42891</v>
      </c>
      <c r="BT122" s="4">
        <v>0.52569444444444446</v>
      </c>
      <c r="BU122" s="2" t="s">
        <v>414</v>
      </c>
      <c r="BV122" s="2" t="s">
        <v>87</v>
      </c>
      <c r="BW122" s="2" t="s">
        <v>126</v>
      </c>
      <c r="BX122" s="2" t="s">
        <v>201</v>
      </c>
      <c r="BY122" s="2">
        <v>1200</v>
      </c>
      <c r="BZ122" s="2"/>
      <c r="CA122" s="2" t="s">
        <v>375</v>
      </c>
      <c r="CB122" s="2"/>
      <c r="CC122" s="2" t="s">
        <v>94</v>
      </c>
      <c r="CD122" s="2">
        <v>2093</v>
      </c>
      <c r="CE122" s="2" t="s">
        <v>86</v>
      </c>
      <c r="CF122" s="5">
        <v>42891</v>
      </c>
      <c r="CG122" s="2"/>
      <c r="CH122" s="2"/>
      <c r="CI122" s="2">
        <v>1</v>
      </c>
      <c r="CJ122" s="2">
        <v>1</v>
      </c>
      <c r="CK122" s="2">
        <v>22</v>
      </c>
      <c r="CL122" s="2" t="s">
        <v>87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"FES1162553148"</f>
        <v>FES1162553148</v>
      </c>
      <c r="F123" s="3">
        <v>42887</v>
      </c>
      <c r="G123" s="2">
        <v>201712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88</v>
      </c>
      <c r="M123" s="2" t="s">
        <v>89</v>
      </c>
      <c r="N123" s="2" t="s">
        <v>400</v>
      </c>
      <c r="O123" s="2" t="s">
        <v>81</v>
      </c>
      <c r="P123" s="2" t="str">
        <f>"2170570772                    "</f>
        <v xml:space="preserve">2170570772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4.66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42.1</v>
      </c>
      <c r="BM123" s="2">
        <v>5.89</v>
      </c>
      <c r="BN123" s="2">
        <v>47.99</v>
      </c>
      <c r="BO123" s="2">
        <v>47.99</v>
      </c>
      <c r="BP123" s="2"/>
      <c r="BQ123" s="2" t="s">
        <v>401</v>
      </c>
      <c r="BR123" s="2" t="s">
        <v>83</v>
      </c>
      <c r="BS123" s="3">
        <v>42888</v>
      </c>
      <c r="BT123" s="4">
        <v>0.3659722222222222</v>
      </c>
      <c r="BU123" s="2" t="s">
        <v>415</v>
      </c>
      <c r="BV123" s="2" t="s">
        <v>85</v>
      </c>
      <c r="BW123" s="2"/>
      <c r="BX123" s="2"/>
      <c r="BY123" s="2">
        <v>1200</v>
      </c>
      <c r="BZ123" s="2" t="s">
        <v>27</v>
      </c>
      <c r="CA123" s="2" t="s">
        <v>416</v>
      </c>
      <c r="CB123" s="2"/>
      <c r="CC123" s="2" t="s">
        <v>89</v>
      </c>
      <c r="CD123" s="2">
        <v>6001</v>
      </c>
      <c r="CE123" s="2" t="s">
        <v>86</v>
      </c>
      <c r="CF123" s="5">
        <v>42888</v>
      </c>
      <c r="CG123" s="2"/>
      <c r="CH123" s="2"/>
      <c r="CI123" s="2">
        <v>1</v>
      </c>
      <c r="CJ123" s="2">
        <v>1</v>
      </c>
      <c r="CK123" s="2">
        <v>21</v>
      </c>
      <c r="CL123" s="2" t="s">
        <v>87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"FES1162553599"</f>
        <v>FES1162553599</v>
      </c>
      <c r="F124" s="3">
        <v>42888</v>
      </c>
      <c r="G124" s="2">
        <v>201712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115</v>
      </c>
      <c r="M124" s="2" t="s">
        <v>116</v>
      </c>
      <c r="N124" s="2" t="s">
        <v>394</v>
      </c>
      <c r="O124" s="2" t="s">
        <v>81</v>
      </c>
      <c r="P124" s="2" t="str">
        <f>"2170570958                    "</f>
        <v xml:space="preserve">2170570958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4.66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0.2</v>
      </c>
      <c r="BK124" s="2">
        <v>1</v>
      </c>
      <c r="BL124" s="2">
        <v>42.1</v>
      </c>
      <c r="BM124" s="2">
        <v>5.89</v>
      </c>
      <c r="BN124" s="2">
        <v>47.99</v>
      </c>
      <c r="BO124" s="2">
        <v>47.99</v>
      </c>
      <c r="BP124" s="2"/>
      <c r="BQ124" s="2" t="s">
        <v>395</v>
      </c>
      <c r="BR124" s="2" t="s">
        <v>83</v>
      </c>
      <c r="BS124" s="3">
        <v>42891</v>
      </c>
      <c r="BT124" s="4">
        <v>0.43194444444444446</v>
      </c>
      <c r="BU124" s="2" t="s">
        <v>396</v>
      </c>
      <c r="BV124" s="2" t="s">
        <v>85</v>
      </c>
      <c r="BW124" s="2"/>
      <c r="BX124" s="2"/>
      <c r="BY124" s="2">
        <v>1200</v>
      </c>
      <c r="BZ124" s="2"/>
      <c r="CA124" s="2"/>
      <c r="CB124" s="2"/>
      <c r="CC124" s="2" t="s">
        <v>116</v>
      </c>
      <c r="CD124" s="2">
        <v>7441</v>
      </c>
      <c r="CE124" s="2" t="s">
        <v>86</v>
      </c>
      <c r="CF124" s="5">
        <v>42892</v>
      </c>
      <c r="CG124" s="2"/>
      <c r="CH124" s="2"/>
      <c r="CI124" s="2">
        <v>1</v>
      </c>
      <c r="CJ124" s="2">
        <v>1</v>
      </c>
      <c r="CK124" s="2">
        <v>21</v>
      </c>
      <c r="CL124" s="2" t="s">
        <v>87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"FES1162553617"</f>
        <v>FES1162553617</v>
      </c>
      <c r="F125" s="3">
        <v>42888</v>
      </c>
      <c r="G125" s="2">
        <v>201712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212</v>
      </c>
      <c r="M125" s="2" t="s">
        <v>213</v>
      </c>
      <c r="N125" s="2" t="s">
        <v>417</v>
      </c>
      <c r="O125" s="2" t="s">
        <v>81</v>
      </c>
      <c r="P125" s="2" t="str">
        <f>"2170571263                    "</f>
        <v xml:space="preserve">2170571263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3.64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0.2</v>
      </c>
      <c r="BK125" s="2">
        <v>1</v>
      </c>
      <c r="BL125" s="2">
        <v>32.89</v>
      </c>
      <c r="BM125" s="2">
        <v>4.5999999999999996</v>
      </c>
      <c r="BN125" s="2">
        <v>37.49</v>
      </c>
      <c r="BO125" s="2">
        <v>37.49</v>
      </c>
      <c r="BP125" s="2"/>
      <c r="BQ125" s="2" t="s">
        <v>133</v>
      </c>
      <c r="BR125" s="2" t="s">
        <v>83</v>
      </c>
      <c r="BS125" s="3">
        <v>42891</v>
      </c>
      <c r="BT125" s="4">
        <v>0.34027777777777773</v>
      </c>
      <c r="BU125" s="2" t="s">
        <v>418</v>
      </c>
      <c r="BV125" s="2" t="s">
        <v>85</v>
      </c>
      <c r="BW125" s="2"/>
      <c r="BX125" s="2"/>
      <c r="BY125" s="2">
        <v>1200</v>
      </c>
      <c r="BZ125" s="2"/>
      <c r="CA125" s="2"/>
      <c r="CB125" s="2"/>
      <c r="CC125" s="2" t="s">
        <v>213</v>
      </c>
      <c r="CD125" s="2">
        <v>1560</v>
      </c>
      <c r="CE125" s="2" t="s">
        <v>86</v>
      </c>
      <c r="CF125" s="5">
        <v>42892</v>
      </c>
      <c r="CG125" s="2"/>
      <c r="CH125" s="2"/>
      <c r="CI125" s="2">
        <v>1</v>
      </c>
      <c r="CJ125" s="2">
        <v>1</v>
      </c>
      <c r="CK125" s="2">
        <v>22</v>
      </c>
      <c r="CL125" s="2" t="s">
        <v>87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"FES1162553050"</f>
        <v>FES1162553050</v>
      </c>
      <c r="F126" s="3">
        <v>42887</v>
      </c>
      <c r="G126" s="2">
        <v>201712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419</v>
      </c>
      <c r="M126" s="2" t="s">
        <v>420</v>
      </c>
      <c r="N126" s="2" t="s">
        <v>421</v>
      </c>
      <c r="O126" s="2" t="s">
        <v>81</v>
      </c>
      <c r="P126" s="2" t="str">
        <f>"2170567664                    "</f>
        <v xml:space="preserve">2170567664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17.47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7.4</v>
      </c>
      <c r="BJ126" s="2">
        <v>3.3</v>
      </c>
      <c r="BK126" s="2">
        <v>7.5</v>
      </c>
      <c r="BL126" s="2">
        <v>157.87</v>
      </c>
      <c r="BM126" s="2">
        <v>22.1</v>
      </c>
      <c r="BN126" s="2">
        <v>179.97</v>
      </c>
      <c r="BO126" s="2">
        <v>179.97</v>
      </c>
      <c r="BP126" s="2"/>
      <c r="BQ126" s="2"/>
      <c r="BR126" s="2" t="s">
        <v>83</v>
      </c>
      <c r="BS126" s="3">
        <v>42888</v>
      </c>
      <c r="BT126" s="4">
        <v>0.39097222222222222</v>
      </c>
      <c r="BU126" s="2" t="s">
        <v>422</v>
      </c>
      <c r="BV126" s="2" t="s">
        <v>85</v>
      </c>
      <c r="BW126" s="2"/>
      <c r="BX126" s="2"/>
      <c r="BY126" s="2">
        <v>16257.02</v>
      </c>
      <c r="BZ126" s="2"/>
      <c r="CA126" s="2" t="s">
        <v>423</v>
      </c>
      <c r="CB126" s="2"/>
      <c r="CC126" s="2" t="s">
        <v>420</v>
      </c>
      <c r="CD126" s="2">
        <v>6849</v>
      </c>
      <c r="CE126" s="2" t="s">
        <v>120</v>
      </c>
      <c r="CF126" s="5">
        <v>42888</v>
      </c>
      <c r="CG126" s="2"/>
      <c r="CH126" s="2"/>
      <c r="CI126" s="2">
        <v>3</v>
      </c>
      <c r="CJ126" s="2">
        <v>1</v>
      </c>
      <c r="CK126" s="2">
        <v>21</v>
      </c>
      <c r="CL126" s="2" t="s">
        <v>87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"FES1162553478"</f>
        <v>FES1162553478</v>
      </c>
      <c r="F127" s="3">
        <v>42888</v>
      </c>
      <c r="G127" s="2">
        <v>201712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150</v>
      </c>
      <c r="M127" s="2" t="s">
        <v>151</v>
      </c>
      <c r="N127" s="2" t="s">
        <v>424</v>
      </c>
      <c r="O127" s="2" t="s">
        <v>81</v>
      </c>
      <c r="P127" s="2" t="str">
        <f>"2170571138                    "</f>
        <v xml:space="preserve">2170571138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3.64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32.89</v>
      </c>
      <c r="BM127" s="2">
        <v>4.5999999999999996</v>
      </c>
      <c r="BN127" s="2">
        <v>37.49</v>
      </c>
      <c r="BO127" s="2">
        <v>37.49</v>
      </c>
      <c r="BP127" s="2"/>
      <c r="BQ127" s="2" t="s">
        <v>425</v>
      </c>
      <c r="BR127" s="2" t="s">
        <v>83</v>
      </c>
      <c r="BS127" s="3">
        <v>42891</v>
      </c>
      <c r="BT127" s="4">
        <v>0.41666666666666669</v>
      </c>
      <c r="BU127" s="2" t="s">
        <v>426</v>
      </c>
      <c r="BV127" s="2" t="s">
        <v>85</v>
      </c>
      <c r="BW127" s="2"/>
      <c r="BX127" s="2"/>
      <c r="BY127" s="2">
        <v>1200</v>
      </c>
      <c r="BZ127" s="2"/>
      <c r="CA127" s="2"/>
      <c r="CB127" s="2"/>
      <c r="CC127" s="2" t="s">
        <v>151</v>
      </c>
      <c r="CD127" s="2">
        <v>1428</v>
      </c>
      <c r="CE127" s="2" t="s">
        <v>86</v>
      </c>
      <c r="CF127" s="5">
        <v>42892</v>
      </c>
      <c r="CG127" s="2"/>
      <c r="CH127" s="2"/>
      <c r="CI127" s="2">
        <v>1</v>
      </c>
      <c r="CJ127" s="2">
        <v>1</v>
      </c>
      <c r="CK127" s="2">
        <v>22</v>
      </c>
      <c r="CL127" s="2" t="s">
        <v>87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"FES1162553106"</f>
        <v>FES1162553106</v>
      </c>
      <c r="F128" s="3">
        <v>42887</v>
      </c>
      <c r="G128" s="2">
        <v>201712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419</v>
      </c>
      <c r="M128" s="2" t="s">
        <v>420</v>
      </c>
      <c r="N128" s="2" t="s">
        <v>427</v>
      </c>
      <c r="O128" s="2" t="s">
        <v>81</v>
      </c>
      <c r="P128" s="2" t="str">
        <f>"2170570053                    "</f>
        <v xml:space="preserve">2170570053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5.82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2.2000000000000002</v>
      </c>
      <c r="BJ128" s="2">
        <v>1.4</v>
      </c>
      <c r="BK128" s="2">
        <v>2.5</v>
      </c>
      <c r="BL128" s="2">
        <v>52.62</v>
      </c>
      <c r="BM128" s="2">
        <v>7.37</v>
      </c>
      <c r="BN128" s="2">
        <v>59.99</v>
      </c>
      <c r="BO128" s="2">
        <v>59.99</v>
      </c>
      <c r="BP128" s="2"/>
      <c r="BQ128" s="2" t="s">
        <v>428</v>
      </c>
      <c r="BR128" s="2" t="s">
        <v>83</v>
      </c>
      <c r="BS128" s="3">
        <v>42888</v>
      </c>
      <c r="BT128" s="4">
        <v>0.3972222222222222</v>
      </c>
      <c r="BU128" s="2" t="s">
        <v>429</v>
      </c>
      <c r="BV128" s="2" t="s">
        <v>85</v>
      </c>
      <c r="BW128" s="2"/>
      <c r="BX128" s="2"/>
      <c r="BY128" s="2">
        <v>7050.14</v>
      </c>
      <c r="BZ128" s="2"/>
      <c r="CA128" s="2" t="s">
        <v>423</v>
      </c>
      <c r="CB128" s="2"/>
      <c r="CC128" s="2" t="s">
        <v>420</v>
      </c>
      <c r="CD128" s="2">
        <v>6850</v>
      </c>
      <c r="CE128" s="2" t="s">
        <v>120</v>
      </c>
      <c r="CF128" s="5">
        <v>42888</v>
      </c>
      <c r="CG128" s="2"/>
      <c r="CH128" s="2"/>
      <c r="CI128" s="2">
        <v>3</v>
      </c>
      <c r="CJ128" s="2">
        <v>1</v>
      </c>
      <c r="CK128" s="2">
        <v>21</v>
      </c>
      <c r="CL128" s="2" t="s">
        <v>87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"FES1162553118"</f>
        <v>FES1162553118</v>
      </c>
      <c r="F129" s="3">
        <v>42887</v>
      </c>
      <c r="G129" s="2">
        <v>201712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337</v>
      </c>
      <c r="M129" s="2" t="s">
        <v>338</v>
      </c>
      <c r="N129" s="2" t="s">
        <v>339</v>
      </c>
      <c r="O129" s="2" t="s">
        <v>81</v>
      </c>
      <c r="P129" s="2" t="str">
        <f>"2170570547                    "</f>
        <v xml:space="preserve">2170570547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6.99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3</v>
      </c>
      <c r="BJ129" s="2">
        <v>1.4</v>
      </c>
      <c r="BK129" s="2">
        <v>3</v>
      </c>
      <c r="BL129" s="2">
        <v>63.15</v>
      </c>
      <c r="BM129" s="2">
        <v>8.84</v>
      </c>
      <c r="BN129" s="2">
        <v>71.989999999999995</v>
      </c>
      <c r="BO129" s="2">
        <v>71.989999999999995</v>
      </c>
      <c r="BP129" s="2"/>
      <c r="BQ129" s="2" t="s">
        <v>340</v>
      </c>
      <c r="BR129" s="2" t="s">
        <v>83</v>
      </c>
      <c r="BS129" s="3">
        <v>42888</v>
      </c>
      <c r="BT129" s="4">
        <v>0.41666666666666669</v>
      </c>
      <c r="BU129" s="2" t="s">
        <v>430</v>
      </c>
      <c r="BV129" s="2" t="s">
        <v>85</v>
      </c>
      <c r="BW129" s="2"/>
      <c r="BX129" s="2"/>
      <c r="BY129" s="2">
        <v>7060</v>
      </c>
      <c r="BZ129" s="2" t="s">
        <v>27</v>
      </c>
      <c r="CA129" s="2"/>
      <c r="CB129" s="2"/>
      <c r="CC129" s="2" t="s">
        <v>338</v>
      </c>
      <c r="CD129" s="2">
        <v>7130</v>
      </c>
      <c r="CE129" s="2" t="s">
        <v>120</v>
      </c>
      <c r="CF129" s="5">
        <v>42891</v>
      </c>
      <c r="CG129" s="2"/>
      <c r="CH129" s="2"/>
      <c r="CI129" s="2">
        <v>1</v>
      </c>
      <c r="CJ129" s="2">
        <v>1</v>
      </c>
      <c r="CK129" s="2">
        <v>21</v>
      </c>
      <c r="CL129" s="2" t="s">
        <v>87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"FES1162553523"</f>
        <v>FES1162553523</v>
      </c>
      <c r="F130" s="3">
        <v>42888</v>
      </c>
      <c r="G130" s="2">
        <v>201712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74</v>
      </c>
      <c r="M130" s="2" t="s">
        <v>75</v>
      </c>
      <c r="N130" s="2" t="s">
        <v>431</v>
      </c>
      <c r="O130" s="2" t="s">
        <v>81</v>
      </c>
      <c r="P130" s="2" t="str">
        <f>"2170571172                    "</f>
        <v xml:space="preserve">2170571172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3.64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</v>
      </c>
      <c r="BJ130" s="2">
        <v>0.2</v>
      </c>
      <c r="BK130" s="2">
        <v>1</v>
      </c>
      <c r="BL130" s="2">
        <v>32.89</v>
      </c>
      <c r="BM130" s="2">
        <v>4.5999999999999996</v>
      </c>
      <c r="BN130" s="2">
        <v>37.49</v>
      </c>
      <c r="BO130" s="2">
        <v>37.49</v>
      </c>
      <c r="BP130" s="2"/>
      <c r="BQ130" s="2" t="s">
        <v>432</v>
      </c>
      <c r="BR130" s="2" t="s">
        <v>83</v>
      </c>
      <c r="BS130" s="3">
        <v>42891</v>
      </c>
      <c r="BT130" s="4">
        <v>0.41666666666666669</v>
      </c>
      <c r="BU130" s="2" t="s">
        <v>433</v>
      </c>
      <c r="BV130" s="2" t="s">
        <v>85</v>
      </c>
      <c r="BW130" s="2"/>
      <c r="BX130" s="2"/>
      <c r="BY130" s="2">
        <v>1200</v>
      </c>
      <c r="BZ130" s="2"/>
      <c r="CA130" s="2"/>
      <c r="CB130" s="2"/>
      <c r="CC130" s="2" t="s">
        <v>75</v>
      </c>
      <c r="CD130" s="2">
        <v>1600</v>
      </c>
      <c r="CE130" s="2" t="s">
        <v>86</v>
      </c>
      <c r="CF130" s="5">
        <v>42892</v>
      </c>
      <c r="CG130" s="2"/>
      <c r="CH130" s="2"/>
      <c r="CI130" s="2">
        <v>1</v>
      </c>
      <c r="CJ130" s="2">
        <v>1</v>
      </c>
      <c r="CK130" s="2">
        <v>22</v>
      </c>
      <c r="CL130" s="2" t="s">
        <v>87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"FES1162553164"</f>
        <v>FES1162553164</v>
      </c>
      <c r="F131" s="3">
        <v>42887</v>
      </c>
      <c r="G131" s="2">
        <v>201712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115</v>
      </c>
      <c r="M131" s="2" t="s">
        <v>116</v>
      </c>
      <c r="N131" s="2" t="s">
        <v>434</v>
      </c>
      <c r="O131" s="2" t="s">
        <v>81</v>
      </c>
      <c r="P131" s="2" t="str">
        <f>"2170570823                    "</f>
        <v xml:space="preserve">2170570823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9.32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3.7</v>
      </c>
      <c r="BJ131" s="2">
        <v>3.3</v>
      </c>
      <c r="BK131" s="2">
        <v>4</v>
      </c>
      <c r="BL131" s="2">
        <v>84.2</v>
      </c>
      <c r="BM131" s="2">
        <v>11.79</v>
      </c>
      <c r="BN131" s="2">
        <v>95.99</v>
      </c>
      <c r="BO131" s="2">
        <v>95.99</v>
      </c>
      <c r="BP131" s="2"/>
      <c r="BQ131" s="2"/>
      <c r="BR131" s="2" t="s">
        <v>83</v>
      </c>
      <c r="BS131" s="3">
        <v>42888</v>
      </c>
      <c r="BT131" s="4">
        <v>0.5</v>
      </c>
      <c r="BU131" s="2" t="s">
        <v>435</v>
      </c>
      <c r="BV131" s="2" t="s">
        <v>87</v>
      </c>
      <c r="BW131" s="2" t="s">
        <v>138</v>
      </c>
      <c r="BX131" s="2" t="s">
        <v>436</v>
      </c>
      <c r="BY131" s="2">
        <v>16268.31</v>
      </c>
      <c r="BZ131" s="2"/>
      <c r="CA131" s="2"/>
      <c r="CB131" s="2"/>
      <c r="CC131" s="2" t="s">
        <v>116</v>
      </c>
      <c r="CD131" s="2">
        <v>7800</v>
      </c>
      <c r="CE131" s="2" t="s">
        <v>120</v>
      </c>
      <c r="CF131" s="5">
        <v>42891</v>
      </c>
      <c r="CG131" s="2"/>
      <c r="CH131" s="2"/>
      <c r="CI131" s="2">
        <v>1</v>
      </c>
      <c r="CJ131" s="2">
        <v>1</v>
      </c>
      <c r="CK131" s="2">
        <v>21</v>
      </c>
      <c r="CL131" s="2" t="s">
        <v>87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"FES1162553600"</f>
        <v>FES1162553600</v>
      </c>
      <c r="F132" s="3">
        <v>42888</v>
      </c>
      <c r="G132" s="2">
        <v>201712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93</v>
      </c>
      <c r="M132" s="2" t="s">
        <v>94</v>
      </c>
      <c r="N132" s="2" t="s">
        <v>437</v>
      </c>
      <c r="O132" s="2" t="s">
        <v>81</v>
      </c>
      <c r="P132" s="2" t="str">
        <f>"2170570992                    "</f>
        <v xml:space="preserve">2170570992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3.64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0.2</v>
      </c>
      <c r="BK132" s="2">
        <v>1</v>
      </c>
      <c r="BL132" s="2">
        <v>32.89</v>
      </c>
      <c r="BM132" s="2">
        <v>4.5999999999999996</v>
      </c>
      <c r="BN132" s="2">
        <v>37.49</v>
      </c>
      <c r="BO132" s="2">
        <v>37.49</v>
      </c>
      <c r="BP132" s="2"/>
      <c r="BQ132" s="2"/>
      <c r="BR132" s="2" t="s">
        <v>83</v>
      </c>
      <c r="BS132" s="3">
        <v>42891</v>
      </c>
      <c r="BT132" s="4">
        <v>0.33333333333333331</v>
      </c>
      <c r="BU132" s="2" t="s">
        <v>438</v>
      </c>
      <c r="BV132" s="2" t="s">
        <v>85</v>
      </c>
      <c r="BW132" s="2"/>
      <c r="BX132" s="2"/>
      <c r="BY132" s="2">
        <v>1200</v>
      </c>
      <c r="BZ132" s="2"/>
      <c r="CA132" s="2"/>
      <c r="CB132" s="2"/>
      <c r="CC132" s="2" t="s">
        <v>94</v>
      </c>
      <c r="CD132" s="2">
        <v>2055</v>
      </c>
      <c r="CE132" s="2" t="s">
        <v>86</v>
      </c>
      <c r="CF132" s="5">
        <v>42892</v>
      </c>
      <c r="CG132" s="2"/>
      <c r="CH132" s="2"/>
      <c r="CI132" s="2">
        <v>1</v>
      </c>
      <c r="CJ132" s="2">
        <v>1</v>
      </c>
      <c r="CK132" s="2">
        <v>22</v>
      </c>
      <c r="CL132" s="2" t="s">
        <v>87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"FES1162553054"</f>
        <v>FES1162553054</v>
      </c>
      <c r="F133" s="3">
        <v>42887</v>
      </c>
      <c r="G133" s="2">
        <v>201712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225</v>
      </c>
      <c r="M133" s="2" t="s">
        <v>226</v>
      </c>
      <c r="N133" s="2" t="s">
        <v>439</v>
      </c>
      <c r="O133" s="2" t="s">
        <v>81</v>
      </c>
      <c r="P133" s="2" t="str">
        <f>"21705678786                   "</f>
        <v xml:space="preserve">21705678786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5.82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1.2</v>
      </c>
      <c r="BJ133" s="2">
        <v>2.1</v>
      </c>
      <c r="BK133" s="2">
        <v>2.5</v>
      </c>
      <c r="BL133" s="2">
        <v>52.62</v>
      </c>
      <c r="BM133" s="2">
        <v>7.37</v>
      </c>
      <c r="BN133" s="2">
        <v>59.99</v>
      </c>
      <c r="BO133" s="2">
        <v>59.99</v>
      </c>
      <c r="BP133" s="2"/>
      <c r="BQ133" s="2" t="s">
        <v>440</v>
      </c>
      <c r="BR133" s="2" t="s">
        <v>83</v>
      </c>
      <c r="BS133" s="3">
        <v>42888</v>
      </c>
      <c r="BT133" s="4">
        <v>0.36249999999999999</v>
      </c>
      <c r="BU133" s="2" t="s">
        <v>441</v>
      </c>
      <c r="BV133" s="2" t="s">
        <v>85</v>
      </c>
      <c r="BW133" s="2"/>
      <c r="BX133" s="2"/>
      <c r="BY133" s="2">
        <v>10360.32</v>
      </c>
      <c r="BZ133" s="2" t="s">
        <v>27</v>
      </c>
      <c r="CA133" s="2"/>
      <c r="CB133" s="2"/>
      <c r="CC133" s="2" t="s">
        <v>226</v>
      </c>
      <c r="CD133" s="2">
        <v>3600</v>
      </c>
      <c r="CE133" s="2" t="s">
        <v>144</v>
      </c>
      <c r="CF133" s="5">
        <v>42891</v>
      </c>
      <c r="CG133" s="2"/>
      <c r="CH133" s="2"/>
      <c r="CI133" s="2">
        <v>1</v>
      </c>
      <c r="CJ133" s="2">
        <v>1</v>
      </c>
      <c r="CK133" s="2">
        <v>21</v>
      </c>
      <c r="CL133" s="2" t="s">
        <v>87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"FES1162553590"</f>
        <v>FES1162553590</v>
      </c>
      <c r="F134" s="3">
        <v>42888</v>
      </c>
      <c r="G134" s="2">
        <v>201712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74</v>
      </c>
      <c r="M134" s="2" t="s">
        <v>75</v>
      </c>
      <c r="N134" s="2" t="s">
        <v>442</v>
      </c>
      <c r="O134" s="2" t="s">
        <v>81</v>
      </c>
      <c r="P134" s="2" t="str">
        <f>"2170570944                    "</f>
        <v xml:space="preserve">2170570944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3.64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2.2000000000000002</v>
      </c>
      <c r="BJ134" s="2">
        <v>0.7</v>
      </c>
      <c r="BK134" s="2">
        <v>3</v>
      </c>
      <c r="BL134" s="2">
        <v>32.89</v>
      </c>
      <c r="BM134" s="2">
        <v>4.5999999999999996</v>
      </c>
      <c r="BN134" s="2">
        <v>37.49</v>
      </c>
      <c r="BO134" s="2">
        <v>37.49</v>
      </c>
      <c r="BP134" s="2"/>
      <c r="BQ134" s="2" t="s">
        <v>443</v>
      </c>
      <c r="BR134" s="2" t="s">
        <v>83</v>
      </c>
      <c r="BS134" s="3">
        <v>42891</v>
      </c>
      <c r="BT134" s="4">
        <v>0.41666666666666669</v>
      </c>
      <c r="BU134" s="2" t="s">
        <v>444</v>
      </c>
      <c r="BV134" s="2" t="s">
        <v>85</v>
      </c>
      <c r="BW134" s="2"/>
      <c r="BX134" s="2"/>
      <c r="BY134" s="2">
        <v>3422.92</v>
      </c>
      <c r="BZ134" s="2"/>
      <c r="CA134" s="2"/>
      <c r="CB134" s="2"/>
      <c r="CC134" s="2" t="s">
        <v>75</v>
      </c>
      <c r="CD134" s="2">
        <v>1609</v>
      </c>
      <c r="CE134" s="2" t="s">
        <v>86</v>
      </c>
      <c r="CF134" s="5">
        <v>42892</v>
      </c>
      <c r="CG134" s="2"/>
      <c r="CH134" s="2"/>
      <c r="CI134" s="2">
        <v>1</v>
      </c>
      <c r="CJ134" s="2">
        <v>1</v>
      </c>
      <c r="CK134" s="2">
        <v>22</v>
      </c>
      <c r="CL134" s="2" t="s">
        <v>87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"FES1162553251"</f>
        <v>FES1162553251</v>
      </c>
      <c r="F135" s="3">
        <v>42887</v>
      </c>
      <c r="G135" s="2">
        <v>201712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445</v>
      </c>
      <c r="M135" s="2" t="s">
        <v>445</v>
      </c>
      <c r="N135" s="2" t="s">
        <v>446</v>
      </c>
      <c r="O135" s="2" t="s">
        <v>81</v>
      </c>
      <c r="P135" s="2" t="str">
        <f>"2170570926                    "</f>
        <v xml:space="preserve">2170570926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17.170000000000002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4</v>
      </c>
      <c r="BJ135" s="2">
        <v>2</v>
      </c>
      <c r="BK135" s="2">
        <v>4</v>
      </c>
      <c r="BL135" s="2">
        <v>155.22999999999999</v>
      </c>
      <c r="BM135" s="2">
        <v>21.73</v>
      </c>
      <c r="BN135" s="2">
        <v>176.96</v>
      </c>
      <c r="BO135" s="2">
        <v>176.96</v>
      </c>
      <c r="BP135" s="2"/>
      <c r="BQ135" s="2" t="s">
        <v>124</v>
      </c>
      <c r="BR135" s="2" t="s">
        <v>83</v>
      </c>
      <c r="BS135" s="3">
        <v>42891</v>
      </c>
      <c r="BT135" s="4">
        <v>0.41666666666666669</v>
      </c>
      <c r="BU135" s="2" t="s">
        <v>447</v>
      </c>
      <c r="BV135" s="2" t="s">
        <v>85</v>
      </c>
      <c r="BW135" s="2"/>
      <c r="BX135" s="2"/>
      <c r="BY135" s="2">
        <v>9918</v>
      </c>
      <c r="BZ135" s="2"/>
      <c r="CA135" s="2"/>
      <c r="CB135" s="2"/>
      <c r="CC135" s="2" t="s">
        <v>445</v>
      </c>
      <c r="CD135" s="2">
        <v>5470</v>
      </c>
      <c r="CE135" s="2" t="s">
        <v>120</v>
      </c>
      <c r="CF135" s="5">
        <v>42895</v>
      </c>
      <c r="CG135" s="2"/>
      <c r="CH135" s="2"/>
      <c r="CI135" s="2">
        <v>4</v>
      </c>
      <c r="CJ135" s="2">
        <v>2</v>
      </c>
      <c r="CK135" s="2">
        <v>23</v>
      </c>
      <c r="CL135" s="2" t="s">
        <v>87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"FES1162553090"</f>
        <v>FES1162553090</v>
      </c>
      <c r="F136" s="3">
        <v>42887</v>
      </c>
      <c r="G136" s="2">
        <v>201712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108</v>
      </c>
      <c r="M136" s="2" t="s">
        <v>109</v>
      </c>
      <c r="N136" s="2" t="s">
        <v>448</v>
      </c>
      <c r="O136" s="2" t="s">
        <v>81</v>
      </c>
      <c r="P136" s="2" t="str">
        <f>"2170569215                    "</f>
        <v xml:space="preserve">2170569215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4.66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42.1</v>
      </c>
      <c r="BM136" s="2">
        <v>5.89</v>
      </c>
      <c r="BN136" s="2">
        <v>47.99</v>
      </c>
      <c r="BO136" s="2">
        <v>47.99</v>
      </c>
      <c r="BP136" s="2"/>
      <c r="BQ136" s="2" t="s">
        <v>449</v>
      </c>
      <c r="BR136" s="2" t="s">
        <v>83</v>
      </c>
      <c r="BS136" s="3">
        <v>42888</v>
      </c>
      <c r="BT136" s="4">
        <v>0.38611111111111113</v>
      </c>
      <c r="BU136" s="2" t="s">
        <v>174</v>
      </c>
      <c r="BV136" s="2" t="s">
        <v>85</v>
      </c>
      <c r="BW136" s="2"/>
      <c r="BX136" s="2"/>
      <c r="BY136" s="2">
        <v>1200</v>
      </c>
      <c r="BZ136" s="2" t="s">
        <v>27</v>
      </c>
      <c r="CA136" s="2"/>
      <c r="CB136" s="2"/>
      <c r="CC136" s="2" t="s">
        <v>109</v>
      </c>
      <c r="CD136" s="2">
        <v>157</v>
      </c>
      <c r="CE136" s="2" t="s">
        <v>86</v>
      </c>
      <c r="CF136" s="5">
        <v>42891</v>
      </c>
      <c r="CG136" s="2"/>
      <c r="CH136" s="2"/>
      <c r="CI136" s="2">
        <v>1</v>
      </c>
      <c r="CJ136" s="2">
        <v>1</v>
      </c>
      <c r="CK136" s="2">
        <v>21</v>
      </c>
      <c r="CL136" s="2" t="s">
        <v>87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"FES1162553603"</f>
        <v>FES1162553603</v>
      </c>
      <c r="F137" s="3">
        <v>42888</v>
      </c>
      <c r="G137" s="2">
        <v>201712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115</v>
      </c>
      <c r="M137" s="2" t="s">
        <v>116</v>
      </c>
      <c r="N137" s="2" t="s">
        <v>450</v>
      </c>
      <c r="O137" s="2" t="s">
        <v>81</v>
      </c>
      <c r="P137" s="2" t="str">
        <f>"2170571103                    "</f>
        <v xml:space="preserve">2170571103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4.66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42.1</v>
      </c>
      <c r="BM137" s="2">
        <v>5.89</v>
      </c>
      <c r="BN137" s="2">
        <v>47.99</v>
      </c>
      <c r="BO137" s="2">
        <v>47.99</v>
      </c>
      <c r="BP137" s="2"/>
      <c r="BQ137" s="2" t="s">
        <v>102</v>
      </c>
      <c r="BR137" s="2" t="s">
        <v>83</v>
      </c>
      <c r="BS137" s="3">
        <v>42891</v>
      </c>
      <c r="BT137" s="4">
        <v>0</v>
      </c>
      <c r="BU137" s="2" t="s">
        <v>451</v>
      </c>
      <c r="BV137" s="2" t="s">
        <v>85</v>
      </c>
      <c r="BW137" s="2"/>
      <c r="BX137" s="2"/>
      <c r="BY137" s="2">
        <v>1200</v>
      </c>
      <c r="BZ137" s="2"/>
      <c r="CA137" s="2"/>
      <c r="CB137" s="2"/>
      <c r="CC137" s="2" t="s">
        <v>116</v>
      </c>
      <c r="CD137" s="2">
        <v>7800</v>
      </c>
      <c r="CE137" s="2" t="s">
        <v>86</v>
      </c>
      <c r="CF137" s="5">
        <v>42892</v>
      </c>
      <c r="CG137" s="2"/>
      <c r="CH137" s="2"/>
      <c r="CI137" s="2">
        <v>1</v>
      </c>
      <c r="CJ137" s="2">
        <v>1</v>
      </c>
      <c r="CK137" s="2">
        <v>21</v>
      </c>
      <c r="CL137" s="2" t="s">
        <v>87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"FES1162553162"</f>
        <v>FES1162553162</v>
      </c>
      <c r="F138" s="3">
        <v>42887</v>
      </c>
      <c r="G138" s="2">
        <v>201712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287</v>
      </c>
      <c r="M138" s="2" t="s">
        <v>288</v>
      </c>
      <c r="N138" s="2" t="s">
        <v>452</v>
      </c>
      <c r="O138" s="2" t="s">
        <v>81</v>
      </c>
      <c r="P138" s="2" t="str">
        <f>"2170570820                    "</f>
        <v xml:space="preserve">2170570820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3.64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1</v>
      </c>
      <c r="BJ138" s="2">
        <v>0.2</v>
      </c>
      <c r="BK138" s="2">
        <v>1</v>
      </c>
      <c r="BL138" s="2">
        <v>32.89</v>
      </c>
      <c r="BM138" s="2">
        <v>4.5999999999999996</v>
      </c>
      <c r="BN138" s="2">
        <v>37.49</v>
      </c>
      <c r="BO138" s="2">
        <v>37.49</v>
      </c>
      <c r="BP138" s="2"/>
      <c r="BQ138" s="2" t="s">
        <v>453</v>
      </c>
      <c r="BR138" s="2" t="s">
        <v>83</v>
      </c>
      <c r="BS138" s="3">
        <v>42888</v>
      </c>
      <c r="BT138" s="4">
        <v>0.375</v>
      </c>
      <c r="BU138" s="2" t="s">
        <v>454</v>
      </c>
      <c r="BV138" s="2" t="s">
        <v>85</v>
      </c>
      <c r="BW138" s="2"/>
      <c r="BX138" s="2"/>
      <c r="BY138" s="2">
        <v>1200</v>
      </c>
      <c r="BZ138" s="2" t="s">
        <v>27</v>
      </c>
      <c r="CA138" s="2" t="s">
        <v>167</v>
      </c>
      <c r="CB138" s="2"/>
      <c r="CC138" s="2" t="s">
        <v>288</v>
      </c>
      <c r="CD138" s="2">
        <v>1459</v>
      </c>
      <c r="CE138" s="2" t="s">
        <v>86</v>
      </c>
      <c r="CF138" s="5">
        <v>42891</v>
      </c>
      <c r="CG138" s="2"/>
      <c r="CH138" s="2"/>
      <c r="CI138" s="2">
        <v>1</v>
      </c>
      <c r="CJ138" s="2">
        <v>1</v>
      </c>
      <c r="CK138" s="2">
        <v>22</v>
      </c>
      <c r="CL138" s="2" t="s">
        <v>87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"FES1162553494"</f>
        <v>FES1162553494</v>
      </c>
      <c r="F139" s="3">
        <v>42888</v>
      </c>
      <c r="G139" s="2">
        <v>201712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74</v>
      </c>
      <c r="M139" s="2" t="s">
        <v>75</v>
      </c>
      <c r="N139" s="2" t="s">
        <v>455</v>
      </c>
      <c r="O139" s="2" t="s">
        <v>81</v>
      </c>
      <c r="P139" s="2" t="str">
        <f>"2170571152                    "</f>
        <v xml:space="preserve">2170571152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3.64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32.89</v>
      </c>
      <c r="BM139" s="2">
        <v>4.5999999999999996</v>
      </c>
      <c r="BN139" s="2">
        <v>37.49</v>
      </c>
      <c r="BO139" s="2">
        <v>37.49</v>
      </c>
      <c r="BP139" s="2"/>
      <c r="BQ139" s="2"/>
      <c r="BR139" s="2" t="s">
        <v>83</v>
      </c>
      <c r="BS139" s="3">
        <v>42891</v>
      </c>
      <c r="BT139" s="4">
        <v>0.3354166666666667</v>
      </c>
      <c r="BU139" s="2" t="s">
        <v>456</v>
      </c>
      <c r="BV139" s="2" t="s">
        <v>85</v>
      </c>
      <c r="BW139" s="2"/>
      <c r="BX139" s="2"/>
      <c r="BY139" s="2">
        <v>1200</v>
      </c>
      <c r="BZ139" s="2"/>
      <c r="CA139" s="2" t="s">
        <v>162</v>
      </c>
      <c r="CB139" s="2"/>
      <c r="CC139" s="2" t="s">
        <v>75</v>
      </c>
      <c r="CD139" s="2">
        <v>1600</v>
      </c>
      <c r="CE139" s="2" t="s">
        <v>86</v>
      </c>
      <c r="CF139" s="5">
        <v>42891</v>
      </c>
      <c r="CG139" s="2"/>
      <c r="CH139" s="2"/>
      <c r="CI139" s="2">
        <v>1</v>
      </c>
      <c r="CJ139" s="2">
        <v>1</v>
      </c>
      <c r="CK139" s="2">
        <v>22</v>
      </c>
      <c r="CL139" s="2" t="s">
        <v>87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"FES1162553119"</f>
        <v>FES1162553119</v>
      </c>
      <c r="F140" s="3">
        <v>42887</v>
      </c>
      <c r="G140" s="2">
        <v>201712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93</v>
      </c>
      <c r="M140" s="2" t="s">
        <v>94</v>
      </c>
      <c r="N140" s="2" t="s">
        <v>457</v>
      </c>
      <c r="O140" s="2" t="s">
        <v>81</v>
      </c>
      <c r="P140" s="2" t="str">
        <f>"2170570550                    "</f>
        <v xml:space="preserve">2170570550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3.64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32.89</v>
      </c>
      <c r="BM140" s="2">
        <v>4.5999999999999996</v>
      </c>
      <c r="BN140" s="2">
        <v>37.49</v>
      </c>
      <c r="BO140" s="2">
        <v>37.49</v>
      </c>
      <c r="BP140" s="2"/>
      <c r="BQ140" s="2" t="s">
        <v>458</v>
      </c>
      <c r="BR140" s="2" t="s">
        <v>83</v>
      </c>
      <c r="BS140" s="3">
        <v>42888</v>
      </c>
      <c r="BT140" s="4">
        <v>0.4375</v>
      </c>
      <c r="BU140" s="2" t="s">
        <v>459</v>
      </c>
      <c r="BV140" s="2" t="s">
        <v>85</v>
      </c>
      <c r="BW140" s="2"/>
      <c r="BX140" s="2"/>
      <c r="BY140" s="2">
        <v>1200</v>
      </c>
      <c r="BZ140" s="2" t="s">
        <v>27</v>
      </c>
      <c r="CA140" s="2" t="s">
        <v>460</v>
      </c>
      <c r="CB140" s="2"/>
      <c r="CC140" s="2" t="s">
        <v>94</v>
      </c>
      <c r="CD140" s="2">
        <v>2042</v>
      </c>
      <c r="CE140" s="2" t="s">
        <v>86</v>
      </c>
      <c r="CF140" s="5">
        <v>42888</v>
      </c>
      <c r="CG140" s="2"/>
      <c r="CH140" s="2"/>
      <c r="CI140" s="2">
        <v>1</v>
      </c>
      <c r="CJ140" s="2">
        <v>1</v>
      </c>
      <c r="CK140" s="2">
        <v>22</v>
      </c>
      <c r="CL140" s="2" t="s">
        <v>87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"FES1162553072"</f>
        <v>FES1162553072</v>
      </c>
      <c r="F141" s="3">
        <v>42887</v>
      </c>
      <c r="G141" s="2">
        <v>201712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93</v>
      </c>
      <c r="M141" s="2" t="s">
        <v>94</v>
      </c>
      <c r="N141" s="2" t="s">
        <v>461</v>
      </c>
      <c r="O141" s="2" t="s">
        <v>81</v>
      </c>
      <c r="P141" s="2" t="str">
        <f>"2170568552                    "</f>
        <v xml:space="preserve">2170568552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3.64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32.89</v>
      </c>
      <c r="BM141" s="2">
        <v>4.5999999999999996</v>
      </c>
      <c r="BN141" s="2">
        <v>37.49</v>
      </c>
      <c r="BO141" s="2">
        <v>37.49</v>
      </c>
      <c r="BP141" s="2"/>
      <c r="BQ141" s="2"/>
      <c r="BR141" s="2" t="s">
        <v>83</v>
      </c>
      <c r="BS141" s="3">
        <v>42888</v>
      </c>
      <c r="BT141" s="4">
        <v>0.4375</v>
      </c>
      <c r="BU141" s="2" t="s">
        <v>462</v>
      </c>
      <c r="BV141" s="2" t="s">
        <v>85</v>
      </c>
      <c r="BW141" s="2"/>
      <c r="BX141" s="2"/>
      <c r="BY141" s="2">
        <v>1200</v>
      </c>
      <c r="BZ141" s="2" t="s">
        <v>27</v>
      </c>
      <c r="CA141" s="2" t="s">
        <v>460</v>
      </c>
      <c r="CB141" s="2"/>
      <c r="CC141" s="2" t="s">
        <v>94</v>
      </c>
      <c r="CD141" s="2">
        <v>2093</v>
      </c>
      <c r="CE141" s="2" t="s">
        <v>86</v>
      </c>
      <c r="CF141" s="5">
        <v>42888</v>
      </c>
      <c r="CG141" s="2"/>
      <c r="CH141" s="2"/>
      <c r="CI141" s="2">
        <v>1</v>
      </c>
      <c r="CJ141" s="2">
        <v>1</v>
      </c>
      <c r="CK141" s="2">
        <v>22</v>
      </c>
      <c r="CL141" s="2" t="s">
        <v>87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"FES1162553457"</f>
        <v>FES1162553457</v>
      </c>
      <c r="F142" s="3">
        <v>42888</v>
      </c>
      <c r="G142" s="2">
        <v>201712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108</v>
      </c>
      <c r="M142" s="2" t="s">
        <v>109</v>
      </c>
      <c r="N142" s="2" t="s">
        <v>463</v>
      </c>
      <c r="O142" s="2" t="s">
        <v>81</v>
      </c>
      <c r="P142" s="2" t="str">
        <f>"2170570540                    "</f>
        <v xml:space="preserve">2170570540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4.66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</v>
      </c>
      <c r="BJ142" s="2">
        <v>0.2</v>
      </c>
      <c r="BK142" s="2">
        <v>1</v>
      </c>
      <c r="BL142" s="2">
        <v>42.1</v>
      </c>
      <c r="BM142" s="2">
        <v>5.89</v>
      </c>
      <c r="BN142" s="2">
        <v>47.99</v>
      </c>
      <c r="BO142" s="2">
        <v>47.99</v>
      </c>
      <c r="BP142" s="2"/>
      <c r="BQ142" s="2" t="s">
        <v>464</v>
      </c>
      <c r="BR142" s="2" t="s">
        <v>83</v>
      </c>
      <c r="BS142" s="3">
        <v>42891</v>
      </c>
      <c r="BT142" s="4">
        <v>0.39930555555555558</v>
      </c>
      <c r="BU142" s="2" t="s">
        <v>465</v>
      </c>
      <c r="BV142" s="2" t="s">
        <v>85</v>
      </c>
      <c r="BW142" s="2"/>
      <c r="BX142" s="2"/>
      <c r="BY142" s="2">
        <v>1200</v>
      </c>
      <c r="BZ142" s="2"/>
      <c r="CA142" s="2"/>
      <c r="CB142" s="2"/>
      <c r="CC142" s="2" t="s">
        <v>109</v>
      </c>
      <c r="CD142" s="2">
        <v>157</v>
      </c>
      <c r="CE142" s="2" t="s">
        <v>86</v>
      </c>
      <c r="CF142" s="5">
        <v>42892</v>
      </c>
      <c r="CG142" s="2"/>
      <c r="CH142" s="2"/>
      <c r="CI142" s="2">
        <v>1</v>
      </c>
      <c r="CJ142" s="2">
        <v>1</v>
      </c>
      <c r="CK142" s="2">
        <v>21</v>
      </c>
      <c r="CL142" s="2" t="s">
        <v>87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"FES1162553154"</f>
        <v>FES1162553154</v>
      </c>
      <c r="F143" s="3">
        <v>42887</v>
      </c>
      <c r="G143" s="2">
        <v>201712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371</v>
      </c>
      <c r="M143" s="2" t="s">
        <v>372</v>
      </c>
      <c r="N143" s="2" t="s">
        <v>466</v>
      </c>
      <c r="O143" s="2" t="s">
        <v>81</v>
      </c>
      <c r="P143" s="2" t="str">
        <f>"2170570806                    "</f>
        <v xml:space="preserve">2170570806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3.64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32.89</v>
      </c>
      <c r="BM143" s="2">
        <v>4.5999999999999996</v>
      </c>
      <c r="BN143" s="2">
        <v>37.49</v>
      </c>
      <c r="BO143" s="2">
        <v>37.49</v>
      </c>
      <c r="BP143" s="2"/>
      <c r="BQ143" s="2"/>
      <c r="BR143" s="2" t="s">
        <v>83</v>
      </c>
      <c r="BS143" s="3">
        <v>42888</v>
      </c>
      <c r="BT143" s="4">
        <v>0.4375</v>
      </c>
      <c r="BU143" s="2" t="s">
        <v>467</v>
      </c>
      <c r="BV143" s="2" t="s">
        <v>85</v>
      </c>
      <c r="BW143" s="2"/>
      <c r="BX143" s="2"/>
      <c r="BY143" s="2">
        <v>1200</v>
      </c>
      <c r="BZ143" s="2" t="s">
        <v>27</v>
      </c>
      <c r="CA143" s="2" t="s">
        <v>460</v>
      </c>
      <c r="CB143" s="2"/>
      <c r="CC143" s="2" t="s">
        <v>372</v>
      </c>
      <c r="CD143" s="2">
        <v>1710</v>
      </c>
      <c r="CE143" s="2" t="s">
        <v>86</v>
      </c>
      <c r="CF143" s="5">
        <v>42888</v>
      </c>
      <c r="CG143" s="2"/>
      <c r="CH143" s="2"/>
      <c r="CI143" s="2">
        <v>1</v>
      </c>
      <c r="CJ143" s="2">
        <v>1</v>
      </c>
      <c r="CK143" s="2">
        <v>22</v>
      </c>
      <c r="CL143" s="2" t="s">
        <v>87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"FES1162553045"</f>
        <v>FES1162553045</v>
      </c>
      <c r="F144" s="3">
        <v>42887</v>
      </c>
      <c r="G144" s="2">
        <v>201712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115</v>
      </c>
      <c r="M144" s="2" t="s">
        <v>116</v>
      </c>
      <c r="N144" s="2" t="s">
        <v>117</v>
      </c>
      <c r="O144" s="2" t="s">
        <v>81</v>
      </c>
      <c r="P144" s="2" t="str">
        <f>"2170570805                    "</f>
        <v xml:space="preserve">2170570805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4.66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42.1</v>
      </c>
      <c r="BM144" s="2">
        <v>5.89</v>
      </c>
      <c r="BN144" s="2">
        <v>47.99</v>
      </c>
      <c r="BO144" s="2">
        <v>47.99</v>
      </c>
      <c r="BP144" s="2"/>
      <c r="BQ144" s="2" t="s">
        <v>118</v>
      </c>
      <c r="BR144" s="2" t="s">
        <v>83</v>
      </c>
      <c r="BS144" s="3">
        <v>42888</v>
      </c>
      <c r="BT144" s="4">
        <v>0.41666666666666669</v>
      </c>
      <c r="BU144" s="2" t="s">
        <v>468</v>
      </c>
      <c r="BV144" s="2" t="s">
        <v>85</v>
      </c>
      <c r="BW144" s="2"/>
      <c r="BX144" s="2"/>
      <c r="BY144" s="2">
        <v>1200</v>
      </c>
      <c r="BZ144" s="2" t="s">
        <v>27</v>
      </c>
      <c r="CA144" s="2"/>
      <c r="CB144" s="2"/>
      <c r="CC144" s="2" t="s">
        <v>116</v>
      </c>
      <c r="CD144" s="2">
        <v>7405</v>
      </c>
      <c r="CE144" s="2" t="s">
        <v>86</v>
      </c>
      <c r="CF144" s="5">
        <v>42891</v>
      </c>
      <c r="CG144" s="2"/>
      <c r="CH144" s="2"/>
      <c r="CI144" s="2">
        <v>1</v>
      </c>
      <c r="CJ144" s="2">
        <v>1</v>
      </c>
      <c r="CK144" s="2">
        <v>21</v>
      </c>
      <c r="CL144" s="2" t="s">
        <v>87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"FES1162553471"</f>
        <v>FES1162553471</v>
      </c>
      <c r="F145" s="3">
        <v>42888</v>
      </c>
      <c r="G145" s="2">
        <v>201712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108</v>
      </c>
      <c r="M145" s="2" t="s">
        <v>109</v>
      </c>
      <c r="N145" s="2" t="s">
        <v>244</v>
      </c>
      <c r="O145" s="2" t="s">
        <v>81</v>
      </c>
      <c r="P145" s="2" t="str">
        <f>"2170570920                    "</f>
        <v xml:space="preserve">2170570920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4.66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</v>
      </c>
      <c r="BJ145" s="2">
        <v>0.2</v>
      </c>
      <c r="BK145" s="2">
        <v>1</v>
      </c>
      <c r="BL145" s="2">
        <v>42.1</v>
      </c>
      <c r="BM145" s="2">
        <v>5.89</v>
      </c>
      <c r="BN145" s="2">
        <v>47.99</v>
      </c>
      <c r="BO145" s="2">
        <v>47.99</v>
      </c>
      <c r="BP145" s="2"/>
      <c r="BQ145" s="2" t="s">
        <v>245</v>
      </c>
      <c r="BR145" s="2" t="s">
        <v>83</v>
      </c>
      <c r="BS145" s="3">
        <v>42891</v>
      </c>
      <c r="BT145" s="4">
        <v>0.51041666666666663</v>
      </c>
      <c r="BU145" s="2" t="s">
        <v>387</v>
      </c>
      <c r="BV145" s="2" t="s">
        <v>87</v>
      </c>
      <c r="BW145" s="2"/>
      <c r="BX145" s="2"/>
      <c r="BY145" s="2">
        <v>1200</v>
      </c>
      <c r="BZ145" s="2"/>
      <c r="CA145" s="2"/>
      <c r="CB145" s="2"/>
      <c r="CC145" s="2" t="s">
        <v>109</v>
      </c>
      <c r="CD145" s="2">
        <v>200</v>
      </c>
      <c r="CE145" s="2" t="s">
        <v>86</v>
      </c>
      <c r="CF145" s="5">
        <v>42892</v>
      </c>
      <c r="CG145" s="2"/>
      <c r="CH145" s="2"/>
      <c r="CI145" s="2">
        <v>1</v>
      </c>
      <c r="CJ145" s="2">
        <v>1</v>
      </c>
      <c r="CK145" s="2">
        <v>21</v>
      </c>
      <c r="CL145" s="2" t="s">
        <v>87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"FES1162553149"</f>
        <v>FES1162553149</v>
      </c>
      <c r="F146" s="3">
        <v>42887</v>
      </c>
      <c r="G146" s="2">
        <v>201712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230</v>
      </c>
      <c r="M146" s="2" t="s">
        <v>230</v>
      </c>
      <c r="N146" s="2" t="s">
        <v>469</v>
      </c>
      <c r="O146" s="2" t="s">
        <v>81</v>
      </c>
      <c r="P146" s="2" t="str">
        <f>"2170570773                    "</f>
        <v xml:space="preserve">2170570773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4.66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42.1</v>
      </c>
      <c r="BM146" s="2">
        <v>5.89</v>
      </c>
      <c r="BN146" s="2">
        <v>47.99</v>
      </c>
      <c r="BO146" s="2">
        <v>47.99</v>
      </c>
      <c r="BP146" s="2"/>
      <c r="BQ146" s="2" t="s">
        <v>470</v>
      </c>
      <c r="BR146" s="2" t="s">
        <v>83</v>
      </c>
      <c r="BS146" s="3">
        <v>42888</v>
      </c>
      <c r="BT146" s="4">
        <v>0.52777777777777779</v>
      </c>
      <c r="BU146" s="2" t="s">
        <v>471</v>
      </c>
      <c r="BV146" s="2" t="s">
        <v>85</v>
      </c>
      <c r="BW146" s="2"/>
      <c r="BX146" s="2"/>
      <c r="BY146" s="2">
        <v>1200</v>
      </c>
      <c r="BZ146" s="2" t="s">
        <v>27</v>
      </c>
      <c r="CA146" s="2"/>
      <c r="CB146" s="2"/>
      <c r="CC146" s="2" t="s">
        <v>230</v>
      </c>
      <c r="CD146" s="2">
        <v>7646</v>
      </c>
      <c r="CE146" s="2" t="s">
        <v>86</v>
      </c>
      <c r="CF146" s="5">
        <v>42891</v>
      </c>
      <c r="CG146" s="2"/>
      <c r="CH146" s="2"/>
      <c r="CI146" s="2">
        <v>1</v>
      </c>
      <c r="CJ146" s="2">
        <v>1</v>
      </c>
      <c r="CK146" s="2">
        <v>21</v>
      </c>
      <c r="CL146" s="2" t="s">
        <v>87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"FES1162553508"</f>
        <v>FES1162553508</v>
      </c>
      <c r="F147" s="3">
        <v>42888</v>
      </c>
      <c r="G147" s="2">
        <v>201712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104</v>
      </c>
      <c r="M147" s="2" t="s">
        <v>105</v>
      </c>
      <c r="N147" s="2" t="s">
        <v>472</v>
      </c>
      <c r="O147" s="2" t="s">
        <v>81</v>
      </c>
      <c r="P147" s="2" t="str">
        <f>"2170571161                    "</f>
        <v xml:space="preserve">2170571161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4.66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0.2</v>
      </c>
      <c r="BK147" s="2">
        <v>1</v>
      </c>
      <c r="BL147" s="2">
        <v>42.1</v>
      </c>
      <c r="BM147" s="2">
        <v>5.89</v>
      </c>
      <c r="BN147" s="2">
        <v>47.99</v>
      </c>
      <c r="BO147" s="2">
        <v>47.99</v>
      </c>
      <c r="BP147" s="2"/>
      <c r="BQ147" s="2" t="s">
        <v>404</v>
      </c>
      <c r="BR147" s="2" t="s">
        <v>83</v>
      </c>
      <c r="BS147" s="3">
        <v>42891</v>
      </c>
      <c r="BT147" s="4">
        <v>0.43888888888888888</v>
      </c>
      <c r="BU147" s="2" t="s">
        <v>473</v>
      </c>
      <c r="BV147" s="2" t="s">
        <v>85</v>
      </c>
      <c r="BW147" s="2"/>
      <c r="BX147" s="2"/>
      <c r="BY147" s="2">
        <v>1200</v>
      </c>
      <c r="BZ147" s="2"/>
      <c r="CA147" s="2"/>
      <c r="CB147" s="2"/>
      <c r="CC147" s="2" t="s">
        <v>105</v>
      </c>
      <c r="CD147" s="2">
        <v>1939</v>
      </c>
      <c r="CE147" s="2" t="s">
        <v>86</v>
      </c>
      <c r="CF147" s="5">
        <v>42892</v>
      </c>
      <c r="CG147" s="2"/>
      <c r="CH147" s="2"/>
      <c r="CI147" s="2">
        <v>1</v>
      </c>
      <c r="CJ147" s="2">
        <v>1</v>
      </c>
      <c r="CK147" s="2">
        <v>21</v>
      </c>
      <c r="CL147" s="2" t="s">
        <v>87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"FES1162553142"</f>
        <v>FES1162553142</v>
      </c>
      <c r="F148" s="3">
        <v>42887</v>
      </c>
      <c r="G148" s="2">
        <v>201712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115</v>
      </c>
      <c r="M148" s="2" t="s">
        <v>116</v>
      </c>
      <c r="N148" s="2" t="s">
        <v>474</v>
      </c>
      <c r="O148" s="2" t="s">
        <v>81</v>
      </c>
      <c r="P148" s="2" t="str">
        <f>"2170570676                    "</f>
        <v xml:space="preserve">2170570676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4.66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42.1</v>
      </c>
      <c r="BM148" s="2">
        <v>5.89</v>
      </c>
      <c r="BN148" s="2">
        <v>47.99</v>
      </c>
      <c r="BO148" s="2">
        <v>47.99</v>
      </c>
      <c r="BP148" s="2"/>
      <c r="BQ148" s="2" t="s">
        <v>475</v>
      </c>
      <c r="BR148" s="2" t="s">
        <v>83</v>
      </c>
      <c r="BS148" s="3">
        <v>42888</v>
      </c>
      <c r="BT148" s="4">
        <v>0.3972222222222222</v>
      </c>
      <c r="BU148" s="2" t="s">
        <v>476</v>
      </c>
      <c r="BV148" s="2" t="s">
        <v>85</v>
      </c>
      <c r="BW148" s="2"/>
      <c r="BX148" s="2"/>
      <c r="BY148" s="2">
        <v>1200</v>
      </c>
      <c r="BZ148" s="2" t="s">
        <v>27</v>
      </c>
      <c r="CA148" s="2" t="s">
        <v>477</v>
      </c>
      <c r="CB148" s="2"/>
      <c r="CC148" s="2" t="s">
        <v>116</v>
      </c>
      <c r="CD148" s="2">
        <v>7460</v>
      </c>
      <c r="CE148" s="2" t="s">
        <v>86</v>
      </c>
      <c r="CF148" s="5">
        <v>42888</v>
      </c>
      <c r="CG148" s="2"/>
      <c r="CH148" s="2"/>
      <c r="CI148" s="2">
        <v>1</v>
      </c>
      <c r="CJ148" s="2">
        <v>1</v>
      </c>
      <c r="CK148" s="2">
        <v>21</v>
      </c>
      <c r="CL148" s="2" t="s">
        <v>87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"FES1162553460"</f>
        <v>FES1162553460</v>
      </c>
      <c r="F149" s="3">
        <v>42888</v>
      </c>
      <c r="G149" s="2">
        <v>201712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478</v>
      </c>
      <c r="M149" s="2" t="s">
        <v>479</v>
      </c>
      <c r="N149" s="2" t="s">
        <v>480</v>
      </c>
      <c r="O149" s="2" t="s">
        <v>81</v>
      </c>
      <c r="P149" s="2" t="str">
        <f>"2170568356                    "</f>
        <v xml:space="preserve">2170568356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6.55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59.2</v>
      </c>
      <c r="BM149" s="2">
        <v>8.2899999999999991</v>
      </c>
      <c r="BN149" s="2">
        <v>67.489999999999995</v>
      </c>
      <c r="BO149" s="2">
        <v>67.489999999999995</v>
      </c>
      <c r="BP149" s="2"/>
      <c r="BQ149" s="2" t="s">
        <v>133</v>
      </c>
      <c r="BR149" s="2" t="s">
        <v>83</v>
      </c>
      <c r="BS149" s="3">
        <v>42891</v>
      </c>
      <c r="BT149" s="4">
        <v>0.43055555555555558</v>
      </c>
      <c r="BU149" s="2" t="s">
        <v>481</v>
      </c>
      <c r="BV149" s="2" t="s">
        <v>85</v>
      </c>
      <c r="BW149" s="2"/>
      <c r="BX149" s="2"/>
      <c r="BY149" s="2">
        <v>1200</v>
      </c>
      <c r="BZ149" s="2"/>
      <c r="CA149" s="2"/>
      <c r="CB149" s="2"/>
      <c r="CC149" s="2" t="s">
        <v>479</v>
      </c>
      <c r="CD149" s="2">
        <v>250</v>
      </c>
      <c r="CE149" s="2" t="s">
        <v>86</v>
      </c>
      <c r="CF149" s="5">
        <v>42893</v>
      </c>
      <c r="CG149" s="2"/>
      <c r="CH149" s="2"/>
      <c r="CI149" s="2">
        <v>1</v>
      </c>
      <c r="CJ149" s="2">
        <v>1</v>
      </c>
      <c r="CK149" s="2">
        <v>24</v>
      </c>
      <c r="CL149" s="2" t="s">
        <v>87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"FES1162553129"</f>
        <v>FES1162553129</v>
      </c>
      <c r="F150" s="3">
        <v>42887</v>
      </c>
      <c r="G150" s="2">
        <v>201712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115</v>
      </c>
      <c r="M150" s="2" t="s">
        <v>116</v>
      </c>
      <c r="N150" s="2" t="s">
        <v>482</v>
      </c>
      <c r="O150" s="2" t="s">
        <v>81</v>
      </c>
      <c r="P150" s="2" t="str">
        <f>"2170570577                    "</f>
        <v xml:space="preserve">2170570577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4.66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42.1</v>
      </c>
      <c r="BM150" s="2">
        <v>5.89</v>
      </c>
      <c r="BN150" s="2">
        <v>47.99</v>
      </c>
      <c r="BO150" s="2">
        <v>47.99</v>
      </c>
      <c r="BP150" s="2"/>
      <c r="BQ150" s="2"/>
      <c r="BR150" s="2" t="s">
        <v>83</v>
      </c>
      <c r="BS150" s="3">
        <v>42888</v>
      </c>
      <c r="BT150" s="4">
        <v>0.42569444444444443</v>
      </c>
      <c r="BU150" s="2" t="s">
        <v>483</v>
      </c>
      <c r="BV150" s="2" t="s">
        <v>85</v>
      </c>
      <c r="BW150" s="2"/>
      <c r="BX150" s="2"/>
      <c r="BY150" s="2">
        <v>1200</v>
      </c>
      <c r="BZ150" s="2"/>
      <c r="CA150" s="2" t="s">
        <v>167</v>
      </c>
      <c r="CB150" s="2"/>
      <c r="CC150" s="2" t="s">
        <v>116</v>
      </c>
      <c r="CD150" s="2">
        <v>7560</v>
      </c>
      <c r="CE150" s="2" t="s">
        <v>86</v>
      </c>
      <c r="CF150" s="5">
        <v>42891</v>
      </c>
      <c r="CG150" s="2"/>
      <c r="CH150" s="2"/>
      <c r="CI150" s="2">
        <v>1</v>
      </c>
      <c r="CJ150" s="2">
        <v>1</v>
      </c>
      <c r="CK150" s="2">
        <v>21</v>
      </c>
      <c r="CL150" s="2" t="s">
        <v>87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"FES1162553510"</f>
        <v>FES1162553510</v>
      </c>
      <c r="F151" s="3">
        <v>42888</v>
      </c>
      <c r="G151" s="2">
        <v>201712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88</v>
      </c>
      <c r="M151" s="2" t="s">
        <v>89</v>
      </c>
      <c r="N151" s="2" t="s">
        <v>90</v>
      </c>
      <c r="O151" s="2" t="s">
        <v>81</v>
      </c>
      <c r="P151" s="2" t="str">
        <f>"2170571163                    "</f>
        <v xml:space="preserve">2170571163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4.66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1.4</v>
      </c>
      <c r="BJ151" s="2">
        <v>1.5</v>
      </c>
      <c r="BK151" s="2">
        <v>1.5</v>
      </c>
      <c r="BL151" s="2">
        <v>42.1</v>
      </c>
      <c r="BM151" s="2">
        <v>5.89</v>
      </c>
      <c r="BN151" s="2">
        <v>47.99</v>
      </c>
      <c r="BO151" s="2">
        <v>47.99</v>
      </c>
      <c r="BP151" s="2"/>
      <c r="BQ151" s="2" t="s">
        <v>484</v>
      </c>
      <c r="BR151" s="2" t="s">
        <v>83</v>
      </c>
      <c r="BS151" s="3">
        <v>42891</v>
      </c>
      <c r="BT151" s="4">
        <v>0.31458333333333333</v>
      </c>
      <c r="BU151" s="2" t="s">
        <v>485</v>
      </c>
      <c r="BV151" s="2" t="s">
        <v>85</v>
      </c>
      <c r="BW151" s="2"/>
      <c r="BX151" s="2"/>
      <c r="BY151" s="2">
        <v>7403.83</v>
      </c>
      <c r="BZ151" s="2"/>
      <c r="CA151" s="2" t="s">
        <v>222</v>
      </c>
      <c r="CB151" s="2"/>
      <c r="CC151" s="2" t="s">
        <v>89</v>
      </c>
      <c r="CD151" s="2">
        <v>6012</v>
      </c>
      <c r="CE151" s="2" t="s">
        <v>120</v>
      </c>
      <c r="CF151" s="5">
        <v>42891</v>
      </c>
      <c r="CG151" s="2"/>
      <c r="CH151" s="2"/>
      <c r="CI151" s="2">
        <v>1</v>
      </c>
      <c r="CJ151" s="2">
        <v>1</v>
      </c>
      <c r="CK151" s="2">
        <v>21</v>
      </c>
      <c r="CL151" s="2" t="s">
        <v>87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"FES1162553105"</f>
        <v>FES1162553105</v>
      </c>
      <c r="F152" s="3">
        <v>42887</v>
      </c>
      <c r="G152" s="2">
        <v>201712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115</v>
      </c>
      <c r="M152" s="2" t="s">
        <v>116</v>
      </c>
      <c r="N152" s="2" t="s">
        <v>486</v>
      </c>
      <c r="O152" s="2" t="s">
        <v>81</v>
      </c>
      <c r="P152" s="2" t="str">
        <f>"2170570050                    "</f>
        <v xml:space="preserve">2170570050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4.66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</v>
      </c>
      <c r="BJ152" s="2">
        <v>0.2</v>
      </c>
      <c r="BK152" s="2">
        <v>1</v>
      </c>
      <c r="BL152" s="2">
        <v>42.1</v>
      </c>
      <c r="BM152" s="2">
        <v>5.89</v>
      </c>
      <c r="BN152" s="2">
        <v>47.99</v>
      </c>
      <c r="BO152" s="2">
        <v>47.99</v>
      </c>
      <c r="BP152" s="2"/>
      <c r="BQ152" s="2" t="s">
        <v>102</v>
      </c>
      <c r="BR152" s="2" t="s">
        <v>83</v>
      </c>
      <c r="BS152" s="3">
        <v>42888</v>
      </c>
      <c r="BT152" s="4">
        <v>0.36388888888888887</v>
      </c>
      <c r="BU152" s="2" t="s">
        <v>487</v>
      </c>
      <c r="BV152" s="2" t="s">
        <v>85</v>
      </c>
      <c r="BW152" s="2"/>
      <c r="BX152" s="2"/>
      <c r="BY152" s="2">
        <v>1200</v>
      </c>
      <c r="BZ152" s="2" t="s">
        <v>27</v>
      </c>
      <c r="CA152" s="2" t="s">
        <v>477</v>
      </c>
      <c r="CB152" s="2"/>
      <c r="CC152" s="2" t="s">
        <v>116</v>
      </c>
      <c r="CD152" s="2">
        <v>7460</v>
      </c>
      <c r="CE152" s="2" t="s">
        <v>86</v>
      </c>
      <c r="CF152" s="5">
        <v>42888</v>
      </c>
      <c r="CG152" s="2"/>
      <c r="CH152" s="2"/>
      <c r="CI152" s="2">
        <v>1</v>
      </c>
      <c r="CJ152" s="2">
        <v>1</v>
      </c>
      <c r="CK152" s="2">
        <v>21</v>
      </c>
      <c r="CL152" s="2" t="s">
        <v>87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"FES1162553475"</f>
        <v>FES1162553475</v>
      </c>
      <c r="F153" s="3">
        <v>42888</v>
      </c>
      <c r="G153" s="2">
        <v>201712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108</v>
      </c>
      <c r="M153" s="2" t="s">
        <v>109</v>
      </c>
      <c r="N153" s="2" t="s">
        <v>488</v>
      </c>
      <c r="O153" s="2" t="s">
        <v>81</v>
      </c>
      <c r="P153" s="2" t="str">
        <f>"2170571136                    "</f>
        <v xml:space="preserve">2170571136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4.66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1</v>
      </c>
      <c r="BJ153" s="2">
        <v>0.2</v>
      </c>
      <c r="BK153" s="2">
        <v>1</v>
      </c>
      <c r="BL153" s="2">
        <v>42.1</v>
      </c>
      <c r="BM153" s="2">
        <v>5.89</v>
      </c>
      <c r="BN153" s="2">
        <v>47.99</v>
      </c>
      <c r="BO153" s="2">
        <v>47.99</v>
      </c>
      <c r="BP153" s="2"/>
      <c r="BQ153" s="2" t="s">
        <v>489</v>
      </c>
      <c r="BR153" s="2" t="s">
        <v>83</v>
      </c>
      <c r="BS153" s="3">
        <v>42891</v>
      </c>
      <c r="BT153" s="4">
        <v>0.38472222222222219</v>
      </c>
      <c r="BU153" s="2" t="s">
        <v>174</v>
      </c>
      <c r="BV153" s="2" t="s">
        <v>85</v>
      </c>
      <c r="BW153" s="2"/>
      <c r="BX153" s="2"/>
      <c r="BY153" s="2">
        <v>1200</v>
      </c>
      <c r="BZ153" s="2"/>
      <c r="CA153" s="2"/>
      <c r="CB153" s="2"/>
      <c r="CC153" s="2" t="s">
        <v>109</v>
      </c>
      <c r="CD153" s="2">
        <v>1</v>
      </c>
      <c r="CE153" s="2" t="s">
        <v>86</v>
      </c>
      <c r="CF153" s="5">
        <v>42892</v>
      </c>
      <c r="CG153" s="2"/>
      <c r="CH153" s="2"/>
      <c r="CI153" s="2">
        <v>1</v>
      </c>
      <c r="CJ153" s="2">
        <v>1</v>
      </c>
      <c r="CK153" s="2">
        <v>21</v>
      </c>
      <c r="CL153" s="2" t="s">
        <v>87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"FES1162553096"</f>
        <v>FES1162553096</v>
      </c>
      <c r="F154" s="3">
        <v>42887</v>
      </c>
      <c r="G154" s="2">
        <v>201712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230</v>
      </c>
      <c r="M154" s="2" t="s">
        <v>230</v>
      </c>
      <c r="N154" s="2" t="s">
        <v>469</v>
      </c>
      <c r="O154" s="2" t="s">
        <v>81</v>
      </c>
      <c r="P154" s="2" t="str">
        <f>"2170569485                    "</f>
        <v xml:space="preserve">2170569485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4.66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0.2</v>
      </c>
      <c r="BK154" s="2">
        <v>1</v>
      </c>
      <c r="BL154" s="2">
        <v>42.1</v>
      </c>
      <c r="BM154" s="2">
        <v>5.89</v>
      </c>
      <c r="BN154" s="2">
        <v>47.99</v>
      </c>
      <c r="BO154" s="2">
        <v>47.99</v>
      </c>
      <c r="BP154" s="2"/>
      <c r="BQ154" s="2" t="s">
        <v>470</v>
      </c>
      <c r="BR154" s="2" t="s">
        <v>83</v>
      </c>
      <c r="BS154" s="3">
        <v>42888</v>
      </c>
      <c r="BT154" s="4">
        <v>0.53055555555555556</v>
      </c>
      <c r="BU154" s="2" t="s">
        <v>174</v>
      </c>
      <c r="BV154" s="2" t="s">
        <v>85</v>
      </c>
      <c r="BW154" s="2"/>
      <c r="BX154" s="2"/>
      <c r="BY154" s="2">
        <v>1200</v>
      </c>
      <c r="BZ154" s="2" t="s">
        <v>27</v>
      </c>
      <c r="CA154" s="2"/>
      <c r="CB154" s="2"/>
      <c r="CC154" s="2" t="s">
        <v>230</v>
      </c>
      <c r="CD154" s="2">
        <v>7646</v>
      </c>
      <c r="CE154" s="2" t="s">
        <v>86</v>
      </c>
      <c r="CF154" s="5">
        <v>42891</v>
      </c>
      <c r="CG154" s="2"/>
      <c r="CH154" s="2"/>
      <c r="CI154" s="2">
        <v>1</v>
      </c>
      <c r="CJ154" s="2">
        <v>1</v>
      </c>
      <c r="CK154" s="2">
        <v>21</v>
      </c>
      <c r="CL154" s="2" t="s">
        <v>87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"FES1162553525"</f>
        <v>FES1162553525</v>
      </c>
      <c r="F155" s="3">
        <v>42888</v>
      </c>
      <c r="G155" s="2">
        <v>201712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108</v>
      </c>
      <c r="M155" s="2" t="s">
        <v>109</v>
      </c>
      <c r="N155" s="2" t="s">
        <v>490</v>
      </c>
      <c r="O155" s="2" t="s">
        <v>81</v>
      </c>
      <c r="P155" s="2" t="str">
        <f>"2170571174                    "</f>
        <v xml:space="preserve">2170571174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4.66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1</v>
      </c>
      <c r="BJ155" s="2">
        <v>0.2</v>
      </c>
      <c r="BK155" s="2">
        <v>1</v>
      </c>
      <c r="BL155" s="2">
        <v>42.1</v>
      </c>
      <c r="BM155" s="2">
        <v>5.89</v>
      </c>
      <c r="BN155" s="2">
        <v>47.99</v>
      </c>
      <c r="BO155" s="2">
        <v>47.99</v>
      </c>
      <c r="BP155" s="2"/>
      <c r="BQ155" s="2" t="s">
        <v>491</v>
      </c>
      <c r="BR155" s="2" t="s">
        <v>83</v>
      </c>
      <c r="BS155" s="3">
        <v>42893</v>
      </c>
      <c r="BT155" s="4">
        <v>0.40972222222222227</v>
      </c>
      <c r="BU155" s="2" t="s">
        <v>492</v>
      </c>
      <c r="BV155" s="2" t="s">
        <v>87</v>
      </c>
      <c r="BW155" s="2" t="s">
        <v>138</v>
      </c>
      <c r="BX155" s="2" t="s">
        <v>178</v>
      </c>
      <c r="BY155" s="2">
        <v>1200</v>
      </c>
      <c r="BZ155" s="2"/>
      <c r="CA155" s="2"/>
      <c r="CB155" s="2"/>
      <c r="CC155" s="2" t="s">
        <v>109</v>
      </c>
      <c r="CD155" s="2">
        <v>183</v>
      </c>
      <c r="CE155" s="2" t="s">
        <v>86</v>
      </c>
      <c r="CF155" s="5">
        <v>42894</v>
      </c>
      <c r="CG155" s="2"/>
      <c r="CH155" s="2"/>
      <c r="CI155" s="2">
        <v>1</v>
      </c>
      <c r="CJ155" s="2">
        <v>3</v>
      </c>
      <c r="CK155" s="2">
        <v>21</v>
      </c>
      <c r="CL155" s="2" t="s">
        <v>87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"FES1162553132"</f>
        <v>FES1162553132</v>
      </c>
      <c r="F156" s="3">
        <v>42887</v>
      </c>
      <c r="G156" s="2">
        <v>201712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419</v>
      </c>
      <c r="M156" s="2" t="s">
        <v>420</v>
      </c>
      <c r="N156" s="2" t="s">
        <v>427</v>
      </c>
      <c r="O156" s="2" t="s">
        <v>81</v>
      </c>
      <c r="P156" s="2" t="str">
        <f>"2170570606                    "</f>
        <v xml:space="preserve">2170570606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4.66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42.1</v>
      </c>
      <c r="BM156" s="2">
        <v>5.89</v>
      </c>
      <c r="BN156" s="2">
        <v>47.99</v>
      </c>
      <c r="BO156" s="2">
        <v>47.99</v>
      </c>
      <c r="BP156" s="2"/>
      <c r="BQ156" s="2" t="s">
        <v>428</v>
      </c>
      <c r="BR156" s="2" t="s">
        <v>83</v>
      </c>
      <c r="BS156" s="3">
        <v>42888</v>
      </c>
      <c r="BT156" s="4">
        <v>0.3972222222222222</v>
      </c>
      <c r="BU156" s="2" t="s">
        <v>429</v>
      </c>
      <c r="BV156" s="2" t="s">
        <v>85</v>
      </c>
      <c r="BW156" s="2"/>
      <c r="BX156" s="2"/>
      <c r="BY156" s="2">
        <v>1200</v>
      </c>
      <c r="BZ156" s="2"/>
      <c r="CA156" s="2" t="s">
        <v>423</v>
      </c>
      <c r="CB156" s="2"/>
      <c r="CC156" s="2" t="s">
        <v>420</v>
      </c>
      <c r="CD156" s="2">
        <v>6850</v>
      </c>
      <c r="CE156" s="2" t="s">
        <v>86</v>
      </c>
      <c r="CF156" s="5">
        <v>42888</v>
      </c>
      <c r="CG156" s="2"/>
      <c r="CH156" s="2"/>
      <c r="CI156" s="2">
        <v>3</v>
      </c>
      <c r="CJ156" s="2">
        <v>1</v>
      </c>
      <c r="CK156" s="2">
        <v>21</v>
      </c>
      <c r="CL156" s="2" t="s">
        <v>87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"FES1162553511"</f>
        <v>FES1162553511</v>
      </c>
      <c r="F157" s="3">
        <v>42888</v>
      </c>
      <c r="G157" s="2">
        <v>201712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108</v>
      </c>
      <c r="M157" s="2" t="s">
        <v>109</v>
      </c>
      <c r="N157" s="2" t="s">
        <v>493</v>
      </c>
      <c r="O157" s="2" t="s">
        <v>81</v>
      </c>
      <c r="P157" s="2" t="str">
        <f>"2170571164                    "</f>
        <v xml:space="preserve">2170571164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9.32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2</v>
      </c>
      <c r="BJ157" s="2">
        <v>3.9</v>
      </c>
      <c r="BK157" s="2">
        <v>4</v>
      </c>
      <c r="BL157" s="2">
        <v>84.2</v>
      </c>
      <c r="BM157" s="2">
        <v>11.79</v>
      </c>
      <c r="BN157" s="2">
        <v>95.99</v>
      </c>
      <c r="BO157" s="2">
        <v>95.99</v>
      </c>
      <c r="BP157" s="2"/>
      <c r="BQ157" s="2" t="s">
        <v>494</v>
      </c>
      <c r="BR157" s="2" t="s">
        <v>83</v>
      </c>
      <c r="BS157" s="3">
        <v>42891</v>
      </c>
      <c r="BT157" s="4">
        <v>0.41666666666666669</v>
      </c>
      <c r="BU157" s="2" t="s">
        <v>495</v>
      </c>
      <c r="BV157" s="2" t="s">
        <v>85</v>
      </c>
      <c r="BW157" s="2"/>
      <c r="BX157" s="2"/>
      <c r="BY157" s="2">
        <v>19602</v>
      </c>
      <c r="BZ157" s="2"/>
      <c r="CA157" s="2"/>
      <c r="CB157" s="2"/>
      <c r="CC157" s="2" t="s">
        <v>109</v>
      </c>
      <c r="CD157" s="2">
        <v>200</v>
      </c>
      <c r="CE157" s="2" t="s">
        <v>120</v>
      </c>
      <c r="CF157" s="5">
        <v>42892</v>
      </c>
      <c r="CG157" s="2"/>
      <c r="CH157" s="2"/>
      <c r="CI157" s="2">
        <v>1</v>
      </c>
      <c r="CJ157" s="2">
        <v>1</v>
      </c>
      <c r="CK157" s="2">
        <v>21</v>
      </c>
      <c r="CL157" s="2" t="s">
        <v>87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"FES1162553150"</f>
        <v>FES1162553150</v>
      </c>
      <c r="F158" s="3">
        <v>42887</v>
      </c>
      <c r="G158" s="2">
        <v>201712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230</v>
      </c>
      <c r="M158" s="2" t="s">
        <v>230</v>
      </c>
      <c r="N158" s="2" t="s">
        <v>496</v>
      </c>
      <c r="O158" s="2" t="s">
        <v>81</v>
      </c>
      <c r="P158" s="2" t="str">
        <f>"2170570783                    "</f>
        <v xml:space="preserve">2170570783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4.66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42.1</v>
      </c>
      <c r="BM158" s="2">
        <v>5.89</v>
      </c>
      <c r="BN158" s="2">
        <v>47.99</v>
      </c>
      <c r="BO158" s="2">
        <v>47.99</v>
      </c>
      <c r="BP158" s="2"/>
      <c r="BQ158" s="2" t="s">
        <v>404</v>
      </c>
      <c r="BR158" s="2" t="s">
        <v>83</v>
      </c>
      <c r="BS158" s="3">
        <v>42888</v>
      </c>
      <c r="BT158" s="4">
        <v>0.54166666666666663</v>
      </c>
      <c r="BU158" s="2" t="s">
        <v>497</v>
      </c>
      <c r="BV158" s="2" t="s">
        <v>85</v>
      </c>
      <c r="BW158" s="2"/>
      <c r="BX158" s="2"/>
      <c r="BY158" s="2">
        <v>1200</v>
      </c>
      <c r="BZ158" s="2" t="s">
        <v>27</v>
      </c>
      <c r="CA158" s="2"/>
      <c r="CB158" s="2"/>
      <c r="CC158" s="2" t="s">
        <v>230</v>
      </c>
      <c r="CD158" s="2">
        <v>7620</v>
      </c>
      <c r="CE158" s="2" t="s">
        <v>86</v>
      </c>
      <c r="CF158" s="5">
        <v>42891</v>
      </c>
      <c r="CG158" s="2"/>
      <c r="CH158" s="2"/>
      <c r="CI158" s="2">
        <v>1</v>
      </c>
      <c r="CJ158" s="2">
        <v>1</v>
      </c>
      <c r="CK158" s="2">
        <v>21</v>
      </c>
      <c r="CL158" s="2" t="s">
        <v>87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"FES1162553507"</f>
        <v>FES1162553507</v>
      </c>
      <c r="F159" s="3">
        <v>42888</v>
      </c>
      <c r="G159" s="2">
        <v>201712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88</v>
      </c>
      <c r="M159" s="2" t="s">
        <v>89</v>
      </c>
      <c r="N159" s="2" t="s">
        <v>498</v>
      </c>
      <c r="O159" s="2" t="s">
        <v>81</v>
      </c>
      <c r="P159" s="2" t="str">
        <f>"2170571157                    "</f>
        <v xml:space="preserve">2170571157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20.96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8.9</v>
      </c>
      <c r="BJ159" s="2">
        <v>6.7</v>
      </c>
      <c r="BK159" s="2">
        <v>9</v>
      </c>
      <c r="BL159" s="2">
        <v>189.44</v>
      </c>
      <c r="BM159" s="2">
        <v>26.52</v>
      </c>
      <c r="BN159" s="2">
        <v>215.96</v>
      </c>
      <c r="BO159" s="2">
        <v>215.96</v>
      </c>
      <c r="BP159" s="2"/>
      <c r="BQ159" s="2" t="s">
        <v>499</v>
      </c>
      <c r="BR159" s="2" t="s">
        <v>83</v>
      </c>
      <c r="BS159" s="3">
        <v>42891</v>
      </c>
      <c r="BT159" s="4">
        <v>0.3576388888888889</v>
      </c>
      <c r="BU159" s="2" t="s">
        <v>500</v>
      </c>
      <c r="BV159" s="2" t="s">
        <v>85</v>
      </c>
      <c r="BW159" s="2"/>
      <c r="BX159" s="2"/>
      <c r="BY159" s="2">
        <v>33417</v>
      </c>
      <c r="BZ159" s="2"/>
      <c r="CA159" s="2" t="s">
        <v>193</v>
      </c>
      <c r="CB159" s="2"/>
      <c r="CC159" s="2" t="s">
        <v>89</v>
      </c>
      <c r="CD159" s="2">
        <v>6001</v>
      </c>
      <c r="CE159" s="2" t="s">
        <v>120</v>
      </c>
      <c r="CF159" s="5">
        <v>42891</v>
      </c>
      <c r="CG159" s="2"/>
      <c r="CH159" s="2"/>
      <c r="CI159" s="2">
        <v>1</v>
      </c>
      <c r="CJ159" s="2">
        <v>1</v>
      </c>
      <c r="CK159" s="2">
        <v>21</v>
      </c>
      <c r="CL159" s="2" t="s">
        <v>87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"FES1162553151"</f>
        <v>FES1162553151</v>
      </c>
      <c r="F160" s="3">
        <v>42887</v>
      </c>
      <c r="G160" s="2">
        <v>201712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99</v>
      </c>
      <c r="M160" s="2" t="s">
        <v>100</v>
      </c>
      <c r="N160" s="2" t="s">
        <v>501</v>
      </c>
      <c r="O160" s="2" t="s">
        <v>81</v>
      </c>
      <c r="P160" s="2" t="str">
        <f>"2170570784                    "</f>
        <v xml:space="preserve">2170570784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9.02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81.56</v>
      </c>
      <c r="BM160" s="2">
        <v>11.42</v>
      </c>
      <c r="BN160" s="2">
        <v>92.98</v>
      </c>
      <c r="BO160" s="2">
        <v>92.98</v>
      </c>
      <c r="BP160" s="2"/>
      <c r="BQ160" s="2"/>
      <c r="BR160" s="2" t="s">
        <v>83</v>
      </c>
      <c r="BS160" s="3">
        <v>42891</v>
      </c>
      <c r="BT160" s="4">
        <v>0.41666666666666669</v>
      </c>
      <c r="BU160" s="2" t="s">
        <v>502</v>
      </c>
      <c r="BV160" s="2" t="s">
        <v>87</v>
      </c>
      <c r="BW160" s="2" t="s">
        <v>126</v>
      </c>
      <c r="BX160" s="2" t="s">
        <v>139</v>
      </c>
      <c r="BY160" s="2">
        <v>1200</v>
      </c>
      <c r="BZ160" s="2"/>
      <c r="CA160" s="2"/>
      <c r="CB160" s="2"/>
      <c r="CC160" s="2" t="s">
        <v>100</v>
      </c>
      <c r="CD160" s="2">
        <v>7349</v>
      </c>
      <c r="CE160" s="2" t="s">
        <v>86</v>
      </c>
      <c r="CF160" s="5">
        <v>42892</v>
      </c>
      <c r="CG160" s="2"/>
      <c r="CH160" s="2"/>
      <c r="CI160" s="2">
        <v>1</v>
      </c>
      <c r="CJ160" s="2">
        <v>2</v>
      </c>
      <c r="CK160" s="2">
        <v>23</v>
      </c>
      <c r="CL160" s="2" t="s">
        <v>87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"FES1162553520"</f>
        <v>FES1162553520</v>
      </c>
      <c r="F161" s="3">
        <v>42888</v>
      </c>
      <c r="G161" s="2">
        <v>201712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115</v>
      </c>
      <c r="M161" s="2" t="s">
        <v>116</v>
      </c>
      <c r="N161" s="2" t="s">
        <v>117</v>
      </c>
      <c r="O161" s="2" t="s">
        <v>81</v>
      </c>
      <c r="P161" s="2" t="str">
        <f>"2170570849                    "</f>
        <v xml:space="preserve">2170570849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6.99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2.6</v>
      </c>
      <c r="BJ161" s="2">
        <v>1.2</v>
      </c>
      <c r="BK161" s="2">
        <v>3</v>
      </c>
      <c r="BL161" s="2">
        <v>63.15</v>
      </c>
      <c r="BM161" s="2">
        <v>8.84</v>
      </c>
      <c r="BN161" s="2">
        <v>71.989999999999995</v>
      </c>
      <c r="BO161" s="2">
        <v>71.989999999999995</v>
      </c>
      <c r="BP161" s="2"/>
      <c r="BQ161" s="2" t="s">
        <v>118</v>
      </c>
      <c r="BR161" s="2" t="s">
        <v>83</v>
      </c>
      <c r="BS161" s="3">
        <v>42891</v>
      </c>
      <c r="BT161" s="4">
        <v>0.41666666666666669</v>
      </c>
      <c r="BU161" s="2" t="s">
        <v>119</v>
      </c>
      <c r="BV161" s="2" t="s">
        <v>85</v>
      </c>
      <c r="BW161" s="2"/>
      <c r="BX161" s="2"/>
      <c r="BY161" s="2">
        <v>5962.88</v>
      </c>
      <c r="BZ161" s="2"/>
      <c r="CA161" s="2"/>
      <c r="CB161" s="2"/>
      <c r="CC161" s="2" t="s">
        <v>116</v>
      </c>
      <c r="CD161" s="2">
        <v>7405</v>
      </c>
      <c r="CE161" s="2" t="s">
        <v>503</v>
      </c>
      <c r="CF161" s="5">
        <v>42892</v>
      </c>
      <c r="CG161" s="2"/>
      <c r="CH161" s="2"/>
      <c r="CI161" s="2">
        <v>1</v>
      </c>
      <c r="CJ161" s="2">
        <v>1</v>
      </c>
      <c r="CK161" s="2">
        <v>21</v>
      </c>
      <c r="CL161" s="2" t="s">
        <v>87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"FES1162553087"</f>
        <v>FES1162553087</v>
      </c>
      <c r="F162" s="3">
        <v>42887</v>
      </c>
      <c r="G162" s="2">
        <v>201712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99</v>
      </c>
      <c r="M162" s="2" t="s">
        <v>100</v>
      </c>
      <c r="N162" s="2" t="s">
        <v>501</v>
      </c>
      <c r="O162" s="2" t="s">
        <v>81</v>
      </c>
      <c r="P162" s="2" t="str">
        <f>"2170569048                    "</f>
        <v xml:space="preserve">2170569048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9.02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81.56</v>
      </c>
      <c r="BM162" s="2">
        <v>11.42</v>
      </c>
      <c r="BN162" s="2">
        <v>92.98</v>
      </c>
      <c r="BO162" s="2">
        <v>92.98</v>
      </c>
      <c r="BP162" s="2"/>
      <c r="BQ162" s="2"/>
      <c r="BR162" s="2" t="s">
        <v>83</v>
      </c>
      <c r="BS162" s="3">
        <v>42891</v>
      </c>
      <c r="BT162" s="4">
        <v>0.41666666666666669</v>
      </c>
      <c r="BU162" s="2" t="s">
        <v>502</v>
      </c>
      <c r="BV162" s="2" t="s">
        <v>87</v>
      </c>
      <c r="BW162" s="2" t="s">
        <v>126</v>
      </c>
      <c r="BX162" s="2" t="s">
        <v>139</v>
      </c>
      <c r="BY162" s="2">
        <v>1200</v>
      </c>
      <c r="BZ162" s="2"/>
      <c r="CA162" s="2"/>
      <c r="CB162" s="2"/>
      <c r="CC162" s="2" t="s">
        <v>100</v>
      </c>
      <c r="CD162" s="2">
        <v>7349</v>
      </c>
      <c r="CE162" s="2" t="s">
        <v>86</v>
      </c>
      <c r="CF162" s="5">
        <v>42892</v>
      </c>
      <c r="CG162" s="2"/>
      <c r="CH162" s="2"/>
      <c r="CI162" s="2">
        <v>1</v>
      </c>
      <c r="CJ162" s="2">
        <v>2</v>
      </c>
      <c r="CK162" s="2">
        <v>23</v>
      </c>
      <c r="CL162" s="2" t="s">
        <v>87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"FES1162553593"</f>
        <v>FES1162553593</v>
      </c>
      <c r="F163" s="3">
        <v>42888</v>
      </c>
      <c r="G163" s="2">
        <v>201712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88</v>
      </c>
      <c r="M163" s="2" t="s">
        <v>89</v>
      </c>
      <c r="N163" s="2" t="s">
        <v>190</v>
      </c>
      <c r="O163" s="2" t="s">
        <v>81</v>
      </c>
      <c r="P163" s="2" t="str">
        <f>"2170571233                    "</f>
        <v xml:space="preserve">2170571233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5.82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2.2999999999999998</v>
      </c>
      <c r="BJ163" s="2">
        <v>1</v>
      </c>
      <c r="BK163" s="2">
        <v>2.5</v>
      </c>
      <c r="BL163" s="2">
        <v>52.62</v>
      </c>
      <c r="BM163" s="2">
        <v>7.37</v>
      </c>
      <c r="BN163" s="2">
        <v>59.99</v>
      </c>
      <c r="BO163" s="2">
        <v>59.99</v>
      </c>
      <c r="BP163" s="2"/>
      <c r="BQ163" s="2" t="s">
        <v>191</v>
      </c>
      <c r="BR163" s="2" t="s">
        <v>83</v>
      </c>
      <c r="BS163" s="3">
        <v>42891</v>
      </c>
      <c r="BT163" s="4">
        <v>0.34722222222222227</v>
      </c>
      <c r="BU163" s="2" t="s">
        <v>221</v>
      </c>
      <c r="BV163" s="2" t="s">
        <v>85</v>
      </c>
      <c r="BW163" s="2"/>
      <c r="BX163" s="2"/>
      <c r="BY163" s="2">
        <v>5064.4399999999996</v>
      </c>
      <c r="BZ163" s="2"/>
      <c r="CA163" s="2" t="s">
        <v>222</v>
      </c>
      <c r="CB163" s="2"/>
      <c r="CC163" s="2" t="s">
        <v>89</v>
      </c>
      <c r="CD163" s="2">
        <v>6001</v>
      </c>
      <c r="CE163" s="2" t="s">
        <v>120</v>
      </c>
      <c r="CF163" s="5">
        <v>42891</v>
      </c>
      <c r="CG163" s="2"/>
      <c r="CH163" s="2"/>
      <c r="CI163" s="2">
        <v>1</v>
      </c>
      <c r="CJ163" s="2">
        <v>1</v>
      </c>
      <c r="CK163" s="2">
        <v>21</v>
      </c>
      <c r="CL163" s="2" t="s">
        <v>87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"FES1162553159"</f>
        <v>FES1162553159</v>
      </c>
      <c r="F164" s="3">
        <v>42887</v>
      </c>
      <c r="G164" s="2">
        <v>201712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150</v>
      </c>
      <c r="M164" s="2" t="s">
        <v>151</v>
      </c>
      <c r="N164" s="2" t="s">
        <v>152</v>
      </c>
      <c r="O164" s="2" t="s">
        <v>81</v>
      </c>
      <c r="P164" s="2" t="str">
        <f>"2170570817                    "</f>
        <v xml:space="preserve">2170570817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3.64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32.89</v>
      </c>
      <c r="BM164" s="2">
        <v>4.5999999999999996</v>
      </c>
      <c r="BN164" s="2">
        <v>37.49</v>
      </c>
      <c r="BO164" s="2">
        <v>37.49</v>
      </c>
      <c r="BP164" s="2"/>
      <c r="BQ164" s="2" t="s">
        <v>153</v>
      </c>
      <c r="BR164" s="2" t="s">
        <v>83</v>
      </c>
      <c r="BS164" s="3">
        <v>42892</v>
      </c>
      <c r="BT164" s="4">
        <v>0.41666666666666669</v>
      </c>
      <c r="BU164" s="2" t="s">
        <v>504</v>
      </c>
      <c r="BV164" s="2" t="s">
        <v>87</v>
      </c>
      <c r="BW164" s="2" t="s">
        <v>126</v>
      </c>
      <c r="BX164" s="2" t="s">
        <v>127</v>
      </c>
      <c r="BY164" s="2">
        <v>1200</v>
      </c>
      <c r="BZ164" s="2"/>
      <c r="CA164" s="2"/>
      <c r="CB164" s="2"/>
      <c r="CC164" s="2" t="s">
        <v>151</v>
      </c>
      <c r="CD164" s="2">
        <v>1428</v>
      </c>
      <c r="CE164" s="2" t="s">
        <v>86</v>
      </c>
      <c r="CF164" s="5">
        <v>42893</v>
      </c>
      <c r="CG164" s="2"/>
      <c r="CH164" s="2"/>
      <c r="CI164" s="2">
        <v>1</v>
      </c>
      <c r="CJ164" s="2">
        <v>3</v>
      </c>
      <c r="CK164" s="2">
        <v>22</v>
      </c>
      <c r="CL164" s="2" t="s">
        <v>87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"FES1162553488"</f>
        <v>FES1162553488</v>
      </c>
      <c r="F165" s="3">
        <v>42888</v>
      </c>
      <c r="G165" s="2">
        <v>201712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93</v>
      </c>
      <c r="M165" s="2" t="s">
        <v>94</v>
      </c>
      <c r="N165" s="2" t="s">
        <v>258</v>
      </c>
      <c r="O165" s="2" t="s">
        <v>81</v>
      </c>
      <c r="P165" s="2" t="str">
        <f>"2170569232                    "</f>
        <v xml:space="preserve">2170569232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9.32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20.3</v>
      </c>
      <c r="BJ165" s="2">
        <v>19.100000000000001</v>
      </c>
      <c r="BK165" s="2">
        <v>21</v>
      </c>
      <c r="BL165" s="2">
        <v>84.2</v>
      </c>
      <c r="BM165" s="2">
        <v>11.79</v>
      </c>
      <c r="BN165" s="2">
        <v>95.99</v>
      </c>
      <c r="BO165" s="2">
        <v>95.99</v>
      </c>
      <c r="BP165" s="2"/>
      <c r="BQ165" s="2" t="s">
        <v>259</v>
      </c>
      <c r="BR165" s="2" t="s">
        <v>83</v>
      </c>
      <c r="BS165" s="3">
        <v>42891</v>
      </c>
      <c r="BT165" s="4">
        <v>0.38750000000000001</v>
      </c>
      <c r="BU165" s="2" t="s">
        <v>260</v>
      </c>
      <c r="BV165" s="2" t="s">
        <v>85</v>
      </c>
      <c r="BW165" s="2"/>
      <c r="BX165" s="2"/>
      <c r="BY165" s="2">
        <v>95614.22</v>
      </c>
      <c r="BZ165" s="2"/>
      <c r="CA165" s="2" t="s">
        <v>98</v>
      </c>
      <c r="CB165" s="2"/>
      <c r="CC165" s="2" t="s">
        <v>94</v>
      </c>
      <c r="CD165" s="2">
        <v>2094</v>
      </c>
      <c r="CE165" s="2" t="s">
        <v>120</v>
      </c>
      <c r="CF165" s="5">
        <v>42891</v>
      </c>
      <c r="CG165" s="2"/>
      <c r="CH165" s="2"/>
      <c r="CI165" s="2">
        <v>1</v>
      </c>
      <c r="CJ165" s="2">
        <v>1</v>
      </c>
      <c r="CK165" s="2">
        <v>22</v>
      </c>
      <c r="CL165" s="2" t="s">
        <v>87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"FES1162553066"</f>
        <v>FES1162553066</v>
      </c>
      <c r="F166" s="3">
        <v>42887</v>
      </c>
      <c r="G166" s="2">
        <v>201712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99</v>
      </c>
      <c r="M166" s="2" t="s">
        <v>100</v>
      </c>
      <c r="N166" s="2" t="s">
        <v>501</v>
      </c>
      <c r="O166" s="2" t="s">
        <v>81</v>
      </c>
      <c r="P166" s="2" t="str">
        <f>"2170568452                    "</f>
        <v xml:space="preserve">2170568452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9.02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81.56</v>
      </c>
      <c r="BM166" s="2">
        <v>11.42</v>
      </c>
      <c r="BN166" s="2">
        <v>92.98</v>
      </c>
      <c r="BO166" s="2">
        <v>92.98</v>
      </c>
      <c r="BP166" s="2"/>
      <c r="BQ166" s="2"/>
      <c r="BR166" s="2" t="s">
        <v>83</v>
      </c>
      <c r="BS166" s="3">
        <v>42891</v>
      </c>
      <c r="BT166" s="4">
        <v>0.41666666666666669</v>
      </c>
      <c r="BU166" s="2" t="s">
        <v>174</v>
      </c>
      <c r="BV166" s="2" t="s">
        <v>87</v>
      </c>
      <c r="BW166" s="2" t="s">
        <v>126</v>
      </c>
      <c r="BX166" s="2" t="s">
        <v>139</v>
      </c>
      <c r="BY166" s="2">
        <v>1200</v>
      </c>
      <c r="BZ166" s="2"/>
      <c r="CA166" s="2"/>
      <c r="CB166" s="2"/>
      <c r="CC166" s="2" t="s">
        <v>100</v>
      </c>
      <c r="CD166" s="2">
        <v>7349</v>
      </c>
      <c r="CE166" s="2" t="s">
        <v>86</v>
      </c>
      <c r="CF166" s="5">
        <v>42892</v>
      </c>
      <c r="CG166" s="2"/>
      <c r="CH166" s="2"/>
      <c r="CI166" s="2">
        <v>1</v>
      </c>
      <c r="CJ166" s="2">
        <v>2</v>
      </c>
      <c r="CK166" s="2">
        <v>23</v>
      </c>
      <c r="CL166" s="2" t="s">
        <v>87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"FES1162553133"</f>
        <v>FES1162553133</v>
      </c>
      <c r="F167" s="3">
        <v>42887</v>
      </c>
      <c r="G167" s="2">
        <v>201712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230</v>
      </c>
      <c r="M167" s="2" t="s">
        <v>230</v>
      </c>
      <c r="N167" s="2" t="s">
        <v>496</v>
      </c>
      <c r="O167" s="2" t="s">
        <v>81</v>
      </c>
      <c r="P167" s="2" t="str">
        <f>"2170570607                    "</f>
        <v xml:space="preserve">2170570607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4.66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</v>
      </c>
      <c r="BJ167" s="2">
        <v>0.2</v>
      </c>
      <c r="BK167" s="2">
        <v>1</v>
      </c>
      <c r="BL167" s="2">
        <v>42.1</v>
      </c>
      <c r="BM167" s="2">
        <v>5.89</v>
      </c>
      <c r="BN167" s="2">
        <v>47.99</v>
      </c>
      <c r="BO167" s="2">
        <v>47.99</v>
      </c>
      <c r="BP167" s="2"/>
      <c r="BQ167" s="2" t="s">
        <v>404</v>
      </c>
      <c r="BR167" s="2" t="s">
        <v>83</v>
      </c>
      <c r="BS167" s="3">
        <v>42888</v>
      </c>
      <c r="BT167" s="4">
        <v>0.54166666666666663</v>
      </c>
      <c r="BU167" s="2" t="s">
        <v>497</v>
      </c>
      <c r="BV167" s="2" t="s">
        <v>85</v>
      </c>
      <c r="BW167" s="2"/>
      <c r="BX167" s="2"/>
      <c r="BY167" s="2">
        <v>1200</v>
      </c>
      <c r="BZ167" s="2" t="s">
        <v>27</v>
      </c>
      <c r="CA167" s="2"/>
      <c r="CB167" s="2"/>
      <c r="CC167" s="2" t="s">
        <v>230</v>
      </c>
      <c r="CD167" s="2">
        <v>7620</v>
      </c>
      <c r="CE167" s="2" t="s">
        <v>86</v>
      </c>
      <c r="CF167" s="5">
        <v>42891</v>
      </c>
      <c r="CG167" s="2"/>
      <c r="CH167" s="2"/>
      <c r="CI167" s="2">
        <v>1</v>
      </c>
      <c r="CJ167" s="2">
        <v>1</v>
      </c>
      <c r="CK167" s="2">
        <v>21</v>
      </c>
      <c r="CL167" s="2" t="s">
        <v>87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"FES1162553256"</f>
        <v>FES1162553256</v>
      </c>
      <c r="F168" s="3">
        <v>42887</v>
      </c>
      <c r="G168" s="2">
        <v>201712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88</v>
      </c>
      <c r="M168" s="2" t="s">
        <v>89</v>
      </c>
      <c r="N168" s="2" t="s">
        <v>505</v>
      </c>
      <c r="O168" s="2" t="s">
        <v>81</v>
      </c>
      <c r="P168" s="2" t="str">
        <f>"2170570938                    "</f>
        <v xml:space="preserve">2170570938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4.66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0.2</v>
      </c>
      <c r="BK168" s="2">
        <v>1</v>
      </c>
      <c r="BL168" s="2">
        <v>42.1</v>
      </c>
      <c r="BM168" s="2">
        <v>5.89</v>
      </c>
      <c r="BN168" s="2">
        <v>47.99</v>
      </c>
      <c r="BO168" s="2">
        <v>47.99</v>
      </c>
      <c r="BP168" s="2"/>
      <c r="BQ168" s="2" t="s">
        <v>506</v>
      </c>
      <c r="BR168" s="2" t="s">
        <v>83</v>
      </c>
      <c r="BS168" s="3">
        <v>42888</v>
      </c>
      <c r="BT168" s="4">
        <v>0.34930555555555554</v>
      </c>
      <c r="BU168" s="2" t="s">
        <v>507</v>
      </c>
      <c r="BV168" s="2" t="s">
        <v>85</v>
      </c>
      <c r="BW168" s="2"/>
      <c r="BX168" s="2"/>
      <c r="BY168" s="2">
        <v>1200</v>
      </c>
      <c r="BZ168" s="2" t="s">
        <v>27</v>
      </c>
      <c r="CA168" s="2" t="s">
        <v>193</v>
      </c>
      <c r="CB168" s="2"/>
      <c r="CC168" s="2" t="s">
        <v>89</v>
      </c>
      <c r="CD168" s="2">
        <v>6001</v>
      </c>
      <c r="CE168" s="2" t="s">
        <v>86</v>
      </c>
      <c r="CF168" s="5">
        <v>42888</v>
      </c>
      <c r="CG168" s="2"/>
      <c r="CH168" s="2"/>
      <c r="CI168" s="2">
        <v>1</v>
      </c>
      <c r="CJ168" s="2">
        <v>1</v>
      </c>
      <c r="CK168" s="2">
        <v>21</v>
      </c>
      <c r="CL168" s="2" t="s">
        <v>87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"FES1162553522"</f>
        <v>FES1162553522</v>
      </c>
      <c r="F169" s="3">
        <v>42888</v>
      </c>
      <c r="G169" s="2">
        <v>201712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115</v>
      </c>
      <c r="M169" s="2" t="s">
        <v>116</v>
      </c>
      <c r="N169" s="2" t="s">
        <v>508</v>
      </c>
      <c r="O169" s="2" t="s">
        <v>81</v>
      </c>
      <c r="P169" s="2" t="str">
        <f>"2170571171                    "</f>
        <v xml:space="preserve">2170571171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4.66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0.2</v>
      </c>
      <c r="BK169" s="2">
        <v>1</v>
      </c>
      <c r="BL169" s="2">
        <v>42.1</v>
      </c>
      <c r="BM169" s="2">
        <v>5.89</v>
      </c>
      <c r="BN169" s="2">
        <v>47.99</v>
      </c>
      <c r="BO169" s="2">
        <v>47.99</v>
      </c>
      <c r="BP169" s="2"/>
      <c r="BQ169" s="2" t="s">
        <v>102</v>
      </c>
      <c r="BR169" s="2" t="s">
        <v>83</v>
      </c>
      <c r="BS169" s="3">
        <v>42891</v>
      </c>
      <c r="BT169" s="4">
        <v>0.41041666666666665</v>
      </c>
      <c r="BU169" s="2" t="s">
        <v>509</v>
      </c>
      <c r="BV169" s="2" t="s">
        <v>85</v>
      </c>
      <c r="BW169" s="2"/>
      <c r="BX169" s="2"/>
      <c r="BY169" s="2">
        <v>1200</v>
      </c>
      <c r="BZ169" s="2"/>
      <c r="CA169" s="2"/>
      <c r="CB169" s="2"/>
      <c r="CC169" s="2" t="s">
        <v>116</v>
      </c>
      <c r="CD169" s="2">
        <v>7560</v>
      </c>
      <c r="CE169" s="2" t="s">
        <v>86</v>
      </c>
      <c r="CF169" s="5">
        <v>42892</v>
      </c>
      <c r="CG169" s="2"/>
      <c r="CH169" s="2"/>
      <c r="CI169" s="2">
        <v>1</v>
      </c>
      <c r="CJ169" s="2">
        <v>1</v>
      </c>
      <c r="CK169" s="2">
        <v>21</v>
      </c>
      <c r="CL169" s="2" t="s">
        <v>87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"FES1162553125"</f>
        <v>FES1162553125</v>
      </c>
      <c r="F170" s="3">
        <v>42887</v>
      </c>
      <c r="G170" s="2">
        <v>201712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115</v>
      </c>
      <c r="M170" s="2" t="s">
        <v>116</v>
      </c>
      <c r="N170" s="2" t="s">
        <v>510</v>
      </c>
      <c r="O170" s="2" t="s">
        <v>81</v>
      </c>
      <c r="P170" s="2" t="str">
        <f>"2170570564                    "</f>
        <v xml:space="preserve">2170570564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8.15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3.3</v>
      </c>
      <c r="BJ170" s="2">
        <v>1.4</v>
      </c>
      <c r="BK170" s="2">
        <v>3.5</v>
      </c>
      <c r="BL170" s="2">
        <v>73.67</v>
      </c>
      <c r="BM170" s="2">
        <v>10.31</v>
      </c>
      <c r="BN170" s="2">
        <v>83.98</v>
      </c>
      <c r="BO170" s="2">
        <v>83.98</v>
      </c>
      <c r="BP170" s="2"/>
      <c r="BQ170" s="2" t="s">
        <v>102</v>
      </c>
      <c r="BR170" s="2" t="s">
        <v>83</v>
      </c>
      <c r="BS170" s="3">
        <v>42888</v>
      </c>
      <c r="BT170" s="4">
        <v>0.3659722222222222</v>
      </c>
      <c r="BU170" s="2" t="s">
        <v>511</v>
      </c>
      <c r="BV170" s="2" t="s">
        <v>85</v>
      </c>
      <c r="BW170" s="2"/>
      <c r="BX170" s="2"/>
      <c r="BY170" s="2">
        <v>7123.63</v>
      </c>
      <c r="BZ170" s="2"/>
      <c r="CA170" s="2" t="s">
        <v>512</v>
      </c>
      <c r="CB170" s="2"/>
      <c r="CC170" s="2" t="s">
        <v>116</v>
      </c>
      <c r="CD170" s="2">
        <v>7490</v>
      </c>
      <c r="CE170" s="2" t="s">
        <v>120</v>
      </c>
      <c r="CF170" s="5">
        <v>42888</v>
      </c>
      <c r="CG170" s="2"/>
      <c r="CH170" s="2"/>
      <c r="CI170" s="2">
        <v>1</v>
      </c>
      <c r="CJ170" s="2">
        <v>1</v>
      </c>
      <c r="CK170" s="2">
        <v>21</v>
      </c>
      <c r="CL170" s="2" t="s">
        <v>87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"FES1162553091"</f>
        <v>FES1162553091</v>
      </c>
      <c r="F171" s="3">
        <v>42887</v>
      </c>
      <c r="G171" s="2">
        <v>201712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108</v>
      </c>
      <c r="M171" s="2" t="s">
        <v>109</v>
      </c>
      <c r="N171" s="2" t="s">
        <v>448</v>
      </c>
      <c r="O171" s="2" t="s">
        <v>81</v>
      </c>
      <c r="P171" s="2" t="str">
        <f>"2170569409                    "</f>
        <v xml:space="preserve">2170569409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6.99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3</v>
      </c>
      <c r="BJ171" s="2">
        <v>1</v>
      </c>
      <c r="BK171" s="2">
        <v>3</v>
      </c>
      <c r="BL171" s="2">
        <v>63.15</v>
      </c>
      <c r="BM171" s="2">
        <v>8.84</v>
      </c>
      <c r="BN171" s="2">
        <v>71.989999999999995</v>
      </c>
      <c r="BO171" s="2">
        <v>71.989999999999995</v>
      </c>
      <c r="BP171" s="2"/>
      <c r="BQ171" s="2" t="s">
        <v>449</v>
      </c>
      <c r="BR171" s="2" t="s">
        <v>83</v>
      </c>
      <c r="BS171" s="3">
        <v>42888</v>
      </c>
      <c r="BT171" s="4">
        <v>0.38611111111111113</v>
      </c>
      <c r="BU171" s="2" t="s">
        <v>174</v>
      </c>
      <c r="BV171" s="2" t="s">
        <v>85</v>
      </c>
      <c r="BW171" s="2"/>
      <c r="BX171" s="2"/>
      <c r="BY171" s="2">
        <v>4876.92</v>
      </c>
      <c r="BZ171" s="2" t="s">
        <v>27</v>
      </c>
      <c r="CA171" s="2"/>
      <c r="CB171" s="2"/>
      <c r="CC171" s="2" t="s">
        <v>109</v>
      </c>
      <c r="CD171" s="2">
        <v>157</v>
      </c>
      <c r="CE171" s="2" t="s">
        <v>120</v>
      </c>
      <c r="CF171" s="5">
        <v>42891</v>
      </c>
      <c r="CG171" s="2"/>
      <c r="CH171" s="2"/>
      <c r="CI171" s="2">
        <v>1</v>
      </c>
      <c r="CJ171" s="2">
        <v>1</v>
      </c>
      <c r="CK171" s="2">
        <v>21</v>
      </c>
      <c r="CL171" s="2" t="s">
        <v>87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"FES1162553092"</f>
        <v>FES1162553092</v>
      </c>
      <c r="F172" s="3">
        <v>42887</v>
      </c>
      <c r="G172" s="2">
        <v>201712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108</v>
      </c>
      <c r="M172" s="2" t="s">
        <v>109</v>
      </c>
      <c r="N172" s="2" t="s">
        <v>448</v>
      </c>
      <c r="O172" s="2" t="s">
        <v>81</v>
      </c>
      <c r="P172" s="2" t="str">
        <f>"2170569411                    "</f>
        <v xml:space="preserve">2170569411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6.99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3</v>
      </c>
      <c r="BJ172" s="2">
        <v>1</v>
      </c>
      <c r="BK172" s="2">
        <v>3</v>
      </c>
      <c r="BL172" s="2">
        <v>63.15</v>
      </c>
      <c r="BM172" s="2">
        <v>8.84</v>
      </c>
      <c r="BN172" s="2">
        <v>71.989999999999995</v>
      </c>
      <c r="BO172" s="2">
        <v>71.989999999999995</v>
      </c>
      <c r="BP172" s="2"/>
      <c r="BQ172" s="2" t="s">
        <v>449</v>
      </c>
      <c r="BR172" s="2" t="s">
        <v>83</v>
      </c>
      <c r="BS172" s="3">
        <v>42888</v>
      </c>
      <c r="BT172" s="4">
        <v>0.38611111111111113</v>
      </c>
      <c r="BU172" s="2" t="s">
        <v>174</v>
      </c>
      <c r="BV172" s="2" t="s">
        <v>85</v>
      </c>
      <c r="BW172" s="2"/>
      <c r="BX172" s="2"/>
      <c r="BY172" s="2">
        <v>5041.6000000000004</v>
      </c>
      <c r="BZ172" s="2" t="s">
        <v>27</v>
      </c>
      <c r="CA172" s="2"/>
      <c r="CB172" s="2"/>
      <c r="CC172" s="2" t="s">
        <v>109</v>
      </c>
      <c r="CD172" s="2">
        <v>157</v>
      </c>
      <c r="CE172" s="2" t="s">
        <v>120</v>
      </c>
      <c r="CF172" s="5">
        <v>42891</v>
      </c>
      <c r="CG172" s="2"/>
      <c r="CH172" s="2"/>
      <c r="CI172" s="2">
        <v>1</v>
      </c>
      <c r="CJ172" s="2">
        <v>1</v>
      </c>
      <c r="CK172" s="2">
        <v>21</v>
      </c>
      <c r="CL172" s="2" t="s">
        <v>87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"FES1162553371"</f>
        <v>FES1162553371</v>
      </c>
      <c r="F173" s="3">
        <v>42888</v>
      </c>
      <c r="G173" s="2">
        <v>201712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128</v>
      </c>
      <c r="M173" s="2" t="s">
        <v>129</v>
      </c>
      <c r="N173" s="2" t="s">
        <v>188</v>
      </c>
      <c r="O173" s="2" t="s">
        <v>81</v>
      </c>
      <c r="P173" s="2" t="str">
        <f>"2170571052                    "</f>
        <v xml:space="preserve">2170571052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6.99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2</v>
      </c>
      <c r="BJ173" s="2">
        <v>2.9</v>
      </c>
      <c r="BK173" s="2">
        <v>3</v>
      </c>
      <c r="BL173" s="2">
        <v>63.15</v>
      </c>
      <c r="BM173" s="2">
        <v>8.84</v>
      </c>
      <c r="BN173" s="2">
        <v>71.989999999999995</v>
      </c>
      <c r="BO173" s="2">
        <v>71.989999999999995</v>
      </c>
      <c r="BP173" s="2"/>
      <c r="BQ173" s="2"/>
      <c r="BR173" s="2" t="s">
        <v>83</v>
      </c>
      <c r="BS173" s="3">
        <v>42891</v>
      </c>
      <c r="BT173" s="4">
        <v>0.41666666666666669</v>
      </c>
      <c r="BU173" s="2" t="s">
        <v>189</v>
      </c>
      <c r="BV173" s="2" t="s">
        <v>85</v>
      </c>
      <c r="BW173" s="2"/>
      <c r="BX173" s="2"/>
      <c r="BY173" s="2">
        <v>14336</v>
      </c>
      <c r="BZ173" s="2"/>
      <c r="CA173" s="2" t="s">
        <v>167</v>
      </c>
      <c r="CB173" s="2"/>
      <c r="CC173" s="2" t="s">
        <v>129</v>
      </c>
      <c r="CD173" s="2">
        <v>3212</v>
      </c>
      <c r="CE173" s="2" t="s">
        <v>120</v>
      </c>
      <c r="CF173" s="5">
        <v>42892</v>
      </c>
      <c r="CG173" s="2"/>
      <c r="CH173" s="2"/>
      <c r="CI173" s="2">
        <v>1</v>
      </c>
      <c r="CJ173" s="2">
        <v>1</v>
      </c>
      <c r="CK173" s="2">
        <v>21</v>
      </c>
      <c r="CL173" s="2" t="s">
        <v>87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"FES1162553097"</f>
        <v>FES1162553097</v>
      </c>
      <c r="F174" s="3">
        <v>42887</v>
      </c>
      <c r="G174" s="2">
        <v>201712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74</v>
      </c>
      <c r="M174" s="2" t="s">
        <v>75</v>
      </c>
      <c r="N174" s="2" t="s">
        <v>513</v>
      </c>
      <c r="O174" s="2" t="s">
        <v>81</v>
      </c>
      <c r="P174" s="2" t="str">
        <f>"2170569564                    "</f>
        <v xml:space="preserve">2170569564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3.64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2</v>
      </c>
      <c r="BJ174" s="2">
        <v>0.9</v>
      </c>
      <c r="BK174" s="2">
        <v>2</v>
      </c>
      <c r="BL174" s="2">
        <v>32.89</v>
      </c>
      <c r="BM174" s="2">
        <v>4.5999999999999996</v>
      </c>
      <c r="BN174" s="2">
        <v>37.49</v>
      </c>
      <c r="BO174" s="2">
        <v>37.49</v>
      </c>
      <c r="BP174" s="2"/>
      <c r="BQ174" s="2" t="s">
        <v>514</v>
      </c>
      <c r="BR174" s="2" t="s">
        <v>83</v>
      </c>
      <c r="BS174" s="3">
        <v>42888</v>
      </c>
      <c r="BT174" s="4">
        <v>0.3125</v>
      </c>
      <c r="BU174" s="2" t="s">
        <v>515</v>
      </c>
      <c r="BV174" s="2" t="s">
        <v>85</v>
      </c>
      <c r="BW174" s="2"/>
      <c r="BX174" s="2"/>
      <c r="BY174" s="2">
        <v>4641</v>
      </c>
      <c r="BZ174" s="2" t="s">
        <v>27</v>
      </c>
      <c r="CA174" s="2"/>
      <c r="CB174" s="2"/>
      <c r="CC174" s="2" t="s">
        <v>75</v>
      </c>
      <c r="CD174" s="2">
        <v>1619</v>
      </c>
      <c r="CE174" s="2" t="s">
        <v>120</v>
      </c>
      <c r="CF174" s="5">
        <v>42891</v>
      </c>
      <c r="CG174" s="2"/>
      <c r="CH174" s="2"/>
      <c r="CI174" s="2">
        <v>1</v>
      </c>
      <c r="CJ174" s="2">
        <v>1</v>
      </c>
      <c r="CK174" s="2">
        <v>22</v>
      </c>
      <c r="CL174" s="2" t="s">
        <v>87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"FES1162553418"</f>
        <v>FES1162553418</v>
      </c>
      <c r="F175" s="3">
        <v>42888</v>
      </c>
      <c r="G175" s="2">
        <v>201712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128</v>
      </c>
      <c r="M175" s="2" t="s">
        <v>129</v>
      </c>
      <c r="N175" s="2" t="s">
        <v>130</v>
      </c>
      <c r="O175" s="2" t="s">
        <v>81</v>
      </c>
      <c r="P175" s="2" t="str">
        <f>"2170571087                    "</f>
        <v xml:space="preserve">2170571087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4.66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</v>
      </c>
      <c r="BJ175" s="2">
        <v>0.2</v>
      </c>
      <c r="BK175" s="2">
        <v>1</v>
      </c>
      <c r="BL175" s="2">
        <v>42.1</v>
      </c>
      <c r="BM175" s="2">
        <v>5.89</v>
      </c>
      <c r="BN175" s="2">
        <v>47.99</v>
      </c>
      <c r="BO175" s="2">
        <v>47.99</v>
      </c>
      <c r="BP175" s="2"/>
      <c r="BQ175" s="2" t="s">
        <v>124</v>
      </c>
      <c r="BR175" s="2" t="s">
        <v>83</v>
      </c>
      <c r="BS175" s="3">
        <v>42891</v>
      </c>
      <c r="BT175" s="4">
        <v>0.375</v>
      </c>
      <c r="BU175" s="2" t="s">
        <v>131</v>
      </c>
      <c r="BV175" s="2" t="s">
        <v>85</v>
      </c>
      <c r="BW175" s="2"/>
      <c r="BX175" s="2"/>
      <c r="BY175" s="2">
        <v>1200</v>
      </c>
      <c r="BZ175" s="2"/>
      <c r="CA175" s="2"/>
      <c r="CB175" s="2"/>
      <c r="CC175" s="2" t="s">
        <v>129</v>
      </c>
      <c r="CD175" s="2">
        <v>3201</v>
      </c>
      <c r="CE175" s="2" t="s">
        <v>86</v>
      </c>
      <c r="CF175" s="5">
        <v>42892</v>
      </c>
      <c r="CG175" s="2"/>
      <c r="CH175" s="2"/>
      <c r="CI175" s="2">
        <v>1</v>
      </c>
      <c r="CJ175" s="2">
        <v>1</v>
      </c>
      <c r="CK175" s="2">
        <v>21</v>
      </c>
      <c r="CL175" s="2" t="s">
        <v>87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"FES1162553426"</f>
        <v>FES1162553426</v>
      </c>
      <c r="F176" s="3">
        <v>42888</v>
      </c>
      <c r="G176" s="2">
        <v>201712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179</v>
      </c>
      <c r="M176" s="2" t="s">
        <v>180</v>
      </c>
      <c r="N176" s="2" t="s">
        <v>516</v>
      </c>
      <c r="O176" s="2" t="s">
        <v>81</v>
      </c>
      <c r="P176" s="2" t="str">
        <f>"2170571083                    "</f>
        <v xml:space="preserve">2170571083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4.66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1</v>
      </c>
      <c r="BJ176" s="2">
        <v>0.2</v>
      </c>
      <c r="BK176" s="2">
        <v>1</v>
      </c>
      <c r="BL176" s="2">
        <v>42.1</v>
      </c>
      <c r="BM176" s="2">
        <v>5.89</v>
      </c>
      <c r="BN176" s="2">
        <v>47.99</v>
      </c>
      <c r="BO176" s="2">
        <v>47.99</v>
      </c>
      <c r="BP176" s="2"/>
      <c r="BQ176" s="2" t="s">
        <v>517</v>
      </c>
      <c r="BR176" s="2" t="s">
        <v>83</v>
      </c>
      <c r="BS176" s="3">
        <v>42891</v>
      </c>
      <c r="BT176" s="4">
        <v>0.37222222222222223</v>
      </c>
      <c r="BU176" s="2" t="s">
        <v>261</v>
      </c>
      <c r="BV176" s="2" t="s">
        <v>85</v>
      </c>
      <c r="BW176" s="2"/>
      <c r="BX176" s="2"/>
      <c r="BY176" s="2">
        <v>1200</v>
      </c>
      <c r="BZ176" s="2"/>
      <c r="CA176" s="2"/>
      <c r="CB176" s="2"/>
      <c r="CC176" s="2" t="s">
        <v>180</v>
      </c>
      <c r="CD176" s="2">
        <v>4052</v>
      </c>
      <c r="CE176" s="2" t="s">
        <v>86</v>
      </c>
      <c r="CF176" s="5">
        <v>42892</v>
      </c>
      <c r="CG176" s="2"/>
      <c r="CH176" s="2"/>
      <c r="CI176" s="2">
        <v>1</v>
      </c>
      <c r="CJ176" s="2">
        <v>1</v>
      </c>
      <c r="CK176" s="2">
        <v>21</v>
      </c>
      <c r="CL176" s="2" t="s">
        <v>87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"FES1162553039"</f>
        <v>FES1162553039</v>
      </c>
      <c r="F177" s="3">
        <v>42887</v>
      </c>
      <c r="G177" s="2">
        <v>201712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212</v>
      </c>
      <c r="M177" s="2" t="s">
        <v>213</v>
      </c>
      <c r="N177" s="2" t="s">
        <v>518</v>
      </c>
      <c r="O177" s="2" t="s">
        <v>81</v>
      </c>
      <c r="P177" s="2" t="str">
        <f>"2170570047                    "</f>
        <v xml:space="preserve">2170570047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3.64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5</v>
      </c>
      <c r="BJ177" s="2">
        <v>1.1000000000000001</v>
      </c>
      <c r="BK177" s="2">
        <v>5</v>
      </c>
      <c r="BL177" s="2">
        <v>32.89</v>
      </c>
      <c r="BM177" s="2">
        <v>4.5999999999999996</v>
      </c>
      <c r="BN177" s="2">
        <v>37.49</v>
      </c>
      <c r="BO177" s="2">
        <v>37.49</v>
      </c>
      <c r="BP177" s="2"/>
      <c r="BQ177" s="2" t="s">
        <v>519</v>
      </c>
      <c r="BR177" s="2" t="s">
        <v>83</v>
      </c>
      <c r="BS177" s="3">
        <v>42888</v>
      </c>
      <c r="BT177" s="4">
        <v>0.38472222222222219</v>
      </c>
      <c r="BU177" s="2" t="s">
        <v>520</v>
      </c>
      <c r="BV177" s="2" t="s">
        <v>85</v>
      </c>
      <c r="BW177" s="2"/>
      <c r="BX177" s="2"/>
      <c r="BY177" s="2">
        <v>5700</v>
      </c>
      <c r="BZ177" s="2" t="s">
        <v>27</v>
      </c>
      <c r="CA177" s="2" t="s">
        <v>167</v>
      </c>
      <c r="CB177" s="2"/>
      <c r="CC177" s="2" t="s">
        <v>213</v>
      </c>
      <c r="CD177" s="2">
        <v>1559</v>
      </c>
      <c r="CE177" s="2" t="s">
        <v>144</v>
      </c>
      <c r="CF177" s="5">
        <v>42891</v>
      </c>
      <c r="CG177" s="2"/>
      <c r="CH177" s="2"/>
      <c r="CI177" s="2">
        <v>1</v>
      </c>
      <c r="CJ177" s="2">
        <v>1</v>
      </c>
      <c r="CK177" s="2">
        <v>22</v>
      </c>
      <c r="CL177" s="2" t="s">
        <v>87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"FES1162553139"</f>
        <v>FES1162553139</v>
      </c>
      <c r="F178" s="3">
        <v>42887</v>
      </c>
      <c r="G178" s="2">
        <v>201712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74</v>
      </c>
      <c r="M178" s="2" t="s">
        <v>75</v>
      </c>
      <c r="N178" s="2" t="s">
        <v>255</v>
      </c>
      <c r="O178" s="2" t="s">
        <v>81</v>
      </c>
      <c r="P178" s="2" t="str">
        <f>"2170570635                    "</f>
        <v xml:space="preserve">2170570635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3.64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0.2</v>
      </c>
      <c r="BK178" s="2">
        <v>1</v>
      </c>
      <c r="BL178" s="2">
        <v>32.89</v>
      </c>
      <c r="BM178" s="2">
        <v>4.5999999999999996</v>
      </c>
      <c r="BN178" s="2">
        <v>37.49</v>
      </c>
      <c r="BO178" s="2">
        <v>37.49</v>
      </c>
      <c r="BP178" s="2"/>
      <c r="BQ178" s="2" t="s">
        <v>256</v>
      </c>
      <c r="BR178" s="2" t="s">
        <v>83</v>
      </c>
      <c r="BS178" s="3">
        <v>42888</v>
      </c>
      <c r="BT178" s="4">
        <v>0.41666666666666669</v>
      </c>
      <c r="BU178" s="2" t="s">
        <v>257</v>
      </c>
      <c r="BV178" s="2" t="s">
        <v>85</v>
      </c>
      <c r="BW178" s="2"/>
      <c r="BX178" s="2"/>
      <c r="BY178" s="2">
        <v>1200</v>
      </c>
      <c r="BZ178" s="2" t="s">
        <v>27</v>
      </c>
      <c r="CA178" s="2" t="s">
        <v>167</v>
      </c>
      <c r="CB178" s="2"/>
      <c r="CC178" s="2" t="s">
        <v>75</v>
      </c>
      <c r="CD178" s="2">
        <v>1666</v>
      </c>
      <c r="CE178" s="2" t="s">
        <v>86</v>
      </c>
      <c r="CF178" s="5">
        <v>42891</v>
      </c>
      <c r="CG178" s="2"/>
      <c r="CH178" s="2"/>
      <c r="CI178" s="2">
        <v>1</v>
      </c>
      <c r="CJ178" s="2">
        <v>1</v>
      </c>
      <c r="CK178" s="2">
        <v>22</v>
      </c>
      <c r="CL178" s="2" t="s">
        <v>87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"FES1162553432"</f>
        <v>FES1162553432</v>
      </c>
      <c r="F179" s="3">
        <v>42888</v>
      </c>
      <c r="G179" s="2">
        <v>201712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521</v>
      </c>
      <c r="M179" s="2" t="s">
        <v>522</v>
      </c>
      <c r="N179" s="2" t="s">
        <v>523</v>
      </c>
      <c r="O179" s="2" t="s">
        <v>81</v>
      </c>
      <c r="P179" s="2" t="str">
        <f>"2170571099                    "</f>
        <v xml:space="preserve">2170571099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43.08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11.7</v>
      </c>
      <c r="BJ179" s="2">
        <v>18.100000000000001</v>
      </c>
      <c r="BK179" s="2">
        <v>18.5</v>
      </c>
      <c r="BL179" s="2">
        <v>389.4</v>
      </c>
      <c r="BM179" s="2">
        <v>54.52</v>
      </c>
      <c r="BN179" s="2">
        <v>443.92</v>
      </c>
      <c r="BO179" s="2">
        <v>443.92</v>
      </c>
      <c r="BP179" s="2"/>
      <c r="BQ179" s="2" t="s">
        <v>524</v>
      </c>
      <c r="BR179" s="2" t="s">
        <v>83</v>
      </c>
      <c r="BS179" s="3">
        <v>42891</v>
      </c>
      <c r="BT179" s="4">
        <v>0.46527777777777773</v>
      </c>
      <c r="BU179" s="2" t="s">
        <v>525</v>
      </c>
      <c r="BV179" s="2" t="s">
        <v>87</v>
      </c>
      <c r="BW179" s="2" t="s">
        <v>126</v>
      </c>
      <c r="BX179" s="2" t="s">
        <v>526</v>
      </c>
      <c r="BY179" s="2">
        <v>90540.45</v>
      </c>
      <c r="BZ179" s="2"/>
      <c r="CA179" s="2"/>
      <c r="CB179" s="2"/>
      <c r="CC179" s="2" t="s">
        <v>522</v>
      </c>
      <c r="CD179" s="2">
        <v>5201</v>
      </c>
      <c r="CE179" s="2" t="s">
        <v>120</v>
      </c>
      <c r="CF179" s="5">
        <v>42893</v>
      </c>
      <c r="CG179" s="2"/>
      <c r="CH179" s="2"/>
      <c r="CI179" s="2">
        <v>1</v>
      </c>
      <c r="CJ179" s="2">
        <v>1</v>
      </c>
      <c r="CK179" s="2">
        <v>21</v>
      </c>
      <c r="CL179" s="2" t="s">
        <v>87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"FES1162553155"</f>
        <v>FES1162553155</v>
      </c>
      <c r="F180" s="3">
        <v>42887</v>
      </c>
      <c r="G180" s="2">
        <v>201712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150</v>
      </c>
      <c r="M180" s="2" t="s">
        <v>151</v>
      </c>
      <c r="N180" s="2" t="s">
        <v>152</v>
      </c>
      <c r="O180" s="2" t="s">
        <v>81</v>
      </c>
      <c r="P180" s="2" t="str">
        <f>"2170570810                    "</f>
        <v xml:space="preserve">2170570810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3.64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32.89</v>
      </c>
      <c r="BM180" s="2">
        <v>4.5999999999999996</v>
      </c>
      <c r="BN180" s="2">
        <v>37.49</v>
      </c>
      <c r="BO180" s="2">
        <v>37.49</v>
      </c>
      <c r="BP180" s="2"/>
      <c r="BQ180" s="2" t="s">
        <v>153</v>
      </c>
      <c r="BR180" s="2" t="s">
        <v>83</v>
      </c>
      <c r="BS180" s="3">
        <v>42888</v>
      </c>
      <c r="BT180" s="4">
        <v>0.4375</v>
      </c>
      <c r="BU180" s="2" t="s">
        <v>527</v>
      </c>
      <c r="BV180" s="2" t="s">
        <v>85</v>
      </c>
      <c r="BW180" s="2"/>
      <c r="BX180" s="2"/>
      <c r="BY180" s="2">
        <v>1200</v>
      </c>
      <c r="BZ180" s="2" t="s">
        <v>27</v>
      </c>
      <c r="CA180" s="2" t="s">
        <v>167</v>
      </c>
      <c r="CB180" s="2"/>
      <c r="CC180" s="2" t="s">
        <v>151</v>
      </c>
      <c r="CD180" s="2">
        <v>1428</v>
      </c>
      <c r="CE180" s="2" t="s">
        <v>86</v>
      </c>
      <c r="CF180" s="5">
        <v>42891</v>
      </c>
      <c r="CG180" s="2"/>
      <c r="CH180" s="2"/>
      <c r="CI180" s="2">
        <v>1</v>
      </c>
      <c r="CJ180" s="2">
        <v>1</v>
      </c>
      <c r="CK180" s="2">
        <v>22</v>
      </c>
      <c r="CL180" s="2" t="s">
        <v>87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"FES1162553389"</f>
        <v>FES1162553389</v>
      </c>
      <c r="F181" s="3">
        <v>42888</v>
      </c>
      <c r="G181" s="2">
        <v>201712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88</v>
      </c>
      <c r="M181" s="2" t="s">
        <v>89</v>
      </c>
      <c r="N181" s="2" t="s">
        <v>234</v>
      </c>
      <c r="O181" s="2" t="s">
        <v>81</v>
      </c>
      <c r="P181" s="2" t="str">
        <f>"2170571068                    "</f>
        <v xml:space="preserve">2170571068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6.99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2.8</v>
      </c>
      <c r="BJ181" s="2">
        <v>1.8</v>
      </c>
      <c r="BK181" s="2">
        <v>3</v>
      </c>
      <c r="BL181" s="2">
        <v>63.15</v>
      </c>
      <c r="BM181" s="2">
        <v>8.84</v>
      </c>
      <c r="BN181" s="2">
        <v>71.989999999999995</v>
      </c>
      <c r="BO181" s="2">
        <v>71.989999999999995</v>
      </c>
      <c r="BP181" s="2"/>
      <c r="BQ181" s="2" t="s">
        <v>235</v>
      </c>
      <c r="BR181" s="2" t="s">
        <v>83</v>
      </c>
      <c r="BS181" s="3">
        <v>42891</v>
      </c>
      <c r="BT181" s="4">
        <v>0.30902777777777779</v>
      </c>
      <c r="BU181" s="2" t="s">
        <v>528</v>
      </c>
      <c r="BV181" s="2" t="s">
        <v>85</v>
      </c>
      <c r="BW181" s="2"/>
      <c r="BX181" s="2"/>
      <c r="BY181" s="2">
        <v>9133.4</v>
      </c>
      <c r="BZ181" s="2"/>
      <c r="CA181" s="2" t="s">
        <v>237</v>
      </c>
      <c r="CB181" s="2"/>
      <c r="CC181" s="2" t="s">
        <v>89</v>
      </c>
      <c r="CD181" s="2">
        <v>6001</v>
      </c>
      <c r="CE181" s="2" t="s">
        <v>120</v>
      </c>
      <c r="CF181" s="5">
        <v>42891</v>
      </c>
      <c r="CG181" s="2"/>
      <c r="CH181" s="2"/>
      <c r="CI181" s="2">
        <v>1</v>
      </c>
      <c r="CJ181" s="2">
        <v>1</v>
      </c>
      <c r="CK181" s="2">
        <v>21</v>
      </c>
      <c r="CL181" s="2" t="s">
        <v>87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"FES1162553130"</f>
        <v>FES1162553130</v>
      </c>
      <c r="F182" s="3">
        <v>42887</v>
      </c>
      <c r="G182" s="2">
        <v>201712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74</v>
      </c>
      <c r="M182" s="2" t="s">
        <v>75</v>
      </c>
      <c r="N182" s="2" t="s">
        <v>529</v>
      </c>
      <c r="O182" s="2" t="s">
        <v>81</v>
      </c>
      <c r="P182" s="2" t="str">
        <f>"2170570595                    "</f>
        <v xml:space="preserve">2170570595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3.64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4</v>
      </c>
      <c r="BJ182" s="2">
        <v>1.2</v>
      </c>
      <c r="BK182" s="2">
        <v>4</v>
      </c>
      <c r="BL182" s="2">
        <v>32.89</v>
      </c>
      <c r="BM182" s="2">
        <v>4.5999999999999996</v>
      </c>
      <c r="BN182" s="2">
        <v>37.49</v>
      </c>
      <c r="BO182" s="2">
        <v>37.49</v>
      </c>
      <c r="BP182" s="2"/>
      <c r="BQ182" s="2" t="s">
        <v>530</v>
      </c>
      <c r="BR182" s="2" t="s">
        <v>83</v>
      </c>
      <c r="BS182" s="3">
        <v>42888</v>
      </c>
      <c r="BT182" s="4">
        <v>0.41666666666666669</v>
      </c>
      <c r="BU182" s="2" t="s">
        <v>531</v>
      </c>
      <c r="BV182" s="2" t="s">
        <v>85</v>
      </c>
      <c r="BW182" s="2"/>
      <c r="BX182" s="2"/>
      <c r="BY182" s="2">
        <v>6003.37</v>
      </c>
      <c r="BZ182" s="2" t="s">
        <v>27</v>
      </c>
      <c r="CA182" s="2"/>
      <c r="CB182" s="2"/>
      <c r="CC182" s="2" t="s">
        <v>75</v>
      </c>
      <c r="CD182" s="2">
        <v>1665</v>
      </c>
      <c r="CE182" s="2" t="s">
        <v>144</v>
      </c>
      <c r="CF182" s="5">
        <v>42891</v>
      </c>
      <c r="CG182" s="2"/>
      <c r="CH182" s="2"/>
      <c r="CI182" s="2">
        <v>1</v>
      </c>
      <c r="CJ182" s="2">
        <v>1</v>
      </c>
      <c r="CK182" s="2">
        <v>22</v>
      </c>
      <c r="CL182" s="2" t="s">
        <v>87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"FES1162553400"</f>
        <v>FES1162553400</v>
      </c>
      <c r="F183" s="3">
        <v>42888</v>
      </c>
      <c r="G183" s="2">
        <v>201712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88</v>
      </c>
      <c r="M183" s="2" t="s">
        <v>89</v>
      </c>
      <c r="N183" s="2" t="s">
        <v>498</v>
      </c>
      <c r="O183" s="2" t="s">
        <v>81</v>
      </c>
      <c r="P183" s="2" t="str">
        <f>"2170569110                    "</f>
        <v xml:space="preserve">2170569110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4.66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1.6</v>
      </c>
      <c r="BJ183" s="2">
        <v>1.1000000000000001</v>
      </c>
      <c r="BK183" s="2">
        <v>2</v>
      </c>
      <c r="BL183" s="2">
        <v>42.1</v>
      </c>
      <c r="BM183" s="2">
        <v>5.89</v>
      </c>
      <c r="BN183" s="2">
        <v>47.99</v>
      </c>
      <c r="BO183" s="2">
        <v>47.99</v>
      </c>
      <c r="BP183" s="2"/>
      <c r="BQ183" s="2" t="s">
        <v>499</v>
      </c>
      <c r="BR183" s="2" t="s">
        <v>83</v>
      </c>
      <c r="BS183" s="3">
        <v>42891</v>
      </c>
      <c r="BT183" s="4">
        <v>0.3576388888888889</v>
      </c>
      <c r="BU183" s="2" t="s">
        <v>532</v>
      </c>
      <c r="BV183" s="2" t="s">
        <v>85</v>
      </c>
      <c r="BW183" s="2"/>
      <c r="BX183" s="2"/>
      <c r="BY183" s="2">
        <v>5422.44</v>
      </c>
      <c r="BZ183" s="2"/>
      <c r="CA183" s="2" t="s">
        <v>222</v>
      </c>
      <c r="CB183" s="2"/>
      <c r="CC183" s="2" t="s">
        <v>89</v>
      </c>
      <c r="CD183" s="2">
        <v>6001</v>
      </c>
      <c r="CE183" s="2" t="s">
        <v>120</v>
      </c>
      <c r="CF183" s="5">
        <v>42891</v>
      </c>
      <c r="CG183" s="2"/>
      <c r="CH183" s="2"/>
      <c r="CI183" s="2">
        <v>1</v>
      </c>
      <c r="CJ183" s="2">
        <v>1</v>
      </c>
      <c r="CK183" s="2">
        <v>21</v>
      </c>
      <c r="CL183" s="2" t="s">
        <v>87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"FES1162553135"</f>
        <v>FES1162553135</v>
      </c>
      <c r="F184" s="3">
        <v>42887</v>
      </c>
      <c r="G184" s="2">
        <v>201712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88</v>
      </c>
      <c r="M184" s="2" t="s">
        <v>89</v>
      </c>
      <c r="N184" s="2" t="s">
        <v>533</v>
      </c>
      <c r="O184" s="2" t="s">
        <v>81</v>
      </c>
      <c r="P184" s="2" t="str">
        <f>"2170570613                    "</f>
        <v xml:space="preserve">2170570613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4.66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1</v>
      </c>
      <c r="BJ184" s="2">
        <v>0.2</v>
      </c>
      <c r="BK184" s="2">
        <v>1</v>
      </c>
      <c r="BL184" s="2">
        <v>42.1</v>
      </c>
      <c r="BM184" s="2">
        <v>5.89</v>
      </c>
      <c r="BN184" s="2">
        <v>47.99</v>
      </c>
      <c r="BO184" s="2">
        <v>47.99</v>
      </c>
      <c r="BP184" s="2"/>
      <c r="BQ184" s="2"/>
      <c r="BR184" s="2" t="s">
        <v>83</v>
      </c>
      <c r="BS184" s="3">
        <v>42888</v>
      </c>
      <c r="BT184" s="4">
        <v>0.52083333333333337</v>
      </c>
      <c r="BU184" s="2" t="s">
        <v>534</v>
      </c>
      <c r="BV184" s="2" t="s">
        <v>87</v>
      </c>
      <c r="BW184" s="2"/>
      <c r="BX184" s="2"/>
      <c r="BY184" s="2">
        <v>1200</v>
      </c>
      <c r="BZ184" s="2"/>
      <c r="CA184" s="2" t="s">
        <v>237</v>
      </c>
      <c r="CB184" s="2"/>
      <c r="CC184" s="2" t="s">
        <v>89</v>
      </c>
      <c r="CD184" s="2">
        <v>6001</v>
      </c>
      <c r="CE184" s="2" t="s">
        <v>86</v>
      </c>
      <c r="CF184" s="5">
        <v>42888</v>
      </c>
      <c r="CG184" s="2"/>
      <c r="CH184" s="2"/>
      <c r="CI184" s="2">
        <v>1</v>
      </c>
      <c r="CJ184" s="2">
        <v>1</v>
      </c>
      <c r="CK184" s="2">
        <v>21</v>
      </c>
      <c r="CL184" s="2" t="s">
        <v>87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"FES1162553040"</f>
        <v>FES1162553040</v>
      </c>
      <c r="F185" s="3">
        <v>42887</v>
      </c>
      <c r="G185" s="2">
        <v>201712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521</v>
      </c>
      <c r="M185" s="2" t="s">
        <v>522</v>
      </c>
      <c r="N185" s="2" t="s">
        <v>535</v>
      </c>
      <c r="O185" s="2" t="s">
        <v>81</v>
      </c>
      <c r="P185" s="2" t="str">
        <f>"2170560738                    "</f>
        <v xml:space="preserve">2170560738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4.66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1</v>
      </c>
      <c r="BJ185" s="2">
        <v>0.2</v>
      </c>
      <c r="BK185" s="2">
        <v>1</v>
      </c>
      <c r="BL185" s="2">
        <v>42.1</v>
      </c>
      <c r="BM185" s="2">
        <v>5.89</v>
      </c>
      <c r="BN185" s="2">
        <v>47.99</v>
      </c>
      <c r="BO185" s="2">
        <v>47.99</v>
      </c>
      <c r="BP185" s="2"/>
      <c r="BQ185" s="2" t="s">
        <v>102</v>
      </c>
      <c r="BR185" s="2" t="s">
        <v>83</v>
      </c>
      <c r="BS185" s="3">
        <v>42888</v>
      </c>
      <c r="BT185" s="4">
        <v>0.58750000000000002</v>
      </c>
      <c r="BU185" s="2" t="s">
        <v>536</v>
      </c>
      <c r="BV185" s="2" t="s">
        <v>87</v>
      </c>
      <c r="BW185" s="2" t="s">
        <v>126</v>
      </c>
      <c r="BX185" s="2" t="s">
        <v>526</v>
      </c>
      <c r="BY185" s="2">
        <v>1200</v>
      </c>
      <c r="BZ185" s="2" t="s">
        <v>27</v>
      </c>
      <c r="CA185" s="2" t="s">
        <v>537</v>
      </c>
      <c r="CB185" s="2"/>
      <c r="CC185" s="2" t="s">
        <v>522</v>
      </c>
      <c r="CD185" s="2">
        <v>5201</v>
      </c>
      <c r="CE185" s="2" t="s">
        <v>86</v>
      </c>
      <c r="CF185" s="5">
        <v>42888</v>
      </c>
      <c r="CG185" s="2"/>
      <c r="CH185" s="2"/>
      <c r="CI185" s="2">
        <v>1</v>
      </c>
      <c r="CJ185" s="2">
        <v>1</v>
      </c>
      <c r="CK185" s="2">
        <v>21</v>
      </c>
      <c r="CL185" s="2" t="s">
        <v>87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"FES1162553401"</f>
        <v>FES1162553401</v>
      </c>
      <c r="F186" s="3">
        <v>42888</v>
      </c>
      <c r="G186" s="2">
        <v>201712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88</v>
      </c>
      <c r="M186" s="2" t="s">
        <v>89</v>
      </c>
      <c r="N186" s="2" t="s">
        <v>498</v>
      </c>
      <c r="O186" s="2" t="s">
        <v>81</v>
      </c>
      <c r="P186" s="2" t="str">
        <f>"2170569116                    "</f>
        <v xml:space="preserve">2170569116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43.08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5.2</v>
      </c>
      <c r="BJ186" s="2">
        <v>18.2</v>
      </c>
      <c r="BK186" s="2">
        <v>18.5</v>
      </c>
      <c r="BL186" s="2">
        <v>389.4</v>
      </c>
      <c r="BM186" s="2">
        <v>54.52</v>
      </c>
      <c r="BN186" s="2">
        <v>443.92</v>
      </c>
      <c r="BO186" s="2">
        <v>443.92</v>
      </c>
      <c r="BP186" s="2"/>
      <c r="BQ186" s="2" t="s">
        <v>499</v>
      </c>
      <c r="BR186" s="2" t="s">
        <v>83</v>
      </c>
      <c r="BS186" s="3">
        <v>42891</v>
      </c>
      <c r="BT186" s="4">
        <v>0.3576388888888889</v>
      </c>
      <c r="BU186" s="2" t="s">
        <v>538</v>
      </c>
      <c r="BV186" s="2" t="s">
        <v>85</v>
      </c>
      <c r="BW186" s="2"/>
      <c r="BX186" s="2"/>
      <c r="BY186" s="2">
        <v>90911.47</v>
      </c>
      <c r="BZ186" s="2"/>
      <c r="CA186" s="2" t="s">
        <v>222</v>
      </c>
      <c r="CB186" s="2"/>
      <c r="CC186" s="2" t="s">
        <v>89</v>
      </c>
      <c r="CD186" s="2">
        <v>6001</v>
      </c>
      <c r="CE186" s="2" t="s">
        <v>120</v>
      </c>
      <c r="CF186" s="5">
        <v>42891</v>
      </c>
      <c r="CG186" s="2"/>
      <c r="CH186" s="2"/>
      <c r="CI186" s="2">
        <v>1</v>
      </c>
      <c r="CJ186" s="2">
        <v>1</v>
      </c>
      <c r="CK186" s="2">
        <v>21</v>
      </c>
      <c r="CL186" s="2" t="s">
        <v>87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"FES1162553172"</f>
        <v>FES1162553172</v>
      </c>
      <c r="F187" s="3">
        <v>42887</v>
      </c>
      <c r="G187" s="2">
        <v>201712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88</v>
      </c>
      <c r="M187" s="2" t="s">
        <v>89</v>
      </c>
      <c r="N187" s="2" t="s">
        <v>234</v>
      </c>
      <c r="O187" s="2" t="s">
        <v>81</v>
      </c>
      <c r="P187" s="2" t="str">
        <f>"2170570826                    "</f>
        <v xml:space="preserve">2170570826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4.66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1</v>
      </c>
      <c r="BJ187" s="2">
        <v>0.2</v>
      </c>
      <c r="BK187" s="2">
        <v>1</v>
      </c>
      <c r="BL187" s="2">
        <v>42.1</v>
      </c>
      <c r="BM187" s="2">
        <v>5.89</v>
      </c>
      <c r="BN187" s="2">
        <v>47.99</v>
      </c>
      <c r="BO187" s="2">
        <v>47.99</v>
      </c>
      <c r="BP187" s="2"/>
      <c r="BQ187" s="2" t="s">
        <v>539</v>
      </c>
      <c r="BR187" s="2" t="s">
        <v>83</v>
      </c>
      <c r="BS187" s="3">
        <v>42888</v>
      </c>
      <c r="BT187" s="4">
        <v>0.32291666666666669</v>
      </c>
      <c r="BU187" s="2" t="s">
        <v>528</v>
      </c>
      <c r="BV187" s="2" t="s">
        <v>85</v>
      </c>
      <c r="BW187" s="2"/>
      <c r="BX187" s="2"/>
      <c r="BY187" s="2">
        <v>1200</v>
      </c>
      <c r="BZ187" s="2" t="s">
        <v>27</v>
      </c>
      <c r="CA187" s="2" t="s">
        <v>237</v>
      </c>
      <c r="CB187" s="2"/>
      <c r="CC187" s="2" t="s">
        <v>89</v>
      </c>
      <c r="CD187" s="2">
        <v>6001</v>
      </c>
      <c r="CE187" s="2" t="s">
        <v>86</v>
      </c>
      <c r="CF187" s="5">
        <v>42888</v>
      </c>
      <c r="CG187" s="2"/>
      <c r="CH187" s="2"/>
      <c r="CI187" s="2">
        <v>1</v>
      </c>
      <c r="CJ187" s="2">
        <v>1</v>
      </c>
      <c r="CK187" s="2">
        <v>21</v>
      </c>
      <c r="CL187" s="2" t="s">
        <v>87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"FES1162553436"</f>
        <v>FES1162553436</v>
      </c>
      <c r="F188" s="3">
        <v>42888</v>
      </c>
      <c r="G188" s="2">
        <v>201712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88</v>
      </c>
      <c r="M188" s="2" t="s">
        <v>89</v>
      </c>
      <c r="N188" s="2" t="s">
        <v>241</v>
      </c>
      <c r="O188" s="2" t="s">
        <v>81</v>
      </c>
      <c r="P188" s="2" t="str">
        <f>"2170571105                    "</f>
        <v xml:space="preserve">2170571105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4.66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</v>
      </c>
      <c r="BJ188" s="2">
        <v>0.2</v>
      </c>
      <c r="BK188" s="2">
        <v>1</v>
      </c>
      <c r="BL188" s="2">
        <v>42.1</v>
      </c>
      <c r="BM188" s="2">
        <v>5.89</v>
      </c>
      <c r="BN188" s="2">
        <v>47.99</v>
      </c>
      <c r="BO188" s="2">
        <v>47.99</v>
      </c>
      <c r="BP188" s="2"/>
      <c r="BQ188" s="2" t="s">
        <v>242</v>
      </c>
      <c r="BR188" s="2" t="s">
        <v>83</v>
      </c>
      <c r="BS188" s="3">
        <v>42891</v>
      </c>
      <c r="BT188" s="4">
        <v>0.31944444444444448</v>
      </c>
      <c r="BU188" s="2" t="s">
        <v>540</v>
      </c>
      <c r="BV188" s="2" t="s">
        <v>85</v>
      </c>
      <c r="BW188" s="2"/>
      <c r="BX188" s="2"/>
      <c r="BY188" s="2">
        <v>1200</v>
      </c>
      <c r="BZ188" s="2"/>
      <c r="CA188" s="2" t="s">
        <v>237</v>
      </c>
      <c r="CB188" s="2"/>
      <c r="CC188" s="2" t="s">
        <v>89</v>
      </c>
      <c r="CD188" s="2">
        <v>6001</v>
      </c>
      <c r="CE188" s="2" t="s">
        <v>86</v>
      </c>
      <c r="CF188" s="5">
        <v>42891</v>
      </c>
      <c r="CG188" s="2"/>
      <c r="CH188" s="2"/>
      <c r="CI188" s="2">
        <v>1</v>
      </c>
      <c r="CJ188" s="2">
        <v>1</v>
      </c>
      <c r="CK188" s="2">
        <v>21</v>
      </c>
      <c r="CL188" s="2" t="s">
        <v>87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"FES1162553158"</f>
        <v>FES1162553158</v>
      </c>
      <c r="F189" s="3">
        <v>42887</v>
      </c>
      <c r="G189" s="2">
        <v>201712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194</v>
      </c>
      <c r="M189" s="2" t="s">
        <v>195</v>
      </c>
      <c r="N189" s="2" t="s">
        <v>218</v>
      </c>
      <c r="O189" s="2" t="s">
        <v>81</v>
      </c>
      <c r="P189" s="2" t="str">
        <f>"2170570815                    "</f>
        <v xml:space="preserve">2170570815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4.66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</v>
      </c>
      <c r="BJ189" s="2">
        <v>1.5</v>
      </c>
      <c r="BK189" s="2">
        <v>1.5</v>
      </c>
      <c r="BL189" s="2">
        <v>42.1</v>
      </c>
      <c r="BM189" s="2">
        <v>5.89</v>
      </c>
      <c r="BN189" s="2">
        <v>47.99</v>
      </c>
      <c r="BO189" s="2">
        <v>47.99</v>
      </c>
      <c r="BP189" s="2"/>
      <c r="BQ189" s="2" t="s">
        <v>328</v>
      </c>
      <c r="BR189" s="2" t="s">
        <v>83</v>
      </c>
      <c r="BS189" s="3">
        <v>42888</v>
      </c>
      <c r="BT189" s="4">
        <v>0.3444444444444445</v>
      </c>
      <c r="BU189" s="2" t="s">
        <v>329</v>
      </c>
      <c r="BV189" s="2" t="s">
        <v>85</v>
      </c>
      <c r="BW189" s="2"/>
      <c r="BX189" s="2"/>
      <c r="BY189" s="2">
        <v>7687.4</v>
      </c>
      <c r="BZ189" s="2" t="s">
        <v>27</v>
      </c>
      <c r="CA189" s="2"/>
      <c r="CB189" s="2"/>
      <c r="CC189" s="2" t="s">
        <v>195</v>
      </c>
      <c r="CD189" s="2">
        <v>6220</v>
      </c>
      <c r="CE189" s="2" t="s">
        <v>86</v>
      </c>
      <c r="CF189" s="5">
        <v>42891</v>
      </c>
      <c r="CG189" s="2"/>
      <c r="CH189" s="2"/>
      <c r="CI189" s="2">
        <v>1</v>
      </c>
      <c r="CJ189" s="2">
        <v>1</v>
      </c>
      <c r="CK189" s="2">
        <v>21</v>
      </c>
      <c r="CL189" s="2" t="s">
        <v>87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"FES1162553417"</f>
        <v>FES1162553417</v>
      </c>
      <c r="F190" s="3">
        <v>42888</v>
      </c>
      <c r="G190" s="2">
        <v>201712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108</v>
      </c>
      <c r="M190" s="2" t="s">
        <v>109</v>
      </c>
      <c r="N190" s="2" t="s">
        <v>175</v>
      </c>
      <c r="O190" s="2" t="s">
        <v>81</v>
      </c>
      <c r="P190" s="2" t="str">
        <f>"2170571086                    "</f>
        <v xml:space="preserve">2170571086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4.66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</v>
      </c>
      <c r="BJ190" s="2">
        <v>0.2</v>
      </c>
      <c r="BK190" s="2">
        <v>1</v>
      </c>
      <c r="BL190" s="2">
        <v>42.1</v>
      </c>
      <c r="BM190" s="2">
        <v>5.89</v>
      </c>
      <c r="BN190" s="2">
        <v>47.99</v>
      </c>
      <c r="BO190" s="2">
        <v>47.99</v>
      </c>
      <c r="BP190" s="2"/>
      <c r="BQ190" s="2" t="s">
        <v>176</v>
      </c>
      <c r="BR190" s="2" t="s">
        <v>83</v>
      </c>
      <c r="BS190" s="3">
        <v>42891</v>
      </c>
      <c r="BT190" s="4">
        <v>0.43055555555555558</v>
      </c>
      <c r="BU190" s="2" t="s">
        <v>541</v>
      </c>
      <c r="BV190" s="2" t="s">
        <v>85</v>
      </c>
      <c r="BW190" s="2"/>
      <c r="BX190" s="2"/>
      <c r="BY190" s="2">
        <v>1200</v>
      </c>
      <c r="BZ190" s="2"/>
      <c r="CA190" s="2"/>
      <c r="CB190" s="2"/>
      <c r="CC190" s="2" t="s">
        <v>109</v>
      </c>
      <c r="CD190" s="2">
        <v>200</v>
      </c>
      <c r="CE190" s="2" t="s">
        <v>86</v>
      </c>
      <c r="CF190" s="5">
        <v>42892</v>
      </c>
      <c r="CG190" s="2"/>
      <c r="CH190" s="2"/>
      <c r="CI190" s="2">
        <v>1</v>
      </c>
      <c r="CJ190" s="2">
        <v>1</v>
      </c>
      <c r="CK190" s="2">
        <v>21</v>
      </c>
      <c r="CL190" s="2" t="s">
        <v>87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"FES1162553209"</f>
        <v>FES1162553209</v>
      </c>
      <c r="F191" s="3">
        <v>42887</v>
      </c>
      <c r="G191" s="2">
        <v>201712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542</v>
      </c>
      <c r="M191" s="2" t="s">
        <v>543</v>
      </c>
      <c r="N191" s="2" t="s">
        <v>544</v>
      </c>
      <c r="O191" s="2" t="s">
        <v>81</v>
      </c>
      <c r="P191" s="2" t="str">
        <f>"2170570885                    "</f>
        <v xml:space="preserve">2170570885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8.15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1</v>
      </c>
      <c r="BJ191" s="2">
        <v>3.1</v>
      </c>
      <c r="BK191" s="2">
        <v>3.5</v>
      </c>
      <c r="BL191" s="2">
        <v>73.67</v>
      </c>
      <c r="BM191" s="2">
        <v>10.31</v>
      </c>
      <c r="BN191" s="2">
        <v>83.98</v>
      </c>
      <c r="BO191" s="2">
        <v>83.98</v>
      </c>
      <c r="BP191" s="2"/>
      <c r="BQ191" s="2" t="s">
        <v>545</v>
      </c>
      <c r="BR191" s="2" t="s">
        <v>83</v>
      </c>
      <c r="BS191" s="3">
        <v>42888</v>
      </c>
      <c r="BT191" s="4">
        <v>0.40972222222222227</v>
      </c>
      <c r="BU191" s="2" t="s">
        <v>546</v>
      </c>
      <c r="BV191" s="2" t="s">
        <v>85</v>
      </c>
      <c r="BW191" s="2"/>
      <c r="BX191" s="2"/>
      <c r="BY191" s="2">
        <v>15551.42</v>
      </c>
      <c r="BZ191" s="2" t="s">
        <v>27</v>
      </c>
      <c r="CA191" s="2" t="s">
        <v>167</v>
      </c>
      <c r="CB191" s="2"/>
      <c r="CC191" s="2" t="s">
        <v>543</v>
      </c>
      <c r="CD191" s="2">
        <v>9300</v>
      </c>
      <c r="CE191" s="2" t="s">
        <v>86</v>
      </c>
      <c r="CF191" s="5">
        <v>42891</v>
      </c>
      <c r="CG191" s="2"/>
      <c r="CH191" s="2"/>
      <c r="CI191" s="2">
        <v>1</v>
      </c>
      <c r="CJ191" s="2">
        <v>1</v>
      </c>
      <c r="CK191" s="2">
        <v>21</v>
      </c>
      <c r="CL191" s="2" t="s">
        <v>87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"FES1162553423"</f>
        <v>FES1162553423</v>
      </c>
      <c r="F192" s="3">
        <v>42888</v>
      </c>
      <c r="G192" s="2">
        <v>201712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74</v>
      </c>
      <c r="M192" s="2" t="s">
        <v>75</v>
      </c>
      <c r="N192" s="2" t="s">
        <v>247</v>
      </c>
      <c r="O192" s="2" t="s">
        <v>81</v>
      </c>
      <c r="P192" s="2" t="str">
        <f>"2170570666                    "</f>
        <v xml:space="preserve">2170570666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8.8800000000000008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20</v>
      </c>
      <c r="BJ192" s="2">
        <v>8.6999999999999993</v>
      </c>
      <c r="BK192" s="2">
        <v>20</v>
      </c>
      <c r="BL192" s="2">
        <v>80.25</v>
      </c>
      <c r="BM192" s="2">
        <v>11.24</v>
      </c>
      <c r="BN192" s="2">
        <v>91.49</v>
      </c>
      <c r="BO192" s="2">
        <v>91.49</v>
      </c>
      <c r="BP192" s="2"/>
      <c r="BQ192" s="2"/>
      <c r="BR192" s="2" t="s">
        <v>83</v>
      </c>
      <c r="BS192" s="3">
        <v>42891</v>
      </c>
      <c r="BT192" s="4">
        <v>0.41666666666666669</v>
      </c>
      <c r="BU192" s="2" t="s">
        <v>223</v>
      </c>
      <c r="BV192" s="2" t="s">
        <v>85</v>
      </c>
      <c r="BW192" s="2"/>
      <c r="BX192" s="2"/>
      <c r="BY192" s="2">
        <v>43377.41</v>
      </c>
      <c r="BZ192" s="2"/>
      <c r="CA192" s="2"/>
      <c r="CB192" s="2"/>
      <c r="CC192" s="2" t="s">
        <v>75</v>
      </c>
      <c r="CD192" s="2">
        <v>1645</v>
      </c>
      <c r="CE192" s="2" t="s">
        <v>144</v>
      </c>
      <c r="CF192" s="5">
        <v>42892</v>
      </c>
      <c r="CG192" s="2"/>
      <c r="CH192" s="2"/>
      <c r="CI192" s="2">
        <v>1</v>
      </c>
      <c r="CJ192" s="2">
        <v>1</v>
      </c>
      <c r="CK192" s="2">
        <v>22</v>
      </c>
      <c r="CL192" s="2" t="s">
        <v>87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"FES1162553107"</f>
        <v>FES1162553107</v>
      </c>
      <c r="F193" s="3">
        <v>42887</v>
      </c>
      <c r="G193" s="2">
        <v>201712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88</v>
      </c>
      <c r="M193" s="2" t="s">
        <v>89</v>
      </c>
      <c r="N193" s="2" t="s">
        <v>547</v>
      </c>
      <c r="O193" s="2" t="s">
        <v>81</v>
      </c>
      <c r="P193" s="2" t="str">
        <f>"2170570088                    "</f>
        <v xml:space="preserve">2170570088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4.66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1</v>
      </c>
      <c r="BJ193" s="2">
        <v>0.2</v>
      </c>
      <c r="BK193" s="2">
        <v>1</v>
      </c>
      <c r="BL193" s="2">
        <v>42.1</v>
      </c>
      <c r="BM193" s="2">
        <v>5.89</v>
      </c>
      <c r="BN193" s="2">
        <v>47.99</v>
      </c>
      <c r="BO193" s="2">
        <v>47.99</v>
      </c>
      <c r="BP193" s="2"/>
      <c r="BQ193" s="2" t="s">
        <v>548</v>
      </c>
      <c r="BR193" s="2" t="s">
        <v>83</v>
      </c>
      <c r="BS193" s="3">
        <v>42888</v>
      </c>
      <c r="BT193" s="4">
        <v>0.3263888888888889</v>
      </c>
      <c r="BU193" s="2" t="s">
        <v>549</v>
      </c>
      <c r="BV193" s="2" t="s">
        <v>85</v>
      </c>
      <c r="BW193" s="2"/>
      <c r="BX193" s="2"/>
      <c r="BY193" s="2">
        <v>1200</v>
      </c>
      <c r="BZ193" s="2" t="s">
        <v>27</v>
      </c>
      <c r="CA193" s="2" t="s">
        <v>416</v>
      </c>
      <c r="CB193" s="2"/>
      <c r="CC193" s="2" t="s">
        <v>89</v>
      </c>
      <c r="CD193" s="2">
        <v>6001</v>
      </c>
      <c r="CE193" s="2" t="s">
        <v>86</v>
      </c>
      <c r="CF193" s="5">
        <v>42888</v>
      </c>
      <c r="CG193" s="2"/>
      <c r="CH193" s="2"/>
      <c r="CI193" s="2">
        <v>1</v>
      </c>
      <c r="CJ193" s="2">
        <v>1</v>
      </c>
      <c r="CK193" s="2">
        <v>21</v>
      </c>
      <c r="CL193" s="2" t="s">
        <v>87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"FES1162553407"</f>
        <v>FES1162553407</v>
      </c>
      <c r="F194" s="3">
        <v>42888</v>
      </c>
      <c r="G194" s="2">
        <v>201712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115</v>
      </c>
      <c r="M194" s="2" t="s">
        <v>116</v>
      </c>
      <c r="N194" s="2" t="s">
        <v>550</v>
      </c>
      <c r="O194" s="2" t="s">
        <v>81</v>
      </c>
      <c r="P194" s="2" t="str">
        <f>"2170569729                    "</f>
        <v xml:space="preserve">2170569729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4.66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1</v>
      </c>
      <c r="BJ194" s="2">
        <v>0.2</v>
      </c>
      <c r="BK194" s="2">
        <v>1</v>
      </c>
      <c r="BL194" s="2">
        <v>42.1</v>
      </c>
      <c r="BM194" s="2">
        <v>5.89</v>
      </c>
      <c r="BN194" s="2">
        <v>47.99</v>
      </c>
      <c r="BO194" s="2">
        <v>47.99</v>
      </c>
      <c r="BP194" s="2"/>
      <c r="BQ194" s="2" t="s">
        <v>551</v>
      </c>
      <c r="BR194" s="2" t="s">
        <v>83</v>
      </c>
      <c r="BS194" s="3">
        <v>42891</v>
      </c>
      <c r="BT194" s="4">
        <v>0.41666666666666669</v>
      </c>
      <c r="BU194" s="2" t="s">
        <v>552</v>
      </c>
      <c r="BV194" s="2" t="s">
        <v>85</v>
      </c>
      <c r="BW194" s="2"/>
      <c r="BX194" s="2"/>
      <c r="BY194" s="2">
        <v>1200</v>
      </c>
      <c r="BZ194" s="2"/>
      <c r="CA194" s="2"/>
      <c r="CB194" s="2"/>
      <c r="CC194" s="2" t="s">
        <v>116</v>
      </c>
      <c r="CD194" s="2">
        <v>7460</v>
      </c>
      <c r="CE194" s="2" t="s">
        <v>86</v>
      </c>
      <c r="CF194" s="5">
        <v>42892</v>
      </c>
      <c r="CG194" s="2"/>
      <c r="CH194" s="2"/>
      <c r="CI194" s="2">
        <v>1</v>
      </c>
      <c r="CJ194" s="2">
        <v>1</v>
      </c>
      <c r="CK194" s="2">
        <v>21</v>
      </c>
      <c r="CL194" s="2" t="s">
        <v>87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"FES1162553079"</f>
        <v>FES1162553079</v>
      </c>
      <c r="F195" s="3">
        <v>42887</v>
      </c>
      <c r="G195" s="2">
        <v>201712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88</v>
      </c>
      <c r="M195" s="2" t="s">
        <v>89</v>
      </c>
      <c r="N195" s="2" t="s">
        <v>234</v>
      </c>
      <c r="O195" s="2" t="s">
        <v>81</v>
      </c>
      <c r="P195" s="2" t="str">
        <f>"2170568722                    "</f>
        <v xml:space="preserve">2170568722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4.66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1</v>
      </c>
      <c r="BJ195" s="2">
        <v>0.2</v>
      </c>
      <c r="BK195" s="2">
        <v>1</v>
      </c>
      <c r="BL195" s="2">
        <v>42.1</v>
      </c>
      <c r="BM195" s="2">
        <v>5.89</v>
      </c>
      <c r="BN195" s="2">
        <v>47.99</v>
      </c>
      <c r="BO195" s="2">
        <v>47.99</v>
      </c>
      <c r="BP195" s="2"/>
      <c r="BQ195" s="2" t="s">
        <v>235</v>
      </c>
      <c r="BR195" s="2" t="s">
        <v>83</v>
      </c>
      <c r="BS195" s="3">
        <v>42888</v>
      </c>
      <c r="BT195" s="4">
        <v>0.32430555555555557</v>
      </c>
      <c r="BU195" s="2" t="s">
        <v>553</v>
      </c>
      <c r="BV195" s="2" t="s">
        <v>85</v>
      </c>
      <c r="BW195" s="2"/>
      <c r="BX195" s="2"/>
      <c r="BY195" s="2">
        <v>1200</v>
      </c>
      <c r="BZ195" s="2" t="s">
        <v>27</v>
      </c>
      <c r="CA195" s="2" t="s">
        <v>416</v>
      </c>
      <c r="CB195" s="2"/>
      <c r="CC195" s="2" t="s">
        <v>89</v>
      </c>
      <c r="CD195" s="2">
        <v>6001</v>
      </c>
      <c r="CE195" s="2" t="s">
        <v>86</v>
      </c>
      <c r="CF195" s="5">
        <v>42888</v>
      </c>
      <c r="CG195" s="2"/>
      <c r="CH195" s="2"/>
      <c r="CI195" s="2">
        <v>1</v>
      </c>
      <c r="CJ195" s="2">
        <v>1</v>
      </c>
      <c r="CK195" s="2">
        <v>21</v>
      </c>
      <c r="CL195" s="2" t="s">
        <v>87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"FES1162553419"</f>
        <v>FES1162553419</v>
      </c>
      <c r="F196" s="3">
        <v>42888</v>
      </c>
      <c r="G196" s="2">
        <v>201712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108</v>
      </c>
      <c r="M196" s="2" t="s">
        <v>109</v>
      </c>
      <c r="N196" s="2" t="s">
        <v>175</v>
      </c>
      <c r="O196" s="2" t="s">
        <v>81</v>
      </c>
      <c r="P196" s="2" t="str">
        <f>"2170571088                    "</f>
        <v xml:space="preserve">2170571088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4.66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1</v>
      </c>
      <c r="BJ196" s="2">
        <v>0.2</v>
      </c>
      <c r="BK196" s="2">
        <v>1</v>
      </c>
      <c r="BL196" s="2">
        <v>42.1</v>
      </c>
      <c r="BM196" s="2">
        <v>5.89</v>
      </c>
      <c r="BN196" s="2">
        <v>47.99</v>
      </c>
      <c r="BO196" s="2">
        <v>47.99</v>
      </c>
      <c r="BP196" s="2"/>
      <c r="BQ196" s="2" t="s">
        <v>176</v>
      </c>
      <c r="BR196" s="2" t="s">
        <v>83</v>
      </c>
      <c r="BS196" s="3">
        <v>42891</v>
      </c>
      <c r="BT196" s="4">
        <v>0.43055555555555558</v>
      </c>
      <c r="BU196" s="2" t="s">
        <v>541</v>
      </c>
      <c r="BV196" s="2" t="s">
        <v>85</v>
      </c>
      <c r="BW196" s="2"/>
      <c r="BX196" s="2"/>
      <c r="BY196" s="2">
        <v>1200</v>
      </c>
      <c r="BZ196" s="2"/>
      <c r="CA196" s="2"/>
      <c r="CB196" s="2"/>
      <c r="CC196" s="2" t="s">
        <v>109</v>
      </c>
      <c r="CD196" s="2">
        <v>200</v>
      </c>
      <c r="CE196" s="2" t="s">
        <v>86</v>
      </c>
      <c r="CF196" s="5">
        <v>42892</v>
      </c>
      <c r="CG196" s="2"/>
      <c r="CH196" s="2"/>
      <c r="CI196" s="2">
        <v>1</v>
      </c>
      <c r="CJ196" s="2">
        <v>1</v>
      </c>
      <c r="CK196" s="2">
        <v>21</v>
      </c>
      <c r="CL196" s="2" t="s">
        <v>87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"FES1162553112"</f>
        <v>FES1162553112</v>
      </c>
      <c r="F197" s="3">
        <v>42887</v>
      </c>
      <c r="G197" s="2">
        <v>201712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88</v>
      </c>
      <c r="M197" s="2" t="s">
        <v>89</v>
      </c>
      <c r="N197" s="2" t="s">
        <v>554</v>
      </c>
      <c r="O197" s="2" t="s">
        <v>81</v>
      </c>
      <c r="P197" s="2" t="str">
        <f>"2170570265                    "</f>
        <v xml:space="preserve">2170570265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4.66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42.1</v>
      </c>
      <c r="BM197" s="2">
        <v>5.89</v>
      </c>
      <c r="BN197" s="2">
        <v>47.99</v>
      </c>
      <c r="BO197" s="2">
        <v>47.99</v>
      </c>
      <c r="BP197" s="2"/>
      <c r="BQ197" s="2" t="s">
        <v>555</v>
      </c>
      <c r="BR197" s="2" t="s">
        <v>83</v>
      </c>
      <c r="BS197" s="3">
        <v>42891</v>
      </c>
      <c r="BT197" s="4">
        <v>0.40625</v>
      </c>
      <c r="BU197" s="2" t="s">
        <v>556</v>
      </c>
      <c r="BV197" s="2" t="s">
        <v>87</v>
      </c>
      <c r="BW197" s="2" t="s">
        <v>557</v>
      </c>
      <c r="BX197" s="2" t="s">
        <v>558</v>
      </c>
      <c r="BY197" s="2">
        <v>1200</v>
      </c>
      <c r="BZ197" s="2"/>
      <c r="CA197" s="2"/>
      <c r="CB197" s="2"/>
      <c r="CC197" s="2" t="s">
        <v>89</v>
      </c>
      <c r="CD197" s="2">
        <v>6001</v>
      </c>
      <c r="CE197" s="2" t="s">
        <v>86</v>
      </c>
      <c r="CF197" s="5">
        <v>42892</v>
      </c>
      <c r="CG197" s="2"/>
      <c r="CH197" s="2"/>
      <c r="CI197" s="2">
        <v>1</v>
      </c>
      <c r="CJ197" s="2">
        <v>2</v>
      </c>
      <c r="CK197" s="2">
        <v>21</v>
      </c>
      <c r="CL197" s="2" t="s">
        <v>87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"FES1162553421"</f>
        <v>FES1162553421</v>
      </c>
      <c r="F198" s="3">
        <v>42888</v>
      </c>
      <c r="G198" s="2">
        <v>201712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216</v>
      </c>
      <c r="M198" s="2" t="s">
        <v>217</v>
      </c>
      <c r="N198" s="2" t="s">
        <v>559</v>
      </c>
      <c r="O198" s="2" t="s">
        <v>81</v>
      </c>
      <c r="P198" s="2" t="str">
        <f>"2170571093                    "</f>
        <v xml:space="preserve">2170571093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3.64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2</v>
      </c>
      <c r="BI198" s="2">
        <v>5.5</v>
      </c>
      <c r="BJ198" s="2">
        <v>2</v>
      </c>
      <c r="BK198" s="2">
        <v>6</v>
      </c>
      <c r="BL198" s="2">
        <v>32.89</v>
      </c>
      <c r="BM198" s="2">
        <v>4.5999999999999996</v>
      </c>
      <c r="BN198" s="2">
        <v>37.49</v>
      </c>
      <c r="BO198" s="2">
        <v>37.49</v>
      </c>
      <c r="BP198" s="2"/>
      <c r="BQ198" s="2" t="s">
        <v>560</v>
      </c>
      <c r="BR198" s="2" t="s">
        <v>83</v>
      </c>
      <c r="BS198" s="3">
        <v>42891</v>
      </c>
      <c r="BT198" s="4">
        <v>0.4291666666666667</v>
      </c>
      <c r="BU198" s="2" t="s">
        <v>560</v>
      </c>
      <c r="BV198" s="2" t="s">
        <v>85</v>
      </c>
      <c r="BW198" s="2"/>
      <c r="BX198" s="2"/>
      <c r="BY198" s="2">
        <v>10239.4</v>
      </c>
      <c r="BZ198" s="2"/>
      <c r="CA198" s="2"/>
      <c r="CB198" s="2"/>
      <c r="CC198" s="2" t="s">
        <v>217</v>
      </c>
      <c r="CD198" s="2">
        <v>1451</v>
      </c>
      <c r="CE198" s="2" t="s">
        <v>120</v>
      </c>
      <c r="CF198" s="5">
        <v>42892</v>
      </c>
      <c r="CG198" s="2"/>
      <c r="CH198" s="2"/>
      <c r="CI198" s="2">
        <v>1</v>
      </c>
      <c r="CJ198" s="2">
        <v>1</v>
      </c>
      <c r="CK198" s="2">
        <v>22</v>
      </c>
      <c r="CL198" s="2" t="s">
        <v>87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"FES1162553071"</f>
        <v>FES1162553071</v>
      </c>
      <c r="F199" s="3">
        <v>42887</v>
      </c>
      <c r="G199" s="2">
        <v>201712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542</v>
      </c>
      <c r="M199" s="2" t="s">
        <v>543</v>
      </c>
      <c r="N199" s="2" t="s">
        <v>544</v>
      </c>
      <c r="O199" s="2" t="s">
        <v>81</v>
      </c>
      <c r="P199" s="2" t="str">
        <f>"217056853                     "</f>
        <v xml:space="preserve">217056853 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4.66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0.2</v>
      </c>
      <c r="BK199" s="2">
        <v>1</v>
      </c>
      <c r="BL199" s="2">
        <v>42.1</v>
      </c>
      <c r="BM199" s="2">
        <v>5.89</v>
      </c>
      <c r="BN199" s="2">
        <v>47.99</v>
      </c>
      <c r="BO199" s="2">
        <v>47.99</v>
      </c>
      <c r="BP199" s="2"/>
      <c r="BQ199" s="2" t="s">
        <v>545</v>
      </c>
      <c r="BR199" s="2" t="s">
        <v>83</v>
      </c>
      <c r="BS199" s="3">
        <v>42888</v>
      </c>
      <c r="BT199" s="4">
        <v>0.4236111111111111</v>
      </c>
      <c r="BU199" s="2" t="s">
        <v>546</v>
      </c>
      <c r="BV199" s="2" t="s">
        <v>85</v>
      </c>
      <c r="BW199" s="2"/>
      <c r="BX199" s="2"/>
      <c r="BY199" s="2">
        <v>1200</v>
      </c>
      <c r="BZ199" s="2" t="s">
        <v>27</v>
      </c>
      <c r="CA199" s="2" t="s">
        <v>167</v>
      </c>
      <c r="CB199" s="2"/>
      <c r="CC199" s="2" t="s">
        <v>543</v>
      </c>
      <c r="CD199" s="2">
        <v>9300</v>
      </c>
      <c r="CE199" s="2" t="s">
        <v>86</v>
      </c>
      <c r="CF199" s="5">
        <v>42891</v>
      </c>
      <c r="CG199" s="2"/>
      <c r="CH199" s="2"/>
      <c r="CI199" s="2">
        <v>1</v>
      </c>
      <c r="CJ199" s="2">
        <v>1</v>
      </c>
      <c r="CK199" s="2">
        <v>21</v>
      </c>
      <c r="CL199" s="2" t="s">
        <v>87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"FES1162553388"</f>
        <v>FES1162553388</v>
      </c>
      <c r="F200" s="3">
        <v>42888</v>
      </c>
      <c r="G200" s="2">
        <v>201712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194</v>
      </c>
      <c r="M200" s="2" t="s">
        <v>195</v>
      </c>
      <c r="N200" s="2" t="s">
        <v>196</v>
      </c>
      <c r="O200" s="2" t="s">
        <v>81</v>
      </c>
      <c r="P200" s="2" t="str">
        <f>"2170553388                    "</f>
        <v xml:space="preserve">2170553388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8.15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3.1</v>
      </c>
      <c r="BJ200" s="2">
        <v>1.9</v>
      </c>
      <c r="BK200" s="2">
        <v>3.5</v>
      </c>
      <c r="BL200" s="2">
        <v>73.67</v>
      </c>
      <c r="BM200" s="2">
        <v>10.31</v>
      </c>
      <c r="BN200" s="2">
        <v>83.98</v>
      </c>
      <c r="BO200" s="2">
        <v>83.98</v>
      </c>
      <c r="BP200" s="2"/>
      <c r="BQ200" s="2" t="s">
        <v>197</v>
      </c>
      <c r="BR200" s="2" t="s">
        <v>83</v>
      </c>
      <c r="BS200" s="3">
        <v>42891</v>
      </c>
      <c r="BT200" s="4">
        <v>0.41805555555555557</v>
      </c>
      <c r="BU200" s="2" t="s">
        <v>326</v>
      </c>
      <c r="BV200" s="2" t="s">
        <v>85</v>
      </c>
      <c r="BW200" s="2"/>
      <c r="BX200" s="2"/>
      <c r="BY200" s="2">
        <v>9257.67</v>
      </c>
      <c r="BZ200" s="2"/>
      <c r="CA200" s="2"/>
      <c r="CB200" s="2"/>
      <c r="CC200" s="2" t="s">
        <v>195</v>
      </c>
      <c r="CD200" s="2">
        <v>6220</v>
      </c>
      <c r="CE200" s="2" t="s">
        <v>120</v>
      </c>
      <c r="CF200" s="5">
        <v>42892</v>
      </c>
      <c r="CG200" s="2"/>
      <c r="CH200" s="2"/>
      <c r="CI200" s="2">
        <v>1</v>
      </c>
      <c r="CJ200" s="2">
        <v>1</v>
      </c>
      <c r="CK200" s="2">
        <v>21</v>
      </c>
      <c r="CL200" s="2" t="s">
        <v>87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"FES1162553047"</f>
        <v>FES1162553047</v>
      </c>
      <c r="F201" s="3">
        <v>42887</v>
      </c>
      <c r="G201" s="2">
        <v>201712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561</v>
      </c>
      <c r="M201" s="2" t="s">
        <v>562</v>
      </c>
      <c r="N201" s="2" t="s">
        <v>563</v>
      </c>
      <c r="O201" s="2" t="s">
        <v>81</v>
      </c>
      <c r="P201" s="2" t="str">
        <f>"2170565957                    "</f>
        <v xml:space="preserve">2170565957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9.02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1.8</v>
      </c>
      <c r="BJ201" s="2">
        <v>1.7</v>
      </c>
      <c r="BK201" s="2">
        <v>2</v>
      </c>
      <c r="BL201" s="2">
        <v>81.56</v>
      </c>
      <c r="BM201" s="2">
        <v>11.42</v>
      </c>
      <c r="BN201" s="2">
        <v>92.98</v>
      </c>
      <c r="BO201" s="2">
        <v>92.98</v>
      </c>
      <c r="BP201" s="2"/>
      <c r="BQ201" s="2" t="s">
        <v>102</v>
      </c>
      <c r="BR201" s="2" t="s">
        <v>83</v>
      </c>
      <c r="BS201" s="3">
        <v>42891</v>
      </c>
      <c r="BT201" s="4">
        <v>0</v>
      </c>
      <c r="BU201" s="2" t="s">
        <v>564</v>
      </c>
      <c r="BV201" s="2" t="s">
        <v>85</v>
      </c>
      <c r="BW201" s="2"/>
      <c r="BX201" s="2"/>
      <c r="BY201" s="2">
        <v>8253.9599999999991</v>
      </c>
      <c r="BZ201" s="2"/>
      <c r="CA201" s="2"/>
      <c r="CB201" s="2"/>
      <c r="CC201" s="2" t="s">
        <v>562</v>
      </c>
      <c r="CD201" s="2">
        <v>5605</v>
      </c>
      <c r="CE201" s="2" t="s">
        <v>120</v>
      </c>
      <c r="CF201" s="5">
        <v>42893</v>
      </c>
      <c r="CG201" s="2"/>
      <c r="CH201" s="2"/>
      <c r="CI201" s="2">
        <v>4</v>
      </c>
      <c r="CJ201" s="2">
        <v>2</v>
      </c>
      <c r="CK201" s="2">
        <v>23</v>
      </c>
      <c r="CL201" s="2" t="s">
        <v>87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"FES1162553391"</f>
        <v>FES1162553391</v>
      </c>
      <c r="F202" s="3">
        <v>42888</v>
      </c>
      <c r="G202" s="2">
        <v>201712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115</v>
      </c>
      <c r="M202" s="2" t="s">
        <v>116</v>
      </c>
      <c r="N202" s="2" t="s">
        <v>565</v>
      </c>
      <c r="O202" s="2" t="s">
        <v>81</v>
      </c>
      <c r="P202" s="2" t="str">
        <f>"2170571071                    "</f>
        <v xml:space="preserve">2170571071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4.66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42.1</v>
      </c>
      <c r="BM202" s="2">
        <v>5.89</v>
      </c>
      <c r="BN202" s="2">
        <v>47.99</v>
      </c>
      <c r="BO202" s="2">
        <v>47.99</v>
      </c>
      <c r="BP202" s="2"/>
      <c r="BQ202" s="2" t="s">
        <v>566</v>
      </c>
      <c r="BR202" s="2" t="s">
        <v>83</v>
      </c>
      <c r="BS202" s="3">
        <v>42891</v>
      </c>
      <c r="BT202" s="4">
        <v>0.41666666666666669</v>
      </c>
      <c r="BU202" s="2" t="s">
        <v>314</v>
      </c>
      <c r="BV202" s="2" t="s">
        <v>85</v>
      </c>
      <c r="BW202" s="2"/>
      <c r="BX202" s="2"/>
      <c r="BY202" s="2">
        <v>1200</v>
      </c>
      <c r="BZ202" s="2"/>
      <c r="CA202" s="2"/>
      <c r="CB202" s="2"/>
      <c r="CC202" s="2" t="s">
        <v>116</v>
      </c>
      <c r="CD202" s="2">
        <v>7780</v>
      </c>
      <c r="CE202" s="2" t="s">
        <v>86</v>
      </c>
      <c r="CF202" s="5">
        <v>42892</v>
      </c>
      <c r="CG202" s="2"/>
      <c r="CH202" s="2"/>
      <c r="CI202" s="2">
        <v>1</v>
      </c>
      <c r="CJ202" s="2">
        <v>1</v>
      </c>
      <c r="CK202" s="2">
        <v>21</v>
      </c>
      <c r="CL202" s="2" t="s">
        <v>87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"FES1162553128"</f>
        <v>FES1162553128</v>
      </c>
      <c r="F203" s="3">
        <v>42887</v>
      </c>
      <c r="G203" s="2">
        <v>201712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88</v>
      </c>
      <c r="M203" s="2" t="s">
        <v>89</v>
      </c>
      <c r="N203" s="2" t="s">
        <v>567</v>
      </c>
      <c r="O203" s="2" t="s">
        <v>81</v>
      </c>
      <c r="P203" s="2" t="str">
        <f>"2170570572                    "</f>
        <v xml:space="preserve">2170570572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4.66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2</v>
      </c>
      <c r="BJ203" s="2">
        <v>1.6</v>
      </c>
      <c r="BK203" s="2">
        <v>2</v>
      </c>
      <c r="BL203" s="2">
        <v>42.1</v>
      </c>
      <c r="BM203" s="2">
        <v>5.89</v>
      </c>
      <c r="BN203" s="2">
        <v>47.99</v>
      </c>
      <c r="BO203" s="2">
        <v>47.99</v>
      </c>
      <c r="BP203" s="2"/>
      <c r="BQ203" s="2" t="s">
        <v>568</v>
      </c>
      <c r="BR203" s="2" t="s">
        <v>83</v>
      </c>
      <c r="BS203" s="3">
        <v>42888</v>
      </c>
      <c r="BT203" s="4">
        <v>0.30555555555555552</v>
      </c>
      <c r="BU203" s="2" t="s">
        <v>569</v>
      </c>
      <c r="BV203" s="2" t="s">
        <v>85</v>
      </c>
      <c r="BW203" s="2"/>
      <c r="BX203" s="2"/>
      <c r="BY203" s="2">
        <v>8144.6</v>
      </c>
      <c r="BZ203" s="2" t="s">
        <v>27</v>
      </c>
      <c r="CA203" s="2"/>
      <c r="CB203" s="2"/>
      <c r="CC203" s="2" t="s">
        <v>89</v>
      </c>
      <c r="CD203" s="2">
        <v>6012</v>
      </c>
      <c r="CE203" s="2" t="s">
        <v>120</v>
      </c>
      <c r="CF203" s="5">
        <v>42888</v>
      </c>
      <c r="CG203" s="2"/>
      <c r="CH203" s="2"/>
      <c r="CI203" s="2">
        <v>1</v>
      </c>
      <c r="CJ203" s="2">
        <v>1</v>
      </c>
      <c r="CK203" s="2">
        <v>21</v>
      </c>
      <c r="CL203" s="2" t="s">
        <v>87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"FES1162553404"</f>
        <v>FES1162553404</v>
      </c>
      <c r="F204" s="3">
        <v>42888</v>
      </c>
      <c r="G204" s="2">
        <v>201712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108</v>
      </c>
      <c r="M204" s="2" t="s">
        <v>109</v>
      </c>
      <c r="N204" s="2" t="s">
        <v>570</v>
      </c>
      <c r="O204" s="2" t="s">
        <v>81</v>
      </c>
      <c r="P204" s="2" t="str">
        <f>"2170569297                    "</f>
        <v xml:space="preserve">2170569297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4.66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42.1</v>
      </c>
      <c r="BM204" s="2">
        <v>5.89</v>
      </c>
      <c r="BN204" s="2">
        <v>47.99</v>
      </c>
      <c r="BO204" s="2">
        <v>47.99</v>
      </c>
      <c r="BP204" s="2"/>
      <c r="BQ204" s="2"/>
      <c r="BR204" s="2" t="s">
        <v>83</v>
      </c>
      <c r="BS204" s="3">
        <v>42891</v>
      </c>
      <c r="BT204" s="4">
        <v>0.38541666666666669</v>
      </c>
      <c r="BU204" s="2" t="s">
        <v>571</v>
      </c>
      <c r="BV204" s="2" t="s">
        <v>85</v>
      </c>
      <c r="BW204" s="2"/>
      <c r="BX204" s="2"/>
      <c r="BY204" s="2">
        <v>1200</v>
      </c>
      <c r="BZ204" s="2"/>
      <c r="CA204" s="2"/>
      <c r="CB204" s="2"/>
      <c r="CC204" s="2" t="s">
        <v>109</v>
      </c>
      <c r="CD204" s="2">
        <v>157</v>
      </c>
      <c r="CE204" s="2" t="s">
        <v>86</v>
      </c>
      <c r="CF204" s="5">
        <v>42892</v>
      </c>
      <c r="CG204" s="2"/>
      <c r="CH204" s="2"/>
      <c r="CI204" s="2">
        <v>1</v>
      </c>
      <c r="CJ204" s="2">
        <v>1</v>
      </c>
      <c r="CK204" s="2">
        <v>21</v>
      </c>
      <c r="CL204" s="2" t="s">
        <v>87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"FES1162553123"</f>
        <v>FES1162553123</v>
      </c>
      <c r="F205" s="3">
        <v>42887</v>
      </c>
      <c r="G205" s="2">
        <v>201712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216</v>
      </c>
      <c r="M205" s="2" t="s">
        <v>217</v>
      </c>
      <c r="N205" s="2" t="s">
        <v>572</v>
      </c>
      <c r="O205" s="2" t="s">
        <v>81</v>
      </c>
      <c r="P205" s="2" t="str">
        <f>"2170570559                    "</f>
        <v xml:space="preserve">2170570559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3.64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6</v>
      </c>
      <c r="BJ205" s="2">
        <v>1.7</v>
      </c>
      <c r="BK205" s="2">
        <v>6</v>
      </c>
      <c r="BL205" s="2">
        <v>32.89</v>
      </c>
      <c r="BM205" s="2">
        <v>4.5999999999999996</v>
      </c>
      <c r="BN205" s="2">
        <v>37.49</v>
      </c>
      <c r="BO205" s="2">
        <v>37.49</v>
      </c>
      <c r="BP205" s="2"/>
      <c r="BQ205" s="2" t="s">
        <v>573</v>
      </c>
      <c r="BR205" s="2" t="s">
        <v>83</v>
      </c>
      <c r="BS205" s="3">
        <v>42888</v>
      </c>
      <c r="BT205" s="4">
        <v>0.37222222222222223</v>
      </c>
      <c r="BU205" s="2" t="s">
        <v>574</v>
      </c>
      <c r="BV205" s="2" t="s">
        <v>85</v>
      </c>
      <c r="BW205" s="2"/>
      <c r="BX205" s="2"/>
      <c r="BY205" s="2">
        <v>8338.32</v>
      </c>
      <c r="BZ205" s="2" t="s">
        <v>27</v>
      </c>
      <c r="CA205" s="2" t="s">
        <v>575</v>
      </c>
      <c r="CB205" s="2"/>
      <c r="CC205" s="2" t="s">
        <v>217</v>
      </c>
      <c r="CD205" s="2">
        <v>1451</v>
      </c>
      <c r="CE205" s="2" t="s">
        <v>120</v>
      </c>
      <c r="CF205" s="5">
        <v>42888</v>
      </c>
      <c r="CG205" s="2"/>
      <c r="CH205" s="2"/>
      <c r="CI205" s="2">
        <v>1</v>
      </c>
      <c r="CJ205" s="2">
        <v>1</v>
      </c>
      <c r="CK205" s="2">
        <v>22</v>
      </c>
      <c r="CL205" s="2" t="s">
        <v>87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"FES1162553420"</f>
        <v>FES1162553420</v>
      </c>
      <c r="F206" s="3">
        <v>42888</v>
      </c>
      <c r="G206" s="2">
        <v>201712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108</v>
      </c>
      <c r="M206" s="2" t="s">
        <v>109</v>
      </c>
      <c r="N206" s="2" t="s">
        <v>175</v>
      </c>
      <c r="O206" s="2" t="s">
        <v>81</v>
      </c>
      <c r="P206" s="2" t="str">
        <f>"2170571090                    "</f>
        <v xml:space="preserve">2170571090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4.66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42.1</v>
      </c>
      <c r="BM206" s="2">
        <v>5.89</v>
      </c>
      <c r="BN206" s="2">
        <v>47.99</v>
      </c>
      <c r="BO206" s="2">
        <v>47.99</v>
      </c>
      <c r="BP206" s="2"/>
      <c r="BQ206" s="2" t="s">
        <v>176</v>
      </c>
      <c r="BR206" s="2" t="s">
        <v>83</v>
      </c>
      <c r="BS206" s="3">
        <v>42891</v>
      </c>
      <c r="BT206" s="4">
        <v>0.43055555555555558</v>
      </c>
      <c r="BU206" s="2" t="s">
        <v>541</v>
      </c>
      <c r="BV206" s="2" t="s">
        <v>85</v>
      </c>
      <c r="BW206" s="2"/>
      <c r="BX206" s="2"/>
      <c r="BY206" s="2">
        <v>1200</v>
      </c>
      <c r="BZ206" s="2"/>
      <c r="CA206" s="2"/>
      <c r="CB206" s="2"/>
      <c r="CC206" s="2" t="s">
        <v>109</v>
      </c>
      <c r="CD206" s="2">
        <v>200</v>
      </c>
      <c r="CE206" s="2" t="s">
        <v>86</v>
      </c>
      <c r="CF206" s="5">
        <v>42892</v>
      </c>
      <c r="CG206" s="2"/>
      <c r="CH206" s="2"/>
      <c r="CI206" s="2">
        <v>1</v>
      </c>
      <c r="CJ206" s="2">
        <v>1</v>
      </c>
      <c r="CK206" s="2">
        <v>21</v>
      </c>
      <c r="CL206" s="2" t="s">
        <v>87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"FES1162553392"</f>
        <v>FES1162553392</v>
      </c>
      <c r="F207" s="3">
        <v>42888</v>
      </c>
      <c r="G207" s="2">
        <v>201712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419</v>
      </c>
      <c r="M207" s="2" t="s">
        <v>420</v>
      </c>
      <c r="N207" s="2" t="s">
        <v>576</v>
      </c>
      <c r="O207" s="2" t="s">
        <v>81</v>
      </c>
      <c r="P207" s="2" t="str">
        <f>"2170571073                    "</f>
        <v xml:space="preserve">2170571073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4.66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42.1</v>
      </c>
      <c r="BM207" s="2">
        <v>5.89</v>
      </c>
      <c r="BN207" s="2">
        <v>47.99</v>
      </c>
      <c r="BO207" s="2">
        <v>47.99</v>
      </c>
      <c r="BP207" s="2"/>
      <c r="BQ207" s="2" t="s">
        <v>102</v>
      </c>
      <c r="BR207" s="2" t="s">
        <v>83</v>
      </c>
      <c r="BS207" s="3">
        <v>42891</v>
      </c>
      <c r="BT207" s="4">
        <v>0.41666666666666669</v>
      </c>
      <c r="BU207" s="2" t="s">
        <v>577</v>
      </c>
      <c r="BV207" s="2" t="s">
        <v>85</v>
      </c>
      <c r="BW207" s="2"/>
      <c r="BX207" s="2"/>
      <c r="BY207" s="2">
        <v>1200</v>
      </c>
      <c r="BZ207" s="2"/>
      <c r="CA207" s="2" t="s">
        <v>578</v>
      </c>
      <c r="CB207" s="2"/>
      <c r="CC207" s="2" t="s">
        <v>420</v>
      </c>
      <c r="CD207" s="2">
        <v>6850</v>
      </c>
      <c r="CE207" s="2" t="s">
        <v>86</v>
      </c>
      <c r="CF207" s="5">
        <v>42891</v>
      </c>
      <c r="CG207" s="2"/>
      <c r="CH207" s="2"/>
      <c r="CI207" s="2">
        <v>3</v>
      </c>
      <c r="CJ207" s="2">
        <v>1</v>
      </c>
      <c r="CK207" s="2">
        <v>21</v>
      </c>
      <c r="CL207" s="2" t="s">
        <v>87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"FES1162553113"</f>
        <v>FES1162553113</v>
      </c>
      <c r="F208" s="3">
        <v>42887</v>
      </c>
      <c r="G208" s="2">
        <v>201712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145</v>
      </c>
      <c r="M208" s="2" t="s">
        <v>146</v>
      </c>
      <c r="N208" s="2" t="s">
        <v>579</v>
      </c>
      <c r="O208" s="2" t="s">
        <v>81</v>
      </c>
      <c r="P208" s="2" t="str">
        <f>"2170570411                    "</f>
        <v xml:space="preserve">2170570411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6.55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59.2</v>
      </c>
      <c r="BM208" s="2">
        <v>8.2899999999999991</v>
      </c>
      <c r="BN208" s="2">
        <v>67.489999999999995</v>
      </c>
      <c r="BO208" s="2">
        <v>67.489999999999995</v>
      </c>
      <c r="BP208" s="2"/>
      <c r="BQ208" s="2"/>
      <c r="BR208" s="2" t="s">
        <v>83</v>
      </c>
      <c r="BS208" s="3">
        <v>42891</v>
      </c>
      <c r="BT208" s="4">
        <v>0.44166666666666665</v>
      </c>
      <c r="BU208" s="2" t="s">
        <v>580</v>
      </c>
      <c r="BV208" s="2" t="s">
        <v>87</v>
      </c>
      <c r="BW208" s="2"/>
      <c r="BX208" s="2"/>
      <c r="BY208" s="2">
        <v>1200</v>
      </c>
      <c r="BZ208" s="2"/>
      <c r="CA208" s="2"/>
      <c r="CB208" s="2"/>
      <c r="CC208" s="2" t="s">
        <v>146</v>
      </c>
      <c r="CD208" s="2">
        <v>300</v>
      </c>
      <c r="CE208" s="2" t="s">
        <v>86</v>
      </c>
      <c r="CF208" s="5">
        <v>42893</v>
      </c>
      <c r="CG208" s="2"/>
      <c r="CH208" s="2"/>
      <c r="CI208" s="2">
        <v>1</v>
      </c>
      <c r="CJ208" s="2">
        <v>2</v>
      </c>
      <c r="CK208" s="2">
        <v>24</v>
      </c>
      <c r="CL208" s="2" t="s">
        <v>87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"FES1162553061"</f>
        <v>FES1162553061</v>
      </c>
      <c r="F209" s="3">
        <v>42887</v>
      </c>
      <c r="G209" s="2">
        <v>201712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108</v>
      </c>
      <c r="M209" s="2" t="s">
        <v>109</v>
      </c>
      <c r="N209" s="2" t="s">
        <v>581</v>
      </c>
      <c r="O209" s="2" t="s">
        <v>81</v>
      </c>
      <c r="P209" s="2" t="str">
        <f>"2170568261                    "</f>
        <v xml:space="preserve">2170568261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4.66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42.1</v>
      </c>
      <c r="BM209" s="2">
        <v>5.89</v>
      </c>
      <c r="BN209" s="2">
        <v>47.99</v>
      </c>
      <c r="BO209" s="2">
        <v>47.99</v>
      </c>
      <c r="BP209" s="2"/>
      <c r="BQ209" s="2" t="s">
        <v>582</v>
      </c>
      <c r="BR209" s="2" t="s">
        <v>83</v>
      </c>
      <c r="BS209" s="3">
        <v>42888</v>
      </c>
      <c r="BT209" s="4">
        <v>0.48958333333333331</v>
      </c>
      <c r="BU209" s="2" t="s">
        <v>583</v>
      </c>
      <c r="BV209" s="2" t="s">
        <v>87</v>
      </c>
      <c r="BW209" s="2" t="s">
        <v>138</v>
      </c>
      <c r="BX209" s="2" t="s">
        <v>178</v>
      </c>
      <c r="BY209" s="2">
        <v>1200</v>
      </c>
      <c r="BZ209" s="2"/>
      <c r="CA209" s="2"/>
      <c r="CB209" s="2"/>
      <c r="CC209" s="2" t="s">
        <v>109</v>
      </c>
      <c r="CD209" s="2">
        <v>184</v>
      </c>
      <c r="CE209" s="2" t="s">
        <v>86</v>
      </c>
      <c r="CF209" s="5">
        <v>42891</v>
      </c>
      <c r="CG209" s="2"/>
      <c r="CH209" s="2"/>
      <c r="CI209" s="2">
        <v>1</v>
      </c>
      <c r="CJ209" s="2">
        <v>1</v>
      </c>
      <c r="CK209" s="2">
        <v>21</v>
      </c>
      <c r="CL209" s="2" t="s">
        <v>87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"FES1162553408"</f>
        <v>FES1162553408</v>
      </c>
      <c r="F210" s="3">
        <v>42888</v>
      </c>
      <c r="G210" s="2">
        <v>201712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184</v>
      </c>
      <c r="M210" s="2" t="s">
        <v>185</v>
      </c>
      <c r="N210" s="2" t="s">
        <v>584</v>
      </c>
      <c r="O210" s="2" t="s">
        <v>81</v>
      </c>
      <c r="P210" s="2" t="str">
        <f>"2170570010                    "</f>
        <v xml:space="preserve">2170570010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9.02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81.56</v>
      </c>
      <c r="BM210" s="2">
        <v>11.42</v>
      </c>
      <c r="BN210" s="2">
        <v>92.98</v>
      </c>
      <c r="BO210" s="2">
        <v>92.98</v>
      </c>
      <c r="BP210" s="2"/>
      <c r="BQ210" s="2" t="s">
        <v>124</v>
      </c>
      <c r="BR210" s="2" t="s">
        <v>83</v>
      </c>
      <c r="BS210" s="3">
        <v>42891</v>
      </c>
      <c r="BT210" s="4">
        <v>0.62847222222222221</v>
      </c>
      <c r="BU210" s="2" t="s">
        <v>187</v>
      </c>
      <c r="BV210" s="2" t="s">
        <v>85</v>
      </c>
      <c r="BW210" s="2"/>
      <c r="BX210" s="2"/>
      <c r="BY210" s="2">
        <v>1200</v>
      </c>
      <c r="BZ210" s="2"/>
      <c r="CA210" s="2"/>
      <c r="CB210" s="2"/>
      <c r="CC210" s="2" t="s">
        <v>185</v>
      </c>
      <c r="CD210" s="2">
        <v>5850</v>
      </c>
      <c r="CE210" s="2" t="s">
        <v>86</v>
      </c>
      <c r="CF210" s="5">
        <v>42893</v>
      </c>
      <c r="CG210" s="2"/>
      <c r="CH210" s="2"/>
      <c r="CI210" s="2">
        <v>3</v>
      </c>
      <c r="CJ210" s="2">
        <v>1</v>
      </c>
      <c r="CK210" s="2">
        <v>23</v>
      </c>
      <c r="CL210" s="2" t="s">
        <v>87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"FES1162553042"</f>
        <v>FES1162553042</v>
      </c>
      <c r="F211" s="3">
        <v>42887</v>
      </c>
      <c r="G211" s="2">
        <v>201712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108</v>
      </c>
      <c r="M211" s="2" t="s">
        <v>109</v>
      </c>
      <c r="N211" s="2" t="s">
        <v>488</v>
      </c>
      <c r="O211" s="2" t="s">
        <v>81</v>
      </c>
      <c r="P211" s="2" t="str">
        <f>"2170570799                    "</f>
        <v xml:space="preserve">2170570799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4.66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0.2</v>
      </c>
      <c r="BK211" s="2">
        <v>1</v>
      </c>
      <c r="BL211" s="2">
        <v>42.1</v>
      </c>
      <c r="BM211" s="2">
        <v>5.89</v>
      </c>
      <c r="BN211" s="2">
        <v>47.99</v>
      </c>
      <c r="BO211" s="2">
        <v>47.99</v>
      </c>
      <c r="BP211" s="2"/>
      <c r="BQ211" s="2" t="s">
        <v>489</v>
      </c>
      <c r="BR211" s="2" t="s">
        <v>83</v>
      </c>
      <c r="BS211" s="3">
        <v>42888</v>
      </c>
      <c r="BT211" s="4">
        <v>0.38750000000000001</v>
      </c>
      <c r="BU211" s="2" t="s">
        <v>489</v>
      </c>
      <c r="BV211" s="2" t="s">
        <v>85</v>
      </c>
      <c r="BW211" s="2"/>
      <c r="BX211" s="2"/>
      <c r="BY211" s="2">
        <v>1200</v>
      </c>
      <c r="BZ211" s="2"/>
      <c r="CA211" s="2"/>
      <c r="CB211" s="2"/>
      <c r="CC211" s="2" t="s">
        <v>109</v>
      </c>
      <c r="CD211" s="2">
        <v>1</v>
      </c>
      <c r="CE211" s="2" t="s">
        <v>86</v>
      </c>
      <c r="CF211" s="5">
        <v>42891</v>
      </c>
      <c r="CG211" s="2"/>
      <c r="CH211" s="2"/>
      <c r="CI211" s="2">
        <v>1</v>
      </c>
      <c r="CJ211" s="2">
        <v>1</v>
      </c>
      <c r="CK211" s="2">
        <v>21</v>
      </c>
      <c r="CL211" s="2" t="s">
        <v>87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"FES1162553399"</f>
        <v>FES1162553399</v>
      </c>
      <c r="F212" s="3">
        <v>42888</v>
      </c>
      <c r="G212" s="2">
        <v>201712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585</v>
      </c>
      <c r="M212" s="2" t="s">
        <v>586</v>
      </c>
      <c r="N212" s="2" t="s">
        <v>587</v>
      </c>
      <c r="O212" s="2" t="s">
        <v>81</v>
      </c>
      <c r="P212" s="2" t="str">
        <f>"2170568768                    "</f>
        <v xml:space="preserve">2170568768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9.74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1.8</v>
      </c>
      <c r="BJ212" s="2">
        <v>3</v>
      </c>
      <c r="BK212" s="2">
        <v>3</v>
      </c>
      <c r="BL212" s="2">
        <v>88.03</v>
      </c>
      <c r="BM212" s="2">
        <v>12.32</v>
      </c>
      <c r="BN212" s="2">
        <v>100.35</v>
      </c>
      <c r="BO212" s="2">
        <v>100.35</v>
      </c>
      <c r="BP212" s="2"/>
      <c r="BQ212" s="2" t="s">
        <v>588</v>
      </c>
      <c r="BR212" s="2" t="s">
        <v>83</v>
      </c>
      <c r="BS212" s="3">
        <v>42891</v>
      </c>
      <c r="BT212" s="4">
        <v>0.54791666666666672</v>
      </c>
      <c r="BU212" s="2" t="s">
        <v>589</v>
      </c>
      <c r="BV212" s="2" t="s">
        <v>85</v>
      </c>
      <c r="BW212" s="2"/>
      <c r="BX212" s="2"/>
      <c r="BY212" s="2">
        <v>15111.46</v>
      </c>
      <c r="BZ212" s="2"/>
      <c r="CA212" s="2"/>
      <c r="CB212" s="2"/>
      <c r="CC212" s="2" t="s">
        <v>586</v>
      </c>
      <c r="CD212" s="2">
        <v>1001</v>
      </c>
      <c r="CE212" s="2" t="s">
        <v>144</v>
      </c>
      <c r="CF212" s="5">
        <v>42892</v>
      </c>
      <c r="CG212" s="2"/>
      <c r="CH212" s="2"/>
      <c r="CI212" s="2">
        <v>1</v>
      </c>
      <c r="CJ212" s="2">
        <v>1</v>
      </c>
      <c r="CK212" s="2">
        <v>24</v>
      </c>
      <c r="CL212" s="2" t="s">
        <v>87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"FES1162553063"</f>
        <v>FES1162553063</v>
      </c>
      <c r="F213" s="3">
        <v>42887</v>
      </c>
      <c r="G213" s="2">
        <v>201712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478</v>
      </c>
      <c r="M213" s="2" t="s">
        <v>479</v>
      </c>
      <c r="N213" s="2" t="s">
        <v>480</v>
      </c>
      <c r="O213" s="2" t="s">
        <v>81</v>
      </c>
      <c r="P213" s="2" t="str">
        <f>"2170568353                    "</f>
        <v xml:space="preserve">2170568353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6.55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</v>
      </c>
      <c r="BJ213" s="2">
        <v>0.2</v>
      </c>
      <c r="BK213" s="2">
        <v>1</v>
      </c>
      <c r="BL213" s="2">
        <v>59.2</v>
      </c>
      <c r="BM213" s="2">
        <v>8.2899999999999991</v>
      </c>
      <c r="BN213" s="2">
        <v>67.489999999999995</v>
      </c>
      <c r="BO213" s="2">
        <v>67.489999999999995</v>
      </c>
      <c r="BP213" s="2"/>
      <c r="BQ213" s="2" t="s">
        <v>133</v>
      </c>
      <c r="BR213" s="2" t="s">
        <v>83</v>
      </c>
      <c r="BS213" s="3">
        <v>42888</v>
      </c>
      <c r="BT213" s="4">
        <v>0.63541666666666663</v>
      </c>
      <c r="BU213" s="2" t="s">
        <v>590</v>
      </c>
      <c r="BV213" s="2" t="s">
        <v>87</v>
      </c>
      <c r="BW213" s="2"/>
      <c r="BX213" s="2"/>
      <c r="BY213" s="2">
        <v>1200</v>
      </c>
      <c r="BZ213" s="2" t="s">
        <v>27</v>
      </c>
      <c r="CA213" s="2"/>
      <c r="CB213" s="2"/>
      <c r="CC213" s="2" t="s">
        <v>479</v>
      </c>
      <c r="CD213" s="2">
        <v>250</v>
      </c>
      <c r="CE213" s="2" t="s">
        <v>86</v>
      </c>
      <c r="CF213" s="5">
        <v>42892</v>
      </c>
      <c r="CG213" s="2"/>
      <c r="CH213" s="2"/>
      <c r="CI213" s="2">
        <v>1</v>
      </c>
      <c r="CJ213" s="2">
        <v>1</v>
      </c>
      <c r="CK213" s="2">
        <v>24</v>
      </c>
      <c r="CL213" s="2" t="s">
        <v>87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"FES1162553411"</f>
        <v>FES1162553411</v>
      </c>
      <c r="F214" s="3">
        <v>42888</v>
      </c>
      <c r="G214" s="2">
        <v>201712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419</v>
      </c>
      <c r="M214" s="2" t="s">
        <v>420</v>
      </c>
      <c r="N214" s="2" t="s">
        <v>421</v>
      </c>
      <c r="O214" s="2" t="s">
        <v>81</v>
      </c>
      <c r="P214" s="2" t="str">
        <f>"2170571078                    "</f>
        <v xml:space="preserve">2170571078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4.66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1</v>
      </c>
      <c r="BJ214" s="2">
        <v>0.2</v>
      </c>
      <c r="BK214" s="2">
        <v>1</v>
      </c>
      <c r="BL214" s="2">
        <v>42.1</v>
      </c>
      <c r="BM214" s="2">
        <v>5.89</v>
      </c>
      <c r="BN214" s="2">
        <v>47.99</v>
      </c>
      <c r="BO214" s="2">
        <v>47.99</v>
      </c>
      <c r="BP214" s="2"/>
      <c r="BQ214" s="2"/>
      <c r="BR214" s="2" t="s">
        <v>83</v>
      </c>
      <c r="BS214" s="3">
        <v>42891</v>
      </c>
      <c r="BT214" s="4">
        <v>0.45069444444444445</v>
      </c>
      <c r="BU214" s="2" t="s">
        <v>591</v>
      </c>
      <c r="BV214" s="2" t="s">
        <v>85</v>
      </c>
      <c r="BW214" s="2"/>
      <c r="BX214" s="2"/>
      <c r="BY214" s="2">
        <v>1200</v>
      </c>
      <c r="BZ214" s="2"/>
      <c r="CA214" s="2" t="s">
        <v>578</v>
      </c>
      <c r="CB214" s="2"/>
      <c r="CC214" s="2" t="s">
        <v>420</v>
      </c>
      <c r="CD214" s="2">
        <v>6849</v>
      </c>
      <c r="CE214" s="2" t="s">
        <v>86</v>
      </c>
      <c r="CF214" s="5">
        <v>42891</v>
      </c>
      <c r="CG214" s="2"/>
      <c r="CH214" s="2"/>
      <c r="CI214" s="2">
        <v>3</v>
      </c>
      <c r="CJ214" s="2">
        <v>1</v>
      </c>
      <c r="CK214" s="2">
        <v>21</v>
      </c>
      <c r="CL214" s="2" t="s">
        <v>87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"FES1162553127"</f>
        <v>FES1162553127</v>
      </c>
      <c r="F215" s="3">
        <v>42887</v>
      </c>
      <c r="G215" s="2">
        <v>201712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108</v>
      </c>
      <c r="M215" s="2" t="s">
        <v>109</v>
      </c>
      <c r="N215" s="2" t="s">
        <v>592</v>
      </c>
      <c r="O215" s="2" t="s">
        <v>81</v>
      </c>
      <c r="P215" s="2" t="str">
        <f>"2170570567                    "</f>
        <v xml:space="preserve">2170570567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4.66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42.1</v>
      </c>
      <c r="BM215" s="2">
        <v>5.89</v>
      </c>
      <c r="BN215" s="2">
        <v>47.99</v>
      </c>
      <c r="BO215" s="2">
        <v>47.99</v>
      </c>
      <c r="BP215" s="2"/>
      <c r="BQ215" s="2"/>
      <c r="BR215" s="2" t="s">
        <v>83</v>
      </c>
      <c r="BS215" s="3">
        <v>42888</v>
      </c>
      <c r="BT215" s="4">
        <v>0.45833333333333331</v>
      </c>
      <c r="BU215" s="2" t="s">
        <v>593</v>
      </c>
      <c r="BV215" s="2" t="s">
        <v>87</v>
      </c>
      <c r="BW215" s="2" t="s">
        <v>138</v>
      </c>
      <c r="BX215" s="2" t="s">
        <v>178</v>
      </c>
      <c r="BY215" s="2">
        <v>1200</v>
      </c>
      <c r="BZ215" s="2"/>
      <c r="CA215" s="2"/>
      <c r="CB215" s="2"/>
      <c r="CC215" s="2" t="s">
        <v>109</v>
      </c>
      <c r="CD215" s="2">
        <v>200</v>
      </c>
      <c r="CE215" s="2" t="s">
        <v>86</v>
      </c>
      <c r="CF215" s="5">
        <v>42891</v>
      </c>
      <c r="CG215" s="2"/>
      <c r="CH215" s="2"/>
      <c r="CI215" s="2">
        <v>1</v>
      </c>
      <c r="CJ215" s="2">
        <v>1</v>
      </c>
      <c r="CK215" s="2">
        <v>21</v>
      </c>
      <c r="CL215" s="2" t="s">
        <v>87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"FES1162553424"</f>
        <v>FES1162553424</v>
      </c>
      <c r="F216" s="3">
        <v>42888</v>
      </c>
      <c r="G216" s="2">
        <v>201712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74</v>
      </c>
      <c r="M216" s="2" t="s">
        <v>75</v>
      </c>
      <c r="N216" s="2" t="s">
        <v>594</v>
      </c>
      <c r="O216" s="2" t="s">
        <v>81</v>
      </c>
      <c r="P216" s="2" t="str">
        <f>"2170570500                    "</f>
        <v xml:space="preserve">2170570500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3.64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1</v>
      </c>
      <c r="BJ216" s="2">
        <v>0.2</v>
      </c>
      <c r="BK216" s="2">
        <v>1</v>
      </c>
      <c r="BL216" s="2">
        <v>32.89</v>
      </c>
      <c r="BM216" s="2">
        <v>4.5999999999999996</v>
      </c>
      <c r="BN216" s="2">
        <v>37.49</v>
      </c>
      <c r="BO216" s="2">
        <v>37.49</v>
      </c>
      <c r="BP216" s="2"/>
      <c r="BQ216" s="2" t="s">
        <v>595</v>
      </c>
      <c r="BR216" s="2" t="s">
        <v>83</v>
      </c>
      <c r="BS216" s="3">
        <v>42891</v>
      </c>
      <c r="BT216" s="4">
        <v>0.34722222222222227</v>
      </c>
      <c r="BU216" s="2" t="s">
        <v>596</v>
      </c>
      <c r="BV216" s="2" t="s">
        <v>85</v>
      </c>
      <c r="BW216" s="2"/>
      <c r="BX216" s="2"/>
      <c r="BY216" s="2">
        <v>1200</v>
      </c>
      <c r="BZ216" s="2"/>
      <c r="CA216" s="2"/>
      <c r="CB216" s="2"/>
      <c r="CC216" s="2" t="s">
        <v>75</v>
      </c>
      <c r="CD216" s="2">
        <v>1609</v>
      </c>
      <c r="CE216" s="2" t="s">
        <v>86</v>
      </c>
      <c r="CF216" s="5">
        <v>42892</v>
      </c>
      <c r="CG216" s="2"/>
      <c r="CH216" s="2"/>
      <c r="CI216" s="2">
        <v>1</v>
      </c>
      <c r="CJ216" s="2">
        <v>1</v>
      </c>
      <c r="CK216" s="2">
        <v>22</v>
      </c>
      <c r="CL216" s="2" t="s">
        <v>87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"FES1162553057"</f>
        <v>FES1162553057</v>
      </c>
      <c r="F217" s="3">
        <v>42887</v>
      </c>
      <c r="G217" s="2">
        <v>201712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108</v>
      </c>
      <c r="M217" s="2" t="s">
        <v>109</v>
      </c>
      <c r="N217" s="2" t="s">
        <v>581</v>
      </c>
      <c r="O217" s="2" t="s">
        <v>81</v>
      </c>
      <c r="P217" s="2" t="str">
        <f>"2170568052                    "</f>
        <v xml:space="preserve">2170568052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4.66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42.1</v>
      </c>
      <c r="BM217" s="2">
        <v>5.89</v>
      </c>
      <c r="BN217" s="2">
        <v>47.99</v>
      </c>
      <c r="BO217" s="2">
        <v>47.99</v>
      </c>
      <c r="BP217" s="2"/>
      <c r="BQ217" s="2" t="s">
        <v>582</v>
      </c>
      <c r="BR217" s="2" t="s">
        <v>83</v>
      </c>
      <c r="BS217" s="3">
        <v>42888</v>
      </c>
      <c r="BT217" s="4">
        <v>0.48958333333333331</v>
      </c>
      <c r="BU217" s="2" t="s">
        <v>597</v>
      </c>
      <c r="BV217" s="2" t="s">
        <v>87</v>
      </c>
      <c r="BW217" s="2"/>
      <c r="BX217" s="2"/>
      <c r="BY217" s="2">
        <v>1200</v>
      </c>
      <c r="BZ217" s="2"/>
      <c r="CA217" s="2"/>
      <c r="CB217" s="2"/>
      <c r="CC217" s="2" t="s">
        <v>109</v>
      </c>
      <c r="CD217" s="2">
        <v>184</v>
      </c>
      <c r="CE217" s="2" t="s">
        <v>86</v>
      </c>
      <c r="CF217" s="5">
        <v>42891</v>
      </c>
      <c r="CG217" s="2"/>
      <c r="CH217" s="2"/>
      <c r="CI217" s="2">
        <v>1</v>
      </c>
      <c r="CJ217" s="2">
        <v>1</v>
      </c>
      <c r="CK217" s="2">
        <v>21</v>
      </c>
      <c r="CL217" s="2" t="s">
        <v>87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"FES1162553390"</f>
        <v>FES1162553390</v>
      </c>
      <c r="F218" s="3">
        <v>42888</v>
      </c>
      <c r="G218" s="2">
        <v>201712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88</v>
      </c>
      <c r="M218" s="2" t="s">
        <v>89</v>
      </c>
      <c r="N218" s="2" t="s">
        <v>241</v>
      </c>
      <c r="O218" s="2" t="s">
        <v>81</v>
      </c>
      <c r="P218" s="2" t="str">
        <f>"2170571069                    "</f>
        <v xml:space="preserve">2170571069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4.66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42.1</v>
      </c>
      <c r="BM218" s="2">
        <v>5.89</v>
      </c>
      <c r="BN218" s="2">
        <v>47.99</v>
      </c>
      <c r="BO218" s="2">
        <v>47.99</v>
      </c>
      <c r="BP218" s="2"/>
      <c r="BQ218" s="2" t="s">
        <v>242</v>
      </c>
      <c r="BR218" s="2" t="s">
        <v>83</v>
      </c>
      <c r="BS218" s="3">
        <v>42891</v>
      </c>
      <c r="BT218" s="4">
        <v>0.31944444444444448</v>
      </c>
      <c r="BU218" s="2" t="s">
        <v>540</v>
      </c>
      <c r="BV218" s="2" t="s">
        <v>85</v>
      </c>
      <c r="BW218" s="2"/>
      <c r="BX218" s="2"/>
      <c r="BY218" s="2">
        <v>1200</v>
      </c>
      <c r="BZ218" s="2"/>
      <c r="CA218" s="2" t="s">
        <v>237</v>
      </c>
      <c r="CB218" s="2"/>
      <c r="CC218" s="2" t="s">
        <v>89</v>
      </c>
      <c r="CD218" s="2">
        <v>6001</v>
      </c>
      <c r="CE218" s="2" t="s">
        <v>86</v>
      </c>
      <c r="CF218" s="5">
        <v>42891</v>
      </c>
      <c r="CG218" s="2"/>
      <c r="CH218" s="2"/>
      <c r="CI218" s="2">
        <v>1</v>
      </c>
      <c r="CJ218" s="2">
        <v>1</v>
      </c>
      <c r="CK218" s="2">
        <v>21</v>
      </c>
      <c r="CL218" s="2" t="s">
        <v>87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"FES1162553126"</f>
        <v>FES1162553126</v>
      </c>
      <c r="F219" s="3">
        <v>42887</v>
      </c>
      <c r="G219" s="2">
        <v>201712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108</v>
      </c>
      <c r="M219" s="2" t="s">
        <v>109</v>
      </c>
      <c r="N219" s="2" t="s">
        <v>592</v>
      </c>
      <c r="O219" s="2" t="s">
        <v>81</v>
      </c>
      <c r="P219" s="2" t="str">
        <f>"2170570565                    "</f>
        <v xml:space="preserve">2170570565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4.66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42.1</v>
      </c>
      <c r="BM219" s="2">
        <v>5.89</v>
      </c>
      <c r="BN219" s="2">
        <v>47.99</v>
      </c>
      <c r="BO219" s="2">
        <v>47.99</v>
      </c>
      <c r="BP219" s="2"/>
      <c r="BQ219" s="2"/>
      <c r="BR219" s="2" t="s">
        <v>83</v>
      </c>
      <c r="BS219" s="3">
        <v>42888</v>
      </c>
      <c r="BT219" s="4">
        <v>0.45833333333333331</v>
      </c>
      <c r="BU219" s="2" t="s">
        <v>593</v>
      </c>
      <c r="BV219" s="2" t="s">
        <v>87</v>
      </c>
      <c r="BW219" s="2" t="s">
        <v>138</v>
      </c>
      <c r="BX219" s="2" t="s">
        <v>178</v>
      </c>
      <c r="BY219" s="2">
        <v>1200</v>
      </c>
      <c r="BZ219" s="2"/>
      <c r="CA219" s="2"/>
      <c r="CB219" s="2"/>
      <c r="CC219" s="2" t="s">
        <v>109</v>
      </c>
      <c r="CD219" s="2">
        <v>200</v>
      </c>
      <c r="CE219" s="2" t="s">
        <v>86</v>
      </c>
      <c r="CF219" s="5">
        <v>42891</v>
      </c>
      <c r="CG219" s="2"/>
      <c r="CH219" s="2"/>
      <c r="CI219" s="2">
        <v>1</v>
      </c>
      <c r="CJ219" s="2">
        <v>1</v>
      </c>
      <c r="CK219" s="2">
        <v>21</v>
      </c>
      <c r="CL219" s="2" t="s">
        <v>87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"FES1162553082"</f>
        <v>FES1162553082</v>
      </c>
      <c r="F220" s="3">
        <v>42887</v>
      </c>
      <c r="G220" s="2">
        <v>201712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108</v>
      </c>
      <c r="M220" s="2" t="s">
        <v>109</v>
      </c>
      <c r="N220" s="2" t="s">
        <v>463</v>
      </c>
      <c r="O220" s="2" t="s">
        <v>81</v>
      </c>
      <c r="P220" s="2" t="str">
        <f>"2170568822                    "</f>
        <v xml:space="preserve">2170568822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4.66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</v>
      </c>
      <c r="BJ220" s="2">
        <v>0.2</v>
      </c>
      <c r="BK220" s="2">
        <v>1</v>
      </c>
      <c r="BL220" s="2">
        <v>42.1</v>
      </c>
      <c r="BM220" s="2">
        <v>5.89</v>
      </c>
      <c r="BN220" s="2">
        <v>47.99</v>
      </c>
      <c r="BO220" s="2">
        <v>47.99</v>
      </c>
      <c r="BP220" s="2"/>
      <c r="BQ220" s="2" t="s">
        <v>464</v>
      </c>
      <c r="BR220" s="2" t="s">
        <v>83</v>
      </c>
      <c r="BS220" s="3">
        <v>42888</v>
      </c>
      <c r="BT220" s="4">
        <v>0.375</v>
      </c>
      <c r="BU220" s="2" t="s">
        <v>598</v>
      </c>
      <c r="BV220" s="2" t="s">
        <v>85</v>
      </c>
      <c r="BW220" s="2"/>
      <c r="BX220" s="2"/>
      <c r="BY220" s="2">
        <v>1200</v>
      </c>
      <c r="BZ220" s="2" t="s">
        <v>27</v>
      </c>
      <c r="CA220" s="2"/>
      <c r="CB220" s="2"/>
      <c r="CC220" s="2" t="s">
        <v>109</v>
      </c>
      <c r="CD220" s="2">
        <v>157</v>
      </c>
      <c r="CE220" s="2" t="s">
        <v>86</v>
      </c>
      <c r="CF220" s="5">
        <v>42891</v>
      </c>
      <c r="CG220" s="2"/>
      <c r="CH220" s="2"/>
      <c r="CI220" s="2">
        <v>1</v>
      </c>
      <c r="CJ220" s="2">
        <v>1</v>
      </c>
      <c r="CK220" s="2">
        <v>21</v>
      </c>
      <c r="CL220" s="2" t="s">
        <v>87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"FES1162553387"</f>
        <v>FES1162553387</v>
      </c>
      <c r="F221" s="3">
        <v>42888</v>
      </c>
      <c r="G221" s="2">
        <v>201712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93</v>
      </c>
      <c r="M221" s="2" t="s">
        <v>94</v>
      </c>
      <c r="N221" s="2" t="s">
        <v>544</v>
      </c>
      <c r="O221" s="2" t="s">
        <v>81</v>
      </c>
      <c r="P221" s="2" t="str">
        <f>"2170569300                    "</f>
        <v xml:space="preserve">2170569300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3.64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32.89</v>
      </c>
      <c r="BM221" s="2">
        <v>4.5999999999999996</v>
      </c>
      <c r="BN221" s="2">
        <v>37.49</v>
      </c>
      <c r="BO221" s="2">
        <v>37.49</v>
      </c>
      <c r="BP221" s="2"/>
      <c r="BQ221" s="2" t="s">
        <v>133</v>
      </c>
      <c r="BR221" s="2" t="s">
        <v>83</v>
      </c>
      <c r="BS221" s="3">
        <v>42891</v>
      </c>
      <c r="BT221" s="4">
        <v>0.37083333333333335</v>
      </c>
      <c r="BU221" s="2" t="s">
        <v>223</v>
      </c>
      <c r="BV221" s="2" t="s">
        <v>85</v>
      </c>
      <c r="BW221" s="2"/>
      <c r="BX221" s="2"/>
      <c r="BY221" s="2">
        <v>1200</v>
      </c>
      <c r="BZ221" s="2"/>
      <c r="CA221" s="2" t="s">
        <v>98</v>
      </c>
      <c r="CB221" s="2"/>
      <c r="CC221" s="2" t="s">
        <v>94</v>
      </c>
      <c r="CD221" s="2">
        <v>2011</v>
      </c>
      <c r="CE221" s="2" t="s">
        <v>86</v>
      </c>
      <c r="CF221" s="5">
        <v>42891</v>
      </c>
      <c r="CG221" s="2"/>
      <c r="CH221" s="2"/>
      <c r="CI221" s="2">
        <v>1</v>
      </c>
      <c r="CJ221" s="2">
        <v>1</v>
      </c>
      <c r="CK221" s="2">
        <v>22</v>
      </c>
      <c r="CL221" s="2" t="s">
        <v>87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"FES1162553058"</f>
        <v>FES1162553058</v>
      </c>
      <c r="F222" s="3">
        <v>42887</v>
      </c>
      <c r="G222" s="2">
        <v>201712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108</v>
      </c>
      <c r="M222" s="2" t="s">
        <v>109</v>
      </c>
      <c r="N222" s="2" t="s">
        <v>218</v>
      </c>
      <c r="O222" s="2" t="s">
        <v>81</v>
      </c>
      <c r="P222" s="2" t="str">
        <f>"2170568115                    "</f>
        <v xml:space="preserve">2170568115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4.66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42.1</v>
      </c>
      <c r="BM222" s="2">
        <v>5.89</v>
      </c>
      <c r="BN222" s="2">
        <v>47.99</v>
      </c>
      <c r="BO222" s="2">
        <v>47.99</v>
      </c>
      <c r="BP222" s="2"/>
      <c r="BQ222" s="2" t="s">
        <v>599</v>
      </c>
      <c r="BR222" s="2" t="s">
        <v>83</v>
      </c>
      <c r="BS222" s="3">
        <v>42888</v>
      </c>
      <c r="BT222" s="4">
        <v>0.4597222222222222</v>
      </c>
      <c r="BU222" s="2" t="s">
        <v>261</v>
      </c>
      <c r="BV222" s="2" t="s">
        <v>87</v>
      </c>
      <c r="BW222" s="2" t="s">
        <v>138</v>
      </c>
      <c r="BX222" s="2" t="s">
        <v>178</v>
      </c>
      <c r="BY222" s="2">
        <v>1200</v>
      </c>
      <c r="BZ222" s="2"/>
      <c r="CA222" s="2"/>
      <c r="CB222" s="2"/>
      <c r="CC222" s="2" t="s">
        <v>109</v>
      </c>
      <c r="CD222" s="2">
        <v>200</v>
      </c>
      <c r="CE222" s="2" t="s">
        <v>86</v>
      </c>
      <c r="CF222" s="5">
        <v>42891</v>
      </c>
      <c r="CG222" s="2"/>
      <c r="CH222" s="2"/>
      <c r="CI222" s="2">
        <v>1</v>
      </c>
      <c r="CJ222" s="2">
        <v>1</v>
      </c>
      <c r="CK222" s="2">
        <v>21</v>
      </c>
      <c r="CL222" s="2" t="s">
        <v>87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"FES1162553543"</f>
        <v>FES1162553543</v>
      </c>
      <c r="F223" s="3">
        <v>42888</v>
      </c>
      <c r="G223" s="2">
        <v>201712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88</v>
      </c>
      <c r="M223" s="2" t="s">
        <v>89</v>
      </c>
      <c r="N223" s="2" t="s">
        <v>600</v>
      </c>
      <c r="O223" s="2" t="s">
        <v>81</v>
      </c>
      <c r="P223" s="2" t="str">
        <f>"2170571178                    "</f>
        <v xml:space="preserve">2170571178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4.66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42.1</v>
      </c>
      <c r="BM223" s="2">
        <v>5.89</v>
      </c>
      <c r="BN223" s="2">
        <v>47.99</v>
      </c>
      <c r="BO223" s="2">
        <v>47.99</v>
      </c>
      <c r="BP223" s="2"/>
      <c r="BQ223" s="2" t="s">
        <v>601</v>
      </c>
      <c r="BR223" s="2" t="s">
        <v>83</v>
      </c>
      <c r="BS223" s="3">
        <v>42891</v>
      </c>
      <c r="BT223" s="4">
        <v>0.35416666666666669</v>
      </c>
      <c r="BU223" s="2" t="s">
        <v>602</v>
      </c>
      <c r="BV223" s="2" t="s">
        <v>85</v>
      </c>
      <c r="BW223" s="2"/>
      <c r="BX223" s="2"/>
      <c r="BY223" s="2">
        <v>1200</v>
      </c>
      <c r="BZ223" s="2"/>
      <c r="CA223" s="2" t="s">
        <v>237</v>
      </c>
      <c r="CB223" s="2"/>
      <c r="CC223" s="2" t="s">
        <v>89</v>
      </c>
      <c r="CD223" s="2">
        <v>6001</v>
      </c>
      <c r="CE223" s="2" t="s">
        <v>86</v>
      </c>
      <c r="CF223" s="5">
        <v>42891</v>
      </c>
      <c r="CG223" s="2"/>
      <c r="CH223" s="2"/>
      <c r="CI223" s="2">
        <v>1</v>
      </c>
      <c r="CJ223" s="2">
        <v>1</v>
      </c>
      <c r="CK223" s="2">
        <v>21</v>
      </c>
      <c r="CL223" s="2" t="s">
        <v>87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"FES1162553068"</f>
        <v>FES1162553068</v>
      </c>
      <c r="F224" s="3">
        <v>42887</v>
      </c>
      <c r="G224" s="2">
        <v>201712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108</v>
      </c>
      <c r="M224" s="2" t="s">
        <v>109</v>
      </c>
      <c r="N224" s="2" t="s">
        <v>603</v>
      </c>
      <c r="O224" s="2" t="s">
        <v>81</v>
      </c>
      <c r="P224" s="2" t="str">
        <f>"2170568472                    "</f>
        <v xml:space="preserve">2170568472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4.66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0.2</v>
      </c>
      <c r="BK224" s="2">
        <v>1</v>
      </c>
      <c r="BL224" s="2">
        <v>42.1</v>
      </c>
      <c r="BM224" s="2">
        <v>5.89</v>
      </c>
      <c r="BN224" s="2">
        <v>47.99</v>
      </c>
      <c r="BO224" s="2">
        <v>47.99</v>
      </c>
      <c r="BP224" s="2"/>
      <c r="BQ224" s="2" t="s">
        <v>604</v>
      </c>
      <c r="BR224" s="2" t="s">
        <v>83</v>
      </c>
      <c r="BS224" s="3">
        <v>42893</v>
      </c>
      <c r="BT224" s="4">
        <v>0.4770833333333333</v>
      </c>
      <c r="BU224" s="2" t="s">
        <v>605</v>
      </c>
      <c r="BV224" s="2" t="s">
        <v>87</v>
      </c>
      <c r="BW224" s="2"/>
      <c r="BX224" s="2"/>
      <c r="BY224" s="2">
        <v>1200</v>
      </c>
      <c r="BZ224" s="2"/>
      <c r="CA224" s="2"/>
      <c r="CB224" s="2"/>
      <c r="CC224" s="2" t="s">
        <v>109</v>
      </c>
      <c r="CD224" s="2">
        <v>1</v>
      </c>
      <c r="CE224" s="2" t="s">
        <v>86</v>
      </c>
      <c r="CF224" s="5">
        <v>42894</v>
      </c>
      <c r="CG224" s="2"/>
      <c r="CH224" s="2"/>
      <c r="CI224" s="2">
        <v>1</v>
      </c>
      <c r="CJ224" s="2">
        <v>4</v>
      </c>
      <c r="CK224" s="2">
        <v>21</v>
      </c>
      <c r="CL224" s="2" t="s">
        <v>87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"FES1162553410"</f>
        <v>FES1162553410</v>
      </c>
      <c r="F225" s="3">
        <v>42888</v>
      </c>
      <c r="G225" s="2">
        <v>201712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93</v>
      </c>
      <c r="M225" s="2" t="s">
        <v>94</v>
      </c>
      <c r="N225" s="2" t="s">
        <v>606</v>
      </c>
      <c r="O225" s="2" t="s">
        <v>81</v>
      </c>
      <c r="P225" s="2" t="str">
        <f>"2170570968                    "</f>
        <v xml:space="preserve">2170570968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3.64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32.89</v>
      </c>
      <c r="BM225" s="2">
        <v>4.5999999999999996</v>
      </c>
      <c r="BN225" s="2">
        <v>37.49</v>
      </c>
      <c r="BO225" s="2">
        <v>37.49</v>
      </c>
      <c r="BP225" s="2"/>
      <c r="BQ225" s="2"/>
      <c r="BR225" s="2" t="s">
        <v>83</v>
      </c>
      <c r="BS225" s="3">
        <v>42893</v>
      </c>
      <c r="BT225" s="4">
        <v>0.30416666666666664</v>
      </c>
      <c r="BU225" s="2" t="s">
        <v>433</v>
      </c>
      <c r="BV225" s="2" t="s">
        <v>87</v>
      </c>
      <c r="BW225" s="2" t="s">
        <v>138</v>
      </c>
      <c r="BX225" s="2" t="s">
        <v>607</v>
      </c>
      <c r="BY225" s="2">
        <v>1200</v>
      </c>
      <c r="BZ225" s="2"/>
      <c r="CA225" s="2"/>
      <c r="CB225" s="2"/>
      <c r="CC225" s="2" t="s">
        <v>94</v>
      </c>
      <c r="CD225" s="2">
        <v>2008</v>
      </c>
      <c r="CE225" s="2" t="s">
        <v>86</v>
      </c>
      <c r="CF225" s="5">
        <v>42894</v>
      </c>
      <c r="CG225" s="2"/>
      <c r="CH225" s="2"/>
      <c r="CI225" s="2">
        <v>1</v>
      </c>
      <c r="CJ225" s="2">
        <v>3</v>
      </c>
      <c r="CK225" s="2">
        <v>22</v>
      </c>
      <c r="CL225" s="2" t="s">
        <v>87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"FES1162553124"</f>
        <v>FES1162553124</v>
      </c>
      <c r="F226" s="3">
        <v>42887</v>
      </c>
      <c r="G226" s="2">
        <v>201712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108</v>
      </c>
      <c r="M226" s="2" t="s">
        <v>109</v>
      </c>
      <c r="N226" s="2" t="s">
        <v>249</v>
      </c>
      <c r="O226" s="2" t="s">
        <v>81</v>
      </c>
      <c r="P226" s="2" t="str">
        <f>"2170570562                    "</f>
        <v xml:space="preserve">2170570562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4.66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1</v>
      </c>
      <c r="BJ226" s="2">
        <v>0.2</v>
      </c>
      <c r="BK226" s="2">
        <v>1</v>
      </c>
      <c r="BL226" s="2">
        <v>42.1</v>
      </c>
      <c r="BM226" s="2">
        <v>5.89</v>
      </c>
      <c r="BN226" s="2">
        <v>47.99</v>
      </c>
      <c r="BO226" s="2">
        <v>47.99</v>
      </c>
      <c r="BP226" s="2"/>
      <c r="BQ226" s="2" t="s">
        <v>250</v>
      </c>
      <c r="BR226" s="2" t="s">
        <v>83</v>
      </c>
      <c r="BS226" s="3">
        <v>42888</v>
      </c>
      <c r="BT226" s="4">
        <v>0.52430555555555558</v>
      </c>
      <c r="BU226" s="2" t="s">
        <v>387</v>
      </c>
      <c r="BV226" s="2" t="s">
        <v>85</v>
      </c>
      <c r="BW226" s="2"/>
      <c r="BX226" s="2"/>
      <c r="BY226" s="2">
        <v>1200</v>
      </c>
      <c r="BZ226" s="2" t="s">
        <v>27</v>
      </c>
      <c r="CA226" s="2"/>
      <c r="CB226" s="2"/>
      <c r="CC226" s="2" t="s">
        <v>109</v>
      </c>
      <c r="CD226" s="2">
        <v>157</v>
      </c>
      <c r="CE226" s="2" t="s">
        <v>86</v>
      </c>
      <c r="CF226" s="5">
        <v>42891</v>
      </c>
      <c r="CG226" s="2"/>
      <c r="CH226" s="2"/>
      <c r="CI226" s="2">
        <v>1</v>
      </c>
      <c r="CJ226" s="2">
        <v>1</v>
      </c>
      <c r="CK226" s="2">
        <v>21</v>
      </c>
      <c r="CL226" s="2" t="s">
        <v>87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"FES1162553398"</f>
        <v>FES1162553398</v>
      </c>
      <c r="F227" s="3">
        <v>42888</v>
      </c>
      <c r="G227" s="2">
        <v>201712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521</v>
      </c>
      <c r="M227" s="2" t="s">
        <v>522</v>
      </c>
      <c r="N227" s="2" t="s">
        <v>608</v>
      </c>
      <c r="O227" s="2" t="s">
        <v>81</v>
      </c>
      <c r="P227" s="2" t="str">
        <f>"2170566036                    "</f>
        <v xml:space="preserve">2170566036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4.66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</v>
      </c>
      <c r="BJ227" s="2">
        <v>0.2</v>
      </c>
      <c r="BK227" s="2">
        <v>1</v>
      </c>
      <c r="BL227" s="2">
        <v>42.1</v>
      </c>
      <c r="BM227" s="2">
        <v>5.89</v>
      </c>
      <c r="BN227" s="2">
        <v>47.99</v>
      </c>
      <c r="BO227" s="2">
        <v>47.99</v>
      </c>
      <c r="BP227" s="2"/>
      <c r="BQ227" s="2"/>
      <c r="BR227" s="2" t="s">
        <v>83</v>
      </c>
      <c r="BS227" s="3">
        <v>42891</v>
      </c>
      <c r="BT227" s="4">
        <v>0.41666666666666669</v>
      </c>
      <c r="BU227" s="2" t="s">
        <v>609</v>
      </c>
      <c r="BV227" s="2" t="s">
        <v>85</v>
      </c>
      <c r="BW227" s="2"/>
      <c r="BX227" s="2"/>
      <c r="BY227" s="2">
        <v>1200</v>
      </c>
      <c r="BZ227" s="2"/>
      <c r="CA227" s="2" t="s">
        <v>167</v>
      </c>
      <c r="CB227" s="2"/>
      <c r="CC227" s="2" t="s">
        <v>522</v>
      </c>
      <c r="CD227" s="2">
        <v>5200</v>
      </c>
      <c r="CE227" s="2" t="s">
        <v>86</v>
      </c>
      <c r="CF227" s="5">
        <v>42892</v>
      </c>
      <c r="CG227" s="2"/>
      <c r="CH227" s="2"/>
      <c r="CI227" s="2">
        <v>1</v>
      </c>
      <c r="CJ227" s="2">
        <v>1</v>
      </c>
      <c r="CK227" s="2">
        <v>21</v>
      </c>
      <c r="CL227" s="2" t="s">
        <v>87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"FES1162553103"</f>
        <v>FES1162553103</v>
      </c>
      <c r="F228" s="3">
        <v>42887</v>
      </c>
      <c r="G228" s="2">
        <v>201712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216</v>
      </c>
      <c r="M228" s="2" t="s">
        <v>217</v>
      </c>
      <c r="N228" s="2" t="s">
        <v>610</v>
      </c>
      <c r="O228" s="2" t="s">
        <v>81</v>
      </c>
      <c r="P228" s="2" t="str">
        <f>"2170569984                    "</f>
        <v xml:space="preserve">2170569984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4.08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7</v>
      </c>
      <c r="BJ228" s="2">
        <v>8.4</v>
      </c>
      <c r="BK228" s="2">
        <v>9</v>
      </c>
      <c r="BL228" s="2">
        <v>36.840000000000003</v>
      </c>
      <c r="BM228" s="2">
        <v>5.16</v>
      </c>
      <c r="BN228" s="2">
        <v>42</v>
      </c>
      <c r="BO228" s="2">
        <v>42</v>
      </c>
      <c r="BP228" s="2"/>
      <c r="BQ228" s="2" t="s">
        <v>611</v>
      </c>
      <c r="BR228" s="2" t="s">
        <v>83</v>
      </c>
      <c r="BS228" s="3">
        <v>42888</v>
      </c>
      <c r="BT228" s="4">
        <v>0.41666666666666669</v>
      </c>
      <c r="BU228" s="2" t="s">
        <v>433</v>
      </c>
      <c r="BV228" s="2" t="s">
        <v>85</v>
      </c>
      <c r="BW228" s="2"/>
      <c r="BX228" s="2"/>
      <c r="BY228" s="2">
        <v>41868.089999999997</v>
      </c>
      <c r="BZ228" s="2" t="s">
        <v>27</v>
      </c>
      <c r="CA228" s="2"/>
      <c r="CB228" s="2"/>
      <c r="CC228" s="2" t="s">
        <v>217</v>
      </c>
      <c r="CD228" s="2">
        <v>1541</v>
      </c>
      <c r="CE228" s="2" t="s">
        <v>144</v>
      </c>
      <c r="CF228" s="5">
        <v>42891</v>
      </c>
      <c r="CG228" s="2"/>
      <c r="CH228" s="2"/>
      <c r="CI228" s="2">
        <v>1</v>
      </c>
      <c r="CJ228" s="2">
        <v>1</v>
      </c>
      <c r="CK228" s="2">
        <v>22</v>
      </c>
      <c r="CL228" s="2" t="s">
        <v>87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"FES1162553405"</f>
        <v>FES1162553405</v>
      </c>
      <c r="F229" s="3">
        <v>42888</v>
      </c>
      <c r="G229" s="2">
        <v>201712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115</v>
      </c>
      <c r="M229" s="2" t="s">
        <v>116</v>
      </c>
      <c r="N229" s="2" t="s">
        <v>117</v>
      </c>
      <c r="O229" s="2" t="s">
        <v>81</v>
      </c>
      <c r="P229" s="2" t="str">
        <f>"2170569425                    "</f>
        <v xml:space="preserve">2170569425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4.66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1</v>
      </c>
      <c r="BJ229" s="2">
        <v>0.2</v>
      </c>
      <c r="BK229" s="2">
        <v>1</v>
      </c>
      <c r="BL229" s="2">
        <v>42.1</v>
      </c>
      <c r="BM229" s="2">
        <v>5.89</v>
      </c>
      <c r="BN229" s="2">
        <v>47.99</v>
      </c>
      <c r="BO229" s="2">
        <v>47.99</v>
      </c>
      <c r="BP229" s="2"/>
      <c r="BQ229" s="2" t="s">
        <v>118</v>
      </c>
      <c r="BR229" s="2" t="s">
        <v>83</v>
      </c>
      <c r="BS229" s="3">
        <v>42891</v>
      </c>
      <c r="BT229" s="4">
        <v>0.41666666666666669</v>
      </c>
      <c r="BU229" s="2" t="s">
        <v>119</v>
      </c>
      <c r="BV229" s="2" t="s">
        <v>85</v>
      </c>
      <c r="BW229" s="2"/>
      <c r="BX229" s="2"/>
      <c r="BY229" s="2">
        <v>1200</v>
      </c>
      <c r="BZ229" s="2"/>
      <c r="CA229" s="2"/>
      <c r="CB229" s="2"/>
      <c r="CC229" s="2" t="s">
        <v>116</v>
      </c>
      <c r="CD229" s="2">
        <v>7405</v>
      </c>
      <c r="CE229" s="2" t="s">
        <v>86</v>
      </c>
      <c r="CF229" s="5">
        <v>42892</v>
      </c>
      <c r="CG229" s="2"/>
      <c r="CH229" s="2"/>
      <c r="CI229" s="2">
        <v>1</v>
      </c>
      <c r="CJ229" s="2">
        <v>1</v>
      </c>
      <c r="CK229" s="2">
        <v>21</v>
      </c>
      <c r="CL229" s="2" t="s">
        <v>87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"FES1162553200"</f>
        <v>FES1162553200</v>
      </c>
      <c r="F230" s="3">
        <v>42887</v>
      </c>
      <c r="G230" s="2">
        <v>201712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212</v>
      </c>
      <c r="M230" s="2" t="s">
        <v>213</v>
      </c>
      <c r="N230" s="2" t="s">
        <v>417</v>
      </c>
      <c r="O230" s="2" t="s">
        <v>81</v>
      </c>
      <c r="P230" s="2" t="str">
        <f>"2170570862                    "</f>
        <v xml:space="preserve">2170570862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3.64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</v>
      </c>
      <c r="BJ230" s="2">
        <v>1</v>
      </c>
      <c r="BK230" s="2">
        <v>1</v>
      </c>
      <c r="BL230" s="2">
        <v>32.89</v>
      </c>
      <c r="BM230" s="2">
        <v>4.5999999999999996</v>
      </c>
      <c r="BN230" s="2">
        <v>37.49</v>
      </c>
      <c r="BO230" s="2">
        <v>37.49</v>
      </c>
      <c r="BP230" s="2"/>
      <c r="BQ230" s="2" t="s">
        <v>133</v>
      </c>
      <c r="BR230" s="2" t="s">
        <v>83</v>
      </c>
      <c r="BS230" s="3">
        <v>42888</v>
      </c>
      <c r="BT230" s="4">
        <v>0.34513888888888888</v>
      </c>
      <c r="BU230" s="2" t="s">
        <v>612</v>
      </c>
      <c r="BV230" s="2" t="s">
        <v>85</v>
      </c>
      <c r="BW230" s="2"/>
      <c r="BX230" s="2"/>
      <c r="BY230" s="2">
        <v>4997.76</v>
      </c>
      <c r="BZ230" s="2" t="s">
        <v>27</v>
      </c>
      <c r="CA230" s="2" t="s">
        <v>167</v>
      </c>
      <c r="CB230" s="2"/>
      <c r="CC230" s="2" t="s">
        <v>213</v>
      </c>
      <c r="CD230" s="2">
        <v>1560</v>
      </c>
      <c r="CE230" s="2" t="s">
        <v>120</v>
      </c>
      <c r="CF230" s="5">
        <v>42891</v>
      </c>
      <c r="CG230" s="2"/>
      <c r="CH230" s="2"/>
      <c r="CI230" s="2">
        <v>1</v>
      </c>
      <c r="CJ230" s="2">
        <v>1</v>
      </c>
      <c r="CK230" s="2">
        <v>22</v>
      </c>
      <c r="CL230" s="2" t="s">
        <v>87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"FES1162553393"</f>
        <v>FES1162553393</v>
      </c>
      <c r="F231" s="3">
        <v>42888</v>
      </c>
      <c r="G231" s="2">
        <v>201712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216</v>
      </c>
      <c r="M231" s="2" t="s">
        <v>217</v>
      </c>
      <c r="N231" s="2" t="s">
        <v>218</v>
      </c>
      <c r="O231" s="2" t="s">
        <v>81</v>
      </c>
      <c r="P231" s="2" t="str">
        <f>"2170571074                    "</f>
        <v xml:space="preserve">2170571074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3.64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1</v>
      </c>
      <c r="BJ231" s="2">
        <v>0.2</v>
      </c>
      <c r="BK231" s="2">
        <v>1</v>
      </c>
      <c r="BL231" s="2">
        <v>32.89</v>
      </c>
      <c r="BM231" s="2">
        <v>4.5999999999999996</v>
      </c>
      <c r="BN231" s="2">
        <v>37.49</v>
      </c>
      <c r="BO231" s="2">
        <v>37.49</v>
      </c>
      <c r="BP231" s="2"/>
      <c r="BQ231" s="2"/>
      <c r="BR231" s="2" t="s">
        <v>83</v>
      </c>
      <c r="BS231" s="3">
        <v>42891</v>
      </c>
      <c r="BT231" s="4">
        <v>0.375</v>
      </c>
      <c r="BU231" s="2" t="s">
        <v>613</v>
      </c>
      <c r="BV231" s="2" t="s">
        <v>85</v>
      </c>
      <c r="BW231" s="2"/>
      <c r="BX231" s="2"/>
      <c r="BY231" s="2">
        <v>1200</v>
      </c>
      <c r="BZ231" s="2"/>
      <c r="CA231" s="2"/>
      <c r="CB231" s="2"/>
      <c r="CC231" s="2" t="s">
        <v>217</v>
      </c>
      <c r="CD231" s="2">
        <v>1451</v>
      </c>
      <c r="CE231" s="2" t="s">
        <v>86</v>
      </c>
      <c r="CF231" s="5">
        <v>42892</v>
      </c>
      <c r="CG231" s="2"/>
      <c r="CH231" s="2"/>
      <c r="CI231" s="2">
        <v>1</v>
      </c>
      <c r="CJ231" s="2">
        <v>1</v>
      </c>
      <c r="CK231" s="2">
        <v>22</v>
      </c>
      <c r="CL231" s="2" t="s">
        <v>87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"FES1162553073"</f>
        <v>FES1162553073</v>
      </c>
      <c r="F232" s="3">
        <v>42887</v>
      </c>
      <c r="G232" s="2">
        <v>201712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93</v>
      </c>
      <c r="M232" s="2" t="s">
        <v>94</v>
      </c>
      <c r="N232" s="2" t="s">
        <v>300</v>
      </c>
      <c r="O232" s="2" t="s">
        <v>81</v>
      </c>
      <c r="P232" s="2" t="str">
        <f>"2170568578                    "</f>
        <v xml:space="preserve">2170568578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3.64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0.2</v>
      </c>
      <c r="BK232" s="2">
        <v>1</v>
      </c>
      <c r="BL232" s="2">
        <v>32.89</v>
      </c>
      <c r="BM232" s="2">
        <v>4.5999999999999996</v>
      </c>
      <c r="BN232" s="2">
        <v>37.49</v>
      </c>
      <c r="BO232" s="2">
        <v>37.49</v>
      </c>
      <c r="BP232" s="2"/>
      <c r="BQ232" s="2" t="s">
        <v>133</v>
      </c>
      <c r="BR232" s="2" t="s">
        <v>83</v>
      </c>
      <c r="BS232" s="3">
        <v>42888</v>
      </c>
      <c r="BT232" s="4">
        <v>0.32569444444444445</v>
      </c>
      <c r="BU232" s="2" t="s">
        <v>614</v>
      </c>
      <c r="BV232" s="2" t="s">
        <v>85</v>
      </c>
      <c r="BW232" s="2"/>
      <c r="BX232" s="2"/>
      <c r="BY232" s="2">
        <v>1200</v>
      </c>
      <c r="BZ232" s="2" t="s">
        <v>27</v>
      </c>
      <c r="CA232" s="2" t="s">
        <v>98</v>
      </c>
      <c r="CB232" s="2"/>
      <c r="CC232" s="2" t="s">
        <v>94</v>
      </c>
      <c r="CD232" s="2">
        <v>2094</v>
      </c>
      <c r="CE232" s="2" t="s">
        <v>86</v>
      </c>
      <c r="CF232" s="5">
        <v>42888</v>
      </c>
      <c r="CG232" s="2"/>
      <c r="CH232" s="2"/>
      <c r="CI232" s="2">
        <v>1</v>
      </c>
      <c r="CJ232" s="2">
        <v>1</v>
      </c>
      <c r="CK232" s="2">
        <v>22</v>
      </c>
      <c r="CL232" s="2" t="s">
        <v>87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"FES1162553093"</f>
        <v>FES1162553093</v>
      </c>
      <c r="F233" s="3">
        <v>42887</v>
      </c>
      <c r="G233" s="2">
        <v>201712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150</v>
      </c>
      <c r="M233" s="2" t="s">
        <v>151</v>
      </c>
      <c r="N233" s="2" t="s">
        <v>424</v>
      </c>
      <c r="O233" s="2" t="s">
        <v>81</v>
      </c>
      <c r="P233" s="2" t="str">
        <f>"2170569412                    "</f>
        <v xml:space="preserve">2170569412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3.64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1</v>
      </c>
      <c r="BJ233" s="2">
        <v>0.2</v>
      </c>
      <c r="BK233" s="2">
        <v>1</v>
      </c>
      <c r="BL233" s="2">
        <v>32.89</v>
      </c>
      <c r="BM233" s="2">
        <v>4.5999999999999996</v>
      </c>
      <c r="BN233" s="2">
        <v>37.49</v>
      </c>
      <c r="BO233" s="2">
        <v>37.49</v>
      </c>
      <c r="BP233" s="2"/>
      <c r="BQ233" s="2" t="s">
        <v>425</v>
      </c>
      <c r="BR233" s="2" t="s">
        <v>83</v>
      </c>
      <c r="BS233" s="3">
        <v>42888</v>
      </c>
      <c r="BT233" s="4">
        <v>0.4375</v>
      </c>
      <c r="BU233" s="2" t="s">
        <v>615</v>
      </c>
      <c r="BV233" s="2" t="s">
        <v>85</v>
      </c>
      <c r="BW233" s="2"/>
      <c r="BX233" s="2"/>
      <c r="BY233" s="2">
        <v>1200</v>
      </c>
      <c r="BZ233" s="2" t="s">
        <v>27</v>
      </c>
      <c r="CA233" s="2" t="s">
        <v>167</v>
      </c>
      <c r="CB233" s="2"/>
      <c r="CC233" s="2" t="s">
        <v>151</v>
      </c>
      <c r="CD233" s="2">
        <v>1428</v>
      </c>
      <c r="CE233" s="2" t="s">
        <v>86</v>
      </c>
      <c r="CF233" s="5">
        <v>42891</v>
      </c>
      <c r="CG233" s="2"/>
      <c r="CH233" s="2"/>
      <c r="CI233" s="2">
        <v>1</v>
      </c>
      <c r="CJ233" s="2">
        <v>1</v>
      </c>
      <c r="CK233" s="2">
        <v>22</v>
      </c>
      <c r="CL233" s="2" t="s">
        <v>87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"FES1162553108"</f>
        <v>FES1162553108</v>
      </c>
      <c r="F234" s="3">
        <v>42887</v>
      </c>
      <c r="G234" s="2">
        <v>201712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108</v>
      </c>
      <c r="M234" s="2" t="s">
        <v>109</v>
      </c>
      <c r="N234" s="2" t="s">
        <v>616</v>
      </c>
      <c r="O234" s="2" t="s">
        <v>81</v>
      </c>
      <c r="P234" s="2" t="str">
        <f>"2170570225                    "</f>
        <v xml:space="preserve">2170570225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4.66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1.3</v>
      </c>
      <c r="BJ234" s="2">
        <v>1.6</v>
      </c>
      <c r="BK234" s="2">
        <v>2</v>
      </c>
      <c r="BL234" s="2">
        <v>42.1</v>
      </c>
      <c r="BM234" s="2">
        <v>5.89</v>
      </c>
      <c r="BN234" s="2">
        <v>47.99</v>
      </c>
      <c r="BO234" s="2">
        <v>47.99</v>
      </c>
      <c r="BP234" s="2"/>
      <c r="BQ234" s="2" t="s">
        <v>617</v>
      </c>
      <c r="BR234" s="2" t="s">
        <v>83</v>
      </c>
      <c r="BS234" s="3">
        <v>42888</v>
      </c>
      <c r="BT234" s="4">
        <v>0.40277777777777773</v>
      </c>
      <c r="BU234" s="2" t="s">
        <v>618</v>
      </c>
      <c r="BV234" s="2" t="s">
        <v>85</v>
      </c>
      <c r="BW234" s="2"/>
      <c r="BX234" s="2"/>
      <c r="BY234" s="2">
        <v>7983.36</v>
      </c>
      <c r="BZ234" s="2"/>
      <c r="CA234" s="2"/>
      <c r="CB234" s="2"/>
      <c r="CC234" s="2" t="s">
        <v>109</v>
      </c>
      <c r="CD234" s="2">
        <v>182</v>
      </c>
      <c r="CE234" s="2" t="s">
        <v>86</v>
      </c>
      <c r="CF234" s="5">
        <v>42891</v>
      </c>
      <c r="CG234" s="2"/>
      <c r="CH234" s="2"/>
      <c r="CI234" s="2">
        <v>1</v>
      </c>
      <c r="CJ234" s="2">
        <v>1</v>
      </c>
      <c r="CK234" s="2">
        <v>21</v>
      </c>
      <c r="CL234" s="2" t="s">
        <v>87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"FES1162553406"</f>
        <v>FES1162553406</v>
      </c>
      <c r="F235" s="3">
        <v>42888</v>
      </c>
      <c r="G235" s="2">
        <v>201712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93</v>
      </c>
      <c r="M235" s="2" t="s">
        <v>94</v>
      </c>
      <c r="N235" s="2" t="s">
        <v>412</v>
      </c>
      <c r="O235" s="2" t="s">
        <v>81</v>
      </c>
      <c r="P235" s="2" t="str">
        <f>"2170569698                    "</f>
        <v xml:space="preserve">2170569698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3.64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</v>
      </c>
      <c r="BJ235" s="2">
        <v>0.2</v>
      </c>
      <c r="BK235" s="2">
        <v>1</v>
      </c>
      <c r="BL235" s="2">
        <v>32.89</v>
      </c>
      <c r="BM235" s="2">
        <v>4.5999999999999996</v>
      </c>
      <c r="BN235" s="2">
        <v>37.49</v>
      </c>
      <c r="BO235" s="2">
        <v>37.49</v>
      </c>
      <c r="BP235" s="2"/>
      <c r="BQ235" s="2" t="s">
        <v>413</v>
      </c>
      <c r="BR235" s="2" t="s">
        <v>83</v>
      </c>
      <c r="BS235" s="3">
        <v>42891</v>
      </c>
      <c r="BT235" s="4">
        <v>0.52500000000000002</v>
      </c>
      <c r="BU235" s="2" t="s">
        <v>414</v>
      </c>
      <c r="BV235" s="2" t="s">
        <v>87</v>
      </c>
      <c r="BW235" s="2" t="s">
        <v>138</v>
      </c>
      <c r="BX235" s="2" t="s">
        <v>201</v>
      </c>
      <c r="BY235" s="2">
        <v>1200</v>
      </c>
      <c r="BZ235" s="2"/>
      <c r="CA235" s="2" t="s">
        <v>375</v>
      </c>
      <c r="CB235" s="2"/>
      <c r="CC235" s="2" t="s">
        <v>94</v>
      </c>
      <c r="CD235" s="2">
        <v>2093</v>
      </c>
      <c r="CE235" s="2" t="s">
        <v>86</v>
      </c>
      <c r="CF235" s="5">
        <v>42891</v>
      </c>
      <c r="CG235" s="2"/>
      <c r="CH235" s="2"/>
      <c r="CI235" s="2">
        <v>1</v>
      </c>
      <c r="CJ235" s="2">
        <v>1</v>
      </c>
      <c r="CK235" s="2">
        <v>22</v>
      </c>
      <c r="CL235" s="2" t="s">
        <v>87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"FES162553083"</f>
        <v>FES162553083</v>
      </c>
      <c r="F236" s="3">
        <v>42887</v>
      </c>
      <c r="G236" s="2">
        <v>201712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74</v>
      </c>
      <c r="M236" s="2" t="s">
        <v>75</v>
      </c>
      <c r="N236" s="2" t="s">
        <v>619</v>
      </c>
      <c r="O236" s="2" t="s">
        <v>81</v>
      </c>
      <c r="P236" s="2" t="str">
        <f>"2170568875                    "</f>
        <v xml:space="preserve">2170568875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3.64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</v>
      </c>
      <c r="BJ236" s="2">
        <v>0.2</v>
      </c>
      <c r="BK236" s="2">
        <v>1</v>
      </c>
      <c r="BL236" s="2">
        <v>32.89</v>
      </c>
      <c r="BM236" s="2">
        <v>4.5999999999999996</v>
      </c>
      <c r="BN236" s="2">
        <v>37.49</v>
      </c>
      <c r="BO236" s="2">
        <v>37.49</v>
      </c>
      <c r="BP236" s="2"/>
      <c r="BQ236" s="2"/>
      <c r="BR236" s="2" t="s">
        <v>83</v>
      </c>
      <c r="BS236" s="3">
        <v>42888</v>
      </c>
      <c r="BT236" s="4">
        <v>0.4375</v>
      </c>
      <c r="BU236" s="2" t="s">
        <v>620</v>
      </c>
      <c r="BV236" s="2" t="s">
        <v>85</v>
      </c>
      <c r="BW236" s="2"/>
      <c r="BX236" s="2"/>
      <c r="BY236" s="2">
        <v>1200</v>
      </c>
      <c r="BZ236" s="2" t="s">
        <v>27</v>
      </c>
      <c r="CA236" s="2"/>
      <c r="CB236" s="2"/>
      <c r="CC236" s="2" t="s">
        <v>75</v>
      </c>
      <c r="CD236" s="2">
        <v>1600</v>
      </c>
      <c r="CE236" s="2" t="s">
        <v>86</v>
      </c>
      <c r="CF236" s="2"/>
      <c r="CG236" s="2"/>
      <c r="CH236" s="2"/>
      <c r="CI236" s="2">
        <v>1</v>
      </c>
      <c r="CJ236" s="2">
        <v>1</v>
      </c>
      <c r="CK236" s="2">
        <v>22</v>
      </c>
      <c r="CL236" s="2" t="s">
        <v>87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"FES1162553396"</f>
        <v>FES1162553396</v>
      </c>
      <c r="F237" s="3">
        <v>42888</v>
      </c>
      <c r="G237" s="2">
        <v>201712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216</v>
      </c>
      <c r="M237" s="2" t="s">
        <v>217</v>
      </c>
      <c r="N237" s="2" t="s">
        <v>218</v>
      </c>
      <c r="O237" s="2" t="s">
        <v>81</v>
      </c>
      <c r="P237" s="2" t="str">
        <f>"2170571076                    "</f>
        <v xml:space="preserve">2170571076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3.64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</v>
      </c>
      <c r="BJ237" s="2">
        <v>0.2</v>
      </c>
      <c r="BK237" s="2">
        <v>1</v>
      </c>
      <c r="BL237" s="2">
        <v>32.89</v>
      </c>
      <c r="BM237" s="2">
        <v>4.5999999999999996</v>
      </c>
      <c r="BN237" s="2">
        <v>37.49</v>
      </c>
      <c r="BO237" s="2">
        <v>37.49</v>
      </c>
      <c r="BP237" s="2"/>
      <c r="BQ237" s="2"/>
      <c r="BR237" s="2" t="s">
        <v>83</v>
      </c>
      <c r="BS237" s="3">
        <v>42891</v>
      </c>
      <c r="BT237" s="4">
        <v>0.375</v>
      </c>
      <c r="BU237" s="2" t="s">
        <v>613</v>
      </c>
      <c r="BV237" s="2" t="s">
        <v>85</v>
      </c>
      <c r="BW237" s="2"/>
      <c r="BX237" s="2"/>
      <c r="BY237" s="2">
        <v>1200</v>
      </c>
      <c r="BZ237" s="2"/>
      <c r="CA237" s="2"/>
      <c r="CB237" s="2"/>
      <c r="CC237" s="2" t="s">
        <v>217</v>
      </c>
      <c r="CD237" s="2">
        <v>1451</v>
      </c>
      <c r="CE237" s="2" t="s">
        <v>86</v>
      </c>
      <c r="CF237" s="5">
        <v>42892</v>
      </c>
      <c r="CG237" s="2"/>
      <c r="CH237" s="2"/>
      <c r="CI237" s="2">
        <v>1</v>
      </c>
      <c r="CJ237" s="2">
        <v>1</v>
      </c>
      <c r="CK237" s="2">
        <v>22</v>
      </c>
      <c r="CL237" s="2" t="s">
        <v>87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"FES1162553185"</f>
        <v>FES1162553185</v>
      </c>
      <c r="F238" s="3">
        <v>42887</v>
      </c>
      <c r="G238" s="2">
        <v>201712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93</v>
      </c>
      <c r="M238" s="2" t="s">
        <v>94</v>
      </c>
      <c r="N238" s="2" t="s">
        <v>258</v>
      </c>
      <c r="O238" s="2" t="s">
        <v>81</v>
      </c>
      <c r="P238" s="2" t="str">
        <f>"2170570839                    "</f>
        <v xml:space="preserve">2170570839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3.64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32.89</v>
      </c>
      <c r="BM238" s="2">
        <v>4.5999999999999996</v>
      </c>
      <c r="BN238" s="2">
        <v>37.49</v>
      </c>
      <c r="BO238" s="2">
        <v>37.49</v>
      </c>
      <c r="BP238" s="2"/>
      <c r="BQ238" s="2" t="s">
        <v>259</v>
      </c>
      <c r="BR238" s="2" t="s">
        <v>83</v>
      </c>
      <c r="BS238" s="3">
        <v>42888</v>
      </c>
      <c r="BT238" s="4">
        <v>0.39652777777777781</v>
      </c>
      <c r="BU238" s="2" t="s">
        <v>321</v>
      </c>
      <c r="BV238" s="2" t="s">
        <v>85</v>
      </c>
      <c r="BW238" s="2"/>
      <c r="BX238" s="2"/>
      <c r="BY238" s="2">
        <v>1200</v>
      </c>
      <c r="BZ238" s="2" t="s">
        <v>27</v>
      </c>
      <c r="CA238" s="2" t="s">
        <v>98</v>
      </c>
      <c r="CB238" s="2"/>
      <c r="CC238" s="2" t="s">
        <v>94</v>
      </c>
      <c r="CD238" s="2">
        <v>2094</v>
      </c>
      <c r="CE238" s="2" t="s">
        <v>86</v>
      </c>
      <c r="CF238" s="5">
        <v>42888</v>
      </c>
      <c r="CG238" s="2"/>
      <c r="CH238" s="2"/>
      <c r="CI238" s="2">
        <v>1</v>
      </c>
      <c r="CJ238" s="2">
        <v>1</v>
      </c>
      <c r="CK238" s="2">
        <v>22</v>
      </c>
      <c r="CL238" s="2" t="s">
        <v>87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"FES1162553385"</f>
        <v>FES1162553385</v>
      </c>
      <c r="F239" s="3">
        <v>42888</v>
      </c>
      <c r="G239" s="2">
        <v>201712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216</v>
      </c>
      <c r="M239" s="2" t="s">
        <v>217</v>
      </c>
      <c r="N239" s="2" t="s">
        <v>559</v>
      </c>
      <c r="O239" s="2" t="s">
        <v>81</v>
      </c>
      <c r="P239" s="2" t="str">
        <f>"217071065                     "</f>
        <v xml:space="preserve">217071065 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3.64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</v>
      </c>
      <c r="BJ239" s="2">
        <v>0.2</v>
      </c>
      <c r="BK239" s="2">
        <v>1</v>
      </c>
      <c r="BL239" s="2">
        <v>32.89</v>
      </c>
      <c r="BM239" s="2">
        <v>4.5999999999999996</v>
      </c>
      <c r="BN239" s="2">
        <v>37.49</v>
      </c>
      <c r="BO239" s="2">
        <v>37.49</v>
      </c>
      <c r="BP239" s="2"/>
      <c r="BQ239" s="2" t="s">
        <v>560</v>
      </c>
      <c r="BR239" s="2" t="s">
        <v>83</v>
      </c>
      <c r="BS239" s="3">
        <v>42891</v>
      </c>
      <c r="BT239" s="4">
        <v>0.4291666666666667</v>
      </c>
      <c r="BU239" s="2" t="s">
        <v>560</v>
      </c>
      <c r="BV239" s="2" t="s">
        <v>85</v>
      </c>
      <c r="BW239" s="2"/>
      <c r="BX239" s="2"/>
      <c r="BY239" s="2">
        <v>1200</v>
      </c>
      <c r="BZ239" s="2"/>
      <c r="CA239" s="2"/>
      <c r="CB239" s="2"/>
      <c r="CC239" s="2" t="s">
        <v>217</v>
      </c>
      <c r="CD239" s="2">
        <v>1451</v>
      </c>
      <c r="CE239" s="2" t="s">
        <v>86</v>
      </c>
      <c r="CF239" s="5">
        <v>42892</v>
      </c>
      <c r="CG239" s="2"/>
      <c r="CH239" s="2"/>
      <c r="CI239" s="2">
        <v>1</v>
      </c>
      <c r="CJ239" s="2">
        <v>1</v>
      </c>
      <c r="CK239" s="2">
        <v>22</v>
      </c>
      <c r="CL239" s="2" t="s">
        <v>87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"FES1162553055"</f>
        <v>FES1162553055</v>
      </c>
      <c r="F240" s="3">
        <v>42887</v>
      </c>
      <c r="G240" s="2">
        <v>201712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203</v>
      </c>
      <c r="M240" s="2" t="s">
        <v>204</v>
      </c>
      <c r="N240" s="2" t="s">
        <v>621</v>
      </c>
      <c r="O240" s="2" t="s">
        <v>81</v>
      </c>
      <c r="P240" s="2" t="str">
        <f>"2170567834                    "</f>
        <v xml:space="preserve">2170567834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6.55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</v>
      </c>
      <c r="BJ240" s="2">
        <v>0.2</v>
      </c>
      <c r="BK240" s="2">
        <v>1</v>
      </c>
      <c r="BL240" s="2">
        <v>59.2</v>
      </c>
      <c r="BM240" s="2">
        <v>8.2899999999999991</v>
      </c>
      <c r="BN240" s="2">
        <v>67.489999999999995</v>
      </c>
      <c r="BO240" s="2">
        <v>67.489999999999995</v>
      </c>
      <c r="BP240" s="2"/>
      <c r="BQ240" s="2"/>
      <c r="BR240" s="2" t="s">
        <v>83</v>
      </c>
      <c r="BS240" s="3">
        <v>42891</v>
      </c>
      <c r="BT240" s="4">
        <v>0.41666666666666669</v>
      </c>
      <c r="BU240" s="2" t="s">
        <v>433</v>
      </c>
      <c r="BV240" s="2" t="s">
        <v>87</v>
      </c>
      <c r="BW240" s="2" t="s">
        <v>138</v>
      </c>
      <c r="BX240" s="2" t="s">
        <v>607</v>
      </c>
      <c r="BY240" s="2">
        <v>1200</v>
      </c>
      <c r="BZ240" s="2"/>
      <c r="CA240" s="2"/>
      <c r="CB240" s="2"/>
      <c r="CC240" s="2" t="s">
        <v>204</v>
      </c>
      <c r="CD240" s="2">
        <v>1740</v>
      </c>
      <c r="CE240" s="2" t="s">
        <v>86</v>
      </c>
      <c r="CF240" s="5">
        <v>42892</v>
      </c>
      <c r="CG240" s="2"/>
      <c r="CH240" s="2"/>
      <c r="CI240" s="2">
        <v>1</v>
      </c>
      <c r="CJ240" s="2">
        <v>2</v>
      </c>
      <c r="CK240" s="2">
        <v>24</v>
      </c>
      <c r="CL240" s="2" t="s">
        <v>87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"FES1162553514"</f>
        <v>FES1162553514</v>
      </c>
      <c r="F241" s="3">
        <v>42888</v>
      </c>
      <c r="G241" s="2">
        <v>201712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128</v>
      </c>
      <c r="M241" s="2" t="s">
        <v>129</v>
      </c>
      <c r="N241" s="2" t="s">
        <v>330</v>
      </c>
      <c r="O241" s="2" t="s">
        <v>81</v>
      </c>
      <c r="P241" s="2" t="str">
        <f>"2170571167                    "</f>
        <v xml:space="preserve">2170571167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4.66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42.1</v>
      </c>
      <c r="BM241" s="2">
        <v>5.89</v>
      </c>
      <c r="BN241" s="2">
        <v>47.99</v>
      </c>
      <c r="BO241" s="2">
        <v>47.99</v>
      </c>
      <c r="BP241" s="2"/>
      <c r="BQ241" s="2" t="s">
        <v>124</v>
      </c>
      <c r="BR241" s="2" t="s">
        <v>83</v>
      </c>
      <c r="BS241" s="3">
        <v>42891</v>
      </c>
      <c r="BT241" s="4">
        <v>0.41666666666666669</v>
      </c>
      <c r="BU241" s="2" t="s">
        <v>331</v>
      </c>
      <c r="BV241" s="2" t="s">
        <v>85</v>
      </c>
      <c r="BW241" s="2"/>
      <c r="BX241" s="2"/>
      <c r="BY241" s="2">
        <v>1200</v>
      </c>
      <c r="BZ241" s="2"/>
      <c r="CA241" s="2"/>
      <c r="CB241" s="2"/>
      <c r="CC241" s="2" t="s">
        <v>129</v>
      </c>
      <c r="CD241" s="2">
        <v>3201</v>
      </c>
      <c r="CE241" s="2" t="s">
        <v>86</v>
      </c>
      <c r="CF241" s="5">
        <v>42892</v>
      </c>
      <c r="CG241" s="2"/>
      <c r="CH241" s="2"/>
      <c r="CI241" s="2">
        <v>1</v>
      </c>
      <c r="CJ241" s="2">
        <v>1</v>
      </c>
      <c r="CK241" s="2">
        <v>21</v>
      </c>
      <c r="CL241" s="2" t="s">
        <v>87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"FES1162553081"</f>
        <v>FES1162553081</v>
      </c>
      <c r="F242" s="3">
        <v>42887</v>
      </c>
      <c r="G242" s="2">
        <v>201712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150</v>
      </c>
      <c r="M242" s="2" t="s">
        <v>151</v>
      </c>
      <c r="N242" s="2" t="s">
        <v>152</v>
      </c>
      <c r="O242" s="2" t="s">
        <v>81</v>
      </c>
      <c r="P242" s="2" t="str">
        <f>"2170568771                    "</f>
        <v xml:space="preserve">2170568771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3.64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1</v>
      </c>
      <c r="BJ242" s="2">
        <v>0.2</v>
      </c>
      <c r="BK242" s="2">
        <v>1</v>
      </c>
      <c r="BL242" s="2">
        <v>32.89</v>
      </c>
      <c r="BM242" s="2">
        <v>4.5999999999999996</v>
      </c>
      <c r="BN242" s="2">
        <v>37.49</v>
      </c>
      <c r="BO242" s="2">
        <v>37.49</v>
      </c>
      <c r="BP242" s="2"/>
      <c r="BQ242" s="2" t="s">
        <v>622</v>
      </c>
      <c r="BR242" s="2" t="s">
        <v>83</v>
      </c>
      <c r="BS242" s="3">
        <v>42888</v>
      </c>
      <c r="BT242" s="4">
        <v>0.4375</v>
      </c>
      <c r="BU242" s="2" t="s">
        <v>527</v>
      </c>
      <c r="BV242" s="2" t="s">
        <v>85</v>
      </c>
      <c r="BW242" s="2"/>
      <c r="BX242" s="2"/>
      <c r="BY242" s="2">
        <v>1200</v>
      </c>
      <c r="BZ242" s="2" t="s">
        <v>27</v>
      </c>
      <c r="CA242" s="2" t="s">
        <v>167</v>
      </c>
      <c r="CB242" s="2"/>
      <c r="CC242" s="2" t="s">
        <v>151</v>
      </c>
      <c r="CD242" s="2">
        <v>1422</v>
      </c>
      <c r="CE242" s="2" t="s">
        <v>86</v>
      </c>
      <c r="CF242" s="5">
        <v>42891</v>
      </c>
      <c r="CG242" s="2"/>
      <c r="CH242" s="2"/>
      <c r="CI242" s="2">
        <v>1</v>
      </c>
      <c r="CJ242" s="2">
        <v>1</v>
      </c>
      <c r="CK242" s="2">
        <v>22</v>
      </c>
      <c r="CL242" s="2" t="s">
        <v>87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"FES1162553489"</f>
        <v>FES1162553489</v>
      </c>
      <c r="F243" s="3">
        <v>42888</v>
      </c>
      <c r="G243" s="2">
        <v>201712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179</v>
      </c>
      <c r="M243" s="2" t="s">
        <v>180</v>
      </c>
      <c r="N243" s="2" t="s">
        <v>623</v>
      </c>
      <c r="O243" s="2" t="s">
        <v>81</v>
      </c>
      <c r="P243" s="2" t="str">
        <f>"2170571127                    "</f>
        <v xml:space="preserve">2170571127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4.66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42.1</v>
      </c>
      <c r="BM243" s="2">
        <v>5.89</v>
      </c>
      <c r="BN243" s="2">
        <v>47.99</v>
      </c>
      <c r="BO243" s="2">
        <v>47.99</v>
      </c>
      <c r="BP243" s="2"/>
      <c r="BQ243" s="2" t="s">
        <v>133</v>
      </c>
      <c r="BR243" s="2" t="s">
        <v>83</v>
      </c>
      <c r="BS243" s="3">
        <v>42891</v>
      </c>
      <c r="BT243" s="4">
        <v>0.28819444444444448</v>
      </c>
      <c r="BU243" s="2" t="s">
        <v>624</v>
      </c>
      <c r="BV243" s="2" t="s">
        <v>85</v>
      </c>
      <c r="BW243" s="2"/>
      <c r="BX243" s="2"/>
      <c r="BY243" s="2">
        <v>1200</v>
      </c>
      <c r="BZ243" s="2"/>
      <c r="CA243" s="2"/>
      <c r="CB243" s="2"/>
      <c r="CC243" s="2" t="s">
        <v>180</v>
      </c>
      <c r="CD243" s="2">
        <v>4093</v>
      </c>
      <c r="CE243" s="2" t="s">
        <v>86</v>
      </c>
      <c r="CF243" s="5">
        <v>42892</v>
      </c>
      <c r="CG243" s="2"/>
      <c r="CH243" s="2"/>
      <c r="CI243" s="2">
        <v>1</v>
      </c>
      <c r="CJ243" s="2">
        <v>1</v>
      </c>
      <c r="CK243" s="2">
        <v>21</v>
      </c>
      <c r="CL243" s="2" t="s">
        <v>87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"FES1162553143"</f>
        <v>FES1162553143</v>
      </c>
      <c r="F244" s="3">
        <v>42887</v>
      </c>
      <c r="G244" s="2">
        <v>201712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104</v>
      </c>
      <c r="M244" s="2" t="s">
        <v>105</v>
      </c>
      <c r="N244" s="2" t="s">
        <v>625</v>
      </c>
      <c r="O244" s="2" t="s">
        <v>81</v>
      </c>
      <c r="P244" s="2" t="str">
        <f>"2170570703                    "</f>
        <v xml:space="preserve">2170570703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4.66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42.1</v>
      </c>
      <c r="BM244" s="2">
        <v>5.89</v>
      </c>
      <c r="BN244" s="2">
        <v>47.99</v>
      </c>
      <c r="BO244" s="2">
        <v>47.99</v>
      </c>
      <c r="BP244" s="2"/>
      <c r="BQ244" s="2"/>
      <c r="BR244" s="2" t="s">
        <v>83</v>
      </c>
      <c r="BS244" s="3">
        <v>42888</v>
      </c>
      <c r="BT244" s="4">
        <v>0.55902777777777779</v>
      </c>
      <c r="BU244" s="2" t="s">
        <v>626</v>
      </c>
      <c r="BV244" s="2" t="s">
        <v>87</v>
      </c>
      <c r="BW244" s="2"/>
      <c r="BX244" s="2"/>
      <c r="BY244" s="2">
        <v>1200</v>
      </c>
      <c r="BZ244" s="2"/>
      <c r="CA244" s="2"/>
      <c r="CB244" s="2"/>
      <c r="CC244" s="2" t="s">
        <v>105</v>
      </c>
      <c r="CD244" s="2">
        <v>1939</v>
      </c>
      <c r="CE244" s="2" t="s">
        <v>86</v>
      </c>
      <c r="CF244" s="5">
        <v>42891</v>
      </c>
      <c r="CG244" s="2"/>
      <c r="CH244" s="2"/>
      <c r="CI244" s="2">
        <v>1</v>
      </c>
      <c r="CJ244" s="2">
        <v>1</v>
      </c>
      <c r="CK244" s="2">
        <v>21</v>
      </c>
      <c r="CL244" s="2" t="s">
        <v>87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"FES1162553479"</f>
        <v>FES1162553479</v>
      </c>
      <c r="F245" s="3">
        <v>42888</v>
      </c>
      <c r="G245" s="2">
        <v>201712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179</v>
      </c>
      <c r="M245" s="2" t="s">
        <v>180</v>
      </c>
      <c r="N245" s="2" t="s">
        <v>627</v>
      </c>
      <c r="O245" s="2" t="s">
        <v>81</v>
      </c>
      <c r="P245" s="2" t="str">
        <f>"2170571139                    "</f>
        <v xml:space="preserve">2170571139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4.66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</v>
      </c>
      <c r="BJ245" s="2">
        <v>0.2</v>
      </c>
      <c r="BK245" s="2">
        <v>1</v>
      </c>
      <c r="BL245" s="2">
        <v>42.1</v>
      </c>
      <c r="BM245" s="2">
        <v>5.89</v>
      </c>
      <c r="BN245" s="2">
        <v>47.99</v>
      </c>
      <c r="BO245" s="2">
        <v>47.99</v>
      </c>
      <c r="BP245" s="2"/>
      <c r="BQ245" s="2" t="s">
        <v>628</v>
      </c>
      <c r="BR245" s="2" t="s">
        <v>83</v>
      </c>
      <c r="BS245" s="3">
        <v>42891</v>
      </c>
      <c r="BT245" s="4">
        <v>0.4375</v>
      </c>
      <c r="BU245" s="2" t="s">
        <v>618</v>
      </c>
      <c r="BV245" s="2" t="s">
        <v>85</v>
      </c>
      <c r="BW245" s="2"/>
      <c r="BX245" s="2"/>
      <c r="BY245" s="2">
        <v>1200</v>
      </c>
      <c r="BZ245" s="2"/>
      <c r="CA245" s="2"/>
      <c r="CB245" s="2"/>
      <c r="CC245" s="2" t="s">
        <v>180</v>
      </c>
      <c r="CD245" s="2">
        <v>4068</v>
      </c>
      <c r="CE245" s="2" t="s">
        <v>86</v>
      </c>
      <c r="CF245" s="5">
        <v>42892</v>
      </c>
      <c r="CG245" s="2"/>
      <c r="CH245" s="2"/>
      <c r="CI245" s="2">
        <v>1</v>
      </c>
      <c r="CJ245" s="2">
        <v>1</v>
      </c>
      <c r="CK245" s="2">
        <v>21</v>
      </c>
      <c r="CL245" s="2" t="s">
        <v>87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"FES1162553147"</f>
        <v>FES1162553147</v>
      </c>
      <c r="F246" s="3">
        <v>42887</v>
      </c>
      <c r="G246" s="2">
        <v>201712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88</v>
      </c>
      <c r="M246" s="2" t="s">
        <v>89</v>
      </c>
      <c r="N246" s="2" t="s">
        <v>498</v>
      </c>
      <c r="O246" s="2" t="s">
        <v>81</v>
      </c>
      <c r="P246" s="2" t="str">
        <f>"2170570767                    "</f>
        <v xml:space="preserve">2170570767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4.66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42.1</v>
      </c>
      <c r="BM246" s="2">
        <v>5.89</v>
      </c>
      <c r="BN246" s="2">
        <v>47.99</v>
      </c>
      <c r="BO246" s="2">
        <v>47.99</v>
      </c>
      <c r="BP246" s="2"/>
      <c r="BQ246" s="2" t="s">
        <v>499</v>
      </c>
      <c r="BR246" s="2" t="s">
        <v>83</v>
      </c>
      <c r="BS246" s="3">
        <v>42888</v>
      </c>
      <c r="BT246" s="4">
        <v>0.41666666666666669</v>
      </c>
      <c r="BU246" s="2" t="s">
        <v>538</v>
      </c>
      <c r="BV246" s="2" t="s">
        <v>85</v>
      </c>
      <c r="BW246" s="2"/>
      <c r="BX246" s="2"/>
      <c r="BY246" s="2">
        <v>1200</v>
      </c>
      <c r="BZ246" s="2" t="s">
        <v>27</v>
      </c>
      <c r="CA246" s="2" t="s">
        <v>167</v>
      </c>
      <c r="CB246" s="2"/>
      <c r="CC246" s="2" t="s">
        <v>89</v>
      </c>
      <c r="CD246" s="2">
        <v>6001</v>
      </c>
      <c r="CE246" s="2" t="s">
        <v>86</v>
      </c>
      <c r="CF246" s="5">
        <v>42888</v>
      </c>
      <c r="CG246" s="2"/>
      <c r="CH246" s="2"/>
      <c r="CI246" s="2">
        <v>1</v>
      </c>
      <c r="CJ246" s="2">
        <v>1</v>
      </c>
      <c r="CK246" s="2">
        <v>21</v>
      </c>
      <c r="CL246" s="2" t="s">
        <v>87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"FES1162553461"</f>
        <v>FES1162553461</v>
      </c>
      <c r="F247" s="3">
        <v>42888</v>
      </c>
      <c r="G247" s="2">
        <v>201712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278</v>
      </c>
      <c r="M247" s="2" t="s">
        <v>279</v>
      </c>
      <c r="N247" s="2" t="s">
        <v>280</v>
      </c>
      <c r="O247" s="2" t="s">
        <v>81</v>
      </c>
      <c r="P247" s="2" t="str">
        <f>"2170568931                    "</f>
        <v xml:space="preserve">2170568931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4.66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1.9</v>
      </c>
      <c r="BJ247" s="2">
        <v>1</v>
      </c>
      <c r="BK247" s="2">
        <v>2</v>
      </c>
      <c r="BL247" s="2">
        <v>42.1</v>
      </c>
      <c r="BM247" s="2">
        <v>5.89</v>
      </c>
      <c r="BN247" s="2">
        <v>47.99</v>
      </c>
      <c r="BO247" s="2">
        <v>47.99</v>
      </c>
      <c r="BP247" s="2"/>
      <c r="BQ247" s="2" t="s">
        <v>281</v>
      </c>
      <c r="BR247" s="2" t="s">
        <v>83</v>
      </c>
      <c r="BS247" s="3">
        <v>42891</v>
      </c>
      <c r="BT247" s="4">
        <v>0.41666666666666669</v>
      </c>
      <c r="BU247" s="2" t="s">
        <v>629</v>
      </c>
      <c r="BV247" s="2" t="s">
        <v>85</v>
      </c>
      <c r="BW247" s="2"/>
      <c r="BX247" s="2"/>
      <c r="BY247" s="2">
        <v>4900.8999999999996</v>
      </c>
      <c r="BZ247" s="2"/>
      <c r="CA247" s="2"/>
      <c r="CB247" s="2"/>
      <c r="CC247" s="2" t="s">
        <v>279</v>
      </c>
      <c r="CD247" s="2">
        <v>3310</v>
      </c>
      <c r="CE247" s="2" t="s">
        <v>120</v>
      </c>
      <c r="CF247" s="5">
        <v>42892</v>
      </c>
      <c r="CG247" s="2"/>
      <c r="CH247" s="2"/>
      <c r="CI247" s="2">
        <v>1</v>
      </c>
      <c r="CJ247" s="2">
        <v>1</v>
      </c>
      <c r="CK247" s="2">
        <v>21</v>
      </c>
      <c r="CL247" s="2" t="s">
        <v>87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"FES1162553098"</f>
        <v>FES1162553098</v>
      </c>
      <c r="F248" s="3">
        <v>42887</v>
      </c>
      <c r="G248" s="2">
        <v>201712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74</v>
      </c>
      <c r="M248" s="2" t="s">
        <v>75</v>
      </c>
      <c r="N248" s="2" t="s">
        <v>529</v>
      </c>
      <c r="O248" s="2" t="s">
        <v>81</v>
      </c>
      <c r="P248" s="2" t="str">
        <f>"2170569580                    "</f>
        <v xml:space="preserve">2170569580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3.64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32.89</v>
      </c>
      <c r="BM248" s="2">
        <v>4.5999999999999996</v>
      </c>
      <c r="BN248" s="2">
        <v>37.49</v>
      </c>
      <c r="BO248" s="2">
        <v>37.49</v>
      </c>
      <c r="BP248" s="2"/>
      <c r="BQ248" s="2" t="s">
        <v>530</v>
      </c>
      <c r="BR248" s="2" t="s">
        <v>83</v>
      </c>
      <c r="BS248" s="3">
        <v>42888</v>
      </c>
      <c r="BT248" s="4">
        <v>0.41666666666666669</v>
      </c>
      <c r="BU248" s="2" t="s">
        <v>630</v>
      </c>
      <c r="BV248" s="2" t="s">
        <v>85</v>
      </c>
      <c r="BW248" s="2"/>
      <c r="BX248" s="2"/>
      <c r="BY248" s="2">
        <v>1200</v>
      </c>
      <c r="BZ248" s="2" t="s">
        <v>27</v>
      </c>
      <c r="CA248" s="2" t="s">
        <v>167</v>
      </c>
      <c r="CB248" s="2"/>
      <c r="CC248" s="2" t="s">
        <v>75</v>
      </c>
      <c r="CD248" s="2">
        <v>1665</v>
      </c>
      <c r="CE248" s="2" t="s">
        <v>86</v>
      </c>
      <c r="CF248" s="5">
        <v>42891</v>
      </c>
      <c r="CG248" s="2"/>
      <c r="CH248" s="2"/>
      <c r="CI248" s="2">
        <v>1</v>
      </c>
      <c r="CJ248" s="2">
        <v>1</v>
      </c>
      <c r="CK248" s="2">
        <v>22</v>
      </c>
      <c r="CL248" s="2" t="s">
        <v>87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"FES1162553099"</f>
        <v>FES1162553099</v>
      </c>
      <c r="F249" s="3">
        <v>42887</v>
      </c>
      <c r="G249" s="2">
        <v>201712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150</v>
      </c>
      <c r="M249" s="2" t="s">
        <v>151</v>
      </c>
      <c r="N249" s="2" t="s">
        <v>631</v>
      </c>
      <c r="O249" s="2" t="s">
        <v>81</v>
      </c>
      <c r="P249" s="2" t="str">
        <f>"2170569583                    "</f>
        <v xml:space="preserve">2170569583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3.64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32.89</v>
      </c>
      <c r="BM249" s="2">
        <v>4.5999999999999996</v>
      </c>
      <c r="BN249" s="2">
        <v>37.49</v>
      </c>
      <c r="BO249" s="2">
        <v>37.49</v>
      </c>
      <c r="BP249" s="2"/>
      <c r="BQ249" s="2" t="s">
        <v>632</v>
      </c>
      <c r="BR249" s="2" t="s">
        <v>83</v>
      </c>
      <c r="BS249" s="3">
        <v>42888</v>
      </c>
      <c r="BT249" s="4">
        <v>0.4375</v>
      </c>
      <c r="BU249" s="2" t="s">
        <v>633</v>
      </c>
      <c r="BV249" s="2" t="s">
        <v>85</v>
      </c>
      <c r="BW249" s="2"/>
      <c r="BX249" s="2"/>
      <c r="BY249" s="2">
        <v>1200</v>
      </c>
      <c r="BZ249" s="2" t="s">
        <v>27</v>
      </c>
      <c r="CA249" s="2" t="s">
        <v>167</v>
      </c>
      <c r="CB249" s="2"/>
      <c r="CC249" s="2" t="s">
        <v>151</v>
      </c>
      <c r="CD249" s="2">
        <v>1422</v>
      </c>
      <c r="CE249" s="2" t="s">
        <v>86</v>
      </c>
      <c r="CF249" s="5">
        <v>42891</v>
      </c>
      <c r="CG249" s="2"/>
      <c r="CH249" s="2"/>
      <c r="CI249" s="2">
        <v>1</v>
      </c>
      <c r="CJ249" s="2">
        <v>1</v>
      </c>
      <c r="CK249" s="2">
        <v>22</v>
      </c>
      <c r="CL249" s="2" t="s">
        <v>87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"FES1162553541"</f>
        <v>FES1162553541</v>
      </c>
      <c r="F250" s="3">
        <v>42888</v>
      </c>
      <c r="G250" s="2">
        <v>201712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179</v>
      </c>
      <c r="M250" s="2" t="s">
        <v>180</v>
      </c>
      <c r="N250" s="2" t="s">
        <v>382</v>
      </c>
      <c r="O250" s="2" t="s">
        <v>81</v>
      </c>
      <c r="P250" s="2" t="str">
        <f>"2170570797                    "</f>
        <v xml:space="preserve">2170570797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4.66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0.2</v>
      </c>
      <c r="BK250" s="2">
        <v>1</v>
      </c>
      <c r="BL250" s="2">
        <v>42.1</v>
      </c>
      <c r="BM250" s="2">
        <v>5.89</v>
      </c>
      <c r="BN250" s="2">
        <v>47.99</v>
      </c>
      <c r="BO250" s="2">
        <v>47.99</v>
      </c>
      <c r="BP250" s="2"/>
      <c r="BQ250" s="2" t="s">
        <v>383</v>
      </c>
      <c r="BR250" s="2" t="s">
        <v>83</v>
      </c>
      <c r="BS250" s="3">
        <v>42891</v>
      </c>
      <c r="BT250" s="4">
        <v>0.4375</v>
      </c>
      <c r="BU250" s="2" t="s">
        <v>634</v>
      </c>
      <c r="BV250" s="2" t="s">
        <v>85</v>
      </c>
      <c r="BW250" s="2"/>
      <c r="BX250" s="2"/>
      <c r="BY250" s="2">
        <v>1200</v>
      </c>
      <c r="BZ250" s="2"/>
      <c r="CA250" s="2"/>
      <c r="CB250" s="2"/>
      <c r="CC250" s="2" t="s">
        <v>180</v>
      </c>
      <c r="CD250" s="2">
        <v>4001</v>
      </c>
      <c r="CE250" s="2" t="s">
        <v>86</v>
      </c>
      <c r="CF250" s="5">
        <v>42892</v>
      </c>
      <c r="CG250" s="2"/>
      <c r="CH250" s="2"/>
      <c r="CI250" s="2">
        <v>1</v>
      </c>
      <c r="CJ250" s="2">
        <v>1</v>
      </c>
      <c r="CK250" s="2">
        <v>21</v>
      </c>
      <c r="CL250" s="2" t="s">
        <v>87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"FES1162553074"</f>
        <v>FES1162553074</v>
      </c>
      <c r="F251" s="3">
        <v>42887</v>
      </c>
      <c r="G251" s="2">
        <v>201712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74</v>
      </c>
      <c r="M251" s="2" t="s">
        <v>75</v>
      </c>
      <c r="N251" s="2" t="s">
        <v>247</v>
      </c>
      <c r="O251" s="2" t="s">
        <v>81</v>
      </c>
      <c r="P251" s="2" t="str">
        <f>"2170568580                    "</f>
        <v xml:space="preserve">2170568580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3.64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32.89</v>
      </c>
      <c r="BM251" s="2">
        <v>4.5999999999999996</v>
      </c>
      <c r="BN251" s="2">
        <v>37.49</v>
      </c>
      <c r="BO251" s="2">
        <v>37.49</v>
      </c>
      <c r="BP251" s="2"/>
      <c r="BQ251" s="2"/>
      <c r="BR251" s="2" t="s">
        <v>83</v>
      </c>
      <c r="BS251" s="3">
        <v>42888</v>
      </c>
      <c r="BT251" s="4">
        <v>0.32291666666666669</v>
      </c>
      <c r="BU251" s="2" t="s">
        <v>378</v>
      </c>
      <c r="BV251" s="2" t="s">
        <v>85</v>
      </c>
      <c r="BW251" s="2"/>
      <c r="BX251" s="2"/>
      <c r="BY251" s="2">
        <v>1200</v>
      </c>
      <c r="BZ251" s="2" t="s">
        <v>27</v>
      </c>
      <c r="CA251" s="2" t="s">
        <v>167</v>
      </c>
      <c r="CB251" s="2"/>
      <c r="CC251" s="2" t="s">
        <v>75</v>
      </c>
      <c r="CD251" s="2">
        <v>1645</v>
      </c>
      <c r="CE251" s="2" t="s">
        <v>86</v>
      </c>
      <c r="CF251" s="5">
        <v>42891</v>
      </c>
      <c r="CG251" s="2"/>
      <c r="CH251" s="2"/>
      <c r="CI251" s="2">
        <v>1</v>
      </c>
      <c r="CJ251" s="2">
        <v>1</v>
      </c>
      <c r="CK251" s="2">
        <v>22</v>
      </c>
      <c r="CL251" s="2" t="s">
        <v>87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"FES1162553512"</f>
        <v>FES1162553512</v>
      </c>
      <c r="F252" s="3">
        <v>42888</v>
      </c>
      <c r="G252" s="2">
        <v>201712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115</v>
      </c>
      <c r="M252" s="2" t="s">
        <v>116</v>
      </c>
      <c r="N252" s="2" t="s">
        <v>434</v>
      </c>
      <c r="O252" s="2" t="s">
        <v>81</v>
      </c>
      <c r="P252" s="2" t="str">
        <f>"2170570823                    "</f>
        <v xml:space="preserve">2170570823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6.99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3</v>
      </c>
      <c r="BJ252" s="2">
        <v>1.9</v>
      </c>
      <c r="BK252" s="2">
        <v>3</v>
      </c>
      <c r="BL252" s="2">
        <v>63.15</v>
      </c>
      <c r="BM252" s="2">
        <v>8.84</v>
      </c>
      <c r="BN252" s="2">
        <v>71.989999999999995</v>
      </c>
      <c r="BO252" s="2">
        <v>71.989999999999995</v>
      </c>
      <c r="BP252" s="2"/>
      <c r="BQ252" s="2"/>
      <c r="BR252" s="2" t="s">
        <v>83</v>
      </c>
      <c r="BS252" s="3">
        <v>42891</v>
      </c>
      <c r="BT252" s="4">
        <v>0.4201388888888889</v>
      </c>
      <c r="BU252" s="2" t="s">
        <v>635</v>
      </c>
      <c r="BV252" s="2" t="s">
        <v>85</v>
      </c>
      <c r="BW252" s="2"/>
      <c r="BX252" s="2"/>
      <c r="BY252" s="2">
        <v>9735</v>
      </c>
      <c r="BZ252" s="2"/>
      <c r="CA252" s="2"/>
      <c r="CB252" s="2"/>
      <c r="CC252" s="2" t="s">
        <v>116</v>
      </c>
      <c r="CD252" s="2">
        <v>7800</v>
      </c>
      <c r="CE252" s="2" t="s">
        <v>120</v>
      </c>
      <c r="CF252" s="5">
        <v>42892</v>
      </c>
      <c r="CG252" s="2"/>
      <c r="CH252" s="2"/>
      <c r="CI252" s="2">
        <v>1</v>
      </c>
      <c r="CJ252" s="2">
        <v>1</v>
      </c>
      <c r="CK252" s="2">
        <v>21</v>
      </c>
      <c r="CL252" s="2" t="s">
        <v>87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"FES1162553104"</f>
        <v>FES1162553104</v>
      </c>
      <c r="F253" s="3">
        <v>42887</v>
      </c>
      <c r="G253" s="2">
        <v>201712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150</v>
      </c>
      <c r="M253" s="2" t="s">
        <v>151</v>
      </c>
      <c r="N253" s="2" t="s">
        <v>636</v>
      </c>
      <c r="O253" s="2" t="s">
        <v>81</v>
      </c>
      <c r="P253" s="2" t="str">
        <f>"2170570012                    "</f>
        <v xml:space="preserve">2170570012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3.64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32.89</v>
      </c>
      <c r="BM253" s="2">
        <v>4.5999999999999996</v>
      </c>
      <c r="BN253" s="2">
        <v>37.49</v>
      </c>
      <c r="BO253" s="2">
        <v>37.49</v>
      </c>
      <c r="BP253" s="2"/>
      <c r="BQ253" s="2" t="s">
        <v>637</v>
      </c>
      <c r="BR253" s="2" t="s">
        <v>83</v>
      </c>
      <c r="BS253" s="3">
        <v>42888</v>
      </c>
      <c r="BT253" s="4">
        <v>0.4375</v>
      </c>
      <c r="BU253" s="2" t="s">
        <v>433</v>
      </c>
      <c r="BV253" s="2" t="s">
        <v>85</v>
      </c>
      <c r="BW253" s="2"/>
      <c r="BX253" s="2"/>
      <c r="BY253" s="2">
        <v>1200</v>
      </c>
      <c r="BZ253" s="2" t="s">
        <v>27</v>
      </c>
      <c r="CA253" s="2"/>
      <c r="CB253" s="2"/>
      <c r="CC253" s="2" t="s">
        <v>151</v>
      </c>
      <c r="CD253" s="2">
        <v>1401</v>
      </c>
      <c r="CE253" s="2" t="s">
        <v>86</v>
      </c>
      <c r="CF253" s="5">
        <v>42891</v>
      </c>
      <c r="CG253" s="2"/>
      <c r="CH253" s="2"/>
      <c r="CI253" s="2">
        <v>1</v>
      </c>
      <c r="CJ253" s="2">
        <v>1</v>
      </c>
      <c r="CK253" s="2">
        <v>22</v>
      </c>
      <c r="CL253" s="2" t="s">
        <v>87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"FES1162553447"</f>
        <v>FES1162553447</v>
      </c>
      <c r="F254" s="3">
        <v>42888</v>
      </c>
      <c r="G254" s="2">
        <v>201712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212</v>
      </c>
      <c r="M254" s="2" t="s">
        <v>213</v>
      </c>
      <c r="N254" s="2" t="s">
        <v>152</v>
      </c>
      <c r="O254" s="2" t="s">
        <v>81</v>
      </c>
      <c r="P254" s="2" t="str">
        <f>"2170571118                    "</f>
        <v xml:space="preserve">2170571118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3.64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4.5</v>
      </c>
      <c r="BJ254" s="2">
        <v>5.8</v>
      </c>
      <c r="BK254" s="2">
        <v>6</v>
      </c>
      <c r="BL254" s="2">
        <v>32.89</v>
      </c>
      <c r="BM254" s="2">
        <v>4.5999999999999996</v>
      </c>
      <c r="BN254" s="2">
        <v>37.49</v>
      </c>
      <c r="BO254" s="2">
        <v>37.49</v>
      </c>
      <c r="BP254" s="2"/>
      <c r="BQ254" s="2" t="s">
        <v>638</v>
      </c>
      <c r="BR254" s="2" t="s">
        <v>83</v>
      </c>
      <c r="BS254" s="3">
        <v>42891</v>
      </c>
      <c r="BT254" s="4">
        <v>0.4236111111111111</v>
      </c>
      <c r="BU254" s="2" t="s">
        <v>433</v>
      </c>
      <c r="BV254" s="2" t="s">
        <v>85</v>
      </c>
      <c r="BW254" s="2"/>
      <c r="BX254" s="2"/>
      <c r="BY254" s="2">
        <v>29044.240000000002</v>
      </c>
      <c r="BZ254" s="2"/>
      <c r="CA254" s="2"/>
      <c r="CB254" s="2"/>
      <c r="CC254" s="2" t="s">
        <v>213</v>
      </c>
      <c r="CD254" s="2">
        <v>1559</v>
      </c>
      <c r="CE254" s="2" t="s">
        <v>120</v>
      </c>
      <c r="CF254" s="5">
        <v>42892</v>
      </c>
      <c r="CG254" s="2"/>
      <c r="CH254" s="2"/>
      <c r="CI254" s="2">
        <v>1</v>
      </c>
      <c r="CJ254" s="2">
        <v>1</v>
      </c>
      <c r="CK254" s="2">
        <v>22</v>
      </c>
      <c r="CL254" s="2" t="s">
        <v>87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"FES1162553144"</f>
        <v>FES1162553144</v>
      </c>
      <c r="F255" s="3">
        <v>42887</v>
      </c>
      <c r="G255" s="2">
        <v>201712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216</v>
      </c>
      <c r="M255" s="2" t="s">
        <v>217</v>
      </c>
      <c r="N255" s="2" t="s">
        <v>639</v>
      </c>
      <c r="O255" s="2" t="s">
        <v>81</v>
      </c>
      <c r="P255" s="2" t="str">
        <f>"2170570715                    "</f>
        <v xml:space="preserve">2170570715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3.64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32.89</v>
      </c>
      <c r="BM255" s="2">
        <v>4.5999999999999996</v>
      </c>
      <c r="BN255" s="2">
        <v>37.49</v>
      </c>
      <c r="BO255" s="2">
        <v>37.49</v>
      </c>
      <c r="BP255" s="2"/>
      <c r="BQ255" s="2" t="s">
        <v>640</v>
      </c>
      <c r="BR255" s="2" t="s">
        <v>83</v>
      </c>
      <c r="BS255" s="3">
        <v>42888</v>
      </c>
      <c r="BT255" s="4">
        <v>0.30555555555555552</v>
      </c>
      <c r="BU255" s="2" t="s">
        <v>641</v>
      </c>
      <c r="BV255" s="2" t="s">
        <v>85</v>
      </c>
      <c r="BW255" s="2"/>
      <c r="BX255" s="2"/>
      <c r="BY255" s="2">
        <v>1200</v>
      </c>
      <c r="BZ255" s="2" t="s">
        <v>27</v>
      </c>
      <c r="CA255" s="2" t="s">
        <v>575</v>
      </c>
      <c r="CB255" s="2"/>
      <c r="CC255" s="2" t="s">
        <v>217</v>
      </c>
      <c r="CD255" s="2">
        <v>1451</v>
      </c>
      <c r="CE255" s="2" t="s">
        <v>86</v>
      </c>
      <c r="CF255" s="5">
        <v>42888</v>
      </c>
      <c r="CG255" s="2"/>
      <c r="CH255" s="2"/>
      <c r="CI255" s="2">
        <v>1</v>
      </c>
      <c r="CJ255" s="2">
        <v>1</v>
      </c>
      <c r="CK255" s="2">
        <v>22</v>
      </c>
      <c r="CL255" s="2" t="s">
        <v>87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"FES1162553429"</f>
        <v>FES1162553429</v>
      </c>
      <c r="F256" s="3">
        <v>42888</v>
      </c>
      <c r="G256" s="2">
        <v>201712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337</v>
      </c>
      <c r="M256" s="2" t="s">
        <v>338</v>
      </c>
      <c r="N256" s="2" t="s">
        <v>339</v>
      </c>
      <c r="O256" s="2" t="s">
        <v>81</v>
      </c>
      <c r="P256" s="2" t="str">
        <f>"2170568023                    "</f>
        <v xml:space="preserve">2170568023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26.78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11.4</v>
      </c>
      <c r="BJ256" s="2">
        <v>3.6</v>
      </c>
      <c r="BK256" s="2">
        <v>11.5</v>
      </c>
      <c r="BL256" s="2">
        <v>242.06</v>
      </c>
      <c r="BM256" s="2">
        <v>33.89</v>
      </c>
      <c r="BN256" s="2">
        <v>275.95</v>
      </c>
      <c r="BO256" s="2">
        <v>275.95</v>
      </c>
      <c r="BP256" s="2"/>
      <c r="BQ256" s="2" t="s">
        <v>340</v>
      </c>
      <c r="BR256" s="2" t="s">
        <v>83</v>
      </c>
      <c r="BS256" s="3">
        <v>42891</v>
      </c>
      <c r="BT256" s="4">
        <v>0.41666666666666669</v>
      </c>
      <c r="BU256" s="2" t="s">
        <v>341</v>
      </c>
      <c r="BV256" s="2" t="s">
        <v>85</v>
      </c>
      <c r="BW256" s="2"/>
      <c r="BX256" s="2"/>
      <c r="BY256" s="2">
        <v>18010.580000000002</v>
      </c>
      <c r="BZ256" s="2"/>
      <c r="CA256" s="2"/>
      <c r="CB256" s="2"/>
      <c r="CC256" s="2" t="s">
        <v>338</v>
      </c>
      <c r="CD256" s="2">
        <v>7130</v>
      </c>
      <c r="CE256" s="2" t="s">
        <v>120</v>
      </c>
      <c r="CF256" s="5">
        <v>42892</v>
      </c>
      <c r="CG256" s="2"/>
      <c r="CH256" s="2"/>
      <c r="CI256" s="2">
        <v>1</v>
      </c>
      <c r="CJ256" s="2">
        <v>1</v>
      </c>
      <c r="CK256" s="2">
        <v>21</v>
      </c>
      <c r="CL256" s="2" t="s">
        <v>87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"FES1162553041"</f>
        <v>FES1162553041</v>
      </c>
      <c r="F257" s="3">
        <v>42887</v>
      </c>
      <c r="G257" s="2">
        <v>201712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88</v>
      </c>
      <c r="M257" s="2" t="s">
        <v>89</v>
      </c>
      <c r="N257" s="2" t="s">
        <v>642</v>
      </c>
      <c r="O257" s="2" t="s">
        <v>81</v>
      </c>
      <c r="P257" s="2" t="str">
        <f>"2170570798                    "</f>
        <v xml:space="preserve">2170570798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4.66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42.1</v>
      </c>
      <c r="BM257" s="2">
        <v>5.89</v>
      </c>
      <c r="BN257" s="2">
        <v>47.99</v>
      </c>
      <c r="BO257" s="2">
        <v>47.99</v>
      </c>
      <c r="BP257" s="2"/>
      <c r="BQ257" s="2" t="s">
        <v>643</v>
      </c>
      <c r="BR257" s="2" t="s">
        <v>83</v>
      </c>
      <c r="BS257" s="3">
        <v>42888</v>
      </c>
      <c r="BT257" s="4">
        <v>0.28333333333333333</v>
      </c>
      <c r="BU257" s="2" t="s">
        <v>644</v>
      </c>
      <c r="BV257" s="2" t="s">
        <v>85</v>
      </c>
      <c r="BW257" s="2"/>
      <c r="BX257" s="2"/>
      <c r="BY257" s="2">
        <v>1200</v>
      </c>
      <c r="BZ257" s="2" t="s">
        <v>27</v>
      </c>
      <c r="CA257" s="2"/>
      <c r="CB257" s="2"/>
      <c r="CC257" s="2" t="s">
        <v>89</v>
      </c>
      <c r="CD257" s="2">
        <v>6012</v>
      </c>
      <c r="CE257" s="2" t="s">
        <v>86</v>
      </c>
      <c r="CF257" s="5">
        <v>42888</v>
      </c>
      <c r="CG257" s="2"/>
      <c r="CH257" s="2"/>
      <c r="CI257" s="2">
        <v>1</v>
      </c>
      <c r="CJ257" s="2">
        <v>1</v>
      </c>
      <c r="CK257" s="2">
        <v>21</v>
      </c>
      <c r="CL257" s="2" t="s">
        <v>87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"FES1162553441"</f>
        <v>FES1162553441</v>
      </c>
      <c r="F258" s="3">
        <v>42888</v>
      </c>
      <c r="G258" s="2">
        <v>201712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115</v>
      </c>
      <c r="M258" s="2" t="s">
        <v>116</v>
      </c>
      <c r="N258" s="2" t="s">
        <v>320</v>
      </c>
      <c r="O258" s="2" t="s">
        <v>81</v>
      </c>
      <c r="P258" s="2" t="str">
        <f>"2170570268                    "</f>
        <v xml:space="preserve">2170570268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5.82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2.2000000000000002</v>
      </c>
      <c r="BJ258" s="2">
        <v>1</v>
      </c>
      <c r="BK258" s="2">
        <v>2.5</v>
      </c>
      <c r="BL258" s="2">
        <v>52.62</v>
      </c>
      <c r="BM258" s="2">
        <v>7.37</v>
      </c>
      <c r="BN258" s="2">
        <v>59.99</v>
      </c>
      <c r="BO258" s="2">
        <v>59.99</v>
      </c>
      <c r="BP258" s="2"/>
      <c r="BQ258" s="2" t="s">
        <v>321</v>
      </c>
      <c r="BR258" s="2" t="s">
        <v>83</v>
      </c>
      <c r="BS258" s="3">
        <v>42891</v>
      </c>
      <c r="BT258" s="4">
        <v>0.41666666666666669</v>
      </c>
      <c r="BU258" s="2" t="s">
        <v>322</v>
      </c>
      <c r="BV258" s="2" t="s">
        <v>85</v>
      </c>
      <c r="BW258" s="2"/>
      <c r="BX258" s="2"/>
      <c r="BY258" s="2">
        <v>5202.0200000000004</v>
      </c>
      <c r="BZ258" s="2"/>
      <c r="CA258" s="2"/>
      <c r="CB258" s="2"/>
      <c r="CC258" s="2" t="s">
        <v>116</v>
      </c>
      <c r="CD258" s="2">
        <v>7441</v>
      </c>
      <c r="CE258" s="2" t="s">
        <v>120</v>
      </c>
      <c r="CF258" s="5">
        <v>42892</v>
      </c>
      <c r="CG258" s="2"/>
      <c r="CH258" s="2"/>
      <c r="CI258" s="2">
        <v>1</v>
      </c>
      <c r="CJ258" s="2">
        <v>1</v>
      </c>
      <c r="CK258" s="2">
        <v>21</v>
      </c>
      <c r="CL258" s="2" t="s">
        <v>87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"FES1162553109"</f>
        <v>FES1162553109</v>
      </c>
      <c r="F259" s="3">
        <v>42887</v>
      </c>
      <c r="G259" s="2">
        <v>201712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93</v>
      </c>
      <c r="M259" s="2" t="s">
        <v>94</v>
      </c>
      <c r="N259" s="2" t="s">
        <v>645</v>
      </c>
      <c r="O259" s="2" t="s">
        <v>81</v>
      </c>
      <c r="P259" s="2" t="str">
        <f>"2170570226                    "</f>
        <v xml:space="preserve">2170570226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3.64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32.89</v>
      </c>
      <c r="BM259" s="2">
        <v>4.5999999999999996</v>
      </c>
      <c r="BN259" s="2">
        <v>37.49</v>
      </c>
      <c r="BO259" s="2">
        <v>37.49</v>
      </c>
      <c r="BP259" s="2"/>
      <c r="BQ259" s="2" t="s">
        <v>646</v>
      </c>
      <c r="BR259" s="2" t="s">
        <v>83</v>
      </c>
      <c r="BS259" s="3">
        <v>42888</v>
      </c>
      <c r="BT259" s="4">
        <v>0.35416666666666669</v>
      </c>
      <c r="BU259" s="2" t="s">
        <v>647</v>
      </c>
      <c r="BV259" s="2" t="s">
        <v>85</v>
      </c>
      <c r="BW259" s="2"/>
      <c r="BX259" s="2"/>
      <c r="BY259" s="2">
        <v>1200</v>
      </c>
      <c r="BZ259" s="2" t="s">
        <v>27</v>
      </c>
      <c r="CA259" s="2" t="s">
        <v>648</v>
      </c>
      <c r="CB259" s="2"/>
      <c r="CC259" s="2" t="s">
        <v>94</v>
      </c>
      <c r="CD259" s="2">
        <v>2013</v>
      </c>
      <c r="CE259" s="2" t="s">
        <v>86</v>
      </c>
      <c r="CF259" s="5">
        <v>42888</v>
      </c>
      <c r="CG259" s="2"/>
      <c r="CH259" s="2"/>
      <c r="CI259" s="2">
        <v>1</v>
      </c>
      <c r="CJ259" s="2">
        <v>1</v>
      </c>
      <c r="CK259" s="2">
        <v>22</v>
      </c>
      <c r="CL259" s="2" t="s">
        <v>87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"FES1162553499"</f>
        <v>FES1162553499</v>
      </c>
      <c r="F260" s="3">
        <v>42888</v>
      </c>
      <c r="G260" s="2">
        <v>201712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78</v>
      </c>
      <c r="M260" s="2" t="s">
        <v>79</v>
      </c>
      <c r="N260" s="2" t="s">
        <v>80</v>
      </c>
      <c r="O260" s="2" t="s">
        <v>81</v>
      </c>
      <c r="P260" s="2" t="str">
        <f>"2170569802                    "</f>
        <v xml:space="preserve">2170569802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9.32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2</v>
      </c>
      <c r="BJ260" s="2">
        <v>3.9</v>
      </c>
      <c r="BK260" s="2">
        <v>4</v>
      </c>
      <c r="BL260" s="2">
        <v>84.2</v>
      </c>
      <c r="BM260" s="2">
        <v>11.79</v>
      </c>
      <c r="BN260" s="2">
        <v>95.99</v>
      </c>
      <c r="BO260" s="2">
        <v>95.99</v>
      </c>
      <c r="BP260" s="2"/>
      <c r="BQ260" s="2" t="s">
        <v>82</v>
      </c>
      <c r="BR260" s="2" t="s">
        <v>83</v>
      </c>
      <c r="BS260" s="3">
        <v>42891</v>
      </c>
      <c r="BT260" s="4">
        <v>0.35416666666666669</v>
      </c>
      <c r="BU260" s="2" t="s">
        <v>84</v>
      </c>
      <c r="BV260" s="2" t="s">
        <v>85</v>
      </c>
      <c r="BW260" s="2"/>
      <c r="BX260" s="2"/>
      <c r="BY260" s="2">
        <v>19691.419999999998</v>
      </c>
      <c r="BZ260" s="2"/>
      <c r="CA260" s="2"/>
      <c r="CB260" s="2"/>
      <c r="CC260" s="2" t="s">
        <v>79</v>
      </c>
      <c r="CD260" s="2">
        <v>6536</v>
      </c>
      <c r="CE260" s="2" t="s">
        <v>120</v>
      </c>
      <c r="CF260" s="5">
        <v>42892</v>
      </c>
      <c r="CG260" s="2"/>
      <c r="CH260" s="2"/>
      <c r="CI260" s="2">
        <v>1</v>
      </c>
      <c r="CJ260" s="2">
        <v>1</v>
      </c>
      <c r="CK260" s="2">
        <v>21</v>
      </c>
      <c r="CL260" s="2" t="s">
        <v>87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"FES1162553196"</f>
        <v>FES1162553196</v>
      </c>
      <c r="F261" s="3">
        <v>42887</v>
      </c>
      <c r="G261" s="2">
        <v>201712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74</v>
      </c>
      <c r="M261" s="2" t="s">
        <v>75</v>
      </c>
      <c r="N261" s="2" t="s">
        <v>247</v>
      </c>
      <c r="O261" s="2" t="s">
        <v>81</v>
      </c>
      <c r="P261" s="2" t="str">
        <f>"2170570856                    "</f>
        <v xml:space="preserve">2170570856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3.64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2.2999999999999998</v>
      </c>
      <c r="BJ261" s="2">
        <v>1.7</v>
      </c>
      <c r="BK261" s="2">
        <v>3</v>
      </c>
      <c r="BL261" s="2">
        <v>32.89</v>
      </c>
      <c r="BM261" s="2">
        <v>4.5999999999999996</v>
      </c>
      <c r="BN261" s="2">
        <v>37.49</v>
      </c>
      <c r="BO261" s="2">
        <v>37.49</v>
      </c>
      <c r="BP261" s="2"/>
      <c r="BQ261" s="2"/>
      <c r="BR261" s="2" t="s">
        <v>83</v>
      </c>
      <c r="BS261" s="3">
        <v>42888</v>
      </c>
      <c r="BT261" s="4">
        <v>0.32291666666666669</v>
      </c>
      <c r="BU261" s="2" t="s">
        <v>378</v>
      </c>
      <c r="BV261" s="2" t="s">
        <v>85</v>
      </c>
      <c r="BW261" s="2"/>
      <c r="BX261" s="2"/>
      <c r="BY261" s="2">
        <v>8594.4599999999991</v>
      </c>
      <c r="BZ261" s="2" t="s">
        <v>27</v>
      </c>
      <c r="CA261" s="2" t="s">
        <v>167</v>
      </c>
      <c r="CB261" s="2"/>
      <c r="CC261" s="2" t="s">
        <v>75</v>
      </c>
      <c r="CD261" s="2">
        <v>1645</v>
      </c>
      <c r="CE261" s="2" t="s">
        <v>86</v>
      </c>
      <c r="CF261" s="5">
        <v>42891</v>
      </c>
      <c r="CG261" s="2"/>
      <c r="CH261" s="2"/>
      <c r="CI261" s="2">
        <v>1</v>
      </c>
      <c r="CJ261" s="2">
        <v>1</v>
      </c>
      <c r="CK261" s="2">
        <v>22</v>
      </c>
      <c r="CL261" s="2" t="s">
        <v>87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"FES1162553078"</f>
        <v>FES1162553078</v>
      </c>
      <c r="F262" s="3">
        <v>42887</v>
      </c>
      <c r="G262" s="2">
        <v>201712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74</v>
      </c>
      <c r="M262" s="2" t="s">
        <v>75</v>
      </c>
      <c r="N262" s="2" t="s">
        <v>649</v>
      </c>
      <c r="O262" s="2" t="s">
        <v>81</v>
      </c>
      <c r="P262" s="2" t="str">
        <f>"2170568665                    "</f>
        <v xml:space="preserve">2170568665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3.64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32.89</v>
      </c>
      <c r="BM262" s="2">
        <v>4.5999999999999996</v>
      </c>
      <c r="BN262" s="2">
        <v>37.49</v>
      </c>
      <c r="BO262" s="2">
        <v>37.49</v>
      </c>
      <c r="BP262" s="2"/>
      <c r="BQ262" s="2" t="s">
        <v>650</v>
      </c>
      <c r="BR262" s="2" t="s">
        <v>83</v>
      </c>
      <c r="BS262" s="3">
        <v>42888</v>
      </c>
      <c r="BT262" s="4">
        <v>0.41666666666666669</v>
      </c>
      <c r="BU262" s="2" t="s">
        <v>433</v>
      </c>
      <c r="BV262" s="2" t="s">
        <v>85</v>
      </c>
      <c r="BW262" s="2"/>
      <c r="BX262" s="2"/>
      <c r="BY262" s="2">
        <v>1200</v>
      </c>
      <c r="BZ262" s="2" t="s">
        <v>27</v>
      </c>
      <c r="CA262" s="2"/>
      <c r="CB262" s="2"/>
      <c r="CC262" s="2" t="s">
        <v>75</v>
      </c>
      <c r="CD262" s="2">
        <v>1601</v>
      </c>
      <c r="CE262" s="2" t="s">
        <v>86</v>
      </c>
      <c r="CF262" s="5">
        <v>42888</v>
      </c>
      <c r="CG262" s="2"/>
      <c r="CH262" s="2"/>
      <c r="CI262" s="2">
        <v>1</v>
      </c>
      <c r="CJ262" s="2">
        <v>1</v>
      </c>
      <c r="CK262" s="2">
        <v>22</v>
      </c>
      <c r="CL262" s="2" t="s">
        <v>87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"FES1162553456"</f>
        <v>FES1162553456</v>
      </c>
      <c r="F263" s="3">
        <v>42888</v>
      </c>
      <c r="G263" s="2">
        <v>201712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115</v>
      </c>
      <c r="M263" s="2" t="s">
        <v>116</v>
      </c>
      <c r="N263" s="2" t="s">
        <v>651</v>
      </c>
      <c r="O263" s="2" t="s">
        <v>81</v>
      </c>
      <c r="P263" s="2" t="str">
        <f>"2170571124                    "</f>
        <v xml:space="preserve">2170571124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4.66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42.1</v>
      </c>
      <c r="BM263" s="2">
        <v>5.89</v>
      </c>
      <c r="BN263" s="2">
        <v>47.99</v>
      </c>
      <c r="BO263" s="2">
        <v>47.99</v>
      </c>
      <c r="BP263" s="2"/>
      <c r="BQ263" s="2" t="s">
        <v>652</v>
      </c>
      <c r="BR263" s="2" t="s">
        <v>83</v>
      </c>
      <c r="BS263" s="3">
        <v>42891</v>
      </c>
      <c r="BT263" s="4">
        <v>0.39444444444444443</v>
      </c>
      <c r="BU263" s="2" t="s">
        <v>653</v>
      </c>
      <c r="BV263" s="2" t="s">
        <v>85</v>
      </c>
      <c r="BW263" s="2"/>
      <c r="BX263" s="2"/>
      <c r="BY263" s="2">
        <v>1200</v>
      </c>
      <c r="BZ263" s="2"/>
      <c r="CA263" s="2" t="s">
        <v>512</v>
      </c>
      <c r="CB263" s="2"/>
      <c r="CC263" s="2" t="s">
        <v>116</v>
      </c>
      <c r="CD263" s="2">
        <v>7490</v>
      </c>
      <c r="CE263" s="2" t="s">
        <v>86</v>
      </c>
      <c r="CF263" s="5">
        <v>42891</v>
      </c>
      <c r="CG263" s="2"/>
      <c r="CH263" s="2"/>
      <c r="CI263" s="2">
        <v>1</v>
      </c>
      <c r="CJ263" s="2">
        <v>1</v>
      </c>
      <c r="CK263" s="2">
        <v>21</v>
      </c>
      <c r="CL263" s="2" t="s">
        <v>87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"FES1162553085"</f>
        <v>FES1162553085</v>
      </c>
      <c r="F264" s="3">
        <v>42887</v>
      </c>
      <c r="G264" s="2">
        <v>201712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74</v>
      </c>
      <c r="M264" s="2" t="s">
        <v>75</v>
      </c>
      <c r="N264" s="2" t="s">
        <v>654</v>
      </c>
      <c r="O264" s="2" t="s">
        <v>81</v>
      </c>
      <c r="P264" s="2" t="str">
        <f>"2170569033                    "</f>
        <v xml:space="preserve">2170569033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3.64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32.89</v>
      </c>
      <c r="BM264" s="2">
        <v>4.5999999999999996</v>
      </c>
      <c r="BN264" s="2">
        <v>37.49</v>
      </c>
      <c r="BO264" s="2">
        <v>37.49</v>
      </c>
      <c r="BP264" s="2"/>
      <c r="BQ264" s="2" t="s">
        <v>655</v>
      </c>
      <c r="BR264" s="2" t="s">
        <v>83</v>
      </c>
      <c r="BS264" s="3">
        <v>42888</v>
      </c>
      <c r="BT264" s="4">
        <v>0.32291666666666669</v>
      </c>
      <c r="BU264" s="2" t="s">
        <v>378</v>
      </c>
      <c r="BV264" s="2" t="s">
        <v>85</v>
      </c>
      <c r="BW264" s="2"/>
      <c r="BX264" s="2"/>
      <c r="BY264" s="2">
        <v>1200</v>
      </c>
      <c r="BZ264" s="2" t="s">
        <v>27</v>
      </c>
      <c r="CA264" s="2" t="s">
        <v>167</v>
      </c>
      <c r="CB264" s="2"/>
      <c r="CC264" s="2" t="s">
        <v>75</v>
      </c>
      <c r="CD264" s="2">
        <v>1645</v>
      </c>
      <c r="CE264" s="2" t="s">
        <v>86</v>
      </c>
      <c r="CF264" s="5">
        <v>42891</v>
      </c>
      <c r="CG264" s="2"/>
      <c r="CH264" s="2"/>
      <c r="CI264" s="2">
        <v>1</v>
      </c>
      <c r="CJ264" s="2">
        <v>1</v>
      </c>
      <c r="CK264" s="2">
        <v>22</v>
      </c>
      <c r="CL264" s="2" t="s">
        <v>87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"FES1162553137"</f>
        <v>FES1162553137</v>
      </c>
      <c r="F265" s="3">
        <v>42887</v>
      </c>
      <c r="G265" s="2">
        <v>201712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88</v>
      </c>
      <c r="M265" s="2" t="s">
        <v>89</v>
      </c>
      <c r="N265" s="2" t="s">
        <v>656</v>
      </c>
      <c r="O265" s="2" t="s">
        <v>81</v>
      </c>
      <c r="P265" s="2" t="str">
        <f>"2170570626                    "</f>
        <v xml:space="preserve">2170570626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4.66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2</v>
      </c>
      <c r="BJ265" s="2">
        <v>0.7</v>
      </c>
      <c r="BK265" s="2">
        <v>2</v>
      </c>
      <c r="BL265" s="2">
        <v>42.1</v>
      </c>
      <c r="BM265" s="2">
        <v>5.89</v>
      </c>
      <c r="BN265" s="2">
        <v>47.99</v>
      </c>
      <c r="BO265" s="2">
        <v>47.99</v>
      </c>
      <c r="BP265" s="2"/>
      <c r="BQ265" s="2" t="s">
        <v>657</v>
      </c>
      <c r="BR265" s="2" t="s">
        <v>83</v>
      </c>
      <c r="BS265" s="3">
        <v>42888</v>
      </c>
      <c r="BT265" s="4">
        <v>0.33333333333333331</v>
      </c>
      <c r="BU265" s="2" t="s">
        <v>658</v>
      </c>
      <c r="BV265" s="2" t="s">
        <v>85</v>
      </c>
      <c r="BW265" s="2"/>
      <c r="BX265" s="2"/>
      <c r="BY265" s="2">
        <v>3675.6</v>
      </c>
      <c r="BZ265" s="2" t="s">
        <v>27</v>
      </c>
      <c r="CA265" s="2"/>
      <c r="CB265" s="2"/>
      <c r="CC265" s="2" t="s">
        <v>89</v>
      </c>
      <c r="CD265" s="2">
        <v>6210</v>
      </c>
      <c r="CE265" s="2" t="s">
        <v>120</v>
      </c>
      <c r="CF265" s="5">
        <v>42891</v>
      </c>
      <c r="CG265" s="2"/>
      <c r="CH265" s="2"/>
      <c r="CI265" s="2">
        <v>1</v>
      </c>
      <c r="CJ265" s="2">
        <v>1</v>
      </c>
      <c r="CK265" s="2">
        <v>21</v>
      </c>
      <c r="CL265" s="2" t="s">
        <v>87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"FES1162553555"</f>
        <v>FES1162553555</v>
      </c>
      <c r="F266" s="3">
        <v>42888</v>
      </c>
      <c r="G266" s="2">
        <v>201712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145</v>
      </c>
      <c r="M266" s="2" t="s">
        <v>146</v>
      </c>
      <c r="N266" s="2" t="s">
        <v>659</v>
      </c>
      <c r="O266" s="2" t="s">
        <v>81</v>
      </c>
      <c r="P266" s="2" t="str">
        <f>"2170571186                    "</f>
        <v xml:space="preserve">2170571186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6.55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59.2</v>
      </c>
      <c r="BM266" s="2">
        <v>8.2899999999999991</v>
      </c>
      <c r="BN266" s="2">
        <v>67.489999999999995</v>
      </c>
      <c r="BO266" s="2">
        <v>67.489999999999995</v>
      </c>
      <c r="BP266" s="2"/>
      <c r="BQ266" s="2" t="s">
        <v>660</v>
      </c>
      <c r="BR266" s="2" t="s">
        <v>83</v>
      </c>
      <c r="BS266" s="3">
        <v>42891</v>
      </c>
      <c r="BT266" s="4">
        <v>0.55555555555555558</v>
      </c>
      <c r="BU266" s="2" t="s">
        <v>661</v>
      </c>
      <c r="BV266" s="2" t="s">
        <v>87</v>
      </c>
      <c r="BW266" s="2" t="s">
        <v>138</v>
      </c>
      <c r="BX266" s="2" t="s">
        <v>662</v>
      </c>
      <c r="BY266" s="2">
        <v>1200</v>
      </c>
      <c r="BZ266" s="2"/>
      <c r="CA266" s="2"/>
      <c r="CB266" s="2"/>
      <c r="CC266" s="2" t="s">
        <v>146</v>
      </c>
      <c r="CD266" s="2">
        <v>299</v>
      </c>
      <c r="CE266" s="2" t="s">
        <v>86</v>
      </c>
      <c r="CF266" s="5">
        <v>42893</v>
      </c>
      <c r="CG266" s="2"/>
      <c r="CH266" s="2"/>
      <c r="CI266" s="2">
        <v>1</v>
      </c>
      <c r="CJ266" s="2">
        <v>1</v>
      </c>
      <c r="CK266" s="2">
        <v>24</v>
      </c>
      <c r="CL266" s="2" t="s">
        <v>87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"FES1162553076"</f>
        <v>FES1162553076</v>
      </c>
      <c r="F267" s="3">
        <v>42887</v>
      </c>
      <c r="G267" s="2">
        <v>201712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88</v>
      </c>
      <c r="M267" s="2" t="s">
        <v>89</v>
      </c>
      <c r="N267" s="2" t="s">
        <v>498</v>
      </c>
      <c r="O267" s="2" t="s">
        <v>81</v>
      </c>
      <c r="P267" s="2" t="str">
        <f>"2170568651                    "</f>
        <v xml:space="preserve">2170568651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4.66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2</v>
      </c>
      <c r="BJ267" s="2">
        <v>0.7</v>
      </c>
      <c r="BK267" s="2">
        <v>2</v>
      </c>
      <c r="BL267" s="2">
        <v>42.1</v>
      </c>
      <c r="BM267" s="2">
        <v>5.89</v>
      </c>
      <c r="BN267" s="2">
        <v>47.99</v>
      </c>
      <c r="BO267" s="2">
        <v>47.99</v>
      </c>
      <c r="BP267" s="2"/>
      <c r="BQ267" s="2" t="s">
        <v>499</v>
      </c>
      <c r="BR267" s="2" t="s">
        <v>83</v>
      </c>
      <c r="BS267" s="3">
        <v>42888</v>
      </c>
      <c r="BT267" s="4">
        <v>0.41666666666666669</v>
      </c>
      <c r="BU267" s="2" t="s">
        <v>538</v>
      </c>
      <c r="BV267" s="2" t="s">
        <v>85</v>
      </c>
      <c r="BW267" s="2"/>
      <c r="BX267" s="2"/>
      <c r="BY267" s="2">
        <v>3539.21</v>
      </c>
      <c r="BZ267" s="2" t="s">
        <v>27</v>
      </c>
      <c r="CA267" s="2" t="s">
        <v>167</v>
      </c>
      <c r="CB267" s="2"/>
      <c r="CC267" s="2" t="s">
        <v>89</v>
      </c>
      <c r="CD267" s="2">
        <v>6001</v>
      </c>
      <c r="CE267" s="2" t="s">
        <v>120</v>
      </c>
      <c r="CF267" s="5">
        <v>42888</v>
      </c>
      <c r="CG267" s="2"/>
      <c r="CH267" s="2"/>
      <c r="CI267" s="2">
        <v>1</v>
      </c>
      <c r="CJ267" s="2">
        <v>1</v>
      </c>
      <c r="CK267" s="2">
        <v>21</v>
      </c>
      <c r="CL267" s="2" t="s">
        <v>87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"FES1162553088"</f>
        <v>FES1162553088</v>
      </c>
      <c r="F268" s="3">
        <v>42887</v>
      </c>
      <c r="G268" s="2">
        <v>201712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88</v>
      </c>
      <c r="M268" s="2" t="s">
        <v>89</v>
      </c>
      <c r="N268" s="2" t="s">
        <v>498</v>
      </c>
      <c r="O268" s="2" t="s">
        <v>81</v>
      </c>
      <c r="P268" s="2" t="str">
        <f>"2170569110                    "</f>
        <v xml:space="preserve">2170569110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23.29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10</v>
      </c>
      <c r="BJ268" s="2">
        <v>9.3000000000000007</v>
      </c>
      <c r="BK268" s="2">
        <v>10</v>
      </c>
      <c r="BL268" s="2">
        <v>210.49</v>
      </c>
      <c r="BM268" s="2">
        <v>29.47</v>
      </c>
      <c r="BN268" s="2">
        <v>239.96</v>
      </c>
      <c r="BO268" s="2">
        <v>239.96</v>
      </c>
      <c r="BP268" s="2"/>
      <c r="BQ268" s="2" t="s">
        <v>499</v>
      </c>
      <c r="BR268" s="2" t="s">
        <v>83</v>
      </c>
      <c r="BS268" s="3">
        <v>42888</v>
      </c>
      <c r="BT268" s="4">
        <v>0.41666666666666669</v>
      </c>
      <c r="BU268" s="2" t="s">
        <v>538</v>
      </c>
      <c r="BV268" s="2" t="s">
        <v>85</v>
      </c>
      <c r="BW268" s="2"/>
      <c r="BX268" s="2"/>
      <c r="BY268" s="2">
        <v>46294.38</v>
      </c>
      <c r="BZ268" s="2" t="s">
        <v>27</v>
      </c>
      <c r="CA268" s="2" t="s">
        <v>167</v>
      </c>
      <c r="CB268" s="2"/>
      <c r="CC268" s="2" t="s">
        <v>89</v>
      </c>
      <c r="CD268" s="2">
        <v>6001</v>
      </c>
      <c r="CE268" s="2" t="s">
        <v>120</v>
      </c>
      <c r="CF268" s="5">
        <v>42888</v>
      </c>
      <c r="CG268" s="2"/>
      <c r="CH268" s="2"/>
      <c r="CI268" s="2">
        <v>1</v>
      </c>
      <c r="CJ268" s="2">
        <v>1</v>
      </c>
      <c r="CK268" s="2">
        <v>21</v>
      </c>
      <c r="CL268" s="2" t="s">
        <v>87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"FES1162553440"</f>
        <v>FES1162553440</v>
      </c>
      <c r="F269" s="3">
        <v>42888</v>
      </c>
      <c r="G269" s="2">
        <v>201712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371</v>
      </c>
      <c r="M269" s="2" t="s">
        <v>372</v>
      </c>
      <c r="N269" s="2" t="s">
        <v>663</v>
      </c>
      <c r="O269" s="2" t="s">
        <v>81</v>
      </c>
      <c r="P269" s="2" t="str">
        <f>"2170571107                    "</f>
        <v xml:space="preserve">2170571107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3.64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32.89</v>
      </c>
      <c r="BM269" s="2">
        <v>4.5999999999999996</v>
      </c>
      <c r="BN269" s="2">
        <v>37.49</v>
      </c>
      <c r="BO269" s="2">
        <v>37.49</v>
      </c>
      <c r="BP269" s="2"/>
      <c r="BQ269" s="2" t="s">
        <v>664</v>
      </c>
      <c r="BR269" s="2" t="s">
        <v>83</v>
      </c>
      <c r="BS269" s="3">
        <v>42891</v>
      </c>
      <c r="BT269" s="4">
        <v>0.52361111111111114</v>
      </c>
      <c r="BU269" s="2" t="s">
        <v>665</v>
      </c>
      <c r="BV269" s="2" t="s">
        <v>87</v>
      </c>
      <c r="BW269" s="2" t="s">
        <v>126</v>
      </c>
      <c r="BX269" s="2" t="s">
        <v>201</v>
      </c>
      <c r="BY269" s="2">
        <v>1200</v>
      </c>
      <c r="BZ269" s="2"/>
      <c r="CA269" s="2" t="s">
        <v>375</v>
      </c>
      <c r="CB269" s="2"/>
      <c r="CC269" s="2" t="s">
        <v>372</v>
      </c>
      <c r="CD269" s="2">
        <v>1709</v>
      </c>
      <c r="CE269" s="2" t="s">
        <v>86</v>
      </c>
      <c r="CF269" s="5">
        <v>42891</v>
      </c>
      <c r="CG269" s="2"/>
      <c r="CH269" s="2"/>
      <c r="CI269" s="2">
        <v>1</v>
      </c>
      <c r="CJ269" s="2">
        <v>1</v>
      </c>
      <c r="CK269" s="2">
        <v>22</v>
      </c>
      <c r="CL269" s="2" t="s">
        <v>87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"FES1162553102"</f>
        <v>FES1162553102</v>
      </c>
      <c r="F270" s="3">
        <v>42887</v>
      </c>
      <c r="G270" s="2">
        <v>201712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287</v>
      </c>
      <c r="M270" s="2" t="s">
        <v>288</v>
      </c>
      <c r="N270" s="2" t="s">
        <v>666</v>
      </c>
      <c r="O270" s="2" t="s">
        <v>81</v>
      </c>
      <c r="P270" s="2" t="str">
        <f>"2170569949                    "</f>
        <v xml:space="preserve">2170569949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3.64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32.89</v>
      </c>
      <c r="BM270" s="2">
        <v>4.5999999999999996</v>
      </c>
      <c r="BN270" s="2">
        <v>37.49</v>
      </c>
      <c r="BO270" s="2">
        <v>37.49</v>
      </c>
      <c r="BP270" s="2"/>
      <c r="BQ270" s="2" t="s">
        <v>667</v>
      </c>
      <c r="BR270" s="2" t="s">
        <v>83</v>
      </c>
      <c r="BS270" s="3">
        <v>42888</v>
      </c>
      <c r="BT270" s="4">
        <v>0.35902777777777778</v>
      </c>
      <c r="BU270" s="2" t="s">
        <v>668</v>
      </c>
      <c r="BV270" s="2" t="s">
        <v>85</v>
      </c>
      <c r="BW270" s="2"/>
      <c r="BX270" s="2"/>
      <c r="BY270" s="2">
        <v>1200</v>
      </c>
      <c r="BZ270" s="2" t="s">
        <v>27</v>
      </c>
      <c r="CA270" s="2" t="s">
        <v>167</v>
      </c>
      <c r="CB270" s="2"/>
      <c r="CC270" s="2" t="s">
        <v>288</v>
      </c>
      <c r="CD270" s="2">
        <v>1459</v>
      </c>
      <c r="CE270" s="2" t="s">
        <v>86</v>
      </c>
      <c r="CF270" s="5">
        <v>42891</v>
      </c>
      <c r="CG270" s="2"/>
      <c r="CH270" s="2"/>
      <c r="CI270" s="2">
        <v>1</v>
      </c>
      <c r="CJ270" s="2">
        <v>1</v>
      </c>
      <c r="CK270" s="2">
        <v>22</v>
      </c>
      <c r="CL270" s="2" t="s">
        <v>87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"FES1162553459"</f>
        <v>FES1162553459</v>
      </c>
      <c r="F271" s="3">
        <v>42888</v>
      </c>
      <c r="G271" s="2">
        <v>201712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93</v>
      </c>
      <c r="M271" s="2" t="s">
        <v>94</v>
      </c>
      <c r="N271" s="2" t="s">
        <v>258</v>
      </c>
      <c r="O271" s="2" t="s">
        <v>81</v>
      </c>
      <c r="P271" s="2" t="str">
        <f>"2170571126                    "</f>
        <v xml:space="preserve">2170571126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3.64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32.89</v>
      </c>
      <c r="BM271" s="2">
        <v>4.5999999999999996</v>
      </c>
      <c r="BN271" s="2">
        <v>37.49</v>
      </c>
      <c r="BO271" s="2">
        <v>37.49</v>
      </c>
      <c r="BP271" s="2"/>
      <c r="BQ271" s="2" t="s">
        <v>259</v>
      </c>
      <c r="BR271" s="2" t="s">
        <v>83</v>
      </c>
      <c r="BS271" s="3">
        <v>42891</v>
      </c>
      <c r="BT271" s="4">
        <v>0.38750000000000001</v>
      </c>
      <c r="BU271" s="2" t="s">
        <v>260</v>
      </c>
      <c r="BV271" s="2" t="s">
        <v>85</v>
      </c>
      <c r="BW271" s="2"/>
      <c r="BX271" s="2"/>
      <c r="BY271" s="2">
        <v>1200</v>
      </c>
      <c r="BZ271" s="2"/>
      <c r="CA271" s="2" t="s">
        <v>98</v>
      </c>
      <c r="CB271" s="2"/>
      <c r="CC271" s="2" t="s">
        <v>94</v>
      </c>
      <c r="CD271" s="2">
        <v>2094</v>
      </c>
      <c r="CE271" s="2" t="s">
        <v>86</v>
      </c>
      <c r="CF271" s="5">
        <v>42891</v>
      </c>
      <c r="CG271" s="2"/>
      <c r="CH271" s="2"/>
      <c r="CI271" s="2">
        <v>1</v>
      </c>
      <c r="CJ271" s="2">
        <v>1</v>
      </c>
      <c r="CK271" s="2">
        <v>22</v>
      </c>
      <c r="CL271" s="2" t="s">
        <v>87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"FES1162553110"</f>
        <v>FES1162553110</v>
      </c>
      <c r="F272" s="3">
        <v>42887</v>
      </c>
      <c r="G272" s="2">
        <v>201712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521</v>
      </c>
      <c r="M272" s="2" t="s">
        <v>522</v>
      </c>
      <c r="N272" s="2" t="s">
        <v>669</v>
      </c>
      <c r="O272" s="2" t="s">
        <v>81</v>
      </c>
      <c r="P272" s="2" t="str">
        <f>"2170570250                    "</f>
        <v xml:space="preserve">2170570250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4.66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2</v>
      </c>
      <c r="BJ272" s="2">
        <v>1.7</v>
      </c>
      <c r="BK272" s="2">
        <v>2</v>
      </c>
      <c r="BL272" s="2">
        <v>42.1</v>
      </c>
      <c r="BM272" s="2">
        <v>5.89</v>
      </c>
      <c r="BN272" s="2">
        <v>47.99</v>
      </c>
      <c r="BO272" s="2">
        <v>47.99</v>
      </c>
      <c r="BP272" s="2"/>
      <c r="BQ272" s="2" t="s">
        <v>670</v>
      </c>
      <c r="BR272" s="2" t="s">
        <v>83</v>
      </c>
      <c r="BS272" s="3">
        <v>42888</v>
      </c>
      <c r="BT272" s="4">
        <v>0.58958333333333335</v>
      </c>
      <c r="BU272" s="2" t="s">
        <v>671</v>
      </c>
      <c r="BV272" s="2" t="s">
        <v>87</v>
      </c>
      <c r="BW272" s="2" t="s">
        <v>126</v>
      </c>
      <c r="BX272" s="2" t="s">
        <v>526</v>
      </c>
      <c r="BY272" s="2">
        <v>8351.0499999999993</v>
      </c>
      <c r="BZ272" s="2" t="s">
        <v>27</v>
      </c>
      <c r="CA272" s="2" t="s">
        <v>537</v>
      </c>
      <c r="CB272" s="2"/>
      <c r="CC272" s="2" t="s">
        <v>522</v>
      </c>
      <c r="CD272" s="2">
        <v>5200</v>
      </c>
      <c r="CE272" s="2" t="s">
        <v>120</v>
      </c>
      <c r="CF272" s="5">
        <v>42888</v>
      </c>
      <c r="CG272" s="2"/>
      <c r="CH272" s="2"/>
      <c r="CI272" s="2">
        <v>1</v>
      </c>
      <c r="CJ272" s="2">
        <v>1</v>
      </c>
      <c r="CK272" s="2">
        <v>21</v>
      </c>
      <c r="CL272" s="2" t="s">
        <v>87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"FES1162553439"</f>
        <v>FES1162553439</v>
      </c>
      <c r="F273" s="3">
        <v>42888</v>
      </c>
      <c r="G273" s="2">
        <v>201712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287</v>
      </c>
      <c r="M273" s="2" t="s">
        <v>288</v>
      </c>
      <c r="N273" s="2" t="s">
        <v>672</v>
      </c>
      <c r="O273" s="2" t="s">
        <v>81</v>
      </c>
      <c r="P273" s="2" t="str">
        <f>"2170571106                    "</f>
        <v xml:space="preserve">2170571106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3.64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32.89</v>
      </c>
      <c r="BM273" s="2">
        <v>4.5999999999999996</v>
      </c>
      <c r="BN273" s="2">
        <v>37.49</v>
      </c>
      <c r="BO273" s="2">
        <v>37.49</v>
      </c>
      <c r="BP273" s="2"/>
      <c r="BQ273" s="2" t="s">
        <v>133</v>
      </c>
      <c r="BR273" s="2" t="s">
        <v>83</v>
      </c>
      <c r="BS273" s="3">
        <v>42891</v>
      </c>
      <c r="BT273" s="4">
        <v>0.43055555555555558</v>
      </c>
      <c r="BU273" s="2" t="s">
        <v>665</v>
      </c>
      <c r="BV273" s="2" t="s">
        <v>85</v>
      </c>
      <c r="BW273" s="2"/>
      <c r="BX273" s="2"/>
      <c r="BY273" s="2">
        <v>1200</v>
      </c>
      <c r="BZ273" s="2"/>
      <c r="CA273" s="2"/>
      <c r="CB273" s="2"/>
      <c r="CC273" s="2" t="s">
        <v>288</v>
      </c>
      <c r="CD273" s="2">
        <v>1459</v>
      </c>
      <c r="CE273" s="2" t="s">
        <v>86</v>
      </c>
      <c r="CF273" s="5">
        <v>42892</v>
      </c>
      <c r="CG273" s="2"/>
      <c r="CH273" s="2"/>
      <c r="CI273" s="2">
        <v>1</v>
      </c>
      <c r="CJ273" s="2">
        <v>1</v>
      </c>
      <c r="CK273" s="2">
        <v>22</v>
      </c>
      <c r="CL273" s="2" t="s">
        <v>87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"FES1162553160"</f>
        <v>FES1162553160</v>
      </c>
      <c r="F274" s="3">
        <v>42887</v>
      </c>
      <c r="G274" s="2">
        <v>201712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150</v>
      </c>
      <c r="M274" s="2" t="s">
        <v>151</v>
      </c>
      <c r="N274" s="2" t="s">
        <v>673</v>
      </c>
      <c r="O274" s="2" t="s">
        <v>81</v>
      </c>
      <c r="P274" s="2" t="str">
        <f>"2170570818                    "</f>
        <v xml:space="preserve">2170570818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3.64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32.89</v>
      </c>
      <c r="BM274" s="2">
        <v>4.5999999999999996</v>
      </c>
      <c r="BN274" s="2">
        <v>37.49</v>
      </c>
      <c r="BO274" s="2">
        <v>37.49</v>
      </c>
      <c r="BP274" s="2"/>
      <c r="BQ274" s="2" t="s">
        <v>674</v>
      </c>
      <c r="BR274" s="2" t="s">
        <v>83</v>
      </c>
      <c r="BS274" s="3">
        <v>42888</v>
      </c>
      <c r="BT274" s="4">
        <v>0.30555555555555552</v>
      </c>
      <c r="BU274" s="2" t="s">
        <v>675</v>
      </c>
      <c r="BV274" s="2" t="s">
        <v>85</v>
      </c>
      <c r="BW274" s="2"/>
      <c r="BX274" s="2"/>
      <c r="BY274" s="2">
        <v>1200</v>
      </c>
      <c r="BZ274" s="2" t="s">
        <v>27</v>
      </c>
      <c r="CA274" s="2" t="s">
        <v>167</v>
      </c>
      <c r="CB274" s="2"/>
      <c r="CC274" s="2" t="s">
        <v>151</v>
      </c>
      <c r="CD274" s="2">
        <v>1406</v>
      </c>
      <c r="CE274" s="2" t="s">
        <v>86</v>
      </c>
      <c r="CF274" s="5">
        <v>42891</v>
      </c>
      <c r="CG274" s="2"/>
      <c r="CH274" s="2"/>
      <c r="CI274" s="2">
        <v>1</v>
      </c>
      <c r="CJ274" s="2">
        <v>1</v>
      </c>
      <c r="CK274" s="2">
        <v>22</v>
      </c>
      <c r="CL274" s="2" t="s">
        <v>87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"FES1162553446"</f>
        <v>FES1162553446</v>
      </c>
      <c r="F275" s="3">
        <v>42888</v>
      </c>
      <c r="G275" s="2">
        <v>201712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216</v>
      </c>
      <c r="M275" s="2" t="s">
        <v>217</v>
      </c>
      <c r="N275" s="2" t="s">
        <v>572</v>
      </c>
      <c r="O275" s="2" t="s">
        <v>81</v>
      </c>
      <c r="P275" s="2" t="str">
        <f>"2170571115                    "</f>
        <v xml:space="preserve">2170571115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3.64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32.89</v>
      </c>
      <c r="BM275" s="2">
        <v>4.5999999999999996</v>
      </c>
      <c r="BN275" s="2">
        <v>37.49</v>
      </c>
      <c r="BO275" s="2">
        <v>37.49</v>
      </c>
      <c r="BP275" s="2"/>
      <c r="BQ275" s="2" t="s">
        <v>573</v>
      </c>
      <c r="BR275" s="2" t="s">
        <v>83</v>
      </c>
      <c r="BS275" s="3">
        <v>42891</v>
      </c>
      <c r="BT275" s="4">
        <v>0.4375</v>
      </c>
      <c r="BU275" s="2" t="s">
        <v>676</v>
      </c>
      <c r="BV275" s="2" t="s">
        <v>85</v>
      </c>
      <c r="BW275" s="2"/>
      <c r="BX275" s="2"/>
      <c r="BY275" s="2">
        <v>1200</v>
      </c>
      <c r="BZ275" s="2"/>
      <c r="CA275" s="2"/>
      <c r="CB275" s="2"/>
      <c r="CC275" s="2" t="s">
        <v>217</v>
      </c>
      <c r="CD275" s="2">
        <v>1451</v>
      </c>
      <c r="CE275" s="2" t="s">
        <v>86</v>
      </c>
      <c r="CF275" s="5">
        <v>42892</v>
      </c>
      <c r="CG275" s="2"/>
      <c r="CH275" s="2"/>
      <c r="CI275" s="2">
        <v>1</v>
      </c>
      <c r="CJ275" s="2">
        <v>1</v>
      </c>
      <c r="CK275" s="2">
        <v>22</v>
      </c>
      <c r="CL275" s="2" t="s">
        <v>87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"FES1162553161"</f>
        <v>FES1162553161</v>
      </c>
      <c r="F276" s="3">
        <v>42887</v>
      </c>
      <c r="G276" s="2">
        <v>201712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150</v>
      </c>
      <c r="M276" s="2" t="s">
        <v>151</v>
      </c>
      <c r="N276" s="2" t="s">
        <v>673</v>
      </c>
      <c r="O276" s="2" t="s">
        <v>81</v>
      </c>
      <c r="P276" s="2" t="str">
        <f>"2170570819                    "</f>
        <v xml:space="preserve">2170570819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3.64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3</v>
      </c>
      <c r="BJ276" s="2">
        <v>1.7</v>
      </c>
      <c r="BK276" s="2">
        <v>3</v>
      </c>
      <c r="BL276" s="2">
        <v>32.89</v>
      </c>
      <c r="BM276" s="2">
        <v>4.5999999999999996</v>
      </c>
      <c r="BN276" s="2">
        <v>37.49</v>
      </c>
      <c r="BO276" s="2">
        <v>37.49</v>
      </c>
      <c r="BP276" s="2"/>
      <c r="BQ276" s="2" t="s">
        <v>674</v>
      </c>
      <c r="BR276" s="2" t="s">
        <v>83</v>
      </c>
      <c r="BS276" s="3">
        <v>42888</v>
      </c>
      <c r="BT276" s="4">
        <v>0.30555555555555552</v>
      </c>
      <c r="BU276" s="2" t="s">
        <v>675</v>
      </c>
      <c r="BV276" s="2" t="s">
        <v>85</v>
      </c>
      <c r="BW276" s="2"/>
      <c r="BX276" s="2"/>
      <c r="BY276" s="2">
        <v>8286.7800000000007</v>
      </c>
      <c r="BZ276" s="2" t="s">
        <v>27</v>
      </c>
      <c r="CA276" s="2" t="s">
        <v>167</v>
      </c>
      <c r="CB276" s="2"/>
      <c r="CC276" s="2" t="s">
        <v>151</v>
      </c>
      <c r="CD276" s="2">
        <v>1406</v>
      </c>
      <c r="CE276" s="2" t="s">
        <v>120</v>
      </c>
      <c r="CF276" s="5">
        <v>42891</v>
      </c>
      <c r="CG276" s="2"/>
      <c r="CH276" s="2"/>
      <c r="CI276" s="2">
        <v>1</v>
      </c>
      <c r="CJ276" s="2">
        <v>1</v>
      </c>
      <c r="CK276" s="2">
        <v>22</v>
      </c>
      <c r="CL276" s="2" t="s">
        <v>87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"FES1162553505"</f>
        <v>FES1162553505</v>
      </c>
      <c r="F277" s="3">
        <v>42888</v>
      </c>
      <c r="G277" s="2">
        <v>201712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419</v>
      </c>
      <c r="M277" s="2" t="s">
        <v>420</v>
      </c>
      <c r="N277" s="2" t="s">
        <v>427</v>
      </c>
      <c r="O277" s="2" t="s">
        <v>81</v>
      </c>
      <c r="P277" s="2" t="str">
        <f>"2170571155                    "</f>
        <v xml:space="preserve">2170571155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4.66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42.1</v>
      </c>
      <c r="BM277" s="2">
        <v>5.89</v>
      </c>
      <c r="BN277" s="2">
        <v>47.99</v>
      </c>
      <c r="BO277" s="2">
        <v>47.99</v>
      </c>
      <c r="BP277" s="2"/>
      <c r="BQ277" s="2" t="s">
        <v>428</v>
      </c>
      <c r="BR277" s="2" t="s">
        <v>83</v>
      </c>
      <c r="BS277" s="3">
        <v>42891</v>
      </c>
      <c r="BT277" s="4">
        <v>0.44375000000000003</v>
      </c>
      <c r="BU277" s="2" t="s">
        <v>677</v>
      </c>
      <c r="BV277" s="2" t="s">
        <v>85</v>
      </c>
      <c r="BW277" s="2"/>
      <c r="BX277" s="2"/>
      <c r="BY277" s="2">
        <v>1200</v>
      </c>
      <c r="BZ277" s="2"/>
      <c r="CA277" s="2" t="s">
        <v>578</v>
      </c>
      <c r="CB277" s="2"/>
      <c r="CC277" s="2" t="s">
        <v>420</v>
      </c>
      <c r="CD277" s="2">
        <v>6850</v>
      </c>
      <c r="CE277" s="2" t="s">
        <v>86</v>
      </c>
      <c r="CF277" s="5">
        <v>42891</v>
      </c>
      <c r="CG277" s="2"/>
      <c r="CH277" s="2"/>
      <c r="CI277" s="2">
        <v>3</v>
      </c>
      <c r="CJ277" s="2">
        <v>1</v>
      </c>
      <c r="CK277" s="2">
        <v>21</v>
      </c>
      <c r="CL277" s="2" t="s">
        <v>87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"FES1162553169"</f>
        <v>FES1162553169</v>
      </c>
      <c r="F278" s="3">
        <v>42887</v>
      </c>
      <c r="G278" s="2">
        <v>201712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310</v>
      </c>
      <c r="M278" s="2" t="s">
        <v>311</v>
      </c>
      <c r="N278" s="2" t="s">
        <v>678</v>
      </c>
      <c r="O278" s="2" t="s">
        <v>81</v>
      </c>
      <c r="P278" s="2" t="str">
        <f>"2170570816                    "</f>
        <v xml:space="preserve">2170570816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4.66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2</v>
      </c>
      <c r="BJ278" s="2">
        <v>2</v>
      </c>
      <c r="BK278" s="2">
        <v>2</v>
      </c>
      <c r="BL278" s="2">
        <v>42.1</v>
      </c>
      <c r="BM278" s="2">
        <v>5.89</v>
      </c>
      <c r="BN278" s="2">
        <v>47.99</v>
      </c>
      <c r="BO278" s="2">
        <v>47.99</v>
      </c>
      <c r="BP278" s="2"/>
      <c r="BQ278" s="2" t="s">
        <v>679</v>
      </c>
      <c r="BR278" s="2" t="s">
        <v>83</v>
      </c>
      <c r="BS278" s="3">
        <v>42888</v>
      </c>
      <c r="BT278" s="4">
        <v>0.32013888888888892</v>
      </c>
      <c r="BU278" s="2" t="s">
        <v>680</v>
      </c>
      <c r="BV278" s="2" t="s">
        <v>85</v>
      </c>
      <c r="BW278" s="2"/>
      <c r="BX278" s="2"/>
      <c r="BY278" s="2">
        <v>9788.06</v>
      </c>
      <c r="BZ278" s="2" t="s">
        <v>27</v>
      </c>
      <c r="CA278" s="2" t="s">
        <v>319</v>
      </c>
      <c r="CB278" s="2"/>
      <c r="CC278" s="2" t="s">
        <v>311</v>
      </c>
      <c r="CD278" s="2">
        <v>6230</v>
      </c>
      <c r="CE278" s="2" t="s">
        <v>120</v>
      </c>
      <c r="CF278" s="5">
        <v>42891</v>
      </c>
      <c r="CG278" s="2"/>
      <c r="CH278" s="2"/>
      <c r="CI278" s="2">
        <v>1</v>
      </c>
      <c r="CJ278" s="2">
        <v>1</v>
      </c>
      <c r="CK278" s="2">
        <v>21</v>
      </c>
      <c r="CL278" s="2" t="s">
        <v>87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"FES1162553477"</f>
        <v>FES1162553477</v>
      </c>
      <c r="F279" s="3">
        <v>42888</v>
      </c>
      <c r="G279" s="2">
        <v>201712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230</v>
      </c>
      <c r="M279" s="2" t="s">
        <v>230</v>
      </c>
      <c r="N279" s="2" t="s">
        <v>231</v>
      </c>
      <c r="O279" s="2" t="s">
        <v>81</v>
      </c>
      <c r="P279" s="2" t="str">
        <f>"2170569665                    "</f>
        <v xml:space="preserve">2170569665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4.66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42.1</v>
      </c>
      <c r="BM279" s="2">
        <v>5.89</v>
      </c>
      <c r="BN279" s="2">
        <v>47.99</v>
      </c>
      <c r="BO279" s="2">
        <v>47.99</v>
      </c>
      <c r="BP279" s="2"/>
      <c r="BQ279" s="2" t="s">
        <v>232</v>
      </c>
      <c r="BR279" s="2" t="s">
        <v>83</v>
      </c>
      <c r="BS279" s="3">
        <v>42891</v>
      </c>
      <c r="BT279" s="4">
        <v>0.53472222222222221</v>
      </c>
      <c r="BU279" s="2" t="s">
        <v>233</v>
      </c>
      <c r="BV279" s="2" t="s">
        <v>85</v>
      </c>
      <c r="BW279" s="2"/>
      <c r="BX279" s="2"/>
      <c r="BY279" s="2">
        <v>1200</v>
      </c>
      <c r="BZ279" s="2"/>
      <c r="CA279" s="2"/>
      <c r="CB279" s="2"/>
      <c r="CC279" s="2" t="s">
        <v>230</v>
      </c>
      <c r="CD279" s="2">
        <v>7646</v>
      </c>
      <c r="CE279" s="2" t="s">
        <v>86</v>
      </c>
      <c r="CF279" s="5">
        <v>42892</v>
      </c>
      <c r="CG279" s="2"/>
      <c r="CH279" s="2"/>
      <c r="CI279" s="2">
        <v>1</v>
      </c>
      <c r="CJ279" s="2">
        <v>1</v>
      </c>
      <c r="CK279" s="2">
        <v>21</v>
      </c>
      <c r="CL279" s="2" t="s">
        <v>87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"FES1162553049"</f>
        <v>FES1162553049</v>
      </c>
      <c r="F280" s="3">
        <v>42887</v>
      </c>
      <c r="G280" s="2">
        <v>201712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88</v>
      </c>
      <c r="M280" s="2" t="s">
        <v>89</v>
      </c>
      <c r="N280" s="2" t="s">
        <v>681</v>
      </c>
      <c r="O280" s="2" t="s">
        <v>81</v>
      </c>
      <c r="P280" s="2" t="str">
        <f>"2170567147                    "</f>
        <v xml:space="preserve">2170567147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8.15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3.2</v>
      </c>
      <c r="BJ280" s="2">
        <v>1.8</v>
      </c>
      <c r="BK280" s="2">
        <v>3.5</v>
      </c>
      <c r="BL280" s="2">
        <v>73.67</v>
      </c>
      <c r="BM280" s="2">
        <v>10.31</v>
      </c>
      <c r="BN280" s="2">
        <v>83.98</v>
      </c>
      <c r="BO280" s="2">
        <v>83.98</v>
      </c>
      <c r="BP280" s="2"/>
      <c r="BQ280" s="2" t="s">
        <v>124</v>
      </c>
      <c r="BR280" s="2" t="s">
        <v>83</v>
      </c>
      <c r="BS280" s="3">
        <v>42887</v>
      </c>
      <c r="BT280" s="4">
        <v>0.42152777777777778</v>
      </c>
      <c r="BU280" s="2" t="s">
        <v>682</v>
      </c>
      <c r="BV280" s="2" t="s">
        <v>85</v>
      </c>
      <c r="BW280" s="2"/>
      <c r="BX280" s="2"/>
      <c r="BY280" s="2">
        <v>8909.0499999999993</v>
      </c>
      <c r="BZ280" s="2"/>
      <c r="CA280" s="2"/>
      <c r="CB280" s="2"/>
      <c r="CC280" s="2" t="s">
        <v>89</v>
      </c>
      <c r="CD280" s="2">
        <v>6001</v>
      </c>
      <c r="CE280" s="2" t="s">
        <v>120</v>
      </c>
      <c r="CF280" s="5">
        <v>42891</v>
      </c>
      <c r="CG280" s="2"/>
      <c r="CH280" s="2"/>
      <c r="CI280" s="2">
        <v>1</v>
      </c>
      <c r="CJ280" s="2">
        <v>0</v>
      </c>
      <c r="CK280" s="2">
        <v>21</v>
      </c>
      <c r="CL280" s="2" t="s">
        <v>87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"FES1162553557"</f>
        <v>FES1162553557</v>
      </c>
      <c r="F281" s="3">
        <v>42888</v>
      </c>
      <c r="G281" s="2">
        <v>201712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310</v>
      </c>
      <c r="M281" s="2" t="s">
        <v>311</v>
      </c>
      <c r="N281" s="2" t="s">
        <v>678</v>
      </c>
      <c r="O281" s="2" t="s">
        <v>81</v>
      </c>
      <c r="P281" s="2" t="str">
        <f>"2170571189                    "</f>
        <v xml:space="preserve">2170571189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4.66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42.1</v>
      </c>
      <c r="BM281" s="2">
        <v>5.89</v>
      </c>
      <c r="BN281" s="2">
        <v>47.99</v>
      </c>
      <c r="BO281" s="2">
        <v>47.99</v>
      </c>
      <c r="BP281" s="2"/>
      <c r="BQ281" s="2" t="s">
        <v>679</v>
      </c>
      <c r="BR281" s="2" t="s">
        <v>83</v>
      </c>
      <c r="BS281" s="3">
        <v>42891</v>
      </c>
      <c r="BT281" s="4">
        <v>0.31180555555555556</v>
      </c>
      <c r="BU281" s="2" t="s">
        <v>683</v>
      </c>
      <c r="BV281" s="2" t="s">
        <v>85</v>
      </c>
      <c r="BW281" s="2"/>
      <c r="BX281" s="2"/>
      <c r="BY281" s="2">
        <v>1200</v>
      </c>
      <c r="BZ281" s="2"/>
      <c r="CA281" s="2" t="s">
        <v>315</v>
      </c>
      <c r="CB281" s="2"/>
      <c r="CC281" s="2" t="s">
        <v>311</v>
      </c>
      <c r="CD281" s="2">
        <v>6230</v>
      </c>
      <c r="CE281" s="2" t="s">
        <v>86</v>
      </c>
      <c r="CF281" s="5">
        <v>42892</v>
      </c>
      <c r="CG281" s="2"/>
      <c r="CH281" s="2"/>
      <c r="CI281" s="2">
        <v>1</v>
      </c>
      <c r="CJ281" s="2">
        <v>1</v>
      </c>
      <c r="CK281" s="2">
        <v>21</v>
      </c>
      <c r="CL281" s="2" t="s">
        <v>87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"FES1162553374"</f>
        <v>FES1162553374</v>
      </c>
      <c r="F282" s="3">
        <v>42887</v>
      </c>
      <c r="G282" s="2">
        <v>201712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93</v>
      </c>
      <c r="M282" s="2" t="s">
        <v>94</v>
      </c>
      <c r="N282" s="2" t="s">
        <v>684</v>
      </c>
      <c r="O282" s="2" t="s">
        <v>81</v>
      </c>
      <c r="P282" s="2" t="str">
        <f>"2170571061                    "</f>
        <v xml:space="preserve">2170571061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3.64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32.89</v>
      </c>
      <c r="BM282" s="2">
        <v>4.5999999999999996</v>
      </c>
      <c r="BN282" s="2">
        <v>37.49</v>
      </c>
      <c r="BO282" s="2">
        <v>37.49</v>
      </c>
      <c r="BP282" s="2"/>
      <c r="BQ282" s="2" t="s">
        <v>685</v>
      </c>
      <c r="BR282" s="2" t="s">
        <v>83</v>
      </c>
      <c r="BS282" s="3">
        <v>42888</v>
      </c>
      <c r="BT282" s="4">
        <v>0.35347222222222219</v>
      </c>
      <c r="BU282" s="2" t="s">
        <v>686</v>
      </c>
      <c r="BV282" s="2" t="s">
        <v>85</v>
      </c>
      <c r="BW282" s="2"/>
      <c r="BX282" s="2"/>
      <c r="BY282" s="2">
        <v>1200</v>
      </c>
      <c r="BZ282" s="2" t="s">
        <v>27</v>
      </c>
      <c r="CA282" s="2" t="s">
        <v>648</v>
      </c>
      <c r="CB282" s="2"/>
      <c r="CC282" s="2" t="s">
        <v>94</v>
      </c>
      <c r="CD282" s="2">
        <v>2013</v>
      </c>
      <c r="CE282" s="2" t="s">
        <v>86</v>
      </c>
      <c r="CF282" s="5">
        <v>42888</v>
      </c>
      <c r="CG282" s="2"/>
      <c r="CH282" s="2"/>
      <c r="CI282" s="2">
        <v>1</v>
      </c>
      <c r="CJ282" s="2">
        <v>1</v>
      </c>
      <c r="CK282" s="2">
        <v>22</v>
      </c>
      <c r="CL282" s="2" t="s">
        <v>87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"FES1162553565"</f>
        <v>FES1162553565</v>
      </c>
      <c r="F283" s="3">
        <v>42888</v>
      </c>
      <c r="G283" s="2">
        <v>201712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88</v>
      </c>
      <c r="M283" s="2" t="s">
        <v>89</v>
      </c>
      <c r="N283" s="2" t="s">
        <v>498</v>
      </c>
      <c r="O283" s="2" t="s">
        <v>81</v>
      </c>
      <c r="P283" s="2" t="str">
        <f>"2170571201                    "</f>
        <v xml:space="preserve">2170571201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4.66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42.1</v>
      </c>
      <c r="BM283" s="2">
        <v>5.89</v>
      </c>
      <c r="BN283" s="2">
        <v>47.99</v>
      </c>
      <c r="BO283" s="2">
        <v>47.99</v>
      </c>
      <c r="BP283" s="2"/>
      <c r="BQ283" s="2" t="s">
        <v>499</v>
      </c>
      <c r="BR283" s="2" t="s">
        <v>83</v>
      </c>
      <c r="BS283" s="3">
        <v>42891</v>
      </c>
      <c r="BT283" s="4">
        <v>0.3576388888888889</v>
      </c>
      <c r="BU283" s="2" t="s">
        <v>500</v>
      </c>
      <c r="BV283" s="2" t="s">
        <v>85</v>
      </c>
      <c r="BW283" s="2"/>
      <c r="BX283" s="2"/>
      <c r="BY283" s="2">
        <v>1200</v>
      </c>
      <c r="BZ283" s="2"/>
      <c r="CA283" s="2" t="s">
        <v>193</v>
      </c>
      <c r="CB283" s="2"/>
      <c r="CC283" s="2" t="s">
        <v>89</v>
      </c>
      <c r="CD283" s="2">
        <v>6001</v>
      </c>
      <c r="CE283" s="2" t="s">
        <v>86</v>
      </c>
      <c r="CF283" s="5">
        <v>42891</v>
      </c>
      <c r="CG283" s="2"/>
      <c r="CH283" s="2"/>
      <c r="CI283" s="2">
        <v>1</v>
      </c>
      <c r="CJ283" s="2">
        <v>1</v>
      </c>
      <c r="CK283" s="2">
        <v>21</v>
      </c>
      <c r="CL283" s="2" t="s">
        <v>87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"FES1162553213"</f>
        <v>FES1162553213</v>
      </c>
      <c r="F284" s="3">
        <v>42887</v>
      </c>
      <c r="G284" s="2">
        <v>201712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230</v>
      </c>
      <c r="M284" s="2" t="s">
        <v>230</v>
      </c>
      <c r="N284" s="2" t="s">
        <v>231</v>
      </c>
      <c r="O284" s="2" t="s">
        <v>81</v>
      </c>
      <c r="P284" s="2" t="str">
        <f>"2170570890                    "</f>
        <v xml:space="preserve">2170570890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85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2</v>
      </c>
      <c r="BI284" s="2">
        <v>20.9</v>
      </c>
      <c r="BJ284" s="2">
        <v>36.299999999999997</v>
      </c>
      <c r="BK284" s="2">
        <v>36.5</v>
      </c>
      <c r="BL284" s="2">
        <v>768.28</v>
      </c>
      <c r="BM284" s="2">
        <v>107.56</v>
      </c>
      <c r="BN284" s="2">
        <v>875.84</v>
      </c>
      <c r="BO284" s="2">
        <v>875.84</v>
      </c>
      <c r="BP284" s="2"/>
      <c r="BQ284" s="2" t="s">
        <v>232</v>
      </c>
      <c r="BR284" s="2" t="s">
        <v>83</v>
      </c>
      <c r="BS284" s="3">
        <v>42888</v>
      </c>
      <c r="BT284" s="4">
        <v>0.52083333333333337</v>
      </c>
      <c r="BU284" s="2" t="s">
        <v>233</v>
      </c>
      <c r="BV284" s="2" t="s">
        <v>85</v>
      </c>
      <c r="BW284" s="2"/>
      <c r="BX284" s="2"/>
      <c r="BY284" s="2">
        <v>181697.26</v>
      </c>
      <c r="BZ284" s="2" t="s">
        <v>27</v>
      </c>
      <c r="CA284" s="2"/>
      <c r="CB284" s="2"/>
      <c r="CC284" s="2" t="s">
        <v>230</v>
      </c>
      <c r="CD284" s="2">
        <v>7646</v>
      </c>
      <c r="CE284" s="2" t="s">
        <v>687</v>
      </c>
      <c r="CF284" s="5">
        <v>42891</v>
      </c>
      <c r="CG284" s="2"/>
      <c r="CH284" s="2"/>
      <c r="CI284" s="2">
        <v>1</v>
      </c>
      <c r="CJ284" s="2">
        <v>1</v>
      </c>
      <c r="CK284" s="2">
        <v>21</v>
      </c>
      <c r="CL284" s="2" t="s">
        <v>87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"FES1162553491"</f>
        <v>FES1162553491</v>
      </c>
      <c r="F285" s="3">
        <v>42888</v>
      </c>
      <c r="G285" s="2">
        <v>201712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108</v>
      </c>
      <c r="M285" s="2" t="s">
        <v>109</v>
      </c>
      <c r="N285" s="2" t="s">
        <v>688</v>
      </c>
      <c r="O285" s="2" t="s">
        <v>81</v>
      </c>
      <c r="P285" s="2" t="str">
        <f>"2170571147                    "</f>
        <v xml:space="preserve">2170571147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4.66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42.1</v>
      </c>
      <c r="BM285" s="2">
        <v>5.89</v>
      </c>
      <c r="BN285" s="2">
        <v>47.99</v>
      </c>
      <c r="BO285" s="2">
        <v>47.99</v>
      </c>
      <c r="BP285" s="2"/>
      <c r="BQ285" s="2" t="s">
        <v>124</v>
      </c>
      <c r="BR285" s="2" t="s">
        <v>83</v>
      </c>
      <c r="BS285" s="3">
        <v>42891</v>
      </c>
      <c r="BT285" s="4">
        <v>0.4055555555555555</v>
      </c>
      <c r="BU285" s="2" t="s">
        <v>689</v>
      </c>
      <c r="BV285" s="2" t="s">
        <v>85</v>
      </c>
      <c r="BW285" s="2"/>
      <c r="BX285" s="2"/>
      <c r="BY285" s="2">
        <v>1200</v>
      </c>
      <c r="BZ285" s="2"/>
      <c r="CA285" s="2"/>
      <c r="CB285" s="2"/>
      <c r="CC285" s="2" t="s">
        <v>109</v>
      </c>
      <c r="CD285" s="2">
        <v>159</v>
      </c>
      <c r="CE285" s="2" t="s">
        <v>86</v>
      </c>
      <c r="CF285" s="5">
        <v>42892</v>
      </c>
      <c r="CG285" s="2"/>
      <c r="CH285" s="2"/>
      <c r="CI285" s="2">
        <v>1</v>
      </c>
      <c r="CJ285" s="2">
        <v>1</v>
      </c>
      <c r="CK285" s="2">
        <v>21</v>
      </c>
      <c r="CL285" s="2" t="s">
        <v>87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"FES1162553369"</f>
        <v>FES1162553369</v>
      </c>
      <c r="F286" s="3">
        <v>42887</v>
      </c>
      <c r="G286" s="2">
        <v>201712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690</v>
      </c>
      <c r="M286" s="2" t="s">
        <v>691</v>
      </c>
      <c r="N286" s="2" t="s">
        <v>692</v>
      </c>
      <c r="O286" s="2" t="s">
        <v>81</v>
      </c>
      <c r="P286" s="2" t="str">
        <f>"2170571053                    "</f>
        <v xml:space="preserve">2170571053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4.66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42.1</v>
      </c>
      <c r="BM286" s="2">
        <v>5.89</v>
      </c>
      <c r="BN286" s="2">
        <v>47.99</v>
      </c>
      <c r="BO286" s="2">
        <v>47.99</v>
      </c>
      <c r="BP286" s="2"/>
      <c r="BQ286" s="2"/>
      <c r="BR286" s="2" t="s">
        <v>83</v>
      </c>
      <c r="BS286" s="3">
        <v>42888</v>
      </c>
      <c r="BT286" s="4">
        <v>0.41666666666666669</v>
      </c>
      <c r="BU286" s="2" t="s">
        <v>693</v>
      </c>
      <c r="BV286" s="2" t="s">
        <v>85</v>
      </c>
      <c r="BW286" s="2"/>
      <c r="BX286" s="2"/>
      <c r="BY286" s="2">
        <v>1200</v>
      </c>
      <c r="BZ286" s="2" t="s">
        <v>27</v>
      </c>
      <c r="CA286" s="2"/>
      <c r="CB286" s="2"/>
      <c r="CC286" s="2" t="s">
        <v>691</v>
      </c>
      <c r="CD286" s="2">
        <v>3699</v>
      </c>
      <c r="CE286" s="2" t="s">
        <v>86</v>
      </c>
      <c r="CF286" s="5">
        <v>42891</v>
      </c>
      <c r="CG286" s="2"/>
      <c r="CH286" s="2"/>
      <c r="CI286" s="2">
        <v>1</v>
      </c>
      <c r="CJ286" s="2">
        <v>1</v>
      </c>
      <c r="CK286" s="2">
        <v>21</v>
      </c>
      <c r="CL286" s="2" t="s">
        <v>87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"FES1162553454"</f>
        <v>FES1162553454</v>
      </c>
      <c r="F287" s="3">
        <v>42888</v>
      </c>
      <c r="G287" s="2">
        <v>201712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155</v>
      </c>
      <c r="M287" s="2" t="s">
        <v>156</v>
      </c>
      <c r="N287" s="2" t="s">
        <v>694</v>
      </c>
      <c r="O287" s="2" t="s">
        <v>81</v>
      </c>
      <c r="P287" s="2" t="str">
        <f>"2170571120                    "</f>
        <v xml:space="preserve">2170571120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3.64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6</v>
      </c>
      <c r="BJ287" s="2">
        <v>4.0999999999999996</v>
      </c>
      <c r="BK287" s="2">
        <v>6</v>
      </c>
      <c r="BL287" s="2">
        <v>32.89</v>
      </c>
      <c r="BM287" s="2">
        <v>4.5999999999999996</v>
      </c>
      <c r="BN287" s="2">
        <v>37.49</v>
      </c>
      <c r="BO287" s="2">
        <v>37.49</v>
      </c>
      <c r="BP287" s="2"/>
      <c r="BQ287" s="2" t="s">
        <v>133</v>
      </c>
      <c r="BR287" s="2" t="s">
        <v>83</v>
      </c>
      <c r="BS287" s="3">
        <v>42891</v>
      </c>
      <c r="BT287" s="4">
        <v>0.41666666666666669</v>
      </c>
      <c r="BU287" s="2" t="s">
        <v>695</v>
      </c>
      <c r="BV287" s="2" t="s">
        <v>85</v>
      </c>
      <c r="BW287" s="2"/>
      <c r="BX287" s="2"/>
      <c r="BY287" s="2">
        <v>20358</v>
      </c>
      <c r="BZ287" s="2"/>
      <c r="CA287" s="2"/>
      <c r="CB287" s="2"/>
      <c r="CC287" s="2" t="s">
        <v>156</v>
      </c>
      <c r="CD287" s="2">
        <v>2163</v>
      </c>
      <c r="CE287" s="2" t="s">
        <v>120</v>
      </c>
      <c r="CF287" s="5">
        <v>42892</v>
      </c>
      <c r="CG287" s="2"/>
      <c r="CH287" s="2"/>
      <c r="CI287" s="2">
        <v>1</v>
      </c>
      <c r="CJ287" s="2">
        <v>1</v>
      </c>
      <c r="CK287" s="2">
        <v>22</v>
      </c>
      <c r="CL287" s="2" t="s">
        <v>87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"FES1162553236"</f>
        <v>FES1162553236</v>
      </c>
      <c r="F288" s="3">
        <v>42887</v>
      </c>
      <c r="G288" s="2">
        <v>201712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230</v>
      </c>
      <c r="M288" s="2" t="s">
        <v>230</v>
      </c>
      <c r="N288" s="2" t="s">
        <v>231</v>
      </c>
      <c r="O288" s="2" t="s">
        <v>81</v>
      </c>
      <c r="P288" s="2" t="str">
        <f>"2170570890                    "</f>
        <v xml:space="preserve">2170570890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4.66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42.1</v>
      </c>
      <c r="BM288" s="2">
        <v>5.89</v>
      </c>
      <c r="BN288" s="2">
        <v>47.99</v>
      </c>
      <c r="BO288" s="2">
        <v>47.99</v>
      </c>
      <c r="BP288" s="2"/>
      <c r="BQ288" s="2" t="s">
        <v>232</v>
      </c>
      <c r="BR288" s="2" t="s">
        <v>83</v>
      </c>
      <c r="BS288" s="3">
        <v>42888</v>
      </c>
      <c r="BT288" s="4">
        <v>0.52083333333333337</v>
      </c>
      <c r="BU288" s="2" t="s">
        <v>233</v>
      </c>
      <c r="BV288" s="2" t="s">
        <v>85</v>
      </c>
      <c r="BW288" s="2"/>
      <c r="BX288" s="2"/>
      <c r="BY288" s="2">
        <v>1200</v>
      </c>
      <c r="BZ288" s="2" t="s">
        <v>27</v>
      </c>
      <c r="CA288" s="2"/>
      <c r="CB288" s="2"/>
      <c r="CC288" s="2" t="s">
        <v>230</v>
      </c>
      <c r="CD288" s="2">
        <v>7646</v>
      </c>
      <c r="CE288" s="2" t="s">
        <v>86</v>
      </c>
      <c r="CF288" s="5">
        <v>42891</v>
      </c>
      <c r="CG288" s="2"/>
      <c r="CH288" s="2"/>
      <c r="CI288" s="2">
        <v>1</v>
      </c>
      <c r="CJ288" s="2">
        <v>1</v>
      </c>
      <c r="CK288" s="2">
        <v>21</v>
      </c>
      <c r="CL288" s="2" t="s">
        <v>87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"FES1162553504"</f>
        <v>FES1162553504</v>
      </c>
      <c r="F289" s="3">
        <v>42888</v>
      </c>
      <c r="G289" s="2">
        <v>201712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74</v>
      </c>
      <c r="M289" s="2" t="s">
        <v>75</v>
      </c>
      <c r="N289" s="2" t="s">
        <v>696</v>
      </c>
      <c r="O289" s="2" t="s">
        <v>81</v>
      </c>
      <c r="P289" s="2" t="str">
        <f>"2170571137                    "</f>
        <v xml:space="preserve">2170571137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3.64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4.5</v>
      </c>
      <c r="BJ289" s="2">
        <v>5.8</v>
      </c>
      <c r="BK289" s="2">
        <v>6</v>
      </c>
      <c r="BL289" s="2">
        <v>32.89</v>
      </c>
      <c r="BM289" s="2">
        <v>4.5999999999999996</v>
      </c>
      <c r="BN289" s="2">
        <v>37.49</v>
      </c>
      <c r="BO289" s="2">
        <v>37.49</v>
      </c>
      <c r="BP289" s="2"/>
      <c r="BQ289" s="2" t="s">
        <v>697</v>
      </c>
      <c r="BR289" s="2" t="s">
        <v>83</v>
      </c>
      <c r="BS289" s="3">
        <v>42891</v>
      </c>
      <c r="BT289" s="4">
        <v>0.30555555555555552</v>
      </c>
      <c r="BU289" s="2" t="s">
        <v>698</v>
      </c>
      <c r="BV289" s="2" t="s">
        <v>85</v>
      </c>
      <c r="BW289" s="2"/>
      <c r="BX289" s="2"/>
      <c r="BY289" s="2">
        <v>29161.82</v>
      </c>
      <c r="BZ289" s="2"/>
      <c r="CA289" s="2" t="s">
        <v>699</v>
      </c>
      <c r="CB289" s="2"/>
      <c r="CC289" s="2" t="s">
        <v>75</v>
      </c>
      <c r="CD289" s="2">
        <v>1600</v>
      </c>
      <c r="CE289" s="2" t="s">
        <v>503</v>
      </c>
      <c r="CF289" s="5">
        <v>42891</v>
      </c>
      <c r="CG289" s="2"/>
      <c r="CH289" s="2"/>
      <c r="CI289" s="2">
        <v>1</v>
      </c>
      <c r="CJ289" s="2">
        <v>1</v>
      </c>
      <c r="CK289" s="2">
        <v>22</v>
      </c>
      <c r="CL289" s="2" t="s">
        <v>87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"FES1162553445"</f>
        <v>FES1162553445</v>
      </c>
      <c r="F290" s="3">
        <v>42888</v>
      </c>
      <c r="G290" s="2">
        <v>201712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88</v>
      </c>
      <c r="M290" s="2" t="s">
        <v>89</v>
      </c>
      <c r="N290" s="2" t="s">
        <v>700</v>
      </c>
      <c r="O290" s="2" t="s">
        <v>81</v>
      </c>
      <c r="P290" s="2" t="str">
        <f>"2170571114                    "</f>
        <v xml:space="preserve">2170571114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4.66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42.1</v>
      </c>
      <c r="BM290" s="2">
        <v>5.89</v>
      </c>
      <c r="BN290" s="2">
        <v>47.99</v>
      </c>
      <c r="BO290" s="2">
        <v>47.99</v>
      </c>
      <c r="BP290" s="2"/>
      <c r="BQ290" s="2" t="s">
        <v>701</v>
      </c>
      <c r="BR290" s="2" t="s">
        <v>83</v>
      </c>
      <c r="BS290" s="3">
        <v>42891</v>
      </c>
      <c r="BT290" s="4">
        <v>0.57291666666666663</v>
      </c>
      <c r="BU290" s="2" t="s">
        <v>702</v>
      </c>
      <c r="BV290" s="2" t="s">
        <v>87</v>
      </c>
      <c r="BW290" s="2"/>
      <c r="BX290" s="2"/>
      <c r="BY290" s="2">
        <v>1200</v>
      </c>
      <c r="BZ290" s="2"/>
      <c r="CA290" s="2"/>
      <c r="CB290" s="2"/>
      <c r="CC290" s="2" t="s">
        <v>89</v>
      </c>
      <c r="CD290" s="2">
        <v>6065</v>
      </c>
      <c r="CE290" s="2" t="s">
        <v>86</v>
      </c>
      <c r="CF290" s="5">
        <v>42892</v>
      </c>
      <c r="CG290" s="2"/>
      <c r="CH290" s="2"/>
      <c r="CI290" s="2">
        <v>1</v>
      </c>
      <c r="CJ290" s="2">
        <v>1</v>
      </c>
      <c r="CK290" s="2">
        <v>21</v>
      </c>
      <c r="CL290" s="2" t="s">
        <v>87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"FES1162553238"</f>
        <v>FES1162553238</v>
      </c>
      <c r="F291" s="3">
        <v>42887</v>
      </c>
      <c r="G291" s="2">
        <v>201712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115</v>
      </c>
      <c r="M291" s="2" t="s">
        <v>116</v>
      </c>
      <c r="N291" s="2" t="s">
        <v>361</v>
      </c>
      <c r="O291" s="2" t="s">
        <v>81</v>
      </c>
      <c r="P291" s="2" t="str">
        <f>"2170570912                    "</f>
        <v xml:space="preserve">2170570912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8.15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1.2</v>
      </c>
      <c r="BJ291" s="2">
        <v>3.2</v>
      </c>
      <c r="BK291" s="2">
        <v>3.5</v>
      </c>
      <c r="BL291" s="2">
        <v>73.67</v>
      </c>
      <c r="BM291" s="2">
        <v>10.31</v>
      </c>
      <c r="BN291" s="2">
        <v>83.98</v>
      </c>
      <c r="BO291" s="2">
        <v>83.98</v>
      </c>
      <c r="BP291" s="2"/>
      <c r="BQ291" s="2" t="s">
        <v>703</v>
      </c>
      <c r="BR291" s="2" t="s">
        <v>83</v>
      </c>
      <c r="BS291" s="3">
        <v>42888</v>
      </c>
      <c r="BT291" s="4">
        <v>0.41666666666666669</v>
      </c>
      <c r="BU291" s="2" t="s">
        <v>704</v>
      </c>
      <c r="BV291" s="2" t="s">
        <v>85</v>
      </c>
      <c r="BW291" s="2"/>
      <c r="BX291" s="2"/>
      <c r="BY291" s="2">
        <v>16130.02</v>
      </c>
      <c r="BZ291" s="2" t="s">
        <v>27</v>
      </c>
      <c r="CA291" s="2"/>
      <c r="CB291" s="2"/>
      <c r="CC291" s="2" t="s">
        <v>116</v>
      </c>
      <c r="CD291" s="2">
        <v>7405</v>
      </c>
      <c r="CE291" s="2" t="s">
        <v>86</v>
      </c>
      <c r="CF291" s="5">
        <v>42891</v>
      </c>
      <c r="CG291" s="2"/>
      <c r="CH291" s="2"/>
      <c r="CI291" s="2">
        <v>1</v>
      </c>
      <c r="CJ291" s="2">
        <v>1</v>
      </c>
      <c r="CK291" s="2">
        <v>21</v>
      </c>
      <c r="CL291" s="2" t="s">
        <v>87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"FES1162553402"</f>
        <v>FES1162553402</v>
      </c>
      <c r="F292" s="3">
        <v>42888</v>
      </c>
      <c r="G292" s="2">
        <v>201712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705</v>
      </c>
      <c r="M292" s="2" t="s">
        <v>706</v>
      </c>
      <c r="N292" s="2" t="s">
        <v>707</v>
      </c>
      <c r="O292" s="2" t="s">
        <v>81</v>
      </c>
      <c r="P292" s="2" t="str">
        <f>"2170569185                    "</f>
        <v xml:space="preserve">2170569185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4.66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42.1</v>
      </c>
      <c r="BM292" s="2">
        <v>5.89</v>
      </c>
      <c r="BN292" s="2">
        <v>47.99</v>
      </c>
      <c r="BO292" s="2">
        <v>47.99</v>
      </c>
      <c r="BP292" s="2"/>
      <c r="BQ292" s="2" t="s">
        <v>102</v>
      </c>
      <c r="BR292" s="2" t="s">
        <v>83</v>
      </c>
      <c r="BS292" s="3">
        <v>42891</v>
      </c>
      <c r="BT292" s="4">
        <v>0.45833333333333331</v>
      </c>
      <c r="BU292" s="2" t="s">
        <v>708</v>
      </c>
      <c r="BV292" s="2" t="s">
        <v>87</v>
      </c>
      <c r="BW292" s="2"/>
      <c r="BX292" s="2"/>
      <c r="BY292" s="2">
        <v>1200</v>
      </c>
      <c r="BZ292" s="2"/>
      <c r="CA292" s="2"/>
      <c r="CB292" s="2"/>
      <c r="CC292" s="2" t="s">
        <v>706</v>
      </c>
      <c r="CD292" s="2">
        <v>1911</v>
      </c>
      <c r="CE292" s="2" t="s">
        <v>86</v>
      </c>
      <c r="CF292" s="5">
        <v>42892</v>
      </c>
      <c r="CG292" s="2"/>
      <c r="CH292" s="2"/>
      <c r="CI292" s="2">
        <v>1</v>
      </c>
      <c r="CJ292" s="2">
        <v>1</v>
      </c>
      <c r="CK292" s="2">
        <v>21</v>
      </c>
      <c r="CL292" s="2" t="s">
        <v>87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"FES1162553323"</f>
        <v>FES1162553323</v>
      </c>
      <c r="F293" s="3">
        <v>42887</v>
      </c>
      <c r="G293" s="2">
        <v>201712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88</v>
      </c>
      <c r="M293" s="2" t="s">
        <v>89</v>
      </c>
      <c r="N293" s="2" t="s">
        <v>498</v>
      </c>
      <c r="O293" s="2" t="s">
        <v>81</v>
      </c>
      <c r="P293" s="2" t="str">
        <f>"2170571001                    "</f>
        <v xml:space="preserve">2170571001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4.66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42.1</v>
      </c>
      <c r="BM293" s="2">
        <v>5.89</v>
      </c>
      <c r="BN293" s="2">
        <v>47.99</v>
      </c>
      <c r="BO293" s="2">
        <v>47.99</v>
      </c>
      <c r="BP293" s="2"/>
      <c r="BQ293" s="2" t="s">
        <v>499</v>
      </c>
      <c r="BR293" s="2" t="s">
        <v>83</v>
      </c>
      <c r="BS293" s="3">
        <v>42888</v>
      </c>
      <c r="BT293" s="4">
        <v>0.41666666666666669</v>
      </c>
      <c r="BU293" s="2" t="s">
        <v>538</v>
      </c>
      <c r="BV293" s="2" t="s">
        <v>85</v>
      </c>
      <c r="BW293" s="2"/>
      <c r="BX293" s="2"/>
      <c r="BY293" s="2">
        <v>1200</v>
      </c>
      <c r="BZ293" s="2" t="s">
        <v>27</v>
      </c>
      <c r="CA293" s="2" t="s">
        <v>167</v>
      </c>
      <c r="CB293" s="2"/>
      <c r="CC293" s="2" t="s">
        <v>89</v>
      </c>
      <c r="CD293" s="2">
        <v>6001</v>
      </c>
      <c r="CE293" s="2" t="s">
        <v>86</v>
      </c>
      <c r="CF293" s="5">
        <v>42888</v>
      </c>
      <c r="CG293" s="2"/>
      <c r="CH293" s="2"/>
      <c r="CI293" s="2">
        <v>1</v>
      </c>
      <c r="CJ293" s="2">
        <v>1</v>
      </c>
      <c r="CK293" s="2">
        <v>21</v>
      </c>
      <c r="CL293" s="2" t="s">
        <v>87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"FES1162553484"</f>
        <v>FES1162553484</v>
      </c>
      <c r="F294" s="3">
        <v>42888</v>
      </c>
      <c r="G294" s="2">
        <v>201712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108</v>
      </c>
      <c r="M294" s="2" t="s">
        <v>109</v>
      </c>
      <c r="N294" s="2" t="s">
        <v>709</v>
      </c>
      <c r="O294" s="2" t="s">
        <v>81</v>
      </c>
      <c r="P294" s="2" t="str">
        <f>"2170566921                    "</f>
        <v xml:space="preserve">2170566921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6.99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0.9</v>
      </c>
      <c r="BJ294" s="2">
        <v>2.9</v>
      </c>
      <c r="BK294" s="2">
        <v>3</v>
      </c>
      <c r="BL294" s="2">
        <v>63.15</v>
      </c>
      <c r="BM294" s="2">
        <v>8.84</v>
      </c>
      <c r="BN294" s="2">
        <v>71.989999999999995</v>
      </c>
      <c r="BO294" s="2">
        <v>71.989999999999995</v>
      </c>
      <c r="BP294" s="2"/>
      <c r="BQ294" s="2" t="s">
        <v>710</v>
      </c>
      <c r="BR294" s="2" t="s">
        <v>83</v>
      </c>
      <c r="BS294" s="3">
        <v>42891</v>
      </c>
      <c r="BT294" s="4">
        <v>0.52083333333333337</v>
      </c>
      <c r="BU294" s="2" t="s">
        <v>711</v>
      </c>
      <c r="BV294" s="2" t="s">
        <v>87</v>
      </c>
      <c r="BW294" s="2"/>
      <c r="BX294" s="2"/>
      <c r="BY294" s="2">
        <v>14252.68</v>
      </c>
      <c r="BZ294" s="2"/>
      <c r="CA294" s="2"/>
      <c r="CB294" s="2"/>
      <c r="CC294" s="2" t="s">
        <v>109</v>
      </c>
      <c r="CD294" s="2">
        <v>200</v>
      </c>
      <c r="CE294" s="2" t="s">
        <v>144</v>
      </c>
      <c r="CF294" s="5">
        <v>42892</v>
      </c>
      <c r="CG294" s="2"/>
      <c r="CH294" s="2"/>
      <c r="CI294" s="2">
        <v>1</v>
      </c>
      <c r="CJ294" s="2">
        <v>1</v>
      </c>
      <c r="CK294" s="2">
        <v>21</v>
      </c>
      <c r="CL294" s="2" t="s">
        <v>87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"FES1162553270"</f>
        <v>FES1162553270</v>
      </c>
      <c r="F295" s="3">
        <v>42887</v>
      </c>
      <c r="G295" s="2">
        <v>201712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108</v>
      </c>
      <c r="M295" s="2" t="s">
        <v>109</v>
      </c>
      <c r="N295" s="2" t="s">
        <v>712</v>
      </c>
      <c r="O295" s="2" t="s">
        <v>81</v>
      </c>
      <c r="P295" s="2" t="str">
        <f>"2170570947                    "</f>
        <v xml:space="preserve">2170570947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6.99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1.9</v>
      </c>
      <c r="BJ295" s="2">
        <v>3</v>
      </c>
      <c r="BK295" s="2">
        <v>3</v>
      </c>
      <c r="BL295" s="2">
        <v>63.15</v>
      </c>
      <c r="BM295" s="2">
        <v>8.84</v>
      </c>
      <c r="BN295" s="2">
        <v>71.989999999999995</v>
      </c>
      <c r="BO295" s="2">
        <v>71.989999999999995</v>
      </c>
      <c r="BP295" s="2"/>
      <c r="BQ295" s="2" t="s">
        <v>713</v>
      </c>
      <c r="BR295" s="2" t="s">
        <v>83</v>
      </c>
      <c r="BS295" s="3">
        <v>42888</v>
      </c>
      <c r="BT295" s="4">
        <v>0.46180555555555558</v>
      </c>
      <c r="BU295" s="2" t="s">
        <v>714</v>
      </c>
      <c r="BV295" s="2" t="s">
        <v>87</v>
      </c>
      <c r="BW295" s="2"/>
      <c r="BX295" s="2"/>
      <c r="BY295" s="2">
        <v>15097.39</v>
      </c>
      <c r="BZ295" s="2"/>
      <c r="CA295" s="2"/>
      <c r="CB295" s="2"/>
      <c r="CC295" s="2" t="s">
        <v>109</v>
      </c>
      <c r="CD295" s="2">
        <v>30</v>
      </c>
      <c r="CE295" s="2" t="s">
        <v>715</v>
      </c>
      <c r="CF295" s="5">
        <v>42891</v>
      </c>
      <c r="CG295" s="2"/>
      <c r="CH295" s="2"/>
      <c r="CI295" s="2">
        <v>1</v>
      </c>
      <c r="CJ295" s="2">
        <v>1</v>
      </c>
      <c r="CK295" s="2">
        <v>21</v>
      </c>
      <c r="CL295" s="2" t="s">
        <v>87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"FES1162553521"</f>
        <v>FES1162553521</v>
      </c>
      <c r="F296" s="3">
        <v>42888</v>
      </c>
      <c r="G296" s="2">
        <v>201712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88</v>
      </c>
      <c r="M296" s="2" t="s">
        <v>89</v>
      </c>
      <c r="N296" s="2" t="s">
        <v>234</v>
      </c>
      <c r="O296" s="2" t="s">
        <v>81</v>
      </c>
      <c r="P296" s="2" t="str">
        <f>"2170571166                    "</f>
        <v xml:space="preserve">2170571166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4.66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0.2</v>
      </c>
      <c r="BK296" s="2">
        <v>1</v>
      </c>
      <c r="BL296" s="2">
        <v>42.1</v>
      </c>
      <c r="BM296" s="2">
        <v>5.89</v>
      </c>
      <c r="BN296" s="2">
        <v>47.99</v>
      </c>
      <c r="BO296" s="2">
        <v>47.99</v>
      </c>
      <c r="BP296" s="2"/>
      <c r="BQ296" s="2" t="s">
        <v>235</v>
      </c>
      <c r="BR296" s="2" t="s">
        <v>83</v>
      </c>
      <c r="BS296" s="3">
        <v>42891</v>
      </c>
      <c r="BT296" s="4">
        <v>0.30902777777777779</v>
      </c>
      <c r="BU296" s="2" t="s">
        <v>528</v>
      </c>
      <c r="BV296" s="2" t="s">
        <v>85</v>
      </c>
      <c r="BW296" s="2"/>
      <c r="BX296" s="2"/>
      <c r="BY296" s="2">
        <v>1200</v>
      </c>
      <c r="BZ296" s="2"/>
      <c r="CA296" s="2" t="s">
        <v>237</v>
      </c>
      <c r="CB296" s="2"/>
      <c r="CC296" s="2" t="s">
        <v>89</v>
      </c>
      <c r="CD296" s="2">
        <v>6001</v>
      </c>
      <c r="CE296" s="2" t="s">
        <v>86</v>
      </c>
      <c r="CF296" s="5">
        <v>42891</v>
      </c>
      <c r="CG296" s="2"/>
      <c r="CH296" s="2"/>
      <c r="CI296" s="2">
        <v>1</v>
      </c>
      <c r="CJ296" s="2">
        <v>1</v>
      </c>
      <c r="CK296" s="2">
        <v>21</v>
      </c>
      <c r="CL296" s="2" t="s">
        <v>87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"FES1162553192"</f>
        <v>FES1162553192</v>
      </c>
      <c r="F297" s="3">
        <v>42887</v>
      </c>
      <c r="G297" s="2">
        <v>201712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115</v>
      </c>
      <c r="M297" s="2" t="s">
        <v>116</v>
      </c>
      <c r="N297" s="2" t="s">
        <v>117</v>
      </c>
      <c r="O297" s="2" t="s">
        <v>81</v>
      </c>
      <c r="P297" s="2" t="str">
        <f>"2170570849                    "</f>
        <v xml:space="preserve">2170570849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19.79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2</v>
      </c>
      <c r="BI297" s="2">
        <v>8.4</v>
      </c>
      <c r="BJ297" s="2">
        <v>2.7</v>
      </c>
      <c r="BK297" s="2">
        <v>8.5</v>
      </c>
      <c r="BL297" s="2">
        <v>178.91</v>
      </c>
      <c r="BM297" s="2">
        <v>25.05</v>
      </c>
      <c r="BN297" s="2">
        <v>203.96</v>
      </c>
      <c r="BO297" s="2">
        <v>203.96</v>
      </c>
      <c r="BP297" s="2"/>
      <c r="BQ297" s="2" t="s">
        <v>118</v>
      </c>
      <c r="BR297" s="2" t="s">
        <v>83</v>
      </c>
      <c r="BS297" s="3">
        <v>42888</v>
      </c>
      <c r="BT297" s="4">
        <v>0.41666666666666669</v>
      </c>
      <c r="BU297" s="2" t="s">
        <v>468</v>
      </c>
      <c r="BV297" s="2" t="s">
        <v>85</v>
      </c>
      <c r="BW297" s="2"/>
      <c r="BX297" s="2"/>
      <c r="BY297" s="2">
        <v>13541.25</v>
      </c>
      <c r="BZ297" s="2" t="s">
        <v>27</v>
      </c>
      <c r="CA297" s="2"/>
      <c r="CB297" s="2"/>
      <c r="CC297" s="2" t="s">
        <v>116</v>
      </c>
      <c r="CD297" s="2">
        <v>7405</v>
      </c>
      <c r="CE297" s="2" t="s">
        <v>716</v>
      </c>
      <c r="CF297" s="5">
        <v>42891</v>
      </c>
      <c r="CG297" s="2"/>
      <c r="CH297" s="2"/>
      <c r="CI297" s="2">
        <v>1</v>
      </c>
      <c r="CJ297" s="2">
        <v>1</v>
      </c>
      <c r="CK297" s="2">
        <v>21</v>
      </c>
      <c r="CL297" s="2" t="s">
        <v>87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"FES1162553368"</f>
        <v>FES1162553368</v>
      </c>
      <c r="F298" s="3">
        <v>42887</v>
      </c>
      <c r="G298" s="2">
        <v>201712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717</v>
      </c>
      <c r="M298" s="2" t="s">
        <v>717</v>
      </c>
      <c r="N298" s="2" t="s">
        <v>718</v>
      </c>
      <c r="O298" s="2" t="s">
        <v>81</v>
      </c>
      <c r="P298" s="2" t="str">
        <f>"2170571051                    "</f>
        <v xml:space="preserve">2170571051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6.55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59.2</v>
      </c>
      <c r="BM298" s="2">
        <v>8.2899999999999991</v>
      </c>
      <c r="BN298" s="2">
        <v>67.489999999999995</v>
      </c>
      <c r="BO298" s="2">
        <v>67.489999999999995</v>
      </c>
      <c r="BP298" s="2"/>
      <c r="BQ298" s="2" t="s">
        <v>719</v>
      </c>
      <c r="BR298" s="2" t="s">
        <v>83</v>
      </c>
      <c r="BS298" s="3">
        <v>42888</v>
      </c>
      <c r="BT298" s="4">
        <v>0.43055555555555558</v>
      </c>
      <c r="BU298" s="2" t="s">
        <v>720</v>
      </c>
      <c r="BV298" s="2" t="s">
        <v>85</v>
      </c>
      <c r="BW298" s="2"/>
      <c r="BX298" s="2"/>
      <c r="BY298" s="2">
        <v>1200</v>
      </c>
      <c r="BZ298" s="2" t="s">
        <v>27</v>
      </c>
      <c r="CA298" s="2"/>
      <c r="CB298" s="2"/>
      <c r="CC298" s="2" t="s">
        <v>717</v>
      </c>
      <c r="CD298" s="2">
        <v>1491</v>
      </c>
      <c r="CE298" s="2" t="s">
        <v>86</v>
      </c>
      <c r="CF298" s="5">
        <v>42891</v>
      </c>
      <c r="CG298" s="2"/>
      <c r="CH298" s="2"/>
      <c r="CI298" s="2">
        <v>1</v>
      </c>
      <c r="CJ298" s="2">
        <v>1</v>
      </c>
      <c r="CK298" s="2">
        <v>24</v>
      </c>
      <c r="CL298" s="2" t="s">
        <v>87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"FES1162553266"</f>
        <v>FES1162553266</v>
      </c>
      <c r="F299" s="3">
        <v>42887</v>
      </c>
      <c r="G299" s="2">
        <v>201712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521</v>
      </c>
      <c r="M299" s="2" t="s">
        <v>522</v>
      </c>
      <c r="N299" s="2" t="s">
        <v>669</v>
      </c>
      <c r="O299" s="2" t="s">
        <v>81</v>
      </c>
      <c r="P299" s="2" t="str">
        <f>"2170570642                    "</f>
        <v xml:space="preserve">2170570642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10.48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4.2</v>
      </c>
      <c r="BJ299" s="2">
        <v>1.5</v>
      </c>
      <c r="BK299" s="2">
        <v>4.5</v>
      </c>
      <c r="BL299" s="2">
        <v>94.72</v>
      </c>
      <c r="BM299" s="2">
        <v>13.26</v>
      </c>
      <c r="BN299" s="2">
        <v>107.98</v>
      </c>
      <c r="BO299" s="2">
        <v>107.98</v>
      </c>
      <c r="BP299" s="2"/>
      <c r="BQ299" s="2" t="s">
        <v>670</v>
      </c>
      <c r="BR299" s="2" t="s">
        <v>83</v>
      </c>
      <c r="BS299" s="3">
        <v>42888</v>
      </c>
      <c r="BT299" s="4">
        <v>0.58958333333333335</v>
      </c>
      <c r="BU299" s="2" t="s">
        <v>671</v>
      </c>
      <c r="BV299" s="2" t="s">
        <v>87</v>
      </c>
      <c r="BW299" s="2" t="s">
        <v>126</v>
      </c>
      <c r="BX299" s="2" t="s">
        <v>526</v>
      </c>
      <c r="BY299" s="2">
        <v>7545.07</v>
      </c>
      <c r="BZ299" s="2" t="s">
        <v>27</v>
      </c>
      <c r="CA299" s="2" t="s">
        <v>537</v>
      </c>
      <c r="CB299" s="2"/>
      <c r="CC299" s="2" t="s">
        <v>522</v>
      </c>
      <c r="CD299" s="2">
        <v>5200</v>
      </c>
      <c r="CE299" s="2" t="s">
        <v>144</v>
      </c>
      <c r="CF299" s="5">
        <v>42888</v>
      </c>
      <c r="CG299" s="2"/>
      <c r="CH299" s="2"/>
      <c r="CI299" s="2">
        <v>1</v>
      </c>
      <c r="CJ299" s="2">
        <v>1</v>
      </c>
      <c r="CK299" s="2">
        <v>21</v>
      </c>
      <c r="CL299" s="2" t="s">
        <v>87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"FES1162553474"</f>
        <v>FES1162553474</v>
      </c>
      <c r="F300" s="3">
        <v>42888</v>
      </c>
      <c r="G300" s="2">
        <v>201712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521</v>
      </c>
      <c r="M300" s="2" t="s">
        <v>522</v>
      </c>
      <c r="N300" s="2" t="s">
        <v>721</v>
      </c>
      <c r="O300" s="2" t="s">
        <v>81</v>
      </c>
      <c r="P300" s="2" t="str">
        <f>"2170571135                    "</f>
        <v xml:space="preserve">2170571135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4.66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42.1</v>
      </c>
      <c r="BM300" s="2">
        <v>5.89</v>
      </c>
      <c r="BN300" s="2">
        <v>47.99</v>
      </c>
      <c r="BO300" s="2">
        <v>47.99</v>
      </c>
      <c r="BP300" s="2"/>
      <c r="BQ300" s="2" t="s">
        <v>404</v>
      </c>
      <c r="BR300" s="2" t="s">
        <v>83</v>
      </c>
      <c r="BS300" s="3">
        <v>42891</v>
      </c>
      <c r="BT300" s="4">
        <v>0.39166666666666666</v>
      </c>
      <c r="BU300" s="2" t="s">
        <v>722</v>
      </c>
      <c r="BV300" s="2" t="s">
        <v>85</v>
      </c>
      <c r="BW300" s="2"/>
      <c r="BX300" s="2"/>
      <c r="BY300" s="2">
        <v>1200</v>
      </c>
      <c r="BZ300" s="2"/>
      <c r="CA300" s="2" t="s">
        <v>167</v>
      </c>
      <c r="CB300" s="2"/>
      <c r="CC300" s="2" t="s">
        <v>522</v>
      </c>
      <c r="CD300" s="2">
        <v>5218</v>
      </c>
      <c r="CE300" s="2" t="s">
        <v>86</v>
      </c>
      <c r="CF300" s="5">
        <v>42892</v>
      </c>
      <c r="CG300" s="2"/>
      <c r="CH300" s="2"/>
      <c r="CI300" s="2">
        <v>1</v>
      </c>
      <c r="CJ300" s="2">
        <v>1</v>
      </c>
      <c r="CK300" s="2">
        <v>21</v>
      </c>
      <c r="CL300" s="2" t="s">
        <v>87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"FES1162553384"</f>
        <v>FES1162553384</v>
      </c>
      <c r="F301" s="3">
        <v>42887</v>
      </c>
      <c r="G301" s="2">
        <v>201712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585</v>
      </c>
      <c r="M301" s="2" t="s">
        <v>586</v>
      </c>
      <c r="N301" s="2" t="s">
        <v>587</v>
      </c>
      <c r="O301" s="2" t="s">
        <v>81</v>
      </c>
      <c r="P301" s="2" t="str">
        <f>"2170579840                    "</f>
        <v xml:space="preserve">2170579840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6.55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59.2</v>
      </c>
      <c r="BM301" s="2">
        <v>8.2899999999999991</v>
      </c>
      <c r="BN301" s="2">
        <v>67.489999999999995</v>
      </c>
      <c r="BO301" s="2">
        <v>67.489999999999995</v>
      </c>
      <c r="BP301" s="2"/>
      <c r="BQ301" s="2" t="s">
        <v>588</v>
      </c>
      <c r="BR301" s="2" t="s">
        <v>83</v>
      </c>
      <c r="BS301" s="3">
        <v>42891</v>
      </c>
      <c r="BT301" s="4">
        <v>0.54791666666666672</v>
      </c>
      <c r="BU301" s="2" t="s">
        <v>589</v>
      </c>
      <c r="BV301" s="2" t="s">
        <v>87</v>
      </c>
      <c r="BW301" s="2"/>
      <c r="BX301" s="2"/>
      <c r="BY301" s="2">
        <v>1200</v>
      </c>
      <c r="BZ301" s="2"/>
      <c r="CA301" s="2"/>
      <c r="CB301" s="2"/>
      <c r="CC301" s="2" t="s">
        <v>586</v>
      </c>
      <c r="CD301" s="2">
        <v>1001</v>
      </c>
      <c r="CE301" s="2" t="s">
        <v>86</v>
      </c>
      <c r="CF301" s="5">
        <v>42892</v>
      </c>
      <c r="CG301" s="2"/>
      <c r="CH301" s="2"/>
      <c r="CI301" s="2">
        <v>1</v>
      </c>
      <c r="CJ301" s="2">
        <v>2</v>
      </c>
      <c r="CK301" s="2">
        <v>24</v>
      </c>
      <c r="CL301" s="2" t="s">
        <v>87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"FES1162553483"</f>
        <v>FES1162553483</v>
      </c>
      <c r="F302" s="3">
        <v>42888</v>
      </c>
      <c r="G302" s="2">
        <v>201712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88</v>
      </c>
      <c r="M302" s="2" t="s">
        <v>89</v>
      </c>
      <c r="N302" s="2" t="s">
        <v>366</v>
      </c>
      <c r="O302" s="2" t="s">
        <v>81</v>
      </c>
      <c r="P302" s="2" t="str">
        <f>"2170570111                    "</f>
        <v xml:space="preserve">2170570111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4.66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42.1</v>
      </c>
      <c r="BM302" s="2">
        <v>5.89</v>
      </c>
      <c r="BN302" s="2">
        <v>47.99</v>
      </c>
      <c r="BO302" s="2">
        <v>47.99</v>
      </c>
      <c r="BP302" s="2"/>
      <c r="BQ302" s="2" t="s">
        <v>367</v>
      </c>
      <c r="BR302" s="2" t="s">
        <v>83</v>
      </c>
      <c r="BS302" s="3">
        <v>42891</v>
      </c>
      <c r="BT302" s="4">
        <v>0.30555555555555552</v>
      </c>
      <c r="BU302" s="2" t="s">
        <v>723</v>
      </c>
      <c r="BV302" s="2" t="s">
        <v>85</v>
      </c>
      <c r="BW302" s="2"/>
      <c r="BX302" s="2"/>
      <c r="BY302" s="2">
        <v>1200</v>
      </c>
      <c r="BZ302" s="2"/>
      <c r="CA302" s="2" t="s">
        <v>222</v>
      </c>
      <c r="CB302" s="2"/>
      <c r="CC302" s="2" t="s">
        <v>89</v>
      </c>
      <c r="CD302" s="2">
        <v>6012</v>
      </c>
      <c r="CE302" s="2" t="s">
        <v>86</v>
      </c>
      <c r="CF302" s="5">
        <v>42891</v>
      </c>
      <c r="CG302" s="2"/>
      <c r="CH302" s="2"/>
      <c r="CI302" s="2">
        <v>1</v>
      </c>
      <c r="CJ302" s="2">
        <v>1</v>
      </c>
      <c r="CK302" s="2">
        <v>21</v>
      </c>
      <c r="CL302" s="2" t="s">
        <v>87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"FES1162551949"</f>
        <v>FES1162551949</v>
      </c>
      <c r="F303" s="3">
        <v>42887</v>
      </c>
      <c r="G303" s="2">
        <v>201712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724</v>
      </c>
      <c r="M303" s="2" t="s">
        <v>725</v>
      </c>
      <c r="N303" s="2" t="s">
        <v>726</v>
      </c>
      <c r="O303" s="2" t="s">
        <v>81</v>
      </c>
      <c r="P303" s="2" t="str">
        <f>"2170569732                    "</f>
        <v xml:space="preserve">2170569732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39.590000000000003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8.5</v>
      </c>
      <c r="BJ303" s="2">
        <v>9.1999999999999993</v>
      </c>
      <c r="BK303" s="2">
        <v>9.5</v>
      </c>
      <c r="BL303" s="2">
        <v>357.83</v>
      </c>
      <c r="BM303" s="2">
        <v>50.1</v>
      </c>
      <c r="BN303" s="2">
        <v>407.93</v>
      </c>
      <c r="BO303" s="2">
        <v>407.93</v>
      </c>
      <c r="BP303" s="2"/>
      <c r="BQ303" s="2" t="s">
        <v>727</v>
      </c>
      <c r="BR303" s="2" t="s">
        <v>83</v>
      </c>
      <c r="BS303" s="3">
        <v>42888</v>
      </c>
      <c r="BT303" s="4">
        <v>0.4375</v>
      </c>
      <c r="BU303" s="2" t="s">
        <v>728</v>
      </c>
      <c r="BV303" s="2" t="s">
        <v>85</v>
      </c>
      <c r="BW303" s="2"/>
      <c r="BX303" s="2"/>
      <c r="BY303" s="2">
        <v>45865.35</v>
      </c>
      <c r="BZ303" s="2"/>
      <c r="CA303" s="2"/>
      <c r="CB303" s="2"/>
      <c r="CC303" s="2" t="s">
        <v>725</v>
      </c>
      <c r="CD303" s="2">
        <v>4252</v>
      </c>
      <c r="CE303" s="2" t="s">
        <v>120</v>
      </c>
      <c r="CF303" s="5">
        <v>42891</v>
      </c>
      <c r="CG303" s="2"/>
      <c r="CH303" s="2"/>
      <c r="CI303" s="2">
        <v>1</v>
      </c>
      <c r="CJ303" s="2">
        <v>1</v>
      </c>
      <c r="CK303" s="2">
        <v>23</v>
      </c>
      <c r="CL303" s="2" t="s">
        <v>87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"FES1162553487"</f>
        <v>FES1162553487</v>
      </c>
      <c r="F304" s="3">
        <v>42888</v>
      </c>
      <c r="G304" s="2">
        <v>201712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88</v>
      </c>
      <c r="M304" s="2" t="s">
        <v>89</v>
      </c>
      <c r="N304" s="2" t="s">
        <v>190</v>
      </c>
      <c r="O304" s="2" t="s">
        <v>81</v>
      </c>
      <c r="P304" s="2" t="str">
        <f>"2170569166                    "</f>
        <v xml:space="preserve">2170569166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46.58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19.8</v>
      </c>
      <c r="BJ304" s="2">
        <v>19.2</v>
      </c>
      <c r="BK304" s="2">
        <v>20</v>
      </c>
      <c r="BL304" s="2">
        <v>420.98</v>
      </c>
      <c r="BM304" s="2">
        <v>58.94</v>
      </c>
      <c r="BN304" s="2">
        <v>479.92</v>
      </c>
      <c r="BO304" s="2">
        <v>479.92</v>
      </c>
      <c r="BP304" s="2"/>
      <c r="BQ304" s="2" t="s">
        <v>191</v>
      </c>
      <c r="BR304" s="2" t="s">
        <v>83</v>
      </c>
      <c r="BS304" s="3">
        <v>42891</v>
      </c>
      <c r="BT304" s="4">
        <v>0.34722222222222227</v>
      </c>
      <c r="BU304" s="2" t="s">
        <v>221</v>
      </c>
      <c r="BV304" s="2" t="s">
        <v>85</v>
      </c>
      <c r="BW304" s="2"/>
      <c r="BX304" s="2"/>
      <c r="BY304" s="2">
        <v>96161.52</v>
      </c>
      <c r="BZ304" s="2"/>
      <c r="CA304" s="2" t="s">
        <v>222</v>
      </c>
      <c r="CB304" s="2"/>
      <c r="CC304" s="2" t="s">
        <v>89</v>
      </c>
      <c r="CD304" s="2">
        <v>6001</v>
      </c>
      <c r="CE304" s="2" t="s">
        <v>729</v>
      </c>
      <c r="CF304" s="5">
        <v>42891</v>
      </c>
      <c r="CG304" s="2"/>
      <c r="CH304" s="2"/>
      <c r="CI304" s="2">
        <v>1</v>
      </c>
      <c r="CJ304" s="2">
        <v>1</v>
      </c>
      <c r="CK304" s="2">
        <v>21</v>
      </c>
      <c r="CL304" s="2" t="s">
        <v>87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"FES1162553226"</f>
        <v>FES1162553226</v>
      </c>
      <c r="F305" s="3">
        <v>42887</v>
      </c>
      <c r="G305" s="2">
        <v>201712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179</v>
      </c>
      <c r="M305" s="2" t="s">
        <v>180</v>
      </c>
      <c r="N305" s="2" t="s">
        <v>269</v>
      </c>
      <c r="O305" s="2" t="s">
        <v>81</v>
      </c>
      <c r="P305" s="2" t="str">
        <f>"2170570868                    "</f>
        <v xml:space="preserve">2170570868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13.97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3.2</v>
      </c>
      <c r="BJ305" s="2">
        <v>6</v>
      </c>
      <c r="BK305" s="2">
        <v>6</v>
      </c>
      <c r="BL305" s="2">
        <v>126.29</v>
      </c>
      <c r="BM305" s="2">
        <v>17.68</v>
      </c>
      <c r="BN305" s="2">
        <v>143.97</v>
      </c>
      <c r="BO305" s="2">
        <v>143.97</v>
      </c>
      <c r="BP305" s="2"/>
      <c r="BQ305" s="2" t="s">
        <v>270</v>
      </c>
      <c r="BR305" s="2" t="s">
        <v>83</v>
      </c>
      <c r="BS305" s="3">
        <v>42888</v>
      </c>
      <c r="BT305" s="4">
        <v>0.4375</v>
      </c>
      <c r="BU305" s="2" t="s">
        <v>730</v>
      </c>
      <c r="BV305" s="2" t="s">
        <v>85</v>
      </c>
      <c r="BW305" s="2"/>
      <c r="BX305" s="2"/>
      <c r="BY305" s="2">
        <v>29942.14</v>
      </c>
      <c r="BZ305" s="2"/>
      <c r="CA305" s="2"/>
      <c r="CB305" s="2"/>
      <c r="CC305" s="2" t="s">
        <v>180</v>
      </c>
      <c r="CD305" s="2">
        <v>4001</v>
      </c>
      <c r="CE305" s="2" t="s">
        <v>144</v>
      </c>
      <c r="CF305" s="5">
        <v>42891</v>
      </c>
      <c r="CG305" s="2"/>
      <c r="CH305" s="2"/>
      <c r="CI305" s="2">
        <v>1</v>
      </c>
      <c r="CJ305" s="2">
        <v>1</v>
      </c>
      <c r="CK305" s="2">
        <v>21</v>
      </c>
      <c r="CL305" s="2" t="s">
        <v>87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"FES1162553518"</f>
        <v>FES1162553518</v>
      </c>
      <c r="F306" s="3">
        <v>42888</v>
      </c>
      <c r="G306" s="2">
        <v>201712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705</v>
      </c>
      <c r="M306" s="2" t="s">
        <v>706</v>
      </c>
      <c r="N306" s="2" t="s">
        <v>707</v>
      </c>
      <c r="O306" s="2" t="s">
        <v>81</v>
      </c>
      <c r="P306" s="2" t="str">
        <f>"2170570809                    "</f>
        <v xml:space="preserve">2170570809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4.66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1</v>
      </c>
      <c r="BJ306" s="2">
        <v>0.2</v>
      </c>
      <c r="BK306" s="2">
        <v>1</v>
      </c>
      <c r="BL306" s="2">
        <v>42.1</v>
      </c>
      <c r="BM306" s="2">
        <v>5.89</v>
      </c>
      <c r="BN306" s="2">
        <v>47.99</v>
      </c>
      <c r="BO306" s="2">
        <v>47.99</v>
      </c>
      <c r="BP306" s="2"/>
      <c r="BQ306" s="2" t="s">
        <v>102</v>
      </c>
      <c r="BR306" s="2" t="s">
        <v>83</v>
      </c>
      <c r="BS306" s="3">
        <v>42891</v>
      </c>
      <c r="BT306" s="4">
        <v>0.45833333333333331</v>
      </c>
      <c r="BU306" s="2" t="s">
        <v>708</v>
      </c>
      <c r="BV306" s="2" t="s">
        <v>87</v>
      </c>
      <c r="BW306" s="2"/>
      <c r="BX306" s="2"/>
      <c r="BY306" s="2">
        <v>1200</v>
      </c>
      <c r="BZ306" s="2"/>
      <c r="CA306" s="2"/>
      <c r="CB306" s="2"/>
      <c r="CC306" s="2" t="s">
        <v>706</v>
      </c>
      <c r="CD306" s="2">
        <v>1911</v>
      </c>
      <c r="CE306" s="2" t="s">
        <v>86</v>
      </c>
      <c r="CF306" s="5">
        <v>42892</v>
      </c>
      <c r="CG306" s="2"/>
      <c r="CH306" s="2"/>
      <c r="CI306" s="2">
        <v>1</v>
      </c>
      <c r="CJ306" s="2">
        <v>1</v>
      </c>
      <c r="CK306" s="2">
        <v>21</v>
      </c>
      <c r="CL306" s="2" t="s">
        <v>87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"FES1162553349"</f>
        <v>FES1162553349</v>
      </c>
      <c r="F307" s="3">
        <v>42887</v>
      </c>
      <c r="G307" s="2">
        <v>201712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194</v>
      </c>
      <c r="M307" s="2" t="s">
        <v>195</v>
      </c>
      <c r="N307" s="2" t="s">
        <v>196</v>
      </c>
      <c r="O307" s="2" t="s">
        <v>81</v>
      </c>
      <c r="P307" s="2" t="str">
        <f>"2170571028                    "</f>
        <v xml:space="preserve">2170571028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6.99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3</v>
      </c>
      <c r="BJ307" s="2">
        <v>1.7</v>
      </c>
      <c r="BK307" s="2">
        <v>3</v>
      </c>
      <c r="BL307" s="2">
        <v>63.15</v>
      </c>
      <c r="BM307" s="2">
        <v>8.84</v>
      </c>
      <c r="BN307" s="2">
        <v>71.989999999999995</v>
      </c>
      <c r="BO307" s="2">
        <v>71.989999999999995</v>
      </c>
      <c r="BP307" s="2"/>
      <c r="BQ307" s="2" t="s">
        <v>197</v>
      </c>
      <c r="BR307" s="2" t="s">
        <v>83</v>
      </c>
      <c r="BS307" s="3">
        <v>42888</v>
      </c>
      <c r="BT307" s="4">
        <v>0.35000000000000003</v>
      </c>
      <c r="BU307" s="2" t="s">
        <v>174</v>
      </c>
      <c r="BV307" s="2" t="s">
        <v>85</v>
      </c>
      <c r="BW307" s="2"/>
      <c r="BX307" s="2"/>
      <c r="BY307" s="2">
        <v>8689.0300000000007</v>
      </c>
      <c r="BZ307" s="2" t="s">
        <v>27</v>
      </c>
      <c r="CA307" s="2"/>
      <c r="CB307" s="2"/>
      <c r="CC307" s="2" t="s">
        <v>195</v>
      </c>
      <c r="CD307" s="2">
        <v>6220</v>
      </c>
      <c r="CE307" s="2" t="s">
        <v>120</v>
      </c>
      <c r="CF307" s="5">
        <v>42891</v>
      </c>
      <c r="CG307" s="2"/>
      <c r="CH307" s="2"/>
      <c r="CI307" s="2">
        <v>1</v>
      </c>
      <c r="CJ307" s="2">
        <v>1</v>
      </c>
      <c r="CK307" s="2">
        <v>21</v>
      </c>
      <c r="CL307" s="2" t="s">
        <v>87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"FES1162553309"</f>
        <v>FES1162553309</v>
      </c>
      <c r="F308" s="3">
        <v>42887</v>
      </c>
      <c r="G308" s="2">
        <v>201712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225</v>
      </c>
      <c r="M308" s="2" t="s">
        <v>226</v>
      </c>
      <c r="N308" s="2" t="s">
        <v>731</v>
      </c>
      <c r="O308" s="2" t="s">
        <v>81</v>
      </c>
      <c r="P308" s="2" t="str">
        <f>"2170570984                    "</f>
        <v xml:space="preserve">2170570984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4.66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42.1</v>
      </c>
      <c r="BM308" s="2">
        <v>5.89</v>
      </c>
      <c r="BN308" s="2">
        <v>47.99</v>
      </c>
      <c r="BO308" s="2">
        <v>47.99</v>
      </c>
      <c r="BP308" s="2"/>
      <c r="BQ308" s="2" t="s">
        <v>102</v>
      </c>
      <c r="BR308" s="2" t="s">
        <v>83</v>
      </c>
      <c r="BS308" s="3">
        <v>42888</v>
      </c>
      <c r="BT308" s="4">
        <v>0.42291666666666666</v>
      </c>
      <c r="BU308" s="2" t="s">
        <v>732</v>
      </c>
      <c r="BV308" s="2" t="s">
        <v>85</v>
      </c>
      <c r="BW308" s="2"/>
      <c r="BX308" s="2"/>
      <c r="BY308" s="2">
        <v>1200</v>
      </c>
      <c r="BZ308" s="2" t="s">
        <v>27</v>
      </c>
      <c r="CA308" s="2"/>
      <c r="CB308" s="2"/>
      <c r="CC308" s="2" t="s">
        <v>226</v>
      </c>
      <c r="CD308" s="2">
        <v>3610</v>
      </c>
      <c r="CE308" s="2" t="s">
        <v>86</v>
      </c>
      <c r="CF308" s="5">
        <v>42891</v>
      </c>
      <c r="CG308" s="2"/>
      <c r="CH308" s="2"/>
      <c r="CI308" s="2">
        <v>1</v>
      </c>
      <c r="CJ308" s="2">
        <v>1</v>
      </c>
      <c r="CK308" s="2">
        <v>21</v>
      </c>
      <c r="CL308" s="2" t="s">
        <v>87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"FES1162553322"</f>
        <v>FES1162553322</v>
      </c>
      <c r="F309" s="3">
        <v>42887</v>
      </c>
      <c r="G309" s="2">
        <v>201712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179</v>
      </c>
      <c r="M309" s="2" t="s">
        <v>180</v>
      </c>
      <c r="N309" s="2" t="s">
        <v>733</v>
      </c>
      <c r="O309" s="2" t="s">
        <v>81</v>
      </c>
      <c r="P309" s="2" t="str">
        <f>"2170570999                    "</f>
        <v xml:space="preserve">2170570999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4.66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42.1</v>
      </c>
      <c r="BM309" s="2">
        <v>5.89</v>
      </c>
      <c r="BN309" s="2">
        <v>47.99</v>
      </c>
      <c r="BO309" s="2">
        <v>47.99</v>
      </c>
      <c r="BP309" s="2"/>
      <c r="BQ309" s="2" t="s">
        <v>734</v>
      </c>
      <c r="BR309" s="2" t="s">
        <v>83</v>
      </c>
      <c r="BS309" s="3">
        <v>42888</v>
      </c>
      <c r="BT309" s="4">
        <v>0.4375</v>
      </c>
      <c r="BU309" s="2" t="s">
        <v>735</v>
      </c>
      <c r="BV309" s="2" t="s">
        <v>85</v>
      </c>
      <c r="BW309" s="2"/>
      <c r="BX309" s="2"/>
      <c r="BY309" s="2">
        <v>1200</v>
      </c>
      <c r="BZ309" s="2"/>
      <c r="CA309" s="2"/>
      <c r="CB309" s="2"/>
      <c r="CC309" s="2" t="s">
        <v>180</v>
      </c>
      <c r="CD309" s="2">
        <v>4001</v>
      </c>
      <c r="CE309" s="2" t="s">
        <v>86</v>
      </c>
      <c r="CF309" s="5">
        <v>42891</v>
      </c>
      <c r="CG309" s="2"/>
      <c r="CH309" s="2"/>
      <c r="CI309" s="2">
        <v>1</v>
      </c>
      <c r="CJ309" s="2">
        <v>1</v>
      </c>
      <c r="CK309" s="2">
        <v>21</v>
      </c>
      <c r="CL309" s="2" t="s">
        <v>87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"FES1162553336"</f>
        <v>FES1162553336</v>
      </c>
      <c r="F310" s="3">
        <v>42887</v>
      </c>
      <c r="G310" s="2">
        <v>201712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736</v>
      </c>
      <c r="M310" s="2" t="s">
        <v>737</v>
      </c>
      <c r="N310" s="2" t="s">
        <v>738</v>
      </c>
      <c r="O310" s="2" t="s">
        <v>81</v>
      </c>
      <c r="P310" s="2" t="str">
        <f>"2170571012                    "</f>
        <v xml:space="preserve">2170571012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9.02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2</v>
      </c>
      <c r="BJ310" s="2">
        <v>2</v>
      </c>
      <c r="BK310" s="2">
        <v>2</v>
      </c>
      <c r="BL310" s="2">
        <v>81.56</v>
      </c>
      <c r="BM310" s="2">
        <v>11.42</v>
      </c>
      <c r="BN310" s="2">
        <v>92.98</v>
      </c>
      <c r="BO310" s="2">
        <v>92.98</v>
      </c>
      <c r="BP310" s="2"/>
      <c r="BQ310" s="2" t="s">
        <v>404</v>
      </c>
      <c r="BR310" s="2" t="s">
        <v>83</v>
      </c>
      <c r="BS310" s="3">
        <v>42891</v>
      </c>
      <c r="BT310" s="4">
        <v>0.58680555555555558</v>
      </c>
      <c r="BU310" s="2" t="s">
        <v>739</v>
      </c>
      <c r="BV310" s="2" t="s">
        <v>85</v>
      </c>
      <c r="BW310" s="2"/>
      <c r="BX310" s="2"/>
      <c r="BY310" s="2">
        <v>9900</v>
      </c>
      <c r="BZ310" s="2"/>
      <c r="CA310" s="2" t="s">
        <v>740</v>
      </c>
      <c r="CB310" s="2"/>
      <c r="CC310" s="2" t="s">
        <v>737</v>
      </c>
      <c r="CD310" s="2">
        <v>7390</v>
      </c>
      <c r="CE310" s="2" t="s">
        <v>120</v>
      </c>
      <c r="CF310" s="5">
        <v>42891</v>
      </c>
      <c r="CG310" s="2"/>
      <c r="CH310" s="2"/>
      <c r="CI310" s="2">
        <v>3</v>
      </c>
      <c r="CJ310" s="2">
        <v>2</v>
      </c>
      <c r="CK310" s="2">
        <v>23</v>
      </c>
      <c r="CL310" s="2" t="s">
        <v>87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"FES1162553294"</f>
        <v>FES1162553294</v>
      </c>
      <c r="F311" s="3">
        <v>42887</v>
      </c>
      <c r="G311" s="2">
        <v>201712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115</v>
      </c>
      <c r="M311" s="2" t="s">
        <v>116</v>
      </c>
      <c r="N311" s="2" t="s">
        <v>320</v>
      </c>
      <c r="O311" s="2" t="s">
        <v>81</v>
      </c>
      <c r="P311" s="2" t="str">
        <f>"2170570966                    "</f>
        <v xml:space="preserve">2170570966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4.66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42.1</v>
      </c>
      <c r="BM311" s="2">
        <v>5.89</v>
      </c>
      <c r="BN311" s="2">
        <v>47.99</v>
      </c>
      <c r="BO311" s="2">
        <v>47.99</v>
      </c>
      <c r="BP311" s="2"/>
      <c r="BQ311" s="2" t="s">
        <v>321</v>
      </c>
      <c r="BR311" s="2" t="s">
        <v>83</v>
      </c>
      <c r="BS311" s="3">
        <v>42888</v>
      </c>
      <c r="BT311" s="4">
        <v>0.41666666666666669</v>
      </c>
      <c r="BU311" s="2" t="s">
        <v>741</v>
      </c>
      <c r="BV311" s="2" t="s">
        <v>85</v>
      </c>
      <c r="BW311" s="2"/>
      <c r="BX311" s="2"/>
      <c r="BY311" s="2">
        <v>1200</v>
      </c>
      <c r="BZ311" s="2" t="s">
        <v>27</v>
      </c>
      <c r="CA311" s="2"/>
      <c r="CB311" s="2"/>
      <c r="CC311" s="2" t="s">
        <v>116</v>
      </c>
      <c r="CD311" s="2">
        <v>7441</v>
      </c>
      <c r="CE311" s="2" t="s">
        <v>86</v>
      </c>
      <c r="CF311" s="5">
        <v>42891</v>
      </c>
      <c r="CG311" s="2"/>
      <c r="CH311" s="2"/>
      <c r="CI311" s="2">
        <v>1</v>
      </c>
      <c r="CJ311" s="2">
        <v>1</v>
      </c>
      <c r="CK311" s="2">
        <v>21</v>
      </c>
      <c r="CL311" s="2" t="s">
        <v>87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"FES1162553279"</f>
        <v>FES1162553279</v>
      </c>
      <c r="F312" s="3">
        <v>42887</v>
      </c>
      <c r="G312" s="2">
        <v>201712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115</v>
      </c>
      <c r="M312" s="2" t="s">
        <v>116</v>
      </c>
      <c r="N312" s="2" t="s">
        <v>742</v>
      </c>
      <c r="O312" s="2" t="s">
        <v>81</v>
      </c>
      <c r="P312" s="2" t="str">
        <f>"2170566096                    "</f>
        <v xml:space="preserve">2170566096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41.92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17.100000000000001</v>
      </c>
      <c r="BJ312" s="2">
        <v>18</v>
      </c>
      <c r="BK312" s="2">
        <v>18</v>
      </c>
      <c r="BL312" s="2">
        <v>378.88</v>
      </c>
      <c r="BM312" s="2">
        <v>53.04</v>
      </c>
      <c r="BN312" s="2">
        <v>431.92</v>
      </c>
      <c r="BO312" s="2">
        <v>431.92</v>
      </c>
      <c r="BP312" s="2"/>
      <c r="BQ312" s="2" t="s">
        <v>102</v>
      </c>
      <c r="BR312" s="2" t="s">
        <v>83</v>
      </c>
      <c r="BS312" s="3">
        <v>42888</v>
      </c>
      <c r="BT312" s="4">
        <v>0.41666666666666669</v>
      </c>
      <c r="BU312" s="2" t="s">
        <v>309</v>
      </c>
      <c r="BV312" s="2" t="s">
        <v>85</v>
      </c>
      <c r="BW312" s="2"/>
      <c r="BX312" s="2"/>
      <c r="BY312" s="2">
        <v>89883.42</v>
      </c>
      <c r="BZ312" s="2" t="s">
        <v>27</v>
      </c>
      <c r="CA312" s="2"/>
      <c r="CB312" s="2"/>
      <c r="CC312" s="2" t="s">
        <v>116</v>
      </c>
      <c r="CD312" s="2">
        <v>7925</v>
      </c>
      <c r="CE312" s="2" t="s">
        <v>120</v>
      </c>
      <c r="CF312" s="5">
        <v>42891</v>
      </c>
      <c r="CG312" s="2"/>
      <c r="CH312" s="2"/>
      <c r="CI312" s="2">
        <v>1</v>
      </c>
      <c r="CJ312" s="2">
        <v>1</v>
      </c>
      <c r="CK312" s="2">
        <v>21</v>
      </c>
      <c r="CL312" s="2" t="s">
        <v>87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"FES1162550779"</f>
        <v>FES1162550779</v>
      </c>
      <c r="F313" s="3">
        <v>42887</v>
      </c>
      <c r="G313" s="2">
        <v>201712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93</v>
      </c>
      <c r="M313" s="2" t="s">
        <v>94</v>
      </c>
      <c r="N313" s="2" t="s">
        <v>743</v>
      </c>
      <c r="O313" s="2" t="s">
        <v>81</v>
      </c>
      <c r="P313" s="2" t="str">
        <f>"2170568747                    "</f>
        <v xml:space="preserve">2170568747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3.64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32.89</v>
      </c>
      <c r="BM313" s="2">
        <v>4.5999999999999996</v>
      </c>
      <c r="BN313" s="2">
        <v>37.49</v>
      </c>
      <c r="BO313" s="2">
        <v>37.49</v>
      </c>
      <c r="BP313" s="2"/>
      <c r="BQ313" s="2" t="s">
        <v>744</v>
      </c>
      <c r="BR313" s="2" t="s">
        <v>83</v>
      </c>
      <c r="BS313" s="3">
        <v>42888</v>
      </c>
      <c r="BT313" s="4">
        <v>0.4375</v>
      </c>
      <c r="BU313" s="2" t="s">
        <v>745</v>
      </c>
      <c r="BV313" s="2" t="s">
        <v>85</v>
      </c>
      <c r="BW313" s="2"/>
      <c r="BX313" s="2"/>
      <c r="BY313" s="2">
        <v>1200</v>
      </c>
      <c r="BZ313" s="2" t="s">
        <v>27</v>
      </c>
      <c r="CA313" s="2" t="s">
        <v>460</v>
      </c>
      <c r="CB313" s="2"/>
      <c r="CC313" s="2" t="s">
        <v>94</v>
      </c>
      <c r="CD313" s="2">
        <v>2042</v>
      </c>
      <c r="CE313" s="2" t="s">
        <v>86</v>
      </c>
      <c r="CF313" s="5">
        <v>42888</v>
      </c>
      <c r="CG313" s="2"/>
      <c r="CH313" s="2"/>
      <c r="CI313" s="2">
        <v>1</v>
      </c>
      <c r="CJ313" s="2">
        <v>1</v>
      </c>
      <c r="CK313" s="2">
        <v>22</v>
      </c>
      <c r="CL313" s="2" t="s">
        <v>87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"FES1162553332"</f>
        <v>FES1162553332</v>
      </c>
      <c r="F314" s="3">
        <v>42887</v>
      </c>
      <c r="G314" s="2">
        <v>201712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194</v>
      </c>
      <c r="M314" s="2" t="s">
        <v>195</v>
      </c>
      <c r="N314" s="2" t="s">
        <v>196</v>
      </c>
      <c r="O314" s="2" t="s">
        <v>81</v>
      </c>
      <c r="P314" s="2" t="str">
        <f>"2170571008                    "</f>
        <v xml:space="preserve">2170571008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6.99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3</v>
      </c>
      <c r="BJ314" s="2">
        <v>2</v>
      </c>
      <c r="BK314" s="2">
        <v>3</v>
      </c>
      <c r="BL314" s="2">
        <v>63.15</v>
      </c>
      <c r="BM314" s="2">
        <v>8.84</v>
      </c>
      <c r="BN314" s="2">
        <v>71.989999999999995</v>
      </c>
      <c r="BO314" s="2">
        <v>71.989999999999995</v>
      </c>
      <c r="BP314" s="2"/>
      <c r="BQ314" s="2" t="s">
        <v>197</v>
      </c>
      <c r="BR314" s="2" t="s">
        <v>83</v>
      </c>
      <c r="BS314" s="3">
        <v>42888</v>
      </c>
      <c r="BT314" s="4">
        <v>0.35000000000000003</v>
      </c>
      <c r="BU314" s="2" t="s">
        <v>174</v>
      </c>
      <c r="BV314" s="2" t="s">
        <v>85</v>
      </c>
      <c r="BW314" s="2"/>
      <c r="BX314" s="2"/>
      <c r="BY314" s="2">
        <v>9900</v>
      </c>
      <c r="BZ314" s="2" t="s">
        <v>27</v>
      </c>
      <c r="CA314" s="2"/>
      <c r="CB314" s="2"/>
      <c r="CC314" s="2" t="s">
        <v>195</v>
      </c>
      <c r="CD314" s="2">
        <v>6220</v>
      </c>
      <c r="CE314" s="2" t="s">
        <v>120</v>
      </c>
      <c r="CF314" s="5">
        <v>42891</v>
      </c>
      <c r="CG314" s="2"/>
      <c r="CH314" s="2"/>
      <c r="CI314" s="2">
        <v>1</v>
      </c>
      <c r="CJ314" s="2">
        <v>1</v>
      </c>
      <c r="CK314" s="2">
        <v>21</v>
      </c>
      <c r="CL314" s="2" t="s">
        <v>87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"FES1162553283"</f>
        <v>FES1162553283</v>
      </c>
      <c r="F315" s="3">
        <v>42887</v>
      </c>
      <c r="G315" s="2">
        <v>201712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128</v>
      </c>
      <c r="M315" s="2" t="s">
        <v>129</v>
      </c>
      <c r="N315" s="2" t="s">
        <v>746</v>
      </c>
      <c r="O315" s="2" t="s">
        <v>81</v>
      </c>
      <c r="P315" s="2" t="str">
        <f>"2170570959                    "</f>
        <v xml:space="preserve">2170570959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4.66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</v>
      </c>
      <c r="BJ315" s="2">
        <v>0.2</v>
      </c>
      <c r="BK315" s="2">
        <v>1</v>
      </c>
      <c r="BL315" s="2">
        <v>42.1</v>
      </c>
      <c r="BM315" s="2">
        <v>5.89</v>
      </c>
      <c r="BN315" s="2">
        <v>47.99</v>
      </c>
      <c r="BO315" s="2">
        <v>47.99</v>
      </c>
      <c r="BP315" s="2"/>
      <c r="BQ315" s="2" t="s">
        <v>747</v>
      </c>
      <c r="BR315" s="2" t="s">
        <v>83</v>
      </c>
      <c r="BS315" s="3">
        <v>42888</v>
      </c>
      <c r="BT315" s="4">
        <v>0.35416666666666669</v>
      </c>
      <c r="BU315" s="2" t="s">
        <v>748</v>
      </c>
      <c r="BV315" s="2" t="s">
        <v>85</v>
      </c>
      <c r="BW315" s="2"/>
      <c r="BX315" s="2"/>
      <c r="BY315" s="2">
        <v>1200</v>
      </c>
      <c r="BZ315" s="2" t="s">
        <v>27</v>
      </c>
      <c r="CA315" s="2"/>
      <c r="CB315" s="2"/>
      <c r="CC315" s="2" t="s">
        <v>129</v>
      </c>
      <c r="CD315" s="2">
        <v>3201</v>
      </c>
      <c r="CE315" s="2" t="s">
        <v>86</v>
      </c>
      <c r="CF315" s="5">
        <v>42888</v>
      </c>
      <c r="CG315" s="2"/>
      <c r="CH315" s="2"/>
      <c r="CI315" s="2">
        <v>1</v>
      </c>
      <c r="CJ315" s="2">
        <v>1</v>
      </c>
      <c r="CK315" s="2">
        <v>21</v>
      </c>
      <c r="CL315" s="2" t="s">
        <v>87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"FES1162553152"</f>
        <v>FES1162553152</v>
      </c>
      <c r="F316" s="3">
        <v>42887</v>
      </c>
      <c r="G316" s="2">
        <v>201712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93</v>
      </c>
      <c r="M316" s="2" t="s">
        <v>94</v>
      </c>
      <c r="N316" s="2" t="s">
        <v>749</v>
      </c>
      <c r="O316" s="2" t="s">
        <v>81</v>
      </c>
      <c r="P316" s="2" t="str">
        <f>"2170570796                    "</f>
        <v xml:space="preserve">2170570796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3.64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32.89</v>
      </c>
      <c r="BM316" s="2">
        <v>4.5999999999999996</v>
      </c>
      <c r="BN316" s="2">
        <v>37.49</v>
      </c>
      <c r="BO316" s="2">
        <v>37.49</v>
      </c>
      <c r="BP316" s="2"/>
      <c r="BQ316" s="2"/>
      <c r="BR316" s="2" t="s">
        <v>83</v>
      </c>
      <c r="BS316" s="3">
        <v>42888</v>
      </c>
      <c r="BT316" s="4">
        <v>0.43402777777777773</v>
      </c>
      <c r="BU316" s="2" t="s">
        <v>750</v>
      </c>
      <c r="BV316" s="2" t="s">
        <v>85</v>
      </c>
      <c r="BW316" s="2"/>
      <c r="BX316" s="2"/>
      <c r="BY316" s="2">
        <v>1200</v>
      </c>
      <c r="BZ316" s="2" t="s">
        <v>27</v>
      </c>
      <c r="CA316" s="2" t="s">
        <v>98</v>
      </c>
      <c r="CB316" s="2"/>
      <c r="CC316" s="2" t="s">
        <v>94</v>
      </c>
      <c r="CD316" s="2">
        <v>2197</v>
      </c>
      <c r="CE316" s="2" t="s">
        <v>86</v>
      </c>
      <c r="CF316" s="5">
        <v>42888</v>
      </c>
      <c r="CG316" s="2"/>
      <c r="CH316" s="2"/>
      <c r="CI316" s="2">
        <v>1</v>
      </c>
      <c r="CJ316" s="2">
        <v>1</v>
      </c>
      <c r="CK316" s="2">
        <v>22</v>
      </c>
      <c r="CL316" s="2" t="s">
        <v>87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"FES1162553212"</f>
        <v>FES1162553212</v>
      </c>
      <c r="F317" s="3">
        <v>42887</v>
      </c>
      <c r="G317" s="2">
        <v>201712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225</v>
      </c>
      <c r="M317" s="2" t="s">
        <v>226</v>
      </c>
      <c r="N317" s="2" t="s">
        <v>751</v>
      </c>
      <c r="O317" s="2" t="s">
        <v>81</v>
      </c>
      <c r="P317" s="2" t="str">
        <f>"2170570888                    "</f>
        <v xml:space="preserve">2170570888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4.66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42.1</v>
      </c>
      <c r="BM317" s="2">
        <v>5.89</v>
      </c>
      <c r="BN317" s="2">
        <v>47.99</v>
      </c>
      <c r="BO317" s="2">
        <v>47.99</v>
      </c>
      <c r="BP317" s="2"/>
      <c r="BQ317" s="2" t="s">
        <v>752</v>
      </c>
      <c r="BR317" s="2" t="s">
        <v>83</v>
      </c>
      <c r="BS317" s="3">
        <v>42888</v>
      </c>
      <c r="BT317" s="4">
        <v>0.30763888888888891</v>
      </c>
      <c r="BU317" s="2" t="s">
        <v>753</v>
      </c>
      <c r="BV317" s="2" t="s">
        <v>85</v>
      </c>
      <c r="BW317" s="2"/>
      <c r="BX317" s="2"/>
      <c r="BY317" s="2">
        <v>1200</v>
      </c>
      <c r="BZ317" s="2" t="s">
        <v>27</v>
      </c>
      <c r="CA317" s="2"/>
      <c r="CB317" s="2"/>
      <c r="CC317" s="2" t="s">
        <v>226</v>
      </c>
      <c r="CD317" s="2">
        <v>3610</v>
      </c>
      <c r="CE317" s="2" t="s">
        <v>86</v>
      </c>
      <c r="CF317" s="5">
        <v>42891</v>
      </c>
      <c r="CG317" s="2"/>
      <c r="CH317" s="2"/>
      <c r="CI317" s="2">
        <v>1</v>
      </c>
      <c r="CJ317" s="2">
        <v>1</v>
      </c>
      <c r="CK317" s="2">
        <v>21</v>
      </c>
      <c r="CL317" s="2" t="s">
        <v>87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"FES1162553265"</f>
        <v>FES1162553265</v>
      </c>
      <c r="F318" s="3">
        <v>42887</v>
      </c>
      <c r="G318" s="2">
        <v>201712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337</v>
      </c>
      <c r="M318" s="2" t="s">
        <v>338</v>
      </c>
      <c r="N318" s="2" t="s">
        <v>339</v>
      </c>
      <c r="O318" s="2" t="s">
        <v>81</v>
      </c>
      <c r="P318" s="2" t="str">
        <f>"2170570547                    "</f>
        <v xml:space="preserve">2170570547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9.32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4</v>
      </c>
      <c r="BJ318" s="2">
        <v>1.8</v>
      </c>
      <c r="BK318" s="2">
        <v>4</v>
      </c>
      <c r="BL318" s="2">
        <v>84.2</v>
      </c>
      <c r="BM318" s="2">
        <v>11.79</v>
      </c>
      <c r="BN318" s="2">
        <v>95.99</v>
      </c>
      <c r="BO318" s="2">
        <v>95.99</v>
      </c>
      <c r="BP318" s="2"/>
      <c r="BQ318" s="2" t="s">
        <v>340</v>
      </c>
      <c r="BR318" s="2" t="s">
        <v>83</v>
      </c>
      <c r="BS318" s="3">
        <v>42888</v>
      </c>
      <c r="BT318" s="4">
        <v>0.41666666666666669</v>
      </c>
      <c r="BU318" s="2" t="s">
        <v>754</v>
      </c>
      <c r="BV318" s="2" t="s">
        <v>85</v>
      </c>
      <c r="BW318" s="2"/>
      <c r="BX318" s="2"/>
      <c r="BY318" s="2">
        <v>8866.34</v>
      </c>
      <c r="BZ318" s="2" t="s">
        <v>27</v>
      </c>
      <c r="CA318" s="2" t="s">
        <v>167</v>
      </c>
      <c r="CB318" s="2"/>
      <c r="CC318" s="2" t="s">
        <v>338</v>
      </c>
      <c r="CD318" s="2">
        <v>7130</v>
      </c>
      <c r="CE318" s="2" t="s">
        <v>120</v>
      </c>
      <c r="CF318" s="5">
        <v>42891</v>
      </c>
      <c r="CG318" s="2"/>
      <c r="CH318" s="2"/>
      <c r="CI318" s="2">
        <v>1</v>
      </c>
      <c r="CJ318" s="2">
        <v>1</v>
      </c>
      <c r="CK318" s="2">
        <v>21</v>
      </c>
      <c r="CL318" s="2" t="s">
        <v>87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"FES1162553304"</f>
        <v>FES1162553304</v>
      </c>
      <c r="F319" s="3">
        <v>42887</v>
      </c>
      <c r="G319" s="2">
        <v>201712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115</v>
      </c>
      <c r="M319" s="2" t="s">
        <v>116</v>
      </c>
      <c r="N319" s="2" t="s">
        <v>135</v>
      </c>
      <c r="O319" s="2" t="s">
        <v>81</v>
      </c>
      <c r="P319" s="2" t="str">
        <f>"21705709813                   "</f>
        <v xml:space="preserve">21705709813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6.99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2</v>
      </c>
      <c r="BJ319" s="2">
        <v>2.6</v>
      </c>
      <c r="BK319" s="2">
        <v>3</v>
      </c>
      <c r="BL319" s="2">
        <v>63.15</v>
      </c>
      <c r="BM319" s="2">
        <v>8.84</v>
      </c>
      <c r="BN319" s="2">
        <v>71.989999999999995</v>
      </c>
      <c r="BO319" s="2">
        <v>71.989999999999995</v>
      </c>
      <c r="BP319" s="2"/>
      <c r="BQ319" s="2" t="s">
        <v>136</v>
      </c>
      <c r="BR319" s="2" t="s">
        <v>83</v>
      </c>
      <c r="BS319" s="3">
        <v>42888</v>
      </c>
      <c r="BT319" s="4">
        <v>0.4145833333333333</v>
      </c>
      <c r="BU319" s="2" t="s">
        <v>755</v>
      </c>
      <c r="BV319" s="2" t="s">
        <v>85</v>
      </c>
      <c r="BW319" s="2"/>
      <c r="BX319" s="2"/>
      <c r="BY319" s="2">
        <v>13068</v>
      </c>
      <c r="BZ319" s="2" t="s">
        <v>27</v>
      </c>
      <c r="CA319" s="2"/>
      <c r="CB319" s="2"/>
      <c r="CC319" s="2" t="s">
        <v>116</v>
      </c>
      <c r="CD319" s="2">
        <v>7925</v>
      </c>
      <c r="CE319" s="2" t="s">
        <v>144</v>
      </c>
      <c r="CF319" s="5">
        <v>42891</v>
      </c>
      <c r="CG319" s="2"/>
      <c r="CH319" s="2"/>
      <c r="CI319" s="2">
        <v>1</v>
      </c>
      <c r="CJ319" s="2">
        <v>1</v>
      </c>
      <c r="CK319" s="2">
        <v>21</v>
      </c>
      <c r="CL319" s="2" t="s">
        <v>87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"FES1162553176"</f>
        <v>FES1162553176</v>
      </c>
      <c r="F320" s="3">
        <v>42887</v>
      </c>
      <c r="G320" s="2">
        <v>201712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337</v>
      </c>
      <c r="M320" s="2" t="s">
        <v>338</v>
      </c>
      <c r="N320" s="2" t="s">
        <v>339</v>
      </c>
      <c r="O320" s="2" t="s">
        <v>81</v>
      </c>
      <c r="P320" s="2" t="str">
        <f>"2170570831                    "</f>
        <v xml:space="preserve">2170570831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4.66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42.1</v>
      </c>
      <c r="BM320" s="2">
        <v>5.89</v>
      </c>
      <c r="BN320" s="2">
        <v>47.99</v>
      </c>
      <c r="BO320" s="2">
        <v>47.99</v>
      </c>
      <c r="BP320" s="2"/>
      <c r="BQ320" s="2" t="s">
        <v>340</v>
      </c>
      <c r="BR320" s="2" t="s">
        <v>83</v>
      </c>
      <c r="BS320" s="3">
        <v>42888</v>
      </c>
      <c r="BT320" s="4">
        <v>0.41666666666666669</v>
      </c>
      <c r="BU320" s="2" t="s">
        <v>754</v>
      </c>
      <c r="BV320" s="2" t="s">
        <v>85</v>
      </c>
      <c r="BW320" s="2"/>
      <c r="BX320" s="2"/>
      <c r="BY320" s="2">
        <v>1200</v>
      </c>
      <c r="BZ320" s="2" t="s">
        <v>27</v>
      </c>
      <c r="CA320" s="2" t="s">
        <v>167</v>
      </c>
      <c r="CB320" s="2"/>
      <c r="CC320" s="2" t="s">
        <v>338</v>
      </c>
      <c r="CD320" s="2">
        <v>7130</v>
      </c>
      <c r="CE320" s="2" t="s">
        <v>86</v>
      </c>
      <c r="CF320" s="5">
        <v>42891</v>
      </c>
      <c r="CG320" s="2"/>
      <c r="CH320" s="2"/>
      <c r="CI320" s="2">
        <v>1</v>
      </c>
      <c r="CJ320" s="2">
        <v>1</v>
      </c>
      <c r="CK320" s="2">
        <v>21</v>
      </c>
      <c r="CL320" s="2" t="s">
        <v>87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"FES1162553331"</f>
        <v>FES1162553331</v>
      </c>
      <c r="F321" s="3">
        <v>42887</v>
      </c>
      <c r="G321" s="2">
        <v>201712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216</v>
      </c>
      <c r="M321" s="2" t="s">
        <v>217</v>
      </c>
      <c r="N321" s="2" t="s">
        <v>559</v>
      </c>
      <c r="O321" s="2" t="s">
        <v>81</v>
      </c>
      <c r="P321" s="2" t="str">
        <f>"2170571007                    "</f>
        <v xml:space="preserve">2170571007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3.64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32.89</v>
      </c>
      <c r="BM321" s="2">
        <v>4.5999999999999996</v>
      </c>
      <c r="BN321" s="2">
        <v>37.49</v>
      </c>
      <c r="BO321" s="2">
        <v>37.49</v>
      </c>
      <c r="BP321" s="2"/>
      <c r="BQ321" s="2" t="s">
        <v>560</v>
      </c>
      <c r="BR321" s="2" t="s">
        <v>83</v>
      </c>
      <c r="BS321" s="3">
        <v>42888</v>
      </c>
      <c r="BT321" s="4">
        <v>0.42708333333333331</v>
      </c>
      <c r="BU321" s="2" t="s">
        <v>756</v>
      </c>
      <c r="BV321" s="2" t="s">
        <v>85</v>
      </c>
      <c r="BW321" s="2"/>
      <c r="BX321" s="2"/>
      <c r="BY321" s="2">
        <v>1200</v>
      </c>
      <c r="BZ321" s="2" t="s">
        <v>27</v>
      </c>
      <c r="CA321" s="2" t="s">
        <v>575</v>
      </c>
      <c r="CB321" s="2"/>
      <c r="CC321" s="2" t="s">
        <v>217</v>
      </c>
      <c r="CD321" s="2">
        <v>1451</v>
      </c>
      <c r="CE321" s="2" t="s">
        <v>86</v>
      </c>
      <c r="CF321" s="5">
        <v>42888</v>
      </c>
      <c r="CG321" s="2"/>
      <c r="CH321" s="2"/>
      <c r="CI321" s="2">
        <v>1</v>
      </c>
      <c r="CJ321" s="2">
        <v>1</v>
      </c>
      <c r="CK321" s="2">
        <v>22</v>
      </c>
      <c r="CL321" s="2" t="s">
        <v>87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"FES1162553179"</f>
        <v>FES1162553179</v>
      </c>
      <c r="F322" s="3">
        <v>42887</v>
      </c>
      <c r="G322" s="2">
        <v>201712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115</v>
      </c>
      <c r="M322" s="2" t="s">
        <v>116</v>
      </c>
      <c r="N322" s="2" t="s">
        <v>757</v>
      </c>
      <c r="O322" s="2" t="s">
        <v>81</v>
      </c>
      <c r="P322" s="2" t="str">
        <f>"2170570837                    "</f>
        <v xml:space="preserve">2170570837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4.66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42.1</v>
      </c>
      <c r="BM322" s="2">
        <v>5.89</v>
      </c>
      <c r="BN322" s="2">
        <v>47.99</v>
      </c>
      <c r="BO322" s="2">
        <v>47.99</v>
      </c>
      <c r="BP322" s="2"/>
      <c r="BQ322" s="2" t="s">
        <v>758</v>
      </c>
      <c r="BR322" s="2" t="s">
        <v>83</v>
      </c>
      <c r="BS322" s="3">
        <v>42888</v>
      </c>
      <c r="BT322" s="4">
        <v>0.41666666666666669</v>
      </c>
      <c r="BU322" s="2" t="s">
        <v>759</v>
      </c>
      <c r="BV322" s="2" t="s">
        <v>85</v>
      </c>
      <c r="BW322" s="2"/>
      <c r="BX322" s="2"/>
      <c r="BY322" s="2">
        <v>1200</v>
      </c>
      <c r="BZ322" s="2" t="s">
        <v>27</v>
      </c>
      <c r="CA322" s="2" t="s">
        <v>167</v>
      </c>
      <c r="CB322" s="2"/>
      <c r="CC322" s="2" t="s">
        <v>116</v>
      </c>
      <c r="CD322" s="2">
        <v>7802</v>
      </c>
      <c r="CE322" s="2" t="s">
        <v>86</v>
      </c>
      <c r="CF322" s="5">
        <v>42891</v>
      </c>
      <c r="CG322" s="2"/>
      <c r="CH322" s="2"/>
      <c r="CI322" s="2">
        <v>1</v>
      </c>
      <c r="CJ322" s="2">
        <v>1</v>
      </c>
      <c r="CK322" s="2">
        <v>21</v>
      </c>
      <c r="CL322" s="2" t="s">
        <v>87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"FES1162553100"</f>
        <v>FES1162553100</v>
      </c>
      <c r="F323" s="3">
        <v>42887</v>
      </c>
      <c r="G323" s="2">
        <v>201712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230</v>
      </c>
      <c r="M323" s="2" t="s">
        <v>230</v>
      </c>
      <c r="N323" s="2" t="s">
        <v>760</v>
      </c>
      <c r="O323" s="2" t="s">
        <v>81</v>
      </c>
      <c r="P323" s="2" t="str">
        <f>"2170569694                    "</f>
        <v xml:space="preserve">2170569694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4.66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42.1</v>
      </c>
      <c r="BM323" s="2">
        <v>5.89</v>
      </c>
      <c r="BN323" s="2">
        <v>47.99</v>
      </c>
      <c r="BO323" s="2">
        <v>47.99</v>
      </c>
      <c r="BP323" s="2"/>
      <c r="BQ323" s="2" t="s">
        <v>102</v>
      </c>
      <c r="BR323" s="2" t="s">
        <v>83</v>
      </c>
      <c r="BS323" s="3">
        <v>42888</v>
      </c>
      <c r="BT323" s="4">
        <v>0.52638888888888891</v>
      </c>
      <c r="BU323" s="2" t="s">
        <v>761</v>
      </c>
      <c r="BV323" s="2" t="s">
        <v>85</v>
      </c>
      <c r="BW323" s="2"/>
      <c r="BX323" s="2"/>
      <c r="BY323" s="2">
        <v>1200</v>
      </c>
      <c r="BZ323" s="2" t="s">
        <v>27</v>
      </c>
      <c r="CA323" s="2"/>
      <c r="CB323" s="2"/>
      <c r="CC323" s="2" t="s">
        <v>230</v>
      </c>
      <c r="CD323" s="2">
        <v>7646</v>
      </c>
      <c r="CE323" s="2" t="s">
        <v>86</v>
      </c>
      <c r="CF323" s="5">
        <v>42891</v>
      </c>
      <c r="CG323" s="2"/>
      <c r="CH323" s="2"/>
      <c r="CI323" s="2">
        <v>1</v>
      </c>
      <c r="CJ323" s="2">
        <v>1</v>
      </c>
      <c r="CK323" s="2">
        <v>21</v>
      </c>
      <c r="CL323" s="2" t="s">
        <v>87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"FES1162553215"</f>
        <v>FES1162553215</v>
      </c>
      <c r="F324" s="3">
        <v>42887</v>
      </c>
      <c r="G324" s="2">
        <v>201712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179</v>
      </c>
      <c r="M324" s="2" t="s">
        <v>180</v>
      </c>
      <c r="N324" s="2" t="s">
        <v>762</v>
      </c>
      <c r="O324" s="2" t="s">
        <v>81</v>
      </c>
      <c r="P324" s="2" t="str">
        <f>"2170570893                    "</f>
        <v xml:space="preserve">2170570893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4.66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</v>
      </c>
      <c r="BJ324" s="2">
        <v>0.2</v>
      </c>
      <c r="BK324" s="2">
        <v>1</v>
      </c>
      <c r="BL324" s="2">
        <v>42.1</v>
      </c>
      <c r="BM324" s="2">
        <v>5.89</v>
      </c>
      <c r="BN324" s="2">
        <v>47.99</v>
      </c>
      <c r="BO324" s="2">
        <v>47.99</v>
      </c>
      <c r="BP324" s="2"/>
      <c r="BQ324" s="2" t="s">
        <v>124</v>
      </c>
      <c r="BR324" s="2" t="s">
        <v>83</v>
      </c>
      <c r="BS324" s="3">
        <v>42888</v>
      </c>
      <c r="BT324" s="4">
        <v>0.43055555555555558</v>
      </c>
      <c r="BU324" s="2" t="s">
        <v>763</v>
      </c>
      <c r="BV324" s="2" t="s">
        <v>85</v>
      </c>
      <c r="BW324" s="2"/>
      <c r="BX324" s="2"/>
      <c r="BY324" s="2">
        <v>1200</v>
      </c>
      <c r="BZ324" s="2" t="s">
        <v>27</v>
      </c>
      <c r="CA324" s="2"/>
      <c r="CB324" s="2"/>
      <c r="CC324" s="2" t="s">
        <v>180</v>
      </c>
      <c r="CD324" s="2">
        <v>4070</v>
      </c>
      <c r="CE324" s="2" t="s">
        <v>86</v>
      </c>
      <c r="CF324" s="5">
        <v>42891</v>
      </c>
      <c r="CG324" s="2"/>
      <c r="CH324" s="2"/>
      <c r="CI324" s="2">
        <v>1</v>
      </c>
      <c r="CJ324" s="2">
        <v>1</v>
      </c>
      <c r="CK324" s="2">
        <v>21</v>
      </c>
      <c r="CL324" s="2" t="s">
        <v>87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"FES1162553210"</f>
        <v>FES1162553210</v>
      </c>
      <c r="F325" s="3">
        <v>42887</v>
      </c>
      <c r="G325" s="2">
        <v>201712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115</v>
      </c>
      <c r="M325" s="2" t="s">
        <v>116</v>
      </c>
      <c r="N325" s="2" t="s">
        <v>764</v>
      </c>
      <c r="O325" s="2" t="s">
        <v>81</v>
      </c>
      <c r="P325" s="2" t="str">
        <f>"2170568835                    "</f>
        <v xml:space="preserve">2170568835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4.66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42.1</v>
      </c>
      <c r="BM325" s="2">
        <v>5.89</v>
      </c>
      <c r="BN325" s="2">
        <v>47.99</v>
      </c>
      <c r="BO325" s="2">
        <v>47.99</v>
      </c>
      <c r="BP325" s="2"/>
      <c r="BQ325" s="2" t="s">
        <v>133</v>
      </c>
      <c r="BR325" s="2" t="s">
        <v>83</v>
      </c>
      <c r="BS325" s="3">
        <v>42888</v>
      </c>
      <c r="BT325" s="4">
        <v>0.52777777777777779</v>
      </c>
      <c r="BU325" s="2" t="s">
        <v>765</v>
      </c>
      <c r="BV325" s="2" t="s">
        <v>87</v>
      </c>
      <c r="BW325" s="2" t="s">
        <v>126</v>
      </c>
      <c r="BX325" s="2" t="s">
        <v>127</v>
      </c>
      <c r="BY325" s="2">
        <v>1200</v>
      </c>
      <c r="BZ325" s="2" t="s">
        <v>27</v>
      </c>
      <c r="CA325" s="2"/>
      <c r="CB325" s="2"/>
      <c r="CC325" s="2" t="s">
        <v>116</v>
      </c>
      <c r="CD325" s="2">
        <v>7581</v>
      </c>
      <c r="CE325" s="2" t="s">
        <v>86</v>
      </c>
      <c r="CF325" s="5">
        <v>42891</v>
      </c>
      <c r="CG325" s="2"/>
      <c r="CH325" s="2"/>
      <c r="CI325" s="2">
        <v>1</v>
      </c>
      <c r="CJ325" s="2">
        <v>1</v>
      </c>
      <c r="CK325" s="2">
        <v>21</v>
      </c>
      <c r="CL325" s="2" t="s">
        <v>87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"FES1162553217"</f>
        <v>FES1162553217</v>
      </c>
      <c r="F326" s="3">
        <v>42887</v>
      </c>
      <c r="G326" s="2">
        <v>201712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766</v>
      </c>
      <c r="M326" s="2" t="s">
        <v>767</v>
      </c>
      <c r="N326" s="2" t="s">
        <v>768</v>
      </c>
      <c r="O326" s="2" t="s">
        <v>81</v>
      </c>
      <c r="P326" s="2" t="str">
        <f>"2170570845                    "</f>
        <v xml:space="preserve">2170570845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9.02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</v>
      </c>
      <c r="BJ326" s="2">
        <v>2</v>
      </c>
      <c r="BK326" s="2">
        <v>2</v>
      </c>
      <c r="BL326" s="2">
        <v>81.56</v>
      </c>
      <c r="BM326" s="2">
        <v>11.42</v>
      </c>
      <c r="BN326" s="2">
        <v>92.98</v>
      </c>
      <c r="BO326" s="2">
        <v>92.98</v>
      </c>
      <c r="BP326" s="2"/>
      <c r="BQ326" s="2" t="s">
        <v>769</v>
      </c>
      <c r="BR326" s="2" t="s">
        <v>83</v>
      </c>
      <c r="BS326" s="3">
        <v>42888</v>
      </c>
      <c r="BT326" s="4">
        <v>0.61944444444444446</v>
      </c>
      <c r="BU326" s="2" t="s">
        <v>769</v>
      </c>
      <c r="BV326" s="2" t="s">
        <v>85</v>
      </c>
      <c r="BW326" s="2"/>
      <c r="BX326" s="2"/>
      <c r="BY326" s="2">
        <v>10092</v>
      </c>
      <c r="BZ326" s="2" t="s">
        <v>27</v>
      </c>
      <c r="CA326" s="2"/>
      <c r="CB326" s="2"/>
      <c r="CC326" s="2" t="s">
        <v>767</v>
      </c>
      <c r="CD326" s="2">
        <v>3370</v>
      </c>
      <c r="CE326" s="2" t="s">
        <v>120</v>
      </c>
      <c r="CF326" s="5">
        <v>42892</v>
      </c>
      <c r="CG326" s="2"/>
      <c r="CH326" s="2"/>
      <c r="CI326" s="2">
        <v>3</v>
      </c>
      <c r="CJ326" s="2">
        <v>1</v>
      </c>
      <c r="CK326" s="2">
        <v>23</v>
      </c>
      <c r="CL326" s="2" t="s">
        <v>87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"FES1162553168"</f>
        <v>FES1162553168</v>
      </c>
      <c r="F327" s="3">
        <v>42887</v>
      </c>
      <c r="G327" s="2">
        <v>201712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179</v>
      </c>
      <c r="M327" s="2" t="s">
        <v>180</v>
      </c>
      <c r="N327" s="2" t="s">
        <v>382</v>
      </c>
      <c r="O327" s="2" t="s">
        <v>81</v>
      </c>
      <c r="P327" s="2" t="str">
        <f>"2170570807                    "</f>
        <v xml:space="preserve">2170570807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20.96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6.9</v>
      </c>
      <c r="BJ327" s="2">
        <v>8.8000000000000007</v>
      </c>
      <c r="BK327" s="2">
        <v>9</v>
      </c>
      <c r="BL327" s="2">
        <v>189.44</v>
      </c>
      <c r="BM327" s="2">
        <v>26.52</v>
      </c>
      <c r="BN327" s="2">
        <v>215.96</v>
      </c>
      <c r="BO327" s="2">
        <v>215.96</v>
      </c>
      <c r="BP327" s="2"/>
      <c r="BQ327" s="2" t="s">
        <v>383</v>
      </c>
      <c r="BR327" s="2" t="s">
        <v>83</v>
      </c>
      <c r="BS327" s="3">
        <v>42888</v>
      </c>
      <c r="BT327" s="4">
        <v>0.4375</v>
      </c>
      <c r="BU327" s="2" t="s">
        <v>770</v>
      </c>
      <c r="BV327" s="2" t="s">
        <v>85</v>
      </c>
      <c r="BW327" s="2"/>
      <c r="BX327" s="2"/>
      <c r="BY327" s="2">
        <v>44119.08</v>
      </c>
      <c r="BZ327" s="2" t="s">
        <v>27</v>
      </c>
      <c r="CA327" s="2"/>
      <c r="CB327" s="2"/>
      <c r="CC327" s="2" t="s">
        <v>180</v>
      </c>
      <c r="CD327" s="2">
        <v>4001</v>
      </c>
      <c r="CE327" s="2" t="s">
        <v>120</v>
      </c>
      <c r="CF327" s="5">
        <v>42891</v>
      </c>
      <c r="CG327" s="2"/>
      <c r="CH327" s="2"/>
      <c r="CI327" s="2">
        <v>1</v>
      </c>
      <c r="CJ327" s="2">
        <v>1</v>
      </c>
      <c r="CK327" s="2">
        <v>21</v>
      </c>
      <c r="CL327" s="2" t="s">
        <v>87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"FES1162553237"</f>
        <v>FES1162553237</v>
      </c>
      <c r="F328" s="3">
        <v>42887</v>
      </c>
      <c r="G328" s="2">
        <v>201712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115</v>
      </c>
      <c r="M328" s="2" t="s">
        <v>116</v>
      </c>
      <c r="N328" s="2" t="s">
        <v>320</v>
      </c>
      <c r="O328" s="2" t="s">
        <v>81</v>
      </c>
      <c r="P328" s="2" t="str">
        <f>"2170570908                    "</f>
        <v xml:space="preserve">2170570908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5.82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2.4</v>
      </c>
      <c r="BJ328" s="2">
        <v>1.4</v>
      </c>
      <c r="BK328" s="2">
        <v>2.5</v>
      </c>
      <c r="BL328" s="2">
        <v>52.62</v>
      </c>
      <c r="BM328" s="2">
        <v>7.37</v>
      </c>
      <c r="BN328" s="2">
        <v>59.99</v>
      </c>
      <c r="BO328" s="2">
        <v>59.99</v>
      </c>
      <c r="BP328" s="2"/>
      <c r="BQ328" s="2" t="s">
        <v>321</v>
      </c>
      <c r="BR328" s="2" t="s">
        <v>83</v>
      </c>
      <c r="BS328" s="3">
        <v>42888</v>
      </c>
      <c r="BT328" s="4">
        <v>0.41666666666666669</v>
      </c>
      <c r="BU328" s="2" t="s">
        <v>741</v>
      </c>
      <c r="BV328" s="2" t="s">
        <v>85</v>
      </c>
      <c r="BW328" s="2"/>
      <c r="BX328" s="2"/>
      <c r="BY328" s="2">
        <v>7174.36</v>
      </c>
      <c r="BZ328" s="2" t="s">
        <v>27</v>
      </c>
      <c r="CA328" s="2"/>
      <c r="CB328" s="2"/>
      <c r="CC328" s="2" t="s">
        <v>116</v>
      </c>
      <c r="CD328" s="2">
        <v>7441</v>
      </c>
      <c r="CE328" s="2" t="s">
        <v>120</v>
      </c>
      <c r="CF328" s="5">
        <v>42891</v>
      </c>
      <c r="CG328" s="2"/>
      <c r="CH328" s="2"/>
      <c r="CI328" s="2">
        <v>1</v>
      </c>
      <c r="CJ328" s="2">
        <v>1</v>
      </c>
      <c r="CK328" s="2">
        <v>21</v>
      </c>
      <c r="CL328" s="2" t="s">
        <v>87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"FES1162553220"</f>
        <v>FES1162553220</v>
      </c>
      <c r="F329" s="3">
        <v>42887</v>
      </c>
      <c r="G329" s="2">
        <v>201712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179</v>
      </c>
      <c r="M329" s="2" t="s">
        <v>180</v>
      </c>
      <c r="N329" s="2" t="s">
        <v>771</v>
      </c>
      <c r="O329" s="2" t="s">
        <v>81</v>
      </c>
      <c r="P329" s="2" t="str">
        <f>"2170570897                    "</f>
        <v xml:space="preserve">2170570897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4.66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42.1</v>
      </c>
      <c r="BM329" s="2">
        <v>5.89</v>
      </c>
      <c r="BN329" s="2">
        <v>47.99</v>
      </c>
      <c r="BO329" s="2">
        <v>47.99</v>
      </c>
      <c r="BP329" s="2"/>
      <c r="BQ329" s="2" t="s">
        <v>124</v>
      </c>
      <c r="BR329" s="2" t="s">
        <v>83</v>
      </c>
      <c r="BS329" s="3">
        <v>42888</v>
      </c>
      <c r="BT329" s="4">
        <v>0.35416666666666669</v>
      </c>
      <c r="BU329" s="2" t="s">
        <v>772</v>
      </c>
      <c r="BV329" s="2" t="s">
        <v>85</v>
      </c>
      <c r="BW329" s="2"/>
      <c r="BX329" s="2"/>
      <c r="BY329" s="2">
        <v>1200</v>
      </c>
      <c r="BZ329" s="2" t="s">
        <v>27</v>
      </c>
      <c r="CA329" s="2"/>
      <c r="CB329" s="2"/>
      <c r="CC329" s="2" t="s">
        <v>180</v>
      </c>
      <c r="CD329" s="2">
        <v>4052</v>
      </c>
      <c r="CE329" s="2" t="s">
        <v>86</v>
      </c>
      <c r="CF329" s="5">
        <v>42891</v>
      </c>
      <c r="CG329" s="2"/>
      <c r="CH329" s="2"/>
      <c r="CI329" s="2">
        <v>1</v>
      </c>
      <c r="CJ329" s="2">
        <v>1</v>
      </c>
      <c r="CK329" s="2">
        <v>21</v>
      </c>
      <c r="CL329" s="2" t="s">
        <v>87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"FES1162553341"</f>
        <v>FES1162553341</v>
      </c>
      <c r="F330" s="3">
        <v>42887</v>
      </c>
      <c r="G330" s="2">
        <v>201712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225</v>
      </c>
      <c r="M330" s="2" t="s">
        <v>226</v>
      </c>
      <c r="N330" s="2" t="s">
        <v>385</v>
      </c>
      <c r="O330" s="2" t="s">
        <v>81</v>
      </c>
      <c r="P330" s="2" t="str">
        <f>"2170571019                    "</f>
        <v xml:space="preserve">2170571019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4.66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1.1000000000000001</v>
      </c>
      <c r="BJ330" s="2">
        <v>1</v>
      </c>
      <c r="BK330" s="2">
        <v>1.5</v>
      </c>
      <c r="BL330" s="2">
        <v>42.1</v>
      </c>
      <c r="BM330" s="2">
        <v>5.89</v>
      </c>
      <c r="BN330" s="2">
        <v>47.99</v>
      </c>
      <c r="BO330" s="2">
        <v>47.99</v>
      </c>
      <c r="BP330" s="2"/>
      <c r="BQ330" s="2" t="s">
        <v>386</v>
      </c>
      <c r="BR330" s="2" t="s">
        <v>83</v>
      </c>
      <c r="BS330" s="3">
        <v>42888</v>
      </c>
      <c r="BT330" s="4">
        <v>0.3354166666666667</v>
      </c>
      <c r="BU330" s="2" t="s">
        <v>261</v>
      </c>
      <c r="BV330" s="2" t="s">
        <v>85</v>
      </c>
      <c r="BW330" s="2"/>
      <c r="BX330" s="2"/>
      <c r="BY330" s="2">
        <v>4893.6400000000003</v>
      </c>
      <c r="BZ330" s="2" t="s">
        <v>27</v>
      </c>
      <c r="CA330" s="2"/>
      <c r="CB330" s="2"/>
      <c r="CC330" s="2" t="s">
        <v>226</v>
      </c>
      <c r="CD330" s="2">
        <v>3610</v>
      </c>
      <c r="CE330" s="2" t="s">
        <v>120</v>
      </c>
      <c r="CF330" s="5">
        <v>42891</v>
      </c>
      <c r="CG330" s="2"/>
      <c r="CH330" s="2"/>
      <c r="CI330" s="2">
        <v>1</v>
      </c>
      <c r="CJ330" s="2">
        <v>1</v>
      </c>
      <c r="CK330" s="2">
        <v>21</v>
      </c>
      <c r="CL330" s="2" t="s">
        <v>87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"FES1162553195"</f>
        <v>FES1162553195</v>
      </c>
      <c r="F331" s="3">
        <v>42887</v>
      </c>
      <c r="G331" s="2">
        <v>201712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115</v>
      </c>
      <c r="M331" s="2" t="s">
        <v>116</v>
      </c>
      <c r="N331" s="2" t="s">
        <v>117</v>
      </c>
      <c r="O331" s="2" t="s">
        <v>81</v>
      </c>
      <c r="P331" s="2" t="str">
        <f>"217057855                     "</f>
        <v xml:space="preserve">217057855 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20.96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8.8000000000000007</v>
      </c>
      <c r="BJ331" s="2">
        <v>3.6</v>
      </c>
      <c r="BK331" s="2">
        <v>9</v>
      </c>
      <c r="BL331" s="2">
        <v>189.44</v>
      </c>
      <c r="BM331" s="2">
        <v>26.52</v>
      </c>
      <c r="BN331" s="2">
        <v>215.96</v>
      </c>
      <c r="BO331" s="2">
        <v>215.96</v>
      </c>
      <c r="BP331" s="2"/>
      <c r="BQ331" s="2" t="s">
        <v>118</v>
      </c>
      <c r="BR331" s="2" t="s">
        <v>83</v>
      </c>
      <c r="BS331" s="3">
        <v>42888</v>
      </c>
      <c r="BT331" s="4">
        <v>0</v>
      </c>
      <c r="BU331" s="2" t="s">
        <v>468</v>
      </c>
      <c r="BV331" s="2" t="s">
        <v>85</v>
      </c>
      <c r="BW331" s="2"/>
      <c r="BX331" s="2"/>
      <c r="BY331" s="2">
        <v>18110.04</v>
      </c>
      <c r="BZ331" s="2" t="s">
        <v>27</v>
      </c>
      <c r="CA331" s="2"/>
      <c r="CB331" s="2"/>
      <c r="CC331" s="2" t="s">
        <v>116</v>
      </c>
      <c r="CD331" s="2">
        <v>7405</v>
      </c>
      <c r="CE331" s="2" t="s">
        <v>120</v>
      </c>
      <c r="CF331" s="5">
        <v>42891</v>
      </c>
      <c r="CG331" s="2"/>
      <c r="CH331" s="2"/>
      <c r="CI331" s="2">
        <v>1</v>
      </c>
      <c r="CJ331" s="2">
        <v>1</v>
      </c>
      <c r="CK331" s="2">
        <v>21</v>
      </c>
      <c r="CL331" s="2" t="s">
        <v>87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"FES1162553355"</f>
        <v>FES1162553355</v>
      </c>
      <c r="F332" s="3">
        <v>42887</v>
      </c>
      <c r="G332" s="2">
        <v>201712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179</v>
      </c>
      <c r="M332" s="2" t="s">
        <v>180</v>
      </c>
      <c r="N332" s="2" t="s">
        <v>576</v>
      </c>
      <c r="O332" s="2" t="s">
        <v>81</v>
      </c>
      <c r="P332" s="2" t="str">
        <f>"2170571034                    "</f>
        <v xml:space="preserve">2170571034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4.66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1.4</v>
      </c>
      <c r="BJ332" s="2">
        <v>1</v>
      </c>
      <c r="BK332" s="2">
        <v>1.5</v>
      </c>
      <c r="BL332" s="2">
        <v>42.1</v>
      </c>
      <c r="BM332" s="2">
        <v>5.89</v>
      </c>
      <c r="BN332" s="2">
        <v>47.99</v>
      </c>
      <c r="BO332" s="2">
        <v>47.99</v>
      </c>
      <c r="BP332" s="2"/>
      <c r="BQ332" s="2" t="s">
        <v>102</v>
      </c>
      <c r="BR332" s="2" t="s">
        <v>83</v>
      </c>
      <c r="BS332" s="3">
        <v>42888</v>
      </c>
      <c r="BT332" s="4">
        <v>0.3611111111111111</v>
      </c>
      <c r="BU332" s="2" t="s">
        <v>773</v>
      </c>
      <c r="BV332" s="2" t="s">
        <v>85</v>
      </c>
      <c r="BW332" s="2"/>
      <c r="BX332" s="2"/>
      <c r="BY332" s="2">
        <v>4849.8500000000004</v>
      </c>
      <c r="BZ332" s="2" t="s">
        <v>27</v>
      </c>
      <c r="CA332" s="2"/>
      <c r="CB332" s="2"/>
      <c r="CC332" s="2" t="s">
        <v>180</v>
      </c>
      <c r="CD332" s="2">
        <v>4052</v>
      </c>
      <c r="CE332" s="2" t="s">
        <v>120</v>
      </c>
      <c r="CF332" s="5">
        <v>42891</v>
      </c>
      <c r="CG332" s="2"/>
      <c r="CH332" s="2"/>
      <c r="CI332" s="2">
        <v>1</v>
      </c>
      <c r="CJ332" s="2">
        <v>1</v>
      </c>
      <c r="CK332" s="2">
        <v>21</v>
      </c>
      <c r="CL332" s="2" t="s">
        <v>87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"FES1162553353"</f>
        <v>FES1162553353</v>
      </c>
      <c r="F333" s="3">
        <v>42887</v>
      </c>
      <c r="G333" s="2">
        <v>201712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478</v>
      </c>
      <c r="M333" s="2" t="s">
        <v>479</v>
      </c>
      <c r="N333" s="2" t="s">
        <v>774</v>
      </c>
      <c r="O333" s="2" t="s">
        <v>81</v>
      </c>
      <c r="P333" s="2" t="str">
        <f>"2170571032                    "</f>
        <v xml:space="preserve">2170571032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9.74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1.8</v>
      </c>
      <c r="BJ333" s="2">
        <v>2.9</v>
      </c>
      <c r="BK333" s="2">
        <v>3</v>
      </c>
      <c r="BL333" s="2">
        <v>88.03</v>
      </c>
      <c r="BM333" s="2">
        <v>12.32</v>
      </c>
      <c r="BN333" s="2">
        <v>100.35</v>
      </c>
      <c r="BO333" s="2">
        <v>100.35</v>
      </c>
      <c r="BP333" s="2"/>
      <c r="BQ333" s="2" t="s">
        <v>775</v>
      </c>
      <c r="BR333" s="2" t="s">
        <v>83</v>
      </c>
      <c r="BS333" s="3">
        <v>42888</v>
      </c>
      <c r="BT333" s="4">
        <v>0.61805555555555558</v>
      </c>
      <c r="BU333" s="2" t="s">
        <v>776</v>
      </c>
      <c r="BV333" s="2" t="s">
        <v>87</v>
      </c>
      <c r="BW333" s="2"/>
      <c r="BX333" s="2"/>
      <c r="BY333" s="2">
        <v>14438.95</v>
      </c>
      <c r="BZ333" s="2" t="s">
        <v>27</v>
      </c>
      <c r="CA333" s="2" t="s">
        <v>167</v>
      </c>
      <c r="CB333" s="2"/>
      <c r="CC333" s="2" t="s">
        <v>479</v>
      </c>
      <c r="CD333" s="2">
        <v>250</v>
      </c>
      <c r="CE333" s="2" t="s">
        <v>86</v>
      </c>
      <c r="CF333" s="5">
        <v>42892</v>
      </c>
      <c r="CG333" s="2"/>
      <c r="CH333" s="2"/>
      <c r="CI333" s="2">
        <v>1</v>
      </c>
      <c r="CJ333" s="2">
        <v>1</v>
      </c>
      <c r="CK333" s="2">
        <v>24</v>
      </c>
      <c r="CL333" s="2" t="s">
        <v>87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"FES1162553348"</f>
        <v>FES1162553348</v>
      </c>
      <c r="F334" s="3">
        <v>42887</v>
      </c>
      <c r="G334" s="2">
        <v>201712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179</v>
      </c>
      <c r="M334" s="2" t="s">
        <v>180</v>
      </c>
      <c r="N334" s="2" t="s">
        <v>777</v>
      </c>
      <c r="O334" s="2" t="s">
        <v>81</v>
      </c>
      <c r="P334" s="2" t="str">
        <f>"2170571024                    "</f>
        <v xml:space="preserve">2170571024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4.66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2</v>
      </c>
      <c r="BJ334" s="2">
        <v>1</v>
      </c>
      <c r="BK334" s="2">
        <v>2</v>
      </c>
      <c r="BL334" s="2">
        <v>42.1</v>
      </c>
      <c r="BM334" s="2">
        <v>5.89</v>
      </c>
      <c r="BN334" s="2">
        <v>47.99</v>
      </c>
      <c r="BO334" s="2">
        <v>47.99</v>
      </c>
      <c r="BP334" s="2"/>
      <c r="BQ334" s="2" t="s">
        <v>102</v>
      </c>
      <c r="BR334" s="2" t="s">
        <v>83</v>
      </c>
      <c r="BS334" s="3">
        <v>42888</v>
      </c>
      <c r="BT334" s="4">
        <v>0.4375</v>
      </c>
      <c r="BU334" s="2" t="s">
        <v>778</v>
      </c>
      <c r="BV334" s="2" t="s">
        <v>85</v>
      </c>
      <c r="BW334" s="2"/>
      <c r="BX334" s="2"/>
      <c r="BY334" s="2">
        <v>4888.32</v>
      </c>
      <c r="BZ334" s="2" t="s">
        <v>27</v>
      </c>
      <c r="CA334" s="2"/>
      <c r="CB334" s="2"/>
      <c r="CC334" s="2" t="s">
        <v>180</v>
      </c>
      <c r="CD334" s="2">
        <v>4052</v>
      </c>
      <c r="CE334" s="2" t="s">
        <v>120</v>
      </c>
      <c r="CF334" s="5">
        <v>42891</v>
      </c>
      <c r="CG334" s="2"/>
      <c r="CH334" s="2"/>
      <c r="CI334" s="2">
        <v>1</v>
      </c>
      <c r="CJ334" s="2">
        <v>1</v>
      </c>
      <c r="CK334" s="2">
        <v>21</v>
      </c>
      <c r="CL334" s="2" t="s">
        <v>87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"FES1162553370"</f>
        <v>FES1162553370</v>
      </c>
      <c r="F335" s="3">
        <v>42887</v>
      </c>
      <c r="G335" s="2">
        <v>201712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93</v>
      </c>
      <c r="M335" s="2" t="s">
        <v>94</v>
      </c>
      <c r="N335" s="2" t="s">
        <v>779</v>
      </c>
      <c r="O335" s="2" t="s">
        <v>81</v>
      </c>
      <c r="P335" s="2" t="str">
        <f>"2170570260                    "</f>
        <v xml:space="preserve">2170570260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8.44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14</v>
      </c>
      <c r="BJ335" s="2">
        <v>18.3</v>
      </c>
      <c r="BK335" s="2">
        <v>19</v>
      </c>
      <c r="BL335" s="2">
        <v>76.3</v>
      </c>
      <c r="BM335" s="2">
        <v>10.68</v>
      </c>
      <c r="BN335" s="2">
        <v>86.98</v>
      </c>
      <c r="BO335" s="2">
        <v>86.98</v>
      </c>
      <c r="BP335" s="2"/>
      <c r="BQ335" s="2" t="s">
        <v>780</v>
      </c>
      <c r="BR335" s="2" t="s">
        <v>83</v>
      </c>
      <c r="BS335" s="3">
        <v>42888</v>
      </c>
      <c r="BT335" s="4">
        <v>0.42222222222222222</v>
      </c>
      <c r="BU335" s="2" t="s">
        <v>781</v>
      </c>
      <c r="BV335" s="2" t="s">
        <v>85</v>
      </c>
      <c r="BW335" s="2"/>
      <c r="BX335" s="2"/>
      <c r="BY335" s="2">
        <v>91264</v>
      </c>
      <c r="BZ335" s="2" t="s">
        <v>27</v>
      </c>
      <c r="CA335" s="2" t="s">
        <v>648</v>
      </c>
      <c r="CB335" s="2"/>
      <c r="CC335" s="2" t="s">
        <v>94</v>
      </c>
      <c r="CD335" s="2">
        <v>2091</v>
      </c>
      <c r="CE335" s="2" t="s">
        <v>120</v>
      </c>
      <c r="CF335" s="5">
        <v>42888</v>
      </c>
      <c r="CG335" s="2"/>
      <c r="CH335" s="2"/>
      <c r="CI335" s="2">
        <v>1</v>
      </c>
      <c r="CJ335" s="2">
        <v>1</v>
      </c>
      <c r="CK335" s="2">
        <v>22</v>
      </c>
      <c r="CL335" s="2" t="s">
        <v>87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"FES1162553356"</f>
        <v>FES1162553356</v>
      </c>
      <c r="F336" s="3">
        <v>42887</v>
      </c>
      <c r="G336" s="2">
        <v>201712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782</v>
      </c>
      <c r="M336" s="2" t="s">
        <v>783</v>
      </c>
      <c r="N336" s="2" t="s">
        <v>784</v>
      </c>
      <c r="O336" s="2" t="s">
        <v>81</v>
      </c>
      <c r="P336" s="2" t="str">
        <f>"2170571036                    "</f>
        <v xml:space="preserve">2170571036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6.55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59.2</v>
      </c>
      <c r="BM336" s="2">
        <v>8.2899999999999991</v>
      </c>
      <c r="BN336" s="2">
        <v>67.489999999999995</v>
      </c>
      <c r="BO336" s="2">
        <v>67.489999999999995</v>
      </c>
      <c r="BP336" s="2"/>
      <c r="BQ336" s="2" t="s">
        <v>785</v>
      </c>
      <c r="BR336" s="2" t="s">
        <v>83</v>
      </c>
      <c r="BS336" s="3">
        <v>42888</v>
      </c>
      <c r="BT336" s="4">
        <v>0.41666666666666669</v>
      </c>
      <c r="BU336" s="2" t="s">
        <v>786</v>
      </c>
      <c r="BV336" s="2" t="s">
        <v>85</v>
      </c>
      <c r="BW336" s="2"/>
      <c r="BX336" s="2"/>
      <c r="BY336" s="2">
        <v>1200</v>
      </c>
      <c r="BZ336" s="2"/>
      <c r="CA336" s="2"/>
      <c r="CB336" s="2"/>
      <c r="CC336" s="2" t="s">
        <v>783</v>
      </c>
      <c r="CD336" s="2">
        <v>2210</v>
      </c>
      <c r="CE336" s="2" t="s">
        <v>86</v>
      </c>
      <c r="CF336" s="5">
        <v>42891</v>
      </c>
      <c r="CG336" s="2"/>
      <c r="CH336" s="2"/>
      <c r="CI336" s="2">
        <v>1</v>
      </c>
      <c r="CJ336" s="2">
        <v>1</v>
      </c>
      <c r="CK336" s="2">
        <v>24</v>
      </c>
      <c r="CL336" s="2" t="s">
        <v>87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"FES1162553269"</f>
        <v>FES1162553269</v>
      </c>
      <c r="F337" s="3">
        <v>42887</v>
      </c>
      <c r="G337" s="2">
        <v>201712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78</v>
      </c>
      <c r="M337" s="2" t="s">
        <v>79</v>
      </c>
      <c r="N337" s="2" t="s">
        <v>80</v>
      </c>
      <c r="O337" s="2" t="s">
        <v>81</v>
      </c>
      <c r="P337" s="2" t="str">
        <f>"2170570942                    "</f>
        <v xml:space="preserve">2170570942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72.19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9.6</v>
      </c>
      <c r="BJ337" s="2">
        <v>31</v>
      </c>
      <c r="BK337" s="2">
        <v>31</v>
      </c>
      <c r="BL337" s="2">
        <v>652.51</v>
      </c>
      <c r="BM337" s="2">
        <v>91.35</v>
      </c>
      <c r="BN337" s="2">
        <v>743.86</v>
      </c>
      <c r="BO337" s="2">
        <v>743.86</v>
      </c>
      <c r="BP337" s="2"/>
      <c r="BQ337" s="2" t="s">
        <v>82</v>
      </c>
      <c r="BR337" s="2" t="s">
        <v>83</v>
      </c>
      <c r="BS337" s="3">
        <v>42888</v>
      </c>
      <c r="BT337" s="4">
        <v>0.36736111111111108</v>
      </c>
      <c r="BU337" s="2" t="s">
        <v>787</v>
      </c>
      <c r="BV337" s="2" t="s">
        <v>85</v>
      </c>
      <c r="BW337" s="2"/>
      <c r="BX337" s="2"/>
      <c r="BY337" s="2">
        <v>155146.47</v>
      </c>
      <c r="BZ337" s="2" t="s">
        <v>27</v>
      </c>
      <c r="CA337" s="2" t="s">
        <v>167</v>
      </c>
      <c r="CB337" s="2"/>
      <c r="CC337" s="2" t="s">
        <v>79</v>
      </c>
      <c r="CD337" s="2">
        <v>6536</v>
      </c>
      <c r="CE337" s="2" t="s">
        <v>120</v>
      </c>
      <c r="CF337" s="5">
        <v>42891</v>
      </c>
      <c r="CG337" s="2"/>
      <c r="CH337" s="2"/>
      <c r="CI337" s="2">
        <v>1</v>
      </c>
      <c r="CJ337" s="2">
        <v>1</v>
      </c>
      <c r="CK337" s="2">
        <v>21</v>
      </c>
      <c r="CL337" s="2" t="s">
        <v>87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"FES1162553239"</f>
        <v>FES1162553239</v>
      </c>
      <c r="F338" s="3">
        <v>42887</v>
      </c>
      <c r="G338" s="2">
        <v>201712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115</v>
      </c>
      <c r="M338" s="2" t="s">
        <v>116</v>
      </c>
      <c r="N338" s="2" t="s">
        <v>117</v>
      </c>
      <c r="O338" s="2" t="s">
        <v>81</v>
      </c>
      <c r="P338" s="2" t="str">
        <f>"2170570915                    "</f>
        <v xml:space="preserve">2170570915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9.32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4</v>
      </c>
      <c r="BJ338" s="2">
        <v>2</v>
      </c>
      <c r="BK338" s="2">
        <v>4</v>
      </c>
      <c r="BL338" s="2">
        <v>84.2</v>
      </c>
      <c r="BM338" s="2">
        <v>11.79</v>
      </c>
      <c r="BN338" s="2">
        <v>95.99</v>
      </c>
      <c r="BO338" s="2">
        <v>95.99</v>
      </c>
      <c r="BP338" s="2"/>
      <c r="BQ338" s="2"/>
      <c r="BR338" s="2" t="s">
        <v>83</v>
      </c>
      <c r="BS338" s="3">
        <v>42888</v>
      </c>
      <c r="BT338" s="4">
        <v>0.41666666666666669</v>
      </c>
      <c r="BU338" s="2" t="s">
        <v>468</v>
      </c>
      <c r="BV338" s="2" t="s">
        <v>85</v>
      </c>
      <c r="BW338" s="2"/>
      <c r="BX338" s="2"/>
      <c r="BY338" s="2">
        <v>9984</v>
      </c>
      <c r="BZ338" s="2" t="s">
        <v>27</v>
      </c>
      <c r="CA338" s="2"/>
      <c r="CB338" s="2"/>
      <c r="CC338" s="2" t="s">
        <v>116</v>
      </c>
      <c r="CD338" s="2">
        <v>7405</v>
      </c>
      <c r="CE338" s="2" t="s">
        <v>120</v>
      </c>
      <c r="CF338" s="5">
        <v>42891</v>
      </c>
      <c r="CG338" s="2"/>
      <c r="CH338" s="2"/>
      <c r="CI338" s="2">
        <v>1</v>
      </c>
      <c r="CJ338" s="2">
        <v>1</v>
      </c>
      <c r="CK338" s="2">
        <v>21</v>
      </c>
      <c r="CL338" s="2" t="s">
        <v>87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"FES1162553295"</f>
        <v>FES1162553295</v>
      </c>
      <c r="F339" s="3">
        <v>42887</v>
      </c>
      <c r="G339" s="2">
        <v>201712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128</v>
      </c>
      <c r="M339" s="2" t="s">
        <v>129</v>
      </c>
      <c r="N339" s="2" t="s">
        <v>788</v>
      </c>
      <c r="O339" s="2" t="s">
        <v>81</v>
      </c>
      <c r="P339" s="2" t="str">
        <f>"2170570967                    "</f>
        <v xml:space="preserve">2170570967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8.15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3.5</v>
      </c>
      <c r="BJ339" s="2">
        <v>1.6</v>
      </c>
      <c r="BK339" s="2">
        <v>3.5</v>
      </c>
      <c r="BL339" s="2">
        <v>73.67</v>
      </c>
      <c r="BM339" s="2">
        <v>10.31</v>
      </c>
      <c r="BN339" s="2">
        <v>83.98</v>
      </c>
      <c r="BO339" s="2">
        <v>83.98</v>
      </c>
      <c r="BP339" s="2"/>
      <c r="BQ339" s="2" t="s">
        <v>789</v>
      </c>
      <c r="BR339" s="2" t="s">
        <v>83</v>
      </c>
      <c r="BS339" s="3">
        <v>42888</v>
      </c>
      <c r="BT339" s="4">
        <v>0.3923611111111111</v>
      </c>
      <c r="BU339" s="2" t="s">
        <v>790</v>
      </c>
      <c r="BV339" s="2" t="s">
        <v>85</v>
      </c>
      <c r="BW339" s="2"/>
      <c r="BX339" s="2"/>
      <c r="BY339" s="2">
        <v>8080.27</v>
      </c>
      <c r="BZ339" s="2" t="s">
        <v>27</v>
      </c>
      <c r="CA339" s="2"/>
      <c r="CB339" s="2"/>
      <c r="CC339" s="2" t="s">
        <v>129</v>
      </c>
      <c r="CD339" s="2">
        <v>3201</v>
      </c>
      <c r="CE339" s="2" t="s">
        <v>120</v>
      </c>
      <c r="CF339" s="5">
        <v>42891</v>
      </c>
      <c r="CG339" s="2"/>
      <c r="CH339" s="2"/>
      <c r="CI339" s="2">
        <v>1</v>
      </c>
      <c r="CJ339" s="2">
        <v>1</v>
      </c>
      <c r="CK339" s="2">
        <v>21</v>
      </c>
      <c r="CL339" s="2" t="s">
        <v>87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"FES1162553381"</f>
        <v>FES1162553381</v>
      </c>
      <c r="F340" s="3">
        <v>42887</v>
      </c>
      <c r="G340" s="2">
        <v>201712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93</v>
      </c>
      <c r="M340" s="2" t="s">
        <v>94</v>
      </c>
      <c r="N340" s="2" t="s">
        <v>258</v>
      </c>
      <c r="O340" s="2" t="s">
        <v>81</v>
      </c>
      <c r="P340" s="2" t="str">
        <f>"2170571059                    "</f>
        <v xml:space="preserve">2170571059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4.08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8.1</v>
      </c>
      <c r="BJ340" s="2">
        <v>2</v>
      </c>
      <c r="BK340" s="2">
        <v>9</v>
      </c>
      <c r="BL340" s="2">
        <v>36.840000000000003</v>
      </c>
      <c r="BM340" s="2">
        <v>5.16</v>
      </c>
      <c r="BN340" s="2">
        <v>42</v>
      </c>
      <c r="BO340" s="2">
        <v>42</v>
      </c>
      <c r="BP340" s="2"/>
      <c r="BQ340" s="2" t="s">
        <v>259</v>
      </c>
      <c r="BR340" s="2" t="s">
        <v>83</v>
      </c>
      <c r="BS340" s="3">
        <v>42888</v>
      </c>
      <c r="BT340" s="4">
        <v>0.3888888888888889</v>
      </c>
      <c r="BU340" s="2" t="s">
        <v>321</v>
      </c>
      <c r="BV340" s="2" t="s">
        <v>85</v>
      </c>
      <c r="BW340" s="2"/>
      <c r="BX340" s="2"/>
      <c r="BY340" s="2">
        <v>10164.92</v>
      </c>
      <c r="BZ340" s="2" t="s">
        <v>27</v>
      </c>
      <c r="CA340" s="2" t="s">
        <v>98</v>
      </c>
      <c r="CB340" s="2"/>
      <c r="CC340" s="2" t="s">
        <v>94</v>
      </c>
      <c r="CD340" s="2">
        <v>2094</v>
      </c>
      <c r="CE340" s="2" t="s">
        <v>86</v>
      </c>
      <c r="CF340" s="5">
        <v>42888</v>
      </c>
      <c r="CG340" s="2"/>
      <c r="CH340" s="2"/>
      <c r="CI340" s="2">
        <v>1</v>
      </c>
      <c r="CJ340" s="2">
        <v>1</v>
      </c>
      <c r="CK340" s="2">
        <v>22</v>
      </c>
      <c r="CL340" s="2" t="s">
        <v>87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"FES1162553231"</f>
        <v>FES1162553231</v>
      </c>
      <c r="F341" s="3">
        <v>42887</v>
      </c>
      <c r="G341" s="2">
        <v>201712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99</v>
      </c>
      <c r="M341" s="2" t="s">
        <v>100</v>
      </c>
      <c r="N341" s="2" t="s">
        <v>791</v>
      </c>
      <c r="O341" s="2" t="s">
        <v>81</v>
      </c>
      <c r="P341" s="2" t="str">
        <f>"2170570913                    "</f>
        <v xml:space="preserve">2170570913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9.02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1.8</v>
      </c>
      <c r="BJ341" s="2">
        <v>1.8</v>
      </c>
      <c r="BK341" s="2">
        <v>2</v>
      </c>
      <c r="BL341" s="2">
        <v>81.56</v>
      </c>
      <c r="BM341" s="2">
        <v>11.42</v>
      </c>
      <c r="BN341" s="2">
        <v>92.98</v>
      </c>
      <c r="BO341" s="2">
        <v>92.98</v>
      </c>
      <c r="BP341" s="2"/>
      <c r="BQ341" s="2" t="s">
        <v>124</v>
      </c>
      <c r="BR341" s="2" t="s">
        <v>83</v>
      </c>
      <c r="BS341" s="3">
        <v>42891</v>
      </c>
      <c r="BT341" s="4">
        <v>0.41666666666666669</v>
      </c>
      <c r="BU341" s="2" t="s">
        <v>792</v>
      </c>
      <c r="BV341" s="2" t="s">
        <v>87</v>
      </c>
      <c r="BW341" s="2" t="s">
        <v>126</v>
      </c>
      <c r="BX341" s="2" t="s">
        <v>139</v>
      </c>
      <c r="BY341" s="2">
        <v>8904.75</v>
      </c>
      <c r="BZ341" s="2"/>
      <c r="CA341" s="2"/>
      <c r="CB341" s="2"/>
      <c r="CC341" s="2" t="s">
        <v>100</v>
      </c>
      <c r="CD341" s="2">
        <v>7349</v>
      </c>
      <c r="CE341" s="2" t="s">
        <v>120</v>
      </c>
      <c r="CF341" s="5">
        <v>42892</v>
      </c>
      <c r="CG341" s="2"/>
      <c r="CH341" s="2"/>
      <c r="CI341" s="2">
        <v>1</v>
      </c>
      <c r="CJ341" s="2">
        <v>2</v>
      </c>
      <c r="CK341" s="2">
        <v>23</v>
      </c>
      <c r="CL341" s="2" t="s">
        <v>87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"FES1162553361"</f>
        <v>FES1162553361</v>
      </c>
      <c r="F342" s="3">
        <v>42887</v>
      </c>
      <c r="G342" s="2">
        <v>201712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179</v>
      </c>
      <c r="M342" s="2" t="s">
        <v>180</v>
      </c>
      <c r="N342" s="2" t="s">
        <v>793</v>
      </c>
      <c r="O342" s="2" t="s">
        <v>81</v>
      </c>
      <c r="P342" s="2" t="str">
        <f>"2170571043                    "</f>
        <v xml:space="preserve">2170571043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4.66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42.1</v>
      </c>
      <c r="BM342" s="2">
        <v>5.89</v>
      </c>
      <c r="BN342" s="2">
        <v>47.99</v>
      </c>
      <c r="BO342" s="2">
        <v>47.99</v>
      </c>
      <c r="BP342" s="2"/>
      <c r="BQ342" s="2" t="s">
        <v>794</v>
      </c>
      <c r="BR342" s="2" t="s">
        <v>83</v>
      </c>
      <c r="BS342" s="3">
        <v>42888</v>
      </c>
      <c r="BT342" s="4">
        <v>0.4375</v>
      </c>
      <c r="BU342" s="2" t="s">
        <v>795</v>
      </c>
      <c r="BV342" s="2" t="s">
        <v>85</v>
      </c>
      <c r="BW342" s="2"/>
      <c r="BX342" s="2"/>
      <c r="BY342" s="2">
        <v>1200</v>
      </c>
      <c r="BZ342" s="2"/>
      <c r="CA342" s="2"/>
      <c r="CB342" s="2"/>
      <c r="CC342" s="2" t="s">
        <v>180</v>
      </c>
      <c r="CD342" s="2">
        <v>4001</v>
      </c>
      <c r="CE342" s="2" t="s">
        <v>86</v>
      </c>
      <c r="CF342" s="5">
        <v>42891</v>
      </c>
      <c r="CG342" s="2"/>
      <c r="CH342" s="2"/>
      <c r="CI342" s="2">
        <v>1</v>
      </c>
      <c r="CJ342" s="2">
        <v>1</v>
      </c>
      <c r="CK342" s="2">
        <v>21</v>
      </c>
      <c r="CL342" s="2" t="s">
        <v>87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"FES1162553325"</f>
        <v>FES1162553325</v>
      </c>
      <c r="F343" s="3">
        <v>42887</v>
      </c>
      <c r="G343" s="2">
        <v>201712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796</v>
      </c>
      <c r="M343" s="2" t="s">
        <v>797</v>
      </c>
      <c r="N343" s="2" t="s">
        <v>798</v>
      </c>
      <c r="O343" s="2" t="s">
        <v>81</v>
      </c>
      <c r="P343" s="2" t="str">
        <f>"2170571003                    "</f>
        <v xml:space="preserve">2170571003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9.02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0.2</v>
      </c>
      <c r="BK343" s="2">
        <v>1</v>
      </c>
      <c r="BL343" s="2">
        <v>81.56</v>
      </c>
      <c r="BM343" s="2">
        <v>11.42</v>
      </c>
      <c r="BN343" s="2">
        <v>92.98</v>
      </c>
      <c r="BO343" s="2">
        <v>92.98</v>
      </c>
      <c r="BP343" s="2"/>
      <c r="BQ343" s="2" t="s">
        <v>799</v>
      </c>
      <c r="BR343" s="2" t="s">
        <v>83</v>
      </c>
      <c r="BS343" s="3">
        <v>42892</v>
      </c>
      <c r="BT343" s="4">
        <v>0.6166666666666667</v>
      </c>
      <c r="BU343" s="2" t="s">
        <v>800</v>
      </c>
      <c r="BV343" s="2" t="s">
        <v>85</v>
      </c>
      <c r="BW343" s="2"/>
      <c r="BX343" s="2"/>
      <c r="BY343" s="2">
        <v>1200</v>
      </c>
      <c r="BZ343" s="2"/>
      <c r="CA343" s="2"/>
      <c r="CB343" s="2"/>
      <c r="CC343" s="2" t="s">
        <v>797</v>
      </c>
      <c r="CD343" s="2">
        <v>6310</v>
      </c>
      <c r="CE343" s="2" t="s">
        <v>86</v>
      </c>
      <c r="CF343" s="5">
        <v>42905</v>
      </c>
      <c r="CG343" s="2"/>
      <c r="CH343" s="2"/>
      <c r="CI343" s="2">
        <v>4</v>
      </c>
      <c r="CJ343" s="2">
        <v>3</v>
      </c>
      <c r="CK343" s="2">
        <v>23</v>
      </c>
      <c r="CL343" s="2" t="s">
        <v>87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"FES1162553340"</f>
        <v>FES1162553340</v>
      </c>
      <c r="F344" s="3">
        <v>42887</v>
      </c>
      <c r="G344" s="2">
        <v>201712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88</v>
      </c>
      <c r="M344" s="2" t="s">
        <v>89</v>
      </c>
      <c r="N344" s="2" t="s">
        <v>801</v>
      </c>
      <c r="O344" s="2" t="s">
        <v>81</v>
      </c>
      <c r="P344" s="2" t="str">
        <f>"2170571017                    "</f>
        <v xml:space="preserve">2170571017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4.66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1</v>
      </c>
      <c r="BJ344" s="2">
        <v>0.2</v>
      </c>
      <c r="BK344" s="2">
        <v>1</v>
      </c>
      <c r="BL344" s="2">
        <v>42.1</v>
      </c>
      <c r="BM344" s="2">
        <v>5.89</v>
      </c>
      <c r="BN344" s="2">
        <v>47.99</v>
      </c>
      <c r="BO344" s="2">
        <v>47.99</v>
      </c>
      <c r="BP344" s="2"/>
      <c r="BQ344" s="2" t="s">
        <v>802</v>
      </c>
      <c r="BR344" s="2" t="s">
        <v>83</v>
      </c>
      <c r="BS344" s="3">
        <v>42888</v>
      </c>
      <c r="BT344" s="4">
        <v>0.46388888888888885</v>
      </c>
      <c r="BU344" s="2" t="s">
        <v>803</v>
      </c>
      <c r="BV344" s="2" t="s">
        <v>87</v>
      </c>
      <c r="BW344" s="2"/>
      <c r="BX344" s="2"/>
      <c r="BY344" s="2">
        <v>1200</v>
      </c>
      <c r="BZ344" s="2" t="s">
        <v>27</v>
      </c>
      <c r="CA344" s="2" t="s">
        <v>193</v>
      </c>
      <c r="CB344" s="2"/>
      <c r="CC344" s="2" t="s">
        <v>89</v>
      </c>
      <c r="CD344" s="2">
        <v>6012</v>
      </c>
      <c r="CE344" s="2" t="s">
        <v>86</v>
      </c>
      <c r="CF344" s="5">
        <v>42888</v>
      </c>
      <c r="CG344" s="2"/>
      <c r="CH344" s="2"/>
      <c r="CI344" s="2">
        <v>1</v>
      </c>
      <c r="CJ344" s="2">
        <v>1</v>
      </c>
      <c r="CK344" s="2">
        <v>21</v>
      </c>
      <c r="CL344" s="2" t="s">
        <v>87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"FES1162553317"</f>
        <v>FES1162553317</v>
      </c>
      <c r="F345" s="3">
        <v>42887</v>
      </c>
      <c r="G345" s="2">
        <v>201712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542</v>
      </c>
      <c r="M345" s="2" t="s">
        <v>543</v>
      </c>
      <c r="N345" s="2" t="s">
        <v>544</v>
      </c>
      <c r="O345" s="2" t="s">
        <v>81</v>
      </c>
      <c r="P345" s="2" t="str">
        <f>"2170570994                    "</f>
        <v xml:space="preserve">2170570994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4.66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</v>
      </c>
      <c r="BJ345" s="2">
        <v>0.2</v>
      </c>
      <c r="BK345" s="2">
        <v>1</v>
      </c>
      <c r="BL345" s="2">
        <v>42.1</v>
      </c>
      <c r="BM345" s="2">
        <v>5.89</v>
      </c>
      <c r="BN345" s="2">
        <v>47.99</v>
      </c>
      <c r="BO345" s="2">
        <v>47.99</v>
      </c>
      <c r="BP345" s="2"/>
      <c r="BQ345" s="2" t="s">
        <v>545</v>
      </c>
      <c r="BR345" s="2" t="s">
        <v>83</v>
      </c>
      <c r="BS345" s="3">
        <v>42888</v>
      </c>
      <c r="BT345" s="4">
        <v>0.43055555555555558</v>
      </c>
      <c r="BU345" s="2" t="s">
        <v>546</v>
      </c>
      <c r="BV345" s="2" t="s">
        <v>85</v>
      </c>
      <c r="BW345" s="2"/>
      <c r="BX345" s="2"/>
      <c r="BY345" s="2">
        <v>1200</v>
      </c>
      <c r="BZ345" s="2" t="s">
        <v>27</v>
      </c>
      <c r="CA345" s="2" t="s">
        <v>167</v>
      </c>
      <c r="CB345" s="2"/>
      <c r="CC345" s="2" t="s">
        <v>543</v>
      </c>
      <c r="CD345" s="2">
        <v>9300</v>
      </c>
      <c r="CE345" s="2" t="s">
        <v>86</v>
      </c>
      <c r="CF345" s="5">
        <v>42891</v>
      </c>
      <c r="CG345" s="2"/>
      <c r="CH345" s="2"/>
      <c r="CI345" s="2">
        <v>1</v>
      </c>
      <c r="CJ345" s="2">
        <v>1</v>
      </c>
      <c r="CK345" s="2">
        <v>21</v>
      </c>
      <c r="CL345" s="2" t="s">
        <v>87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"FES1162553343"</f>
        <v>FES1162553343</v>
      </c>
      <c r="F346" s="3">
        <v>42887</v>
      </c>
      <c r="G346" s="2">
        <v>201712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99</v>
      </c>
      <c r="M346" s="2" t="s">
        <v>100</v>
      </c>
      <c r="N346" s="2" t="s">
        <v>101</v>
      </c>
      <c r="O346" s="2" t="s">
        <v>81</v>
      </c>
      <c r="P346" s="2" t="str">
        <f>"2170571021                    "</f>
        <v xml:space="preserve">2170571021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9.02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81.56</v>
      </c>
      <c r="BM346" s="2">
        <v>11.42</v>
      </c>
      <c r="BN346" s="2">
        <v>92.98</v>
      </c>
      <c r="BO346" s="2">
        <v>92.98</v>
      </c>
      <c r="BP346" s="2"/>
      <c r="BQ346" s="2" t="s">
        <v>102</v>
      </c>
      <c r="BR346" s="2" t="s">
        <v>83</v>
      </c>
      <c r="BS346" s="3">
        <v>42888</v>
      </c>
      <c r="BT346" s="4">
        <v>0.41666666666666669</v>
      </c>
      <c r="BU346" s="2" t="s">
        <v>804</v>
      </c>
      <c r="BV346" s="2" t="s">
        <v>85</v>
      </c>
      <c r="BW346" s="2"/>
      <c r="BX346" s="2"/>
      <c r="BY346" s="2">
        <v>1200</v>
      </c>
      <c r="BZ346" s="2" t="s">
        <v>27</v>
      </c>
      <c r="CA346" s="2"/>
      <c r="CB346" s="2"/>
      <c r="CC346" s="2" t="s">
        <v>100</v>
      </c>
      <c r="CD346" s="2">
        <v>7349</v>
      </c>
      <c r="CE346" s="2" t="s">
        <v>86</v>
      </c>
      <c r="CF346" s="5">
        <v>42891</v>
      </c>
      <c r="CG346" s="2"/>
      <c r="CH346" s="2"/>
      <c r="CI346" s="2">
        <v>1</v>
      </c>
      <c r="CJ346" s="2">
        <v>1</v>
      </c>
      <c r="CK346" s="2">
        <v>23</v>
      </c>
      <c r="CL346" s="2" t="s">
        <v>87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"FES1162553316"</f>
        <v>FES1162553316</v>
      </c>
      <c r="F347" s="3">
        <v>42887</v>
      </c>
      <c r="G347" s="2">
        <v>201712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88</v>
      </c>
      <c r="M347" s="2" t="s">
        <v>89</v>
      </c>
      <c r="N347" s="2" t="s">
        <v>366</v>
      </c>
      <c r="O347" s="2" t="s">
        <v>81</v>
      </c>
      <c r="P347" s="2" t="str">
        <f>"2170570991                    "</f>
        <v xml:space="preserve">2170570991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4.66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42.1</v>
      </c>
      <c r="BM347" s="2">
        <v>5.89</v>
      </c>
      <c r="BN347" s="2">
        <v>47.99</v>
      </c>
      <c r="BO347" s="2">
        <v>47.99</v>
      </c>
      <c r="BP347" s="2"/>
      <c r="BQ347" s="2" t="s">
        <v>367</v>
      </c>
      <c r="BR347" s="2" t="s">
        <v>83</v>
      </c>
      <c r="BS347" s="3">
        <v>42888</v>
      </c>
      <c r="BT347" s="4">
        <v>0.28472222222222221</v>
      </c>
      <c r="BU347" s="2" t="s">
        <v>368</v>
      </c>
      <c r="BV347" s="2" t="s">
        <v>85</v>
      </c>
      <c r="BW347" s="2"/>
      <c r="BX347" s="2"/>
      <c r="BY347" s="2">
        <v>1200</v>
      </c>
      <c r="BZ347" s="2" t="s">
        <v>27</v>
      </c>
      <c r="CA347" s="2"/>
      <c r="CB347" s="2"/>
      <c r="CC347" s="2" t="s">
        <v>89</v>
      </c>
      <c r="CD347" s="2">
        <v>6012</v>
      </c>
      <c r="CE347" s="2" t="s">
        <v>86</v>
      </c>
      <c r="CF347" s="5">
        <v>42888</v>
      </c>
      <c r="CG347" s="2"/>
      <c r="CH347" s="2"/>
      <c r="CI347" s="2">
        <v>1</v>
      </c>
      <c r="CJ347" s="2">
        <v>1</v>
      </c>
      <c r="CK347" s="2">
        <v>21</v>
      </c>
      <c r="CL347" s="2" t="s">
        <v>87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"FES1162553289"</f>
        <v>FES1162553289</v>
      </c>
      <c r="F348" s="3">
        <v>42887</v>
      </c>
      <c r="G348" s="2">
        <v>201712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805</v>
      </c>
      <c r="M348" s="2" t="s">
        <v>806</v>
      </c>
      <c r="N348" s="2" t="s">
        <v>807</v>
      </c>
      <c r="O348" s="2" t="s">
        <v>81</v>
      </c>
      <c r="P348" s="2" t="str">
        <f>"2170570800                    "</f>
        <v xml:space="preserve">2170570800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37.549999999999997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9</v>
      </c>
      <c r="BJ348" s="2">
        <v>9</v>
      </c>
      <c r="BK348" s="2">
        <v>9</v>
      </c>
      <c r="BL348" s="2">
        <v>339.41</v>
      </c>
      <c r="BM348" s="2">
        <v>47.52</v>
      </c>
      <c r="BN348" s="2">
        <v>386.93</v>
      </c>
      <c r="BO348" s="2">
        <v>386.93</v>
      </c>
      <c r="BP348" s="2"/>
      <c r="BQ348" s="2" t="s">
        <v>133</v>
      </c>
      <c r="BR348" s="2" t="s">
        <v>83</v>
      </c>
      <c r="BS348" s="3">
        <v>42888</v>
      </c>
      <c r="BT348" s="4">
        <v>0.66736111111111107</v>
      </c>
      <c r="BU348" s="2" t="s">
        <v>808</v>
      </c>
      <c r="BV348" s="2" t="s">
        <v>85</v>
      </c>
      <c r="BW348" s="2"/>
      <c r="BX348" s="2"/>
      <c r="BY348" s="2">
        <v>45169.63</v>
      </c>
      <c r="BZ348" s="2" t="s">
        <v>27</v>
      </c>
      <c r="CA348" s="2" t="s">
        <v>809</v>
      </c>
      <c r="CB348" s="2"/>
      <c r="CC348" s="2" t="s">
        <v>806</v>
      </c>
      <c r="CD348" s="2">
        <v>9445</v>
      </c>
      <c r="CE348" s="2" t="s">
        <v>144</v>
      </c>
      <c r="CF348" s="5">
        <v>42888</v>
      </c>
      <c r="CG348" s="2"/>
      <c r="CH348" s="2"/>
      <c r="CI348" s="2">
        <v>3</v>
      </c>
      <c r="CJ348" s="2">
        <v>1</v>
      </c>
      <c r="CK348" s="2">
        <v>23</v>
      </c>
      <c r="CL348" s="2" t="s">
        <v>87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"FES1162553288"</f>
        <v>FES1162553288</v>
      </c>
      <c r="F349" s="3">
        <v>42887</v>
      </c>
      <c r="G349" s="2">
        <v>201712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310</v>
      </c>
      <c r="M349" s="2" t="s">
        <v>311</v>
      </c>
      <c r="N349" s="2" t="s">
        <v>810</v>
      </c>
      <c r="O349" s="2" t="s">
        <v>81</v>
      </c>
      <c r="P349" s="2" t="str">
        <f>"2170570726                    "</f>
        <v xml:space="preserve">2170570726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23.29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10</v>
      </c>
      <c r="BJ349" s="2">
        <v>0.6</v>
      </c>
      <c r="BK349" s="2">
        <v>10</v>
      </c>
      <c r="BL349" s="2">
        <v>210.49</v>
      </c>
      <c r="BM349" s="2">
        <v>29.47</v>
      </c>
      <c r="BN349" s="2">
        <v>239.96</v>
      </c>
      <c r="BO349" s="2">
        <v>239.96</v>
      </c>
      <c r="BP349" s="2"/>
      <c r="BQ349" s="2" t="s">
        <v>514</v>
      </c>
      <c r="BR349" s="2" t="s">
        <v>83</v>
      </c>
      <c r="BS349" s="3">
        <v>42888</v>
      </c>
      <c r="BT349" s="4">
        <v>0.3263888888888889</v>
      </c>
      <c r="BU349" s="2" t="s">
        <v>811</v>
      </c>
      <c r="BV349" s="2" t="s">
        <v>85</v>
      </c>
      <c r="BW349" s="2"/>
      <c r="BX349" s="2"/>
      <c r="BY349" s="2">
        <v>2873</v>
      </c>
      <c r="BZ349" s="2" t="s">
        <v>27</v>
      </c>
      <c r="CA349" s="2" t="s">
        <v>315</v>
      </c>
      <c r="CB349" s="2"/>
      <c r="CC349" s="2" t="s">
        <v>311</v>
      </c>
      <c r="CD349" s="2">
        <v>6229</v>
      </c>
      <c r="CE349" s="2" t="s">
        <v>144</v>
      </c>
      <c r="CF349" s="5">
        <v>42891</v>
      </c>
      <c r="CG349" s="2"/>
      <c r="CH349" s="2"/>
      <c r="CI349" s="2">
        <v>1</v>
      </c>
      <c r="CJ349" s="2">
        <v>1</v>
      </c>
      <c r="CK349" s="2">
        <v>21</v>
      </c>
      <c r="CL349" s="2" t="s">
        <v>87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"FES1162553287"</f>
        <v>FES1162553287</v>
      </c>
      <c r="F350" s="3">
        <v>42887</v>
      </c>
      <c r="G350" s="2">
        <v>201712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371</v>
      </c>
      <c r="M350" s="2" t="s">
        <v>372</v>
      </c>
      <c r="N350" s="2" t="s">
        <v>663</v>
      </c>
      <c r="O350" s="2" t="s">
        <v>81</v>
      </c>
      <c r="P350" s="2" t="str">
        <f>"2170570511                    "</f>
        <v xml:space="preserve">2170570511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8.01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2</v>
      </c>
      <c r="BI350" s="2">
        <v>18</v>
      </c>
      <c r="BJ350" s="2">
        <v>8.5</v>
      </c>
      <c r="BK350" s="2">
        <v>18</v>
      </c>
      <c r="BL350" s="2">
        <v>72.36</v>
      </c>
      <c r="BM350" s="2">
        <v>10.130000000000001</v>
      </c>
      <c r="BN350" s="2">
        <v>82.49</v>
      </c>
      <c r="BO350" s="2">
        <v>82.49</v>
      </c>
      <c r="BP350" s="2"/>
      <c r="BQ350" s="2" t="s">
        <v>664</v>
      </c>
      <c r="BR350" s="2" t="s">
        <v>83</v>
      </c>
      <c r="BS350" s="3">
        <v>42888</v>
      </c>
      <c r="BT350" s="4">
        <v>0.4375</v>
      </c>
      <c r="BU350" s="2" t="s">
        <v>812</v>
      </c>
      <c r="BV350" s="2" t="s">
        <v>85</v>
      </c>
      <c r="BW350" s="2"/>
      <c r="BX350" s="2"/>
      <c r="BY350" s="2">
        <v>42443.58</v>
      </c>
      <c r="BZ350" s="2" t="s">
        <v>27</v>
      </c>
      <c r="CA350" s="2" t="s">
        <v>460</v>
      </c>
      <c r="CB350" s="2"/>
      <c r="CC350" s="2" t="s">
        <v>372</v>
      </c>
      <c r="CD350" s="2">
        <v>1709</v>
      </c>
      <c r="CE350" s="2" t="s">
        <v>813</v>
      </c>
      <c r="CF350" s="5">
        <v>42888</v>
      </c>
      <c r="CG350" s="2"/>
      <c r="CH350" s="2"/>
      <c r="CI350" s="2">
        <v>1</v>
      </c>
      <c r="CJ350" s="2">
        <v>1</v>
      </c>
      <c r="CK350" s="2">
        <v>22</v>
      </c>
      <c r="CL350" s="2" t="s">
        <v>87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"FES1162553222"</f>
        <v>FES1162553222</v>
      </c>
      <c r="F351" s="3">
        <v>42887</v>
      </c>
      <c r="G351" s="2">
        <v>201712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230</v>
      </c>
      <c r="M351" s="2" t="s">
        <v>230</v>
      </c>
      <c r="N351" s="2" t="s">
        <v>231</v>
      </c>
      <c r="O351" s="2" t="s">
        <v>81</v>
      </c>
      <c r="P351" s="2" t="str">
        <f>"2170570900                    "</f>
        <v xml:space="preserve">2170570900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13.97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2</v>
      </c>
      <c r="BI351" s="2">
        <v>6</v>
      </c>
      <c r="BJ351" s="2">
        <v>3.3</v>
      </c>
      <c r="BK351" s="2">
        <v>6</v>
      </c>
      <c r="BL351" s="2">
        <v>126.29</v>
      </c>
      <c r="BM351" s="2">
        <v>17.68</v>
      </c>
      <c r="BN351" s="2">
        <v>143.97</v>
      </c>
      <c r="BO351" s="2">
        <v>143.97</v>
      </c>
      <c r="BP351" s="2"/>
      <c r="BQ351" s="2" t="s">
        <v>232</v>
      </c>
      <c r="BR351" s="2" t="s">
        <v>83</v>
      </c>
      <c r="BS351" s="3">
        <v>42888</v>
      </c>
      <c r="BT351" s="4">
        <v>0.52083333333333337</v>
      </c>
      <c r="BU351" s="2" t="s">
        <v>233</v>
      </c>
      <c r="BV351" s="2" t="s">
        <v>85</v>
      </c>
      <c r="BW351" s="2"/>
      <c r="BX351" s="2"/>
      <c r="BY351" s="2">
        <v>16540.79</v>
      </c>
      <c r="BZ351" s="2" t="s">
        <v>27</v>
      </c>
      <c r="CA351" s="2"/>
      <c r="CB351" s="2"/>
      <c r="CC351" s="2" t="s">
        <v>230</v>
      </c>
      <c r="CD351" s="2">
        <v>7646</v>
      </c>
      <c r="CE351" s="2" t="s">
        <v>687</v>
      </c>
      <c r="CF351" s="5">
        <v>42891</v>
      </c>
      <c r="CG351" s="2"/>
      <c r="CH351" s="2"/>
      <c r="CI351" s="2">
        <v>1</v>
      </c>
      <c r="CJ351" s="2">
        <v>1</v>
      </c>
      <c r="CK351" s="2">
        <v>21</v>
      </c>
      <c r="CL351" s="2" t="s">
        <v>87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"FES1162553284"</f>
        <v>FES1162553284</v>
      </c>
      <c r="F352" s="3">
        <v>42887</v>
      </c>
      <c r="G352" s="2">
        <v>201712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115</v>
      </c>
      <c r="M352" s="2" t="s">
        <v>116</v>
      </c>
      <c r="N352" s="2" t="s">
        <v>397</v>
      </c>
      <c r="O352" s="2" t="s">
        <v>81</v>
      </c>
      <c r="P352" s="2" t="str">
        <f>"2170565744                    "</f>
        <v xml:space="preserve">2170565744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24.45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10.1</v>
      </c>
      <c r="BJ352" s="2">
        <v>3</v>
      </c>
      <c r="BK352" s="2">
        <v>10.5</v>
      </c>
      <c r="BL352" s="2">
        <v>221.01</v>
      </c>
      <c r="BM352" s="2">
        <v>30.94</v>
      </c>
      <c r="BN352" s="2">
        <v>251.95</v>
      </c>
      <c r="BO352" s="2">
        <v>251.95</v>
      </c>
      <c r="BP352" s="2"/>
      <c r="BQ352" s="2" t="s">
        <v>814</v>
      </c>
      <c r="BR352" s="2" t="s">
        <v>83</v>
      </c>
      <c r="BS352" s="3">
        <v>42888</v>
      </c>
      <c r="BT352" s="4">
        <v>0.49652777777777773</v>
      </c>
      <c r="BU352" s="2" t="s">
        <v>815</v>
      </c>
      <c r="BV352" s="2" t="s">
        <v>87</v>
      </c>
      <c r="BW352" s="2" t="s">
        <v>138</v>
      </c>
      <c r="BX352" s="2" t="s">
        <v>436</v>
      </c>
      <c r="BY352" s="2">
        <v>14971.78</v>
      </c>
      <c r="BZ352" s="2"/>
      <c r="CA352" s="2"/>
      <c r="CB352" s="2"/>
      <c r="CC352" s="2" t="s">
        <v>116</v>
      </c>
      <c r="CD352" s="2">
        <v>7800</v>
      </c>
      <c r="CE352" s="2" t="s">
        <v>144</v>
      </c>
      <c r="CF352" s="5">
        <v>42891</v>
      </c>
      <c r="CG352" s="2"/>
      <c r="CH352" s="2"/>
      <c r="CI352" s="2">
        <v>1</v>
      </c>
      <c r="CJ352" s="2">
        <v>1</v>
      </c>
      <c r="CK352" s="2">
        <v>21</v>
      </c>
      <c r="CL352" s="2" t="s">
        <v>87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"FES1162553364"</f>
        <v>FES1162553364</v>
      </c>
      <c r="F353" s="3">
        <v>42887</v>
      </c>
      <c r="G353" s="2">
        <v>201712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203</v>
      </c>
      <c r="M353" s="2" t="s">
        <v>204</v>
      </c>
      <c r="N353" s="2" t="s">
        <v>218</v>
      </c>
      <c r="O353" s="2" t="s">
        <v>81</v>
      </c>
      <c r="P353" s="2" t="str">
        <f>"2170570742                    "</f>
        <v xml:space="preserve">2170570742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63.96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20</v>
      </c>
      <c r="BJ353" s="2">
        <v>7</v>
      </c>
      <c r="BK353" s="2">
        <v>20</v>
      </c>
      <c r="BL353" s="2">
        <v>578.13</v>
      </c>
      <c r="BM353" s="2">
        <v>80.94</v>
      </c>
      <c r="BN353" s="2">
        <v>659.07</v>
      </c>
      <c r="BO353" s="2">
        <v>659.07</v>
      </c>
      <c r="BP353" s="2"/>
      <c r="BQ353" s="2"/>
      <c r="BR353" s="2" t="s">
        <v>83</v>
      </c>
      <c r="BS353" s="3">
        <v>42888</v>
      </c>
      <c r="BT353" s="4">
        <v>0.44444444444444442</v>
      </c>
      <c r="BU353" s="2" t="s">
        <v>223</v>
      </c>
      <c r="BV353" s="2" t="s">
        <v>85</v>
      </c>
      <c r="BW353" s="2"/>
      <c r="BX353" s="2"/>
      <c r="BY353" s="2">
        <v>35100</v>
      </c>
      <c r="BZ353" s="2"/>
      <c r="CA353" s="2" t="s">
        <v>224</v>
      </c>
      <c r="CB353" s="2"/>
      <c r="CC353" s="2" t="s">
        <v>204</v>
      </c>
      <c r="CD353" s="2">
        <v>1754</v>
      </c>
      <c r="CE353" s="2" t="s">
        <v>120</v>
      </c>
      <c r="CF353" s="5">
        <v>42891</v>
      </c>
      <c r="CG353" s="2"/>
      <c r="CH353" s="2"/>
      <c r="CI353" s="2">
        <v>1</v>
      </c>
      <c r="CJ353" s="2">
        <v>1</v>
      </c>
      <c r="CK353" s="2">
        <v>24</v>
      </c>
      <c r="CL353" s="2" t="s">
        <v>87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"FES1162553373"</f>
        <v>FES1162553373</v>
      </c>
      <c r="F354" s="3">
        <v>42887</v>
      </c>
      <c r="G354" s="2">
        <v>201712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115</v>
      </c>
      <c r="M354" s="2" t="s">
        <v>116</v>
      </c>
      <c r="N354" s="2" t="s">
        <v>816</v>
      </c>
      <c r="O354" s="2" t="s">
        <v>81</v>
      </c>
      <c r="P354" s="2" t="str">
        <f>"2170571057                    "</f>
        <v xml:space="preserve">2170571057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4.66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1</v>
      </c>
      <c r="BJ354" s="2">
        <v>0.2</v>
      </c>
      <c r="BK354" s="2">
        <v>1</v>
      </c>
      <c r="BL354" s="2">
        <v>42.1</v>
      </c>
      <c r="BM354" s="2">
        <v>5.89</v>
      </c>
      <c r="BN354" s="2">
        <v>47.99</v>
      </c>
      <c r="BO354" s="2">
        <v>47.99</v>
      </c>
      <c r="BP354" s="2"/>
      <c r="BQ354" s="2" t="s">
        <v>817</v>
      </c>
      <c r="BR354" s="2" t="s">
        <v>83</v>
      </c>
      <c r="BS354" s="3">
        <v>42888</v>
      </c>
      <c r="BT354" s="4">
        <v>0.41666666666666669</v>
      </c>
      <c r="BU354" s="2" t="s">
        <v>818</v>
      </c>
      <c r="BV354" s="2" t="s">
        <v>85</v>
      </c>
      <c r="BW354" s="2"/>
      <c r="BX354" s="2"/>
      <c r="BY354" s="2">
        <v>1200</v>
      </c>
      <c r="BZ354" s="2" t="s">
        <v>27</v>
      </c>
      <c r="CA354" s="2"/>
      <c r="CB354" s="2"/>
      <c r="CC354" s="2" t="s">
        <v>116</v>
      </c>
      <c r="CD354" s="2">
        <v>7925</v>
      </c>
      <c r="CE354" s="2" t="s">
        <v>86</v>
      </c>
      <c r="CF354" s="5">
        <v>42891</v>
      </c>
      <c r="CG354" s="2"/>
      <c r="CH354" s="2"/>
      <c r="CI354" s="2">
        <v>1</v>
      </c>
      <c r="CJ354" s="2">
        <v>1</v>
      </c>
      <c r="CK354" s="2">
        <v>21</v>
      </c>
      <c r="CL354" s="2" t="s">
        <v>87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"FES1162553326"</f>
        <v>FES1162553326</v>
      </c>
      <c r="F355" s="3">
        <v>42887</v>
      </c>
      <c r="G355" s="2">
        <v>201712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690</v>
      </c>
      <c r="M355" s="2" t="s">
        <v>691</v>
      </c>
      <c r="N355" s="2" t="s">
        <v>819</v>
      </c>
      <c r="O355" s="2" t="s">
        <v>81</v>
      </c>
      <c r="P355" s="2" t="str">
        <f>"2170571010                    "</f>
        <v xml:space="preserve">2170571010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4.66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42.1</v>
      </c>
      <c r="BM355" s="2">
        <v>5.89</v>
      </c>
      <c r="BN355" s="2">
        <v>47.99</v>
      </c>
      <c r="BO355" s="2">
        <v>47.99</v>
      </c>
      <c r="BP355" s="2"/>
      <c r="BQ355" s="2" t="s">
        <v>820</v>
      </c>
      <c r="BR355" s="2" t="s">
        <v>83</v>
      </c>
      <c r="BS355" s="3">
        <v>42888</v>
      </c>
      <c r="BT355" s="4">
        <v>0.42708333333333331</v>
      </c>
      <c r="BU355" s="2" t="s">
        <v>821</v>
      </c>
      <c r="BV355" s="2" t="s">
        <v>85</v>
      </c>
      <c r="BW355" s="2"/>
      <c r="BX355" s="2"/>
      <c r="BY355" s="2">
        <v>1200</v>
      </c>
      <c r="BZ355" s="2" t="s">
        <v>27</v>
      </c>
      <c r="CA355" s="2"/>
      <c r="CB355" s="2"/>
      <c r="CC355" s="2" t="s">
        <v>691</v>
      </c>
      <c r="CD355" s="2">
        <v>3699</v>
      </c>
      <c r="CE355" s="2" t="s">
        <v>86</v>
      </c>
      <c r="CF355" s="5">
        <v>42891</v>
      </c>
      <c r="CG355" s="2"/>
      <c r="CH355" s="2"/>
      <c r="CI355" s="2">
        <v>1</v>
      </c>
      <c r="CJ355" s="2">
        <v>1</v>
      </c>
      <c r="CK355" s="2">
        <v>21</v>
      </c>
      <c r="CL355" s="2" t="s">
        <v>87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"FES1162553366"</f>
        <v>FES1162553366</v>
      </c>
      <c r="F356" s="3">
        <v>42887</v>
      </c>
      <c r="G356" s="2">
        <v>201712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349</v>
      </c>
      <c r="M356" s="2" t="s">
        <v>350</v>
      </c>
      <c r="N356" s="2" t="s">
        <v>351</v>
      </c>
      <c r="O356" s="2" t="s">
        <v>81</v>
      </c>
      <c r="P356" s="2" t="str">
        <f>"2170571047                    "</f>
        <v xml:space="preserve">2170571047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4.66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1.3</v>
      </c>
      <c r="BJ356" s="2">
        <v>1.6</v>
      </c>
      <c r="BK356" s="2">
        <v>2</v>
      </c>
      <c r="BL356" s="2">
        <v>42.1</v>
      </c>
      <c r="BM356" s="2">
        <v>5.89</v>
      </c>
      <c r="BN356" s="2">
        <v>47.99</v>
      </c>
      <c r="BO356" s="2">
        <v>47.99</v>
      </c>
      <c r="BP356" s="2"/>
      <c r="BQ356" s="2" t="s">
        <v>102</v>
      </c>
      <c r="BR356" s="2" t="s">
        <v>83</v>
      </c>
      <c r="BS356" s="3">
        <v>42888</v>
      </c>
      <c r="BT356" s="4">
        <v>0.41666666666666669</v>
      </c>
      <c r="BU356" s="2" t="s">
        <v>352</v>
      </c>
      <c r="BV356" s="2" t="s">
        <v>85</v>
      </c>
      <c r="BW356" s="2"/>
      <c r="BX356" s="2"/>
      <c r="BY356" s="2">
        <v>8067.84</v>
      </c>
      <c r="BZ356" s="2" t="s">
        <v>27</v>
      </c>
      <c r="CA356" s="2"/>
      <c r="CB356" s="2"/>
      <c r="CC356" s="2" t="s">
        <v>350</v>
      </c>
      <c r="CD356" s="2">
        <v>7600</v>
      </c>
      <c r="CE356" s="2" t="s">
        <v>86</v>
      </c>
      <c r="CF356" s="5">
        <v>42891</v>
      </c>
      <c r="CG356" s="2"/>
      <c r="CH356" s="2"/>
      <c r="CI356" s="2">
        <v>1</v>
      </c>
      <c r="CJ356" s="2">
        <v>1</v>
      </c>
      <c r="CK356" s="2">
        <v>21</v>
      </c>
      <c r="CL356" s="2" t="s">
        <v>87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"FES1162553372"</f>
        <v>FES1162553372</v>
      </c>
      <c r="F357" s="3">
        <v>42887</v>
      </c>
      <c r="G357" s="2">
        <v>201712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115</v>
      </c>
      <c r="M357" s="2" t="s">
        <v>116</v>
      </c>
      <c r="N357" s="2" t="s">
        <v>284</v>
      </c>
      <c r="O357" s="2" t="s">
        <v>81</v>
      </c>
      <c r="P357" s="2" t="str">
        <f>"2170571054                    "</f>
        <v xml:space="preserve">2170571054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4.66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1</v>
      </c>
      <c r="BJ357" s="2">
        <v>0.2</v>
      </c>
      <c r="BK357" s="2">
        <v>1</v>
      </c>
      <c r="BL357" s="2">
        <v>42.1</v>
      </c>
      <c r="BM357" s="2">
        <v>5.89</v>
      </c>
      <c r="BN357" s="2">
        <v>47.99</v>
      </c>
      <c r="BO357" s="2">
        <v>47.99</v>
      </c>
      <c r="BP357" s="2"/>
      <c r="BQ357" s="2" t="s">
        <v>285</v>
      </c>
      <c r="BR357" s="2" t="s">
        <v>83</v>
      </c>
      <c r="BS357" s="3">
        <v>42888</v>
      </c>
      <c r="BT357" s="4">
        <v>0.41666666666666669</v>
      </c>
      <c r="BU357" s="2" t="s">
        <v>286</v>
      </c>
      <c r="BV357" s="2" t="s">
        <v>85</v>
      </c>
      <c r="BW357" s="2"/>
      <c r="BX357" s="2"/>
      <c r="BY357" s="2">
        <v>1200</v>
      </c>
      <c r="BZ357" s="2" t="s">
        <v>27</v>
      </c>
      <c r="CA357" s="2"/>
      <c r="CB357" s="2"/>
      <c r="CC357" s="2" t="s">
        <v>116</v>
      </c>
      <c r="CD357" s="2">
        <v>7441</v>
      </c>
      <c r="CE357" s="2" t="s">
        <v>86</v>
      </c>
      <c r="CF357" s="5">
        <v>42891</v>
      </c>
      <c r="CG357" s="2"/>
      <c r="CH357" s="2"/>
      <c r="CI357" s="2">
        <v>1</v>
      </c>
      <c r="CJ357" s="2">
        <v>1</v>
      </c>
      <c r="CK357" s="2">
        <v>21</v>
      </c>
      <c r="CL357" s="2" t="s">
        <v>87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"FES1162553205"</f>
        <v>FES1162553205</v>
      </c>
      <c r="F358" s="3">
        <v>42887</v>
      </c>
      <c r="G358" s="2">
        <v>201712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115</v>
      </c>
      <c r="M358" s="2" t="s">
        <v>116</v>
      </c>
      <c r="N358" s="2" t="s">
        <v>361</v>
      </c>
      <c r="O358" s="2" t="s">
        <v>81</v>
      </c>
      <c r="P358" s="2" t="str">
        <f>"2170570873                    "</f>
        <v xml:space="preserve">2170570873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12.81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4</v>
      </c>
      <c r="BJ358" s="2">
        <v>5.4</v>
      </c>
      <c r="BK358" s="2">
        <v>5.5</v>
      </c>
      <c r="BL358" s="2">
        <v>115.77</v>
      </c>
      <c r="BM358" s="2">
        <v>16.21</v>
      </c>
      <c r="BN358" s="2">
        <v>131.97999999999999</v>
      </c>
      <c r="BO358" s="2">
        <v>131.97999999999999</v>
      </c>
      <c r="BP358" s="2"/>
      <c r="BQ358" s="2" t="s">
        <v>362</v>
      </c>
      <c r="BR358" s="2" t="s">
        <v>83</v>
      </c>
      <c r="BS358" s="3">
        <v>42888</v>
      </c>
      <c r="BT358" s="4">
        <v>0.4375</v>
      </c>
      <c r="BU358" s="2" t="s">
        <v>363</v>
      </c>
      <c r="BV358" s="2" t="s">
        <v>85</v>
      </c>
      <c r="BW358" s="2"/>
      <c r="BX358" s="2"/>
      <c r="BY358" s="2">
        <v>27225</v>
      </c>
      <c r="BZ358" s="2" t="s">
        <v>27</v>
      </c>
      <c r="CA358" s="2"/>
      <c r="CB358" s="2"/>
      <c r="CC358" s="2" t="s">
        <v>116</v>
      </c>
      <c r="CD358" s="2">
        <v>7530</v>
      </c>
      <c r="CE358" s="2" t="s">
        <v>120</v>
      </c>
      <c r="CF358" s="5">
        <v>42891</v>
      </c>
      <c r="CG358" s="2"/>
      <c r="CH358" s="2"/>
      <c r="CI358" s="2">
        <v>1</v>
      </c>
      <c r="CJ358" s="2">
        <v>1</v>
      </c>
      <c r="CK358" s="2">
        <v>21</v>
      </c>
      <c r="CL358" s="2" t="s">
        <v>87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"FES1162553379"</f>
        <v>FES1162553379</v>
      </c>
      <c r="F359" s="3">
        <v>42887</v>
      </c>
      <c r="G359" s="2">
        <v>201712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822</v>
      </c>
      <c r="M359" s="2" t="s">
        <v>823</v>
      </c>
      <c r="N359" s="2" t="s">
        <v>824</v>
      </c>
      <c r="O359" s="2" t="s">
        <v>81</v>
      </c>
      <c r="P359" s="2" t="str">
        <f>"2170570858                    "</f>
        <v xml:space="preserve">2170570858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19.79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4.5</v>
      </c>
      <c r="BJ359" s="2">
        <v>8.3000000000000007</v>
      </c>
      <c r="BK359" s="2">
        <v>8.5</v>
      </c>
      <c r="BL359" s="2">
        <v>178.91</v>
      </c>
      <c r="BM359" s="2">
        <v>25.05</v>
      </c>
      <c r="BN359" s="2">
        <v>203.96</v>
      </c>
      <c r="BO359" s="2">
        <v>203.96</v>
      </c>
      <c r="BP359" s="2"/>
      <c r="BQ359" s="2" t="s">
        <v>102</v>
      </c>
      <c r="BR359" s="2" t="s">
        <v>83</v>
      </c>
      <c r="BS359" s="3">
        <v>42888</v>
      </c>
      <c r="BT359" s="4">
        <v>0.41666666666666669</v>
      </c>
      <c r="BU359" s="2" t="s">
        <v>825</v>
      </c>
      <c r="BV359" s="2" t="s">
        <v>85</v>
      </c>
      <c r="BW359" s="2"/>
      <c r="BX359" s="2"/>
      <c r="BY359" s="2">
        <v>41367.14</v>
      </c>
      <c r="BZ359" s="2" t="s">
        <v>27</v>
      </c>
      <c r="CA359" s="2" t="s">
        <v>167</v>
      </c>
      <c r="CB359" s="2"/>
      <c r="CC359" s="2" t="s">
        <v>823</v>
      </c>
      <c r="CD359" s="2">
        <v>7129</v>
      </c>
      <c r="CE359" s="2" t="s">
        <v>120</v>
      </c>
      <c r="CF359" s="5">
        <v>42891</v>
      </c>
      <c r="CG359" s="2"/>
      <c r="CH359" s="2"/>
      <c r="CI359" s="2">
        <v>1</v>
      </c>
      <c r="CJ359" s="2">
        <v>1</v>
      </c>
      <c r="CK359" s="2">
        <v>21</v>
      </c>
      <c r="CL359" s="2" t="s">
        <v>87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"FES1162552074"</f>
        <v>FES1162552074</v>
      </c>
      <c r="F360" s="3">
        <v>42887</v>
      </c>
      <c r="G360" s="2">
        <v>201712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724</v>
      </c>
      <c r="M360" s="2" t="s">
        <v>725</v>
      </c>
      <c r="N360" s="2" t="s">
        <v>726</v>
      </c>
      <c r="O360" s="2" t="s">
        <v>81</v>
      </c>
      <c r="P360" s="2" t="str">
        <f>"2170569891                    "</f>
        <v xml:space="preserve">2170569891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9.02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</v>
      </c>
      <c r="BJ360" s="2">
        <v>0.2</v>
      </c>
      <c r="BK360" s="2">
        <v>1</v>
      </c>
      <c r="BL360" s="2">
        <v>81.56</v>
      </c>
      <c r="BM360" s="2">
        <v>11.42</v>
      </c>
      <c r="BN360" s="2">
        <v>92.98</v>
      </c>
      <c r="BO360" s="2">
        <v>92.98</v>
      </c>
      <c r="BP360" s="2"/>
      <c r="BQ360" s="2" t="s">
        <v>727</v>
      </c>
      <c r="BR360" s="2" t="s">
        <v>83</v>
      </c>
      <c r="BS360" s="3">
        <v>42888</v>
      </c>
      <c r="BT360" s="4">
        <v>0.54166666666666663</v>
      </c>
      <c r="BU360" s="2" t="s">
        <v>826</v>
      </c>
      <c r="BV360" s="2" t="s">
        <v>85</v>
      </c>
      <c r="BW360" s="2"/>
      <c r="BX360" s="2"/>
      <c r="BY360" s="2">
        <v>1200</v>
      </c>
      <c r="BZ360" s="2"/>
      <c r="CA360" s="2"/>
      <c r="CB360" s="2"/>
      <c r="CC360" s="2" t="s">
        <v>725</v>
      </c>
      <c r="CD360" s="2">
        <v>4252</v>
      </c>
      <c r="CE360" s="2" t="s">
        <v>86</v>
      </c>
      <c r="CF360" s="5">
        <v>42891</v>
      </c>
      <c r="CG360" s="2"/>
      <c r="CH360" s="2"/>
      <c r="CI360" s="2">
        <v>1</v>
      </c>
      <c r="CJ360" s="2">
        <v>1</v>
      </c>
      <c r="CK360" s="2">
        <v>23</v>
      </c>
      <c r="CL360" s="2" t="s">
        <v>87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"FES1162553359"</f>
        <v>FES1162553359</v>
      </c>
      <c r="F361" s="3">
        <v>42887</v>
      </c>
      <c r="G361" s="2">
        <v>201712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194</v>
      </c>
      <c r="M361" s="2" t="s">
        <v>195</v>
      </c>
      <c r="N361" s="2" t="s">
        <v>196</v>
      </c>
      <c r="O361" s="2" t="s">
        <v>81</v>
      </c>
      <c r="P361" s="2" t="str">
        <f>"2170571037                    "</f>
        <v xml:space="preserve">2170571037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4.66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</v>
      </c>
      <c r="BJ361" s="2">
        <v>0.2</v>
      </c>
      <c r="BK361" s="2">
        <v>1</v>
      </c>
      <c r="BL361" s="2">
        <v>42.1</v>
      </c>
      <c r="BM361" s="2">
        <v>5.89</v>
      </c>
      <c r="BN361" s="2">
        <v>47.99</v>
      </c>
      <c r="BO361" s="2">
        <v>47.99</v>
      </c>
      <c r="BP361" s="2"/>
      <c r="BQ361" s="2" t="s">
        <v>197</v>
      </c>
      <c r="BR361" s="2" t="s">
        <v>83</v>
      </c>
      <c r="BS361" s="3">
        <v>42888</v>
      </c>
      <c r="BT361" s="4">
        <v>0.35000000000000003</v>
      </c>
      <c r="BU361" s="2" t="s">
        <v>174</v>
      </c>
      <c r="BV361" s="2" t="s">
        <v>85</v>
      </c>
      <c r="BW361" s="2"/>
      <c r="BX361" s="2"/>
      <c r="BY361" s="2">
        <v>1200</v>
      </c>
      <c r="BZ361" s="2" t="s">
        <v>27</v>
      </c>
      <c r="CA361" s="2"/>
      <c r="CB361" s="2"/>
      <c r="CC361" s="2" t="s">
        <v>195</v>
      </c>
      <c r="CD361" s="2">
        <v>6220</v>
      </c>
      <c r="CE361" s="2" t="s">
        <v>86</v>
      </c>
      <c r="CF361" s="5">
        <v>42891</v>
      </c>
      <c r="CG361" s="2"/>
      <c r="CH361" s="2"/>
      <c r="CI361" s="2">
        <v>1</v>
      </c>
      <c r="CJ361" s="2">
        <v>1</v>
      </c>
      <c r="CK361" s="2">
        <v>21</v>
      </c>
      <c r="CL361" s="2" t="s">
        <v>87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"FES1162553264"</f>
        <v>FES1162553264</v>
      </c>
      <c r="F362" s="3">
        <v>42887</v>
      </c>
      <c r="G362" s="2">
        <v>201712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88</v>
      </c>
      <c r="M362" s="2" t="s">
        <v>89</v>
      </c>
      <c r="N362" s="2" t="s">
        <v>361</v>
      </c>
      <c r="O362" s="2" t="s">
        <v>81</v>
      </c>
      <c r="P362" s="2" t="str">
        <f>"2170570412                    "</f>
        <v xml:space="preserve">2170570412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4.66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42.1</v>
      </c>
      <c r="BM362" s="2">
        <v>5.89</v>
      </c>
      <c r="BN362" s="2">
        <v>47.99</v>
      </c>
      <c r="BO362" s="2">
        <v>47.99</v>
      </c>
      <c r="BP362" s="2"/>
      <c r="BQ362" s="2" t="s">
        <v>102</v>
      </c>
      <c r="BR362" s="2" t="s">
        <v>83</v>
      </c>
      <c r="BS362" s="3">
        <v>42888</v>
      </c>
      <c r="BT362" s="4">
        <v>0.30902777777777779</v>
      </c>
      <c r="BU362" s="2" t="s">
        <v>827</v>
      </c>
      <c r="BV362" s="2" t="s">
        <v>85</v>
      </c>
      <c r="BW362" s="2"/>
      <c r="BX362" s="2"/>
      <c r="BY362" s="2">
        <v>1200</v>
      </c>
      <c r="BZ362" s="2" t="s">
        <v>27</v>
      </c>
      <c r="CA362" s="2" t="s">
        <v>237</v>
      </c>
      <c r="CB362" s="2"/>
      <c r="CC362" s="2" t="s">
        <v>89</v>
      </c>
      <c r="CD362" s="2">
        <v>6020</v>
      </c>
      <c r="CE362" s="2" t="s">
        <v>86</v>
      </c>
      <c r="CF362" s="5">
        <v>42888</v>
      </c>
      <c r="CG362" s="2"/>
      <c r="CH362" s="2"/>
      <c r="CI362" s="2">
        <v>1</v>
      </c>
      <c r="CJ362" s="2">
        <v>1</v>
      </c>
      <c r="CK362" s="2">
        <v>21</v>
      </c>
      <c r="CL362" s="2" t="s">
        <v>87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"FES1162553360"</f>
        <v>FES1162553360</v>
      </c>
      <c r="F363" s="3">
        <v>42887</v>
      </c>
      <c r="G363" s="2">
        <v>201712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88</v>
      </c>
      <c r="M363" s="2" t="s">
        <v>89</v>
      </c>
      <c r="N363" s="2" t="s">
        <v>828</v>
      </c>
      <c r="O363" s="2" t="s">
        <v>81</v>
      </c>
      <c r="P363" s="2" t="str">
        <f>"2170571042                    "</f>
        <v xml:space="preserve">2170571042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4.66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</v>
      </c>
      <c r="BJ363" s="2">
        <v>0.2</v>
      </c>
      <c r="BK363" s="2">
        <v>1</v>
      </c>
      <c r="BL363" s="2">
        <v>42.1</v>
      </c>
      <c r="BM363" s="2">
        <v>5.89</v>
      </c>
      <c r="BN363" s="2">
        <v>47.99</v>
      </c>
      <c r="BO363" s="2">
        <v>47.99</v>
      </c>
      <c r="BP363" s="2"/>
      <c r="BQ363" s="2" t="s">
        <v>761</v>
      </c>
      <c r="BR363" s="2" t="s">
        <v>83</v>
      </c>
      <c r="BS363" s="3">
        <v>42888</v>
      </c>
      <c r="BT363" s="4">
        <v>0.38819444444444445</v>
      </c>
      <c r="BU363" s="2" t="s">
        <v>829</v>
      </c>
      <c r="BV363" s="2" t="s">
        <v>85</v>
      </c>
      <c r="BW363" s="2"/>
      <c r="BX363" s="2"/>
      <c r="BY363" s="2">
        <v>1200</v>
      </c>
      <c r="BZ363" s="2" t="s">
        <v>27</v>
      </c>
      <c r="CA363" s="2" t="s">
        <v>237</v>
      </c>
      <c r="CB363" s="2"/>
      <c r="CC363" s="2" t="s">
        <v>89</v>
      </c>
      <c r="CD363" s="2">
        <v>6001</v>
      </c>
      <c r="CE363" s="2" t="s">
        <v>86</v>
      </c>
      <c r="CF363" s="5">
        <v>42888</v>
      </c>
      <c r="CG363" s="2"/>
      <c r="CH363" s="2"/>
      <c r="CI363" s="2">
        <v>1</v>
      </c>
      <c r="CJ363" s="2">
        <v>1</v>
      </c>
      <c r="CK363" s="2">
        <v>21</v>
      </c>
      <c r="CL363" s="2" t="s">
        <v>87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"FES1162553225"</f>
        <v>FES1162553225</v>
      </c>
      <c r="F364" s="3">
        <v>42887</v>
      </c>
      <c r="G364" s="2">
        <v>201712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216</v>
      </c>
      <c r="M364" s="2" t="s">
        <v>217</v>
      </c>
      <c r="N364" s="2" t="s">
        <v>830</v>
      </c>
      <c r="O364" s="2" t="s">
        <v>81</v>
      </c>
      <c r="P364" s="2" t="str">
        <f>"2170563014                    "</f>
        <v xml:space="preserve">2170563014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4.95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11</v>
      </c>
      <c r="BJ364" s="2">
        <v>3.7</v>
      </c>
      <c r="BK364" s="2">
        <v>11</v>
      </c>
      <c r="BL364" s="2">
        <v>44.73</v>
      </c>
      <c r="BM364" s="2">
        <v>6.26</v>
      </c>
      <c r="BN364" s="2">
        <v>50.99</v>
      </c>
      <c r="BO364" s="2">
        <v>50.99</v>
      </c>
      <c r="BP364" s="2"/>
      <c r="BQ364" s="2"/>
      <c r="BR364" s="2" t="s">
        <v>83</v>
      </c>
      <c r="BS364" s="3">
        <v>42888</v>
      </c>
      <c r="BT364" s="4">
        <v>0.41666666666666669</v>
      </c>
      <c r="BU364" s="2" t="s">
        <v>433</v>
      </c>
      <c r="BV364" s="2" t="s">
        <v>85</v>
      </c>
      <c r="BW364" s="2"/>
      <c r="BX364" s="2"/>
      <c r="BY364" s="2">
        <v>18443.38</v>
      </c>
      <c r="BZ364" s="2" t="s">
        <v>27</v>
      </c>
      <c r="CA364" s="2"/>
      <c r="CB364" s="2"/>
      <c r="CC364" s="2" t="s">
        <v>217</v>
      </c>
      <c r="CD364" s="2">
        <v>1540</v>
      </c>
      <c r="CE364" s="2" t="s">
        <v>144</v>
      </c>
      <c r="CF364" s="5">
        <v>42891</v>
      </c>
      <c r="CG364" s="2"/>
      <c r="CH364" s="2"/>
      <c r="CI364" s="2">
        <v>1</v>
      </c>
      <c r="CJ364" s="2">
        <v>1</v>
      </c>
      <c r="CK364" s="2">
        <v>22</v>
      </c>
      <c r="CL364" s="2" t="s">
        <v>87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"FES1162553328"</f>
        <v>FES1162553328</v>
      </c>
      <c r="F365" s="3">
        <v>42887</v>
      </c>
      <c r="G365" s="2">
        <v>201712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74</v>
      </c>
      <c r="M365" s="2" t="s">
        <v>75</v>
      </c>
      <c r="N365" s="2" t="s">
        <v>594</v>
      </c>
      <c r="O365" s="2" t="s">
        <v>81</v>
      </c>
      <c r="P365" s="2" t="str">
        <f>"2170570096                    "</f>
        <v xml:space="preserve">2170570096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3.64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2</v>
      </c>
      <c r="BJ365" s="2">
        <v>0.2</v>
      </c>
      <c r="BK365" s="2">
        <v>2</v>
      </c>
      <c r="BL365" s="2">
        <v>32.89</v>
      </c>
      <c r="BM365" s="2">
        <v>4.5999999999999996</v>
      </c>
      <c r="BN365" s="2">
        <v>37.49</v>
      </c>
      <c r="BO365" s="2">
        <v>37.49</v>
      </c>
      <c r="BP365" s="2"/>
      <c r="BQ365" s="2" t="s">
        <v>595</v>
      </c>
      <c r="BR365" s="2" t="s">
        <v>83</v>
      </c>
      <c r="BS365" s="3">
        <v>42888</v>
      </c>
      <c r="BT365" s="4">
        <v>0.33333333333333331</v>
      </c>
      <c r="BU365" s="2" t="s">
        <v>831</v>
      </c>
      <c r="BV365" s="2" t="s">
        <v>85</v>
      </c>
      <c r="BW365" s="2"/>
      <c r="BX365" s="2"/>
      <c r="BY365" s="2">
        <v>1200</v>
      </c>
      <c r="BZ365" s="2" t="s">
        <v>27</v>
      </c>
      <c r="CA365" s="2"/>
      <c r="CB365" s="2"/>
      <c r="CC365" s="2" t="s">
        <v>75</v>
      </c>
      <c r="CD365" s="2">
        <v>1609</v>
      </c>
      <c r="CE365" s="2" t="s">
        <v>86</v>
      </c>
      <c r="CF365" s="5">
        <v>42888</v>
      </c>
      <c r="CG365" s="2"/>
      <c r="CH365" s="2"/>
      <c r="CI365" s="2">
        <v>1</v>
      </c>
      <c r="CJ365" s="2">
        <v>1</v>
      </c>
      <c r="CK365" s="2">
        <v>22</v>
      </c>
      <c r="CL365" s="2" t="s">
        <v>87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"FES1162553276"</f>
        <v>FES1162553276</v>
      </c>
      <c r="F366" s="3">
        <v>42887</v>
      </c>
      <c r="G366" s="2">
        <v>201712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115</v>
      </c>
      <c r="M366" s="2" t="s">
        <v>116</v>
      </c>
      <c r="N366" s="2" t="s">
        <v>307</v>
      </c>
      <c r="O366" s="2" t="s">
        <v>81</v>
      </c>
      <c r="P366" s="2" t="str">
        <f>"2170570951                    "</f>
        <v xml:space="preserve">2170570951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4.66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42.1</v>
      </c>
      <c r="BM366" s="2">
        <v>5.89</v>
      </c>
      <c r="BN366" s="2">
        <v>47.99</v>
      </c>
      <c r="BO366" s="2">
        <v>47.99</v>
      </c>
      <c r="BP366" s="2"/>
      <c r="BQ366" s="2" t="s">
        <v>308</v>
      </c>
      <c r="BR366" s="2" t="s">
        <v>83</v>
      </c>
      <c r="BS366" s="3">
        <v>42888</v>
      </c>
      <c r="BT366" s="4">
        <v>0.41666666666666669</v>
      </c>
      <c r="BU366" s="2" t="s">
        <v>832</v>
      </c>
      <c r="BV366" s="2" t="s">
        <v>85</v>
      </c>
      <c r="BW366" s="2"/>
      <c r="BX366" s="2"/>
      <c r="BY366" s="2">
        <v>1200</v>
      </c>
      <c r="BZ366" s="2" t="s">
        <v>27</v>
      </c>
      <c r="CA366" s="2"/>
      <c r="CB366" s="2"/>
      <c r="CC366" s="2" t="s">
        <v>116</v>
      </c>
      <c r="CD366" s="2">
        <v>7441</v>
      </c>
      <c r="CE366" s="2" t="s">
        <v>86</v>
      </c>
      <c r="CF366" s="5">
        <v>42891</v>
      </c>
      <c r="CG366" s="2"/>
      <c r="CH366" s="2"/>
      <c r="CI366" s="2">
        <v>1</v>
      </c>
      <c r="CJ366" s="2">
        <v>1</v>
      </c>
      <c r="CK366" s="2">
        <v>21</v>
      </c>
      <c r="CL366" s="2" t="s">
        <v>87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"FES1162553246"</f>
        <v>FES1162553246</v>
      </c>
      <c r="F367" s="3">
        <v>42887</v>
      </c>
      <c r="G367" s="2">
        <v>201712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115</v>
      </c>
      <c r="M367" s="2" t="s">
        <v>116</v>
      </c>
      <c r="N367" s="2" t="s">
        <v>135</v>
      </c>
      <c r="O367" s="2" t="s">
        <v>81</v>
      </c>
      <c r="P367" s="2" t="str">
        <f>"2170570925                    "</f>
        <v xml:space="preserve">2170570925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4.66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0.2</v>
      </c>
      <c r="BK367" s="2">
        <v>1</v>
      </c>
      <c r="BL367" s="2">
        <v>42.1</v>
      </c>
      <c r="BM367" s="2">
        <v>5.89</v>
      </c>
      <c r="BN367" s="2">
        <v>47.99</v>
      </c>
      <c r="BO367" s="2">
        <v>47.99</v>
      </c>
      <c r="BP367" s="2"/>
      <c r="BQ367" s="2" t="s">
        <v>136</v>
      </c>
      <c r="BR367" s="2" t="s">
        <v>83</v>
      </c>
      <c r="BS367" s="3">
        <v>42888</v>
      </c>
      <c r="BT367" s="4">
        <v>0.41388888888888892</v>
      </c>
      <c r="BU367" s="2" t="s">
        <v>755</v>
      </c>
      <c r="BV367" s="2" t="s">
        <v>85</v>
      </c>
      <c r="BW367" s="2"/>
      <c r="BX367" s="2"/>
      <c r="BY367" s="2">
        <v>1200</v>
      </c>
      <c r="BZ367" s="2" t="s">
        <v>27</v>
      </c>
      <c r="CA367" s="2"/>
      <c r="CB367" s="2"/>
      <c r="CC367" s="2" t="s">
        <v>116</v>
      </c>
      <c r="CD367" s="2">
        <v>7925</v>
      </c>
      <c r="CE367" s="2" t="s">
        <v>86</v>
      </c>
      <c r="CF367" s="5">
        <v>42891</v>
      </c>
      <c r="CG367" s="2"/>
      <c r="CH367" s="2"/>
      <c r="CI367" s="2">
        <v>1</v>
      </c>
      <c r="CJ367" s="2">
        <v>1</v>
      </c>
      <c r="CK367" s="2">
        <v>21</v>
      </c>
      <c r="CL367" s="2" t="s">
        <v>87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"FES1162553167"</f>
        <v>FES1162553167</v>
      </c>
      <c r="F368" s="3">
        <v>42887</v>
      </c>
      <c r="G368" s="2">
        <v>201712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179</v>
      </c>
      <c r="M368" s="2" t="s">
        <v>180</v>
      </c>
      <c r="N368" s="2" t="s">
        <v>382</v>
      </c>
      <c r="O368" s="2" t="s">
        <v>81</v>
      </c>
      <c r="P368" s="2" t="str">
        <f>"2170570797                    "</f>
        <v xml:space="preserve">2170570797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4.66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1</v>
      </c>
      <c r="BJ368" s="2">
        <v>0.2</v>
      </c>
      <c r="BK368" s="2">
        <v>1</v>
      </c>
      <c r="BL368" s="2">
        <v>42.1</v>
      </c>
      <c r="BM368" s="2">
        <v>5.89</v>
      </c>
      <c r="BN368" s="2">
        <v>47.99</v>
      </c>
      <c r="BO368" s="2">
        <v>47.99</v>
      </c>
      <c r="BP368" s="2"/>
      <c r="BQ368" s="2" t="s">
        <v>383</v>
      </c>
      <c r="BR368" s="2" t="s">
        <v>83</v>
      </c>
      <c r="BS368" s="3">
        <v>42888</v>
      </c>
      <c r="BT368" s="4">
        <v>0.4375</v>
      </c>
      <c r="BU368" s="2" t="s">
        <v>770</v>
      </c>
      <c r="BV368" s="2" t="s">
        <v>85</v>
      </c>
      <c r="BW368" s="2"/>
      <c r="BX368" s="2"/>
      <c r="BY368" s="2">
        <v>1200</v>
      </c>
      <c r="BZ368" s="2" t="s">
        <v>27</v>
      </c>
      <c r="CA368" s="2"/>
      <c r="CB368" s="2"/>
      <c r="CC368" s="2" t="s">
        <v>180</v>
      </c>
      <c r="CD368" s="2">
        <v>4001</v>
      </c>
      <c r="CE368" s="2" t="s">
        <v>86</v>
      </c>
      <c r="CF368" s="5">
        <v>42891</v>
      </c>
      <c r="CG368" s="2"/>
      <c r="CH368" s="2"/>
      <c r="CI368" s="2">
        <v>1</v>
      </c>
      <c r="CJ368" s="2">
        <v>1</v>
      </c>
      <c r="CK368" s="2">
        <v>21</v>
      </c>
      <c r="CL368" s="2" t="s">
        <v>87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"FES1162553211"</f>
        <v>FES1162553211</v>
      </c>
      <c r="F369" s="3">
        <v>42887</v>
      </c>
      <c r="G369" s="2">
        <v>201712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230</v>
      </c>
      <c r="M369" s="2" t="s">
        <v>230</v>
      </c>
      <c r="N369" s="2" t="s">
        <v>833</v>
      </c>
      <c r="O369" s="2" t="s">
        <v>81</v>
      </c>
      <c r="P369" s="2" t="str">
        <f>"2170570887                    "</f>
        <v xml:space="preserve">2170570887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4.66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1</v>
      </c>
      <c r="BJ369" s="2">
        <v>0.2</v>
      </c>
      <c r="BK369" s="2">
        <v>1</v>
      </c>
      <c r="BL369" s="2">
        <v>42.1</v>
      </c>
      <c r="BM369" s="2">
        <v>5.89</v>
      </c>
      <c r="BN369" s="2">
        <v>47.99</v>
      </c>
      <c r="BO369" s="2">
        <v>47.99</v>
      </c>
      <c r="BP369" s="2"/>
      <c r="BQ369" s="2" t="s">
        <v>834</v>
      </c>
      <c r="BR369" s="2" t="s">
        <v>83</v>
      </c>
      <c r="BS369" s="3">
        <v>42888</v>
      </c>
      <c r="BT369" s="4">
        <v>0.53125</v>
      </c>
      <c r="BU369" s="2" t="s">
        <v>835</v>
      </c>
      <c r="BV369" s="2" t="s">
        <v>85</v>
      </c>
      <c r="BW369" s="2"/>
      <c r="BX369" s="2"/>
      <c r="BY369" s="2">
        <v>1200</v>
      </c>
      <c r="BZ369" s="2" t="s">
        <v>27</v>
      </c>
      <c r="CA369" s="2"/>
      <c r="CB369" s="2"/>
      <c r="CC369" s="2" t="s">
        <v>230</v>
      </c>
      <c r="CD369" s="2">
        <v>7646</v>
      </c>
      <c r="CE369" s="2" t="s">
        <v>86</v>
      </c>
      <c r="CF369" s="5">
        <v>42891</v>
      </c>
      <c r="CG369" s="2"/>
      <c r="CH369" s="2"/>
      <c r="CI369" s="2">
        <v>1</v>
      </c>
      <c r="CJ369" s="2">
        <v>1</v>
      </c>
      <c r="CK369" s="2">
        <v>21</v>
      </c>
      <c r="CL369" s="2" t="s">
        <v>87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"FES1162553290"</f>
        <v>FES1162553290</v>
      </c>
      <c r="F370" s="3">
        <v>42887</v>
      </c>
      <c r="G370" s="2">
        <v>201712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115</v>
      </c>
      <c r="M370" s="2" t="s">
        <v>116</v>
      </c>
      <c r="N370" s="2" t="s">
        <v>320</v>
      </c>
      <c r="O370" s="2" t="s">
        <v>81</v>
      </c>
      <c r="P370" s="2" t="str">
        <f>"2170570960                    "</f>
        <v xml:space="preserve">2170570960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4.66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</v>
      </c>
      <c r="BJ370" s="2">
        <v>0.2</v>
      </c>
      <c r="BK370" s="2">
        <v>1</v>
      </c>
      <c r="BL370" s="2">
        <v>42.1</v>
      </c>
      <c r="BM370" s="2">
        <v>5.89</v>
      </c>
      <c r="BN370" s="2">
        <v>47.99</v>
      </c>
      <c r="BO370" s="2">
        <v>47.99</v>
      </c>
      <c r="BP370" s="2"/>
      <c r="BQ370" s="2" t="s">
        <v>321</v>
      </c>
      <c r="BR370" s="2" t="s">
        <v>83</v>
      </c>
      <c r="BS370" s="3">
        <v>42888</v>
      </c>
      <c r="BT370" s="4">
        <v>0.41666666666666669</v>
      </c>
      <c r="BU370" s="2" t="s">
        <v>741</v>
      </c>
      <c r="BV370" s="2" t="s">
        <v>85</v>
      </c>
      <c r="BW370" s="2"/>
      <c r="BX370" s="2"/>
      <c r="BY370" s="2">
        <v>1200</v>
      </c>
      <c r="BZ370" s="2" t="s">
        <v>27</v>
      </c>
      <c r="CA370" s="2"/>
      <c r="CB370" s="2"/>
      <c r="CC370" s="2" t="s">
        <v>116</v>
      </c>
      <c r="CD370" s="2">
        <v>7441</v>
      </c>
      <c r="CE370" s="2" t="s">
        <v>86</v>
      </c>
      <c r="CF370" s="5">
        <v>42891</v>
      </c>
      <c r="CG370" s="2"/>
      <c r="CH370" s="2"/>
      <c r="CI370" s="2">
        <v>1</v>
      </c>
      <c r="CJ370" s="2">
        <v>1</v>
      </c>
      <c r="CK370" s="2">
        <v>21</v>
      </c>
      <c r="CL370" s="2" t="s">
        <v>87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"FES1162553227"</f>
        <v>FES1162553227</v>
      </c>
      <c r="F371" s="3">
        <v>42887</v>
      </c>
      <c r="G371" s="2">
        <v>201712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128</v>
      </c>
      <c r="M371" s="2" t="s">
        <v>129</v>
      </c>
      <c r="N371" s="2" t="s">
        <v>836</v>
      </c>
      <c r="O371" s="2" t="s">
        <v>81</v>
      </c>
      <c r="P371" s="2" t="str">
        <f>"2170570869                    "</f>
        <v xml:space="preserve">2170570869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4.66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0.2</v>
      </c>
      <c r="BK371" s="2">
        <v>1</v>
      </c>
      <c r="BL371" s="2">
        <v>42.1</v>
      </c>
      <c r="BM371" s="2">
        <v>5.89</v>
      </c>
      <c r="BN371" s="2">
        <v>47.99</v>
      </c>
      <c r="BO371" s="2">
        <v>47.99</v>
      </c>
      <c r="BP371" s="2"/>
      <c r="BQ371" s="2" t="s">
        <v>837</v>
      </c>
      <c r="BR371" s="2" t="s">
        <v>83</v>
      </c>
      <c r="BS371" s="3">
        <v>42888</v>
      </c>
      <c r="BT371" s="4">
        <v>0.3576388888888889</v>
      </c>
      <c r="BU371" s="2" t="s">
        <v>838</v>
      </c>
      <c r="BV371" s="2" t="s">
        <v>85</v>
      </c>
      <c r="BW371" s="2"/>
      <c r="BX371" s="2"/>
      <c r="BY371" s="2">
        <v>1200</v>
      </c>
      <c r="BZ371" s="2" t="s">
        <v>27</v>
      </c>
      <c r="CA371" s="2"/>
      <c r="CB371" s="2"/>
      <c r="CC371" s="2" t="s">
        <v>129</v>
      </c>
      <c r="CD371" s="2">
        <v>3201</v>
      </c>
      <c r="CE371" s="2" t="s">
        <v>86</v>
      </c>
      <c r="CF371" s="5">
        <v>42891</v>
      </c>
      <c r="CG371" s="2"/>
      <c r="CH371" s="2"/>
      <c r="CI371" s="2">
        <v>1</v>
      </c>
      <c r="CJ371" s="2">
        <v>1</v>
      </c>
      <c r="CK371" s="2">
        <v>21</v>
      </c>
      <c r="CL371" s="2" t="s">
        <v>87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"FES1162553267"</f>
        <v>FES1162553267</v>
      </c>
      <c r="F372" s="3">
        <v>42887</v>
      </c>
      <c r="G372" s="2">
        <v>201712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115</v>
      </c>
      <c r="M372" s="2" t="s">
        <v>116</v>
      </c>
      <c r="N372" s="2" t="s">
        <v>320</v>
      </c>
      <c r="O372" s="2" t="s">
        <v>81</v>
      </c>
      <c r="P372" s="2" t="str">
        <f>"2170570717                    "</f>
        <v xml:space="preserve">2170570717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4.66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42.1</v>
      </c>
      <c r="BM372" s="2">
        <v>5.89</v>
      </c>
      <c r="BN372" s="2">
        <v>47.99</v>
      </c>
      <c r="BO372" s="2">
        <v>47.99</v>
      </c>
      <c r="BP372" s="2"/>
      <c r="BQ372" s="2" t="s">
        <v>321</v>
      </c>
      <c r="BR372" s="2" t="s">
        <v>83</v>
      </c>
      <c r="BS372" s="3">
        <v>42888</v>
      </c>
      <c r="BT372" s="4">
        <v>0.41666666666666669</v>
      </c>
      <c r="BU372" s="2" t="s">
        <v>741</v>
      </c>
      <c r="BV372" s="2" t="s">
        <v>85</v>
      </c>
      <c r="BW372" s="2"/>
      <c r="BX372" s="2"/>
      <c r="BY372" s="2">
        <v>1200</v>
      </c>
      <c r="BZ372" s="2" t="s">
        <v>27</v>
      </c>
      <c r="CA372" s="2"/>
      <c r="CB372" s="2"/>
      <c r="CC372" s="2" t="s">
        <v>116</v>
      </c>
      <c r="CD372" s="2">
        <v>7441</v>
      </c>
      <c r="CE372" s="2" t="s">
        <v>86</v>
      </c>
      <c r="CF372" s="5">
        <v>42912</v>
      </c>
      <c r="CG372" s="2"/>
      <c r="CH372" s="2"/>
      <c r="CI372" s="2">
        <v>1</v>
      </c>
      <c r="CJ372" s="2">
        <v>1</v>
      </c>
      <c r="CK372" s="2">
        <v>21</v>
      </c>
      <c r="CL372" s="2" t="s">
        <v>87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"FES1162553375"</f>
        <v>FES1162553375</v>
      </c>
      <c r="F373" s="3">
        <v>42887</v>
      </c>
      <c r="G373" s="2">
        <v>201712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310</v>
      </c>
      <c r="M373" s="2" t="s">
        <v>311</v>
      </c>
      <c r="N373" s="2" t="s">
        <v>678</v>
      </c>
      <c r="O373" s="2" t="s">
        <v>81</v>
      </c>
      <c r="P373" s="2" t="str">
        <f>"2170570539                    "</f>
        <v xml:space="preserve">2170570539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4.66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42.1</v>
      </c>
      <c r="BM373" s="2">
        <v>5.89</v>
      </c>
      <c r="BN373" s="2">
        <v>47.99</v>
      </c>
      <c r="BO373" s="2">
        <v>47.99</v>
      </c>
      <c r="BP373" s="2"/>
      <c r="BQ373" s="2" t="s">
        <v>679</v>
      </c>
      <c r="BR373" s="2" t="s">
        <v>83</v>
      </c>
      <c r="BS373" s="3">
        <v>42888</v>
      </c>
      <c r="BT373" s="4">
        <v>0.32013888888888892</v>
      </c>
      <c r="BU373" s="2" t="s">
        <v>680</v>
      </c>
      <c r="BV373" s="2" t="s">
        <v>85</v>
      </c>
      <c r="BW373" s="2"/>
      <c r="BX373" s="2"/>
      <c r="BY373" s="2">
        <v>1200</v>
      </c>
      <c r="BZ373" s="2" t="s">
        <v>27</v>
      </c>
      <c r="CA373" s="2" t="s">
        <v>319</v>
      </c>
      <c r="CB373" s="2"/>
      <c r="CC373" s="2" t="s">
        <v>311</v>
      </c>
      <c r="CD373" s="2">
        <v>6230</v>
      </c>
      <c r="CE373" s="2" t="s">
        <v>86</v>
      </c>
      <c r="CF373" s="5">
        <v>42891</v>
      </c>
      <c r="CG373" s="2"/>
      <c r="CH373" s="2"/>
      <c r="CI373" s="2">
        <v>1</v>
      </c>
      <c r="CJ373" s="2">
        <v>1</v>
      </c>
      <c r="CK373" s="2">
        <v>21</v>
      </c>
      <c r="CL373" s="2" t="s">
        <v>87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"FES1162553315"</f>
        <v>FES1162553315</v>
      </c>
      <c r="F374" s="3">
        <v>42887</v>
      </c>
      <c r="G374" s="2">
        <v>201712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115</v>
      </c>
      <c r="M374" s="2" t="s">
        <v>116</v>
      </c>
      <c r="N374" s="2" t="s">
        <v>839</v>
      </c>
      <c r="O374" s="2" t="s">
        <v>81</v>
      </c>
      <c r="P374" s="2" t="str">
        <f>"2170570988                    "</f>
        <v xml:space="preserve">2170570988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4.66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1</v>
      </c>
      <c r="BJ374" s="2">
        <v>0.2</v>
      </c>
      <c r="BK374" s="2">
        <v>1</v>
      </c>
      <c r="BL374" s="2">
        <v>42.1</v>
      </c>
      <c r="BM374" s="2">
        <v>5.89</v>
      </c>
      <c r="BN374" s="2">
        <v>47.99</v>
      </c>
      <c r="BO374" s="2">
        <v>47.99</v>
      </c>
      <c r="BP374" s="2"/>
      <c r="BQ374" s="2" t="s">
        <v>133</v>
      </c>
      <c r="BR374" s="2" t="s">
        <v>83</v>
      </c>
      <c r="BS374" s="3">
        <v>42888</v>
      </c>
      <c r="BT374" s="4">
        <v>0.3888888888888889</v>
      </c>
      <c r="BU374" s="2" t="s">
        <v>840</v>
      </c>
      <c r="BV374" s="2" t="s">
        <v>85</v>
      </c>
      <c r="BW374" s="2"/>
      <c r="BX374" s="2"/>
      <c r="BY374" s="2">
        <v>1200</v>
      </c>
      <c r="BZ374" s="2" t="s">
        <v>27</v>
      </c>
      <c r="CA374" s="2"/>
      <c r="CB374" s="2"/>
      <c r="CC374" s="2" t="s">
        <v>116</v>
      </c>
      <c r="CD374" s="2">
        <v>7945</v>
      </c>
      <c r="CE374" s="2" t="s">
        <v>86</v>
      </c>
      <c r="CF374" s="5">
        <v>42891</v>
      </c>
      <c r="CG374" s="2"/>
      <c r="CH374" s="2"/>
      <c r="CI374" s="2">
        <v>1</v>
      </c>
      <c r="CJ374" s="2">
        <v>1</v>
      </c>
      <c r="CK374" s="2">
        <v>21</v>
      </c>
      <c r="CL374" s="2" t="s">
        <v>87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"FES1162553321"</f>
        <v>FES1162553321</v>
      </c>
      <c r="F375" s="3">
        <v>42887</v>
      </c>
      <c r="G375" s="2">
        <v>201712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194</v>
      </c>
      <c r="M375" s="2" t="s">
        <v>195</v>
      </c>
      <c r="N375" s="2" t="s">
        <v>196</v>
      </c>
      <c r="O375" s="2" t="s">
        <v>81</v>
      </c>
      <c r="P375" s="2" t="str">
        <f>"2170570998                    "</f>
        <v xml:space="preserve">2170570998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11.64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5</v>
      </c>
      <c r="BJ375" s="2">
        <v>3.4</v>
      </c>
      <c r="BK375" s="2">
        <v>5</v>
      </c>
      <c r="BL375" s="2">
        <v>105.24</v>
      </c>
      <c r="BM375" s="2">
        <v>14.73</v>
      </c>
      <c r="BN375" s="2">
        <v>119.97</v>
      </c>
      <c r="BO375" s="2">
        <v>119.97</v>
      </c>
      <c r="BP375" s="2"/>
      <c r="BQ375" s="2" t="s">
        <v>197</v>
      </c>
      <c r="BR375" s="2" t="s">
        <v>83</v>
      </c>
      <c r="BS375" s="3">
        <v>42888</v>
      </c>
      <c r="BT375" s="4">
        <v>0.35000000000000003</v>
      </c>
      <c r="BU375" s="2" t="s">
        <v>174</v>
      </c>
      <c r="BV375" s="2" t="s">
        <v>85</v>
      </c>
      <c r="BW375" s="2"/>
      <c r="BX375" s="2"/>
      <c r="BY375" s="2">
        <v>17126.73</v>
      </c>
      <c r="BZ375" s="2" t="s">
        <v>27</v>
      </c>
      <c r="CA375" s="2"/>
      <c r="CB375" s="2"/>
      <c r="CC375" s="2" t="s">
        <v>195</v>
      </c>
      <c r="CD375" s="2">
        <v>6220</v>
      </c>
      <c r="CE375" s="2" t="s">
        <v>120</v>
      </c>
      <c r="CF375" s="5">
        <v>42891</v>
      </c>
      <c r="CG375" s="2"/>
      <c r="CH375" s="2"/>
      <c r="CI375" s="2">
        <v>1</v>
      </c>
      <c r="CJ375" s="2">
        <v>1</v>
      </c>
      <c r="CK375" s="2">
        <v>21</v>
      </c>
      <c r="CL375" s="2" t="s">
        <v>87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"FES1162553324"</f>
        <v>FES1162553324</v>
      </c>
      <c r="F376" s="3">
        <v>42887</v>
      </c>
      <c r="G376" s="2">
        <v>201712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179</v>
      </c>
      <c r="M376" s="2" t="s">
        <v>180</v>
      </c>
      <c r="N376" s="2" t="s">
        <v>841</v>
      </c>
      <c r="O376" s="2" t="s">
        <v>81</v>
      </c>
      <c r="P376" s="2" t="str">
        <f>"2170571002                    "</f>
        <v xml:space="preserve">2170571002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4.66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42.1</v>
      </c>
      <c r="BM376" s="2">
        <v>5.89</v>
      </c>
      <c r="BN376" s="2">
        <v>47.99</v>
      </c>
      <c r="BO376" s="2">
        <v>47.99</v>
      </c>
      <c r="BP376" s="2"/>
      <c r="BQ376" s="2" t="s">
        <v>102</v>
      </c>
      <c r="BR376" s="2" t="s">
        <v>83</v>
      </c>
      <c r="BS376" s="3">
        <v>42888</v>
      </c>
      <c r="BT376" s="4">
        <v>0.4375</v>
      </c>
      <c r="BU376" s="2" t="s">
        <v>842</v>
      </c>
      <c r="BV376" s="2" t="s">
        <v>85</v>
      </c>
      <c r="BW376" s="2"/>
      <c r="BX376" s="2"/>
      <c r="BY376" s="2">
        <v>1200</v>
      </c>
      <c r="BZ376" s="2"/>
      <c r="CA376" s="2"/>
      <c r="CB376" s="2"/>
      <c r="CC376" s="2" t="s">
        <v>180</v>
      </c>
      <c r="CD376" s="2">
        <v>4001</v>
      </c>
      <c r="CE376" s="2" t="s">
        <v>86</v>
      </c>
      <c r="CF376" s="5">
        <v>42891</v>
      </c>
      <c r="CG376" s="2"/>
      <c r="CH376" s="2"/>
      <c r="CI376" s="2">
        <v>1</v>
      </c>
      <c r="CJ376" s="2">
        <v>1</v>
      </c>
      <c r="CK376" s="2">
        <v>21</v>
      </c>
      <c r="CL376" s="2" t="s">
        <v>87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"FES1162553350"</f>
        <v>FES1162553350</v>
      </c>
      <c r="F377" s="3">
        <v>42887</v>
      </c>
      <c r="G377" s="2">
        <v>201712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88</v>
      </c>
      <c r="M377" s="2" t="s">
        <v>89</v>
      </c>
      <c r="N377" s="2" t="s">
        <v>801</v>
      </c>
      <c r="O377" s="2" t="s">
        <v>81</v>
      </c>
      <c r="P377" s="2" t="str">
        <f>"2170571029                    "</f>
        <v xml:space="preserve">2170571029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8.15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3.2</v>
      </c>
      <c r="BJ377" s="2">
        <v>1.4</v>
      </c>
      <c r="BK377" s="2">
        <v>3.5</v>
      </c>
      <c r="BL377" s="2">
        <v>73.67</v>
      </c>
      <c r="BM377" s="2">
        <v>10.31</v>
      </c>
      <c r="BN377" s="2">
        <v>83.98</v>
      </c>
      <c r="BO377" s="2">
        <v>83.98</v>
      </c>
      <c r="BP377" s="2"/>
      <c r="BQ377" s="2" t="s">
        <v>802</v>
      </c>
      <c r="BR377" s="2" t="s">
        <v>83</v>
      </c>
      <c r="BS377" s="3">
        <v>42888</v>
      </c>
      <c r="BT377" s="4">
        <v>0.29166666666666669</v>
      </c>
      <c r="BU377" s="2" t="s">
        <v>843</v>
      </c>
      <c r="BV377" s="2" t="s">
        <v>85</v>
      </c>
      <c r="BW377" s="2"/>
      <c r="BX377" s="2"/>
      <c r="BY377" s="2">
        <v>6855.68</v>
      </c>
      <c r="BZ377" s="2" t="s">
        <v>27</v>
      </c>
      <c r="CA377" s="2"/>
      <c r="CB377" s="2"/>
      <c r="CC377" s="2" t="s">
        <v>89</v>
      </c>
      <c r="CD377" s="2">
        <v>6012</v>
      </c>
      <c r="CE377" s="2" t="s">
        <v>144</v>
      </c>
      <c r="CF377" s="5">
        <v>42888</v>
      </c>
      <c r="CG377" s="2"/>
      <c r="CH377" s="2"/>
      <c r="CI377" s="2">
        <v>1</v>
      </c>
      <c r="CJ377" s="2">
        <v>1</v>
      </c>
      <c r="CK377" s="2">
        <v>21</v>
      </c>
      <c r="CL377" s="2" t="s">
        <v>87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"FES1162553171"</f>
        <v>FES1162553171</v>
      </c>
      <c r="F378" s="3">
        <v>42887</v>
      </c>
      <c r="G378" s="2">
        <v>201712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844</v>
      </c>
      <c r="M378" s="2" t="s">
        <v>845</v>
      </c>
      <c r="N378" s="2" t="s">
        <v>846</v>
      </c>
      <c r="O378" s="2" t="s">
        <v>81</v>
      </c>
      <c r="P378" s="2" t="str">
        <f>"2170570825                    "</f>
        <v xml:space="preserve">2170570825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4.66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42.1</v>
      </c>
      <c r="BM378" s="2">
        <v>5.89</v>
      </c>
      <c r="BN378" s="2">
        <v>47.99</v>
      </c>
      <c r="BO378" s="2">
        <v>47.99</v>
      </c>
      <c r="BP378" s="2"/>
      <c r="BQ378" s="2" t="s">
        <v>847</v>
      </c>
      <c r="BR378" s="2" t="s">
        <v>83</v>
      </c>
      <c r="BS378" s="3">
        <v>42888</v>
      </c>
      <c r="BT378" s="4">
        <v>0.4375</v>
      </c>
      <c r="BU378" s="2" t="s">
        <v>848</v>
      </c>
      <c r="BV378" s="2" t="s">
        <v>85</v>
      </c>
      <c r="BW378" s="2"/>
      <c r="BX378" s="2"/>
      <c r="BY378" s="2">
        <v>1200</v>
      </c>
      <c r="BZ378" s="2" t="s">
        <v>27</v>
      </c>
      <c r="CA378" s="2"/>
      <c r="CB378" s="2"/>
      <c r="CC378" s="2" t="s">
        <v>845</v>
      </c>
      <c r="CD378" s="2">
        <v>4026</v>
      </c>
      <c r="CE378" s="2" t="s">
        <v>86</v>
      </c>
      <c r="CF378" s="5">
        <v>42891</v>
      </c>
      <c r="CG378" s="2"/>
      <c r="CH378" s="2"/>
      <c r="CI378" s="2">
        <v>1</v>
      </c>
      <c r="CJ378" s="2">
        <v>1</v>
      </c>
      <c r="CK378" s="2">
        <v>21</v>
      </c>
      <c r="CL378" s="2" t="s">
        <v>87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"Rfes1162552501"</f>
        <v>Rfes1162552501</v>
      </c>
      <c r="F379" s="3">
        <v>42888</v>
      </c>
      <c r="G379" s="2">
        <v>201712</v>
      </c>
      <c r="H379" s="2" t="s">
        <v>115</v>
      </c>
      <c r="I379" s="2" t="s">
        <v>116</v>
      </c>
      <c r="J379" s="2" t="s">
        <v>849</v>
      </c>
      <c r="K379" s="2" t="s">
        <v>77</v>
      </c>
      <c r="L379" s="2" t="s">
        <v>74</v>
      </c>
      <c r="M379" s="2" t="s">
        <v>75</v>
      </c>
      <c r="N379" s="2" t="s">
        <v>76</v>
      </c>
      <c r="O379" s="2" t="s">
        <v>81</v>
      </c>
      <c r="P379" s="2" t="str">
        <f>"2170560291                    "</f>
        <v xml:space="preserve">2170560291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4.66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</v>
      </c>
      <c r="BJ379" s="2">
        <v>0.2</v>
      </c>
      <c r="BK379" s="2">
        <v>1</v>
      </c>
      <c r="BL379" s="2">
        <v>42.1</v>
      </c>
      <c r="BM379" s="2">
        <v>5.89</v>
      </c>
      <c r="BN379" s="2">
        <v>47.99</v>
      </c>
      <c r="BO379" s="2">
        <v>47.99</v>
      </c>
      <c r="BP379" s="2"/>
      <c r="BQ379" s="2" t="s">
        <v>83</v>
      </c>
      <c r="BR379" s="2" t="s">
        <v>850</v>
      </c>
      <c r="BS379" s="3">
        <v>42891</v>
      </c>
      <c r="BT379" s="4">
        <v>0.43333333333333335</v>
      </c>
      <c r="BU379" s="2" t="s">
        <v>851</v>
      </c>
      <c r="BV379" s="2" t="s">
        <v>85</v>
      </c>
      <c r="BW379" s="2"/>
      <c r="BX379" s="2"/>
      <c r="BY379" s="2">
        <v>1200</v>
      </c>
      <c r="BZ379" s="2" t="s">
        <v>27</v>
      </c>
      <c r="CA379" s="2" t="s">
        <v>162</v>
      </c>
      <c r="CB379" s="2"/>
      <c r="CC379" s="2" t="s">
        <v>75</v>
      </c>
      <c r="CD379" s="2">
        <v>1600</v>
      </c>
      <c r="CE379" s="2" t="s">
        <v>86</v>
      </c>
      <c r="CF379" s="5">
        <v>42891</v>
      </c>
      <c r="CG379" s="2"/>
      <c r="CH379" s="2"/>
      <c r="CI379" s="2">
        <v>1</v>
      </c>
      <c r="CJ379" s="2">
        <v>1</v>
      </c>
      <c r="CK379" s="2">
        <v>21</v>
      </c>
      <c r="CL379" s="2" t="s">
        <v>87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"FES1162553175"</f>
        <v>FES1162553175</v>
      </c>
      <c r="F380" s="3">
        <v>42887</v>
      </c>
      <c r="G380" s="2">
        <v>201712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349</v>
      </c>
      <c r="M380" s="2" t="s">
        <v>350</v>
      </c>
      <c r="N380" s="2" t="s">
        <v>351</v>
      </c>
      <c r="O380" s="2" t="s">
        <v>852</v>
      </c>
      <c r="P380" s="2" t="str">
        <f>"21705670830                   "</f>
        <v xml:space="preserve">21705670830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39.729999999999997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5</v>
      </c>
      <c r="BI380" s="2">
        <v>77.7</v>
      </c>
      <c r="BJ380" s="2">
        <v>88.1</v>
      </c>
      <c r="BK380" s="2">
        <v>89</v>
      </c>
      <c r="BL380" s="2">
        <v>364.09</v>
      </c>
      <c r="BM380" s="2">
        <v>50.97</v>
      </c>
      <c r="BN380" s="2">
        <v>415.06</v>
      </c>
      <c r="BO380" s="2">
        <v>415.06</v>
      </c>
      <c r="BP380" s="2"/>
      <c r="BQ380" s="2" t="s">
        <v>102</v>
      </c>
      <c r="BR380" s="2" t="s">
        <v>83</v>
      </c>
      <c r="BS380" s="3">
        <v>42889</v>
      </c>
      <c r="BT380" s="4">
        <v>0.35416666666666669</v>
      </c>
      <c r="BU380" s="2" t="s">
        <v>328</v>
      </c>
      <c r="BV380" s="2" t="s">
        <v>85</v>
      </c>
      <c r="BW380" s="2"/>
      <c r="BX380" s="2"/>
      <c r="BY380" s="2">
        <v>440745.34</v>
      </c>
      <c r="BZ380" s="2"/>
      <c r="CA380" s="2"/>
      <c r="CB380" s="2"/>
      <c r="CC380" s="2" t="s">
        <v>350</v>
      </c>
      <c r="CD380" s="2">
        <v>7600</v>
      </c>
      <c r="CE380" s="2" t="s">
        <v>120</v>
      </c>
      <c r="CF380" s="5">
        <v>42892</v>
      </c>
      <c r="CG380" s="2"/>
      <c r="CH380" s="2"/>
      <c r="CI380" s="2">
        <v>2</v>
      </c>
      <c r="CJ380" s="2">
        <v>1</v>
      </c>
      <c r="CK380" s="2" t="s">
        <v>853</v>
      </c>
      <c r="CL380" s="2" t="s">
        <v>87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"FES1162553069"</f>
        <v>FES1162553069</v>
      </c>
      <c r="F381" s="3">
        <v>42887</v>
      </c>
      <c r="G381" s="2">
        <v>201712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854</v>
      </c>
      <c r="M381" s="2" t="s">
        <v>855</v>
      </c>
      <c r="N381" s="2" t="s">
        <v>856</v>
      </c>
      <c r="O381" s="2" t="s">
        <v>852</v>
      </c>
      <c r="P381" s="2" t="str">
        <f>"2170568519                    "</f>
        <v xml:space="preserve">2170568519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20.91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2</v>
      </c>
      <c r="BI381" s="2">
        <v>36.299999999999997</v>
      </c>
      <c r="BJ381" s="2">
        <v>66.599999999999994</v>
      </c>
      <c r="BK381" s="2">
        <v>67</v>
      </c>
      <c r="BL381" s="2">
        <v>194</v>
      </c>
      <c r="BM381" s="2">
        <v>27.16</v>
      </c>
      <c r="BN381" s="2">
        <v>221.16</v>
      </c>
      <c r="BO381" s="2">
        <v>221.16</v>
      </c>
      <c r="BP381" s="2"/>
      <c r="BQ381" s="2" t="s">
        <v>857</v>
      </c>
      <c r="BR381" s="2" t="s">
        <v>83</v>
      </c>
      <c r="BS381" s="3">
        <v>42888</v>
      </c>
      <c r="BT381" s="4">
        <v>0.54166666666666663</v>
      </c>
      <c r="BU381" s="2" t="s">
        <v>858</v>
      </c>
      <c r="BV381" s="2" t="s">
        <v>85</v>
      </c>
      <c r="BW381" s="2"/>
      <c r="BX381" s="2"/>
      <c r="BY381" s="2">
        <v>332915.40999999997</v>
      </c>
      <c r="BZ381" s="2"/>
      <c r="CA381" s="2"/>
      <c r="CB381" s="2"/>
      <c r="CC381" s="2" t="s">
        <v>855</v>
      </c>
      <c r="CD381" s="2">
        <v>4126</v>
      </c>
      <c r="CE381" s="2" t="s">
        <v>120</v>
      </c>
      <c r="CF381" s="5">
        <v>42891</v>
      </c>
      <c r="CG381" s="2"/>
      <c r="CH381" s="2"/>
      <c r="CI381" s="2">
        <v>1</v>
      </c>
      <c r="CJ381" s="2">
        <v>1</v>
      </c>
      <c r="CK381" s="2" t="s">
        <v>859</v>
      </c>
      <c r="CL381" s="2" t="s">
        <v>87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"FES1162553303"</f>
        <v>FES1162553303</v>
      </c>
      <c r="F382" s="3">
        <v>42887</v>
      </c>
      <c r="G382" s="2">
        <v>201712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74</v>
      </c>
      <c r="M382" s="2" t="s">
        <v>75</v>
      </c>
      <c r="N382" s="2" t="s">
        <v>247</v>
      </c>
      <c r="O382" s="2" t="s">
        <v>852</v>
      </c>
      <c r="P382" s="2" t="str">
        <f>"2170570977                    "</f>
        <v xml:space="preserve">2170570977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10.050000000000001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22.3</v>
      </c>
      <c r="BJ382" s="2">
        <v>31</v>
      </c>
      <c r="BK382" s="2">
        <v>31</v>
      </c>
      <c r="BL382" s="2">
        <v>95.86</v>
      </c>
      <c r="BM382" s="2">
        <v>13.42</v>
      </c>
      <c r="BN382" s="2">
        <v>109.28</v>
      </c>
      <c r="BO382" s="2">
        <v>109.28</v>
      </c>
      <c r="BP382" s="2"/>
      <c r="BQ382" s="2"/>
      <c r="BR382" s="2" t="s">
        <v>83</v>
      </c>
      <c r="BS382" s="3">
        <v>42891</v>
      </c>
      <c r="BT382" s="4">
        <v>0.41666666666666669</v>
      </c>
      <c r="BU382" s="2" t="s">
        <v>860</v>
      </c>
      <c r="BV382" s="2" t="s">
        <v>87</v>
      </c>
      <c r="BW382" s="2" t="s">
        <v>138</v>
      </c>
      <c r="BX382" s="2" t="s">
        <v>861</v>
      </c>
      <c r="BY382" s="2">
        <v>155051.82</v>
      </c>
      <c r="BZ382" s="2"/>
      <c r="CA382" s="2"/>
      <c r="CB382" s="2"/>
      <c r="CC382" s="2" t="s">
        <v>75</v>
      </c>
      <c r="CD382" s="2">
        <v>1645</v>
      </c>
      <c r="CE382" s="2" t="s">
        <v>120</v>
      </c>
      <c r="CF382" s="5">
        <v>42892</v>
      </c>
      <c r="CG382" s="2"/>
      <c r="CH382" s="2"/>
      <c r="CI382" s="2">
        <v>1</v>
      </c>
      <c r="CJ382" s="2">
        <v>2</v>
      </c>
      <c r="CK382" s="2" t="s">
        <v>862</v>
      </c>
      <c r="CL382" s="2" t="s">
        <v>87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"FES1162553089"</f>
        <v>FES1162553089</v>
      </c>
      <c r="F383" s="3">
        <v>42887</v>
      </c>
      <c r="G383" s="2">
        <v>201712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88</v>
      </c>
      <c r="M383" s="2" t="s">
        <v>89</v>
      </c>
      <c r="N383" s="2" t="s">
        <v>498</v>
      </c>
      <c r="O383" s="2" t="s">
        <v>852</v>
      </c>
      <c r="P383" s="2" t="str">
        <f>"2170569116                    "</f>
        <v xml:space="preserve">2170569116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16.47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23.7</v>
      </c>
      <c r="BJ383" s="2">
        <v>31.3</v>
      </c>
      <c r="BK383" s="2">
        <v>32</v>
      </c>
      <c r="BL383" s="2">
        <v>153.87</v>
      </c>
      <c r="BM383" s="2">
        <v>21.54</v>
      </c>
      <c r="BN383" s="2">
        <v>175.41</v>
      </c>
      <c r="BO383" s="2">
        <v>175.41</v>
      </c>
      <c r="BP383" s="2"/>
      <c r="BQ383" s="2" t="s">
        <v>499</v>
      </c>
      <c r="BR383" s="2" t="s">
        <v>83</v>
      </c>
      <c r="BS383" s="3">
        <v>42891</v>
      </c>
      <c r="BT383" s="4">
        <v>0.41180555555555554</v>
      </c>
      <c r="BU383" s="2" t="s">
        <v>863</v>
      </c>
      <c r="BV383" s="2" t="s">
        <v>85</v>
      </c>
      <c r="BW383" s="2"/>
      <c r="BX383" s="2"/>
      <c r="BY383" s="2">
        <v>156490.54</v>
      </c>
      <c r="BZ383" s="2"/>
      <c r="CA383" s="2" t="s">
        <v>864</v>
      </c>
      <c r="CB383" s="2"/>
      <c r="CC383" s="2" t="s">
        <v>89</v>
      </c>
      <c r="CD383" s="2">
        <v>6001</v>
      </c>
      <c r="CE383" s="2" t="s">
        <v>120</v>
      </c>
      <c r="CF383" s="5">
        <v>42891</v>
      </c>
      <c r="CG383" s="2"/>
      <c r="CH383" s="2"/>
      <c r="CI383" s="2">
        <v>2</v>
      </c>
      <c r="CJ383" s="2">
        <v>2</v>
      </c>
      <c r="CK383" s="2" t="s">
        <v>853</v>
      </c>
      <c r="CL383" s="2" t="s">
        <v>87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"FES1162553146"</f>
        <v>FES1162553146</v>
      </c>
      <c r="F384" s="3">
        <v>42887</v>
      </c>
      <c r="G384" s="2">
        <v>201712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865</v>
      </c>
      <c r="M384" s="2" t="s">
        <v>109</v>
      </c>
      <c r="N384" s="2" t="s">
        <v>244</v>
      </c>
      <c r="O384" s="2" t="s">
        <v>852</v>
      </c>
      <c r="P384" s="2" t="str">
        <f>"2170570763                    "</f>
        <v xml:space="preserve">2170570763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8.01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2</v>
      </c>
      <c r="BI384" s="2">
        <v>10</v>
      </c>
      <c r="BJ384" s="2">
        <v>8.8000000000000007</v>
      </c>
      <c r="BK384" s="2">
        <v>10</v>
      </c>
      <c r="BL384" s="2">
        <v>77.36</v>
      </c>
      <c r="BM384" s="2">
        <v>10.83</v>
      </c>
      <c r="BN384" s="2">
        <v>88.19</v>
      </c>
      <c r="BO384" s="2">
        <v>88.19</v>
      </c>
      <c r="BP384" s="2"/>
      <c r="BQ384" s="2" t="s">
        <v>245</v>
      </c>
      <c r="BR384" s="2" t="s">
        <v>83</v>
      </c>
      <c r="BS384" s="1" t="s">
        <v>866</v>
      </c>
      <c r="BT384" s="2"/>
      <c r="BU384" s="2"/>
      <c r="BV384" s="2"/>
      <c r="BW384" s="2"/>
      <c r="BX384" s="2"/>
      <c r="BY384" s="2">
        <v>43969.57</v>
      </c>
      <c r="BZ384" s="2"/>
      <c r="CA384" s="2"/>
      <c r="CB384" s="2"/>
      <c r="CC384" s="2" t="s">
        <v>109</v>
      </c>
      <c r="CD384" s="2">
        <v>200</v>
      </c>
      <c r="CE384" s="2" t="s">
        <v>120</v>
      </c>
      <c r="CF384" s="2"/>
      <c r="CG384" s="2"/>
      <c r="CH384" s="2"/>
      <c r="CI384" s="2">
        <v>0</v>
      </c>
      <c r="CJ384" s="2">
        <v>0</v>
      </c>
      <c r="CK384" s="2" t="s">
        <v>867</v>
      </c>
      <c r="CL384" s="2" t="s">
        <v>87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"FES1162553531"</f>
        <v>FES1162553531</v>
      </c>
      <c r="F385" s="3">
        <v>42888</v>
      </c>
      <c r="G385" s="2">
        <v>201712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88</v>
      </c>
      <c r="M385" s="2" t="s">
        <v>89</v>
      </c>
      <c r="N385" s="2" t="s">
        <v>868</v>
      </c>
      <c r="O385" s="2" t="s">
        <v>852</v>
      </c>
      <c r="P385" s="2" t="str">
        <f>"2170566347                    "</f>
        <v xml:space="preserve">2170566347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25.04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2</v>
      </c>
      <c r="BI385" s="2">
        <v>52.3</v>
      </c>
      <c r="BJ385" s="2">
        <v>23.7</v>
      </c>
      <c r="BK385" s="2">
        <v>53</v>
      </c>
      <c r="BL385" s="2">
        <v>231.32</v>
      </c>
      <c r="BM385" s="2">
        <v>32.380000000000003</v>
      </c>
      <c r="BN385" s="2">
        <v>263.7</v>
      </c>
      <c r="BO385" s="2">
        <v>263.7</v>
      </c>
      <c r="BP385" s="2"/>
      <c r="BQ385" s="2"/>
      <c r="BR385" s="2" t="s">
        <v>83</v>
      </c>
      <c r="BS385" s="3">
        <v>42891</v>
      </c>
      <c r="BT385" s="4">
        <v>0.38750000000000001</v>
      </c>
      <c r="BU385" s="2" t="s">
        <v>869</v>
      </c>
      <c r="BV385" s="2" t="s">
        <v>85</v>
      </c>
      <c r="BW385" s="2"/>
      <c r="BX385" s="2"/>
      <c r="BY385" s="2">
        <v>118420.92</v>
      </c>
      <c r="BZ385" s="2"/>
      <c r="CA385" s="2"/>
      <c r="CB385" s="2"/>
      <c r="CC385" s="2" t="s">
        <v>89</v>
      </c>
      <c r="CD385" s="2">
        <v>6001</v>
      </c>
      <c r="CE385" s="2" t="s">
        <v>86</v>
      </c>
      <c r="CF385" s="5">
        <v>42891</v>
      </c>
      <c r="CG385" s="2"/>
      <c r="CH385" s="2"/>
      <c r="CI385" s="2">
        <v>2</v>
      </c>
      <c r="CJ385" s="2">
        <v>1</v>
      </c>
      <c r="CK385" s="2" t="s">
        <v>853</v>
      </c>
      <c r="CL385" s="2" t="s">
        <v>87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"FES1162553544"</f>
        <v>FES1162553544</v>
      </c>
      <c r="F386" s="3">
        <v>42888</v>
      </c>
      <c r="G386" s="2">
        <v>201712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865</v>
      </c>
      <c r="M386" s="2" t="s">
        <v>109</v>
      </c>
      <c r="N386" s="2" t="s">
        <v>132</v>
      </c>
      <c r="O386" s="2" t="s">
        <v>852</v>
      </c>
      <c r="P386" s="2" t="str">
        <f>"2170571179                    "</f>
        <v xml:space="preserve">2170571179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8.01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4.9000000000000004</v>
      </c>
      <c r="BJ386" s="2">
        <v>2.5</v>
      </c>
      <c r="BK386" s="2">
        <v>5</v>
      </c>
      <c r="BL386" s="2">
        <v>77.36</v>
      </c>
      <c r="BM386" s="2">
        <v>10.83</v>
      </c>
      <c r="BN386" s="2">
        <v>88.19</v>
      </c>
      <c r="BO386" s="2">
        <v>88.19</v>
      </c>
      <c r="BP386" s="2"/>
      <c r="BQ386" s="2" t="s">
        <v>133</v>
      </c>
      <c r="BR386" s="2" t="s">
        <v>83</v>
      </c>
      <c r="BS386" s="3">
        <v>42891</v>
      </c>
      <c r="BT386" s="4">
        <v>0.4375</v>
      </c>
      <c r="BU386" s="2" t="s">
        <v>870</v>
      </c>
      <c r="BV386" s="2"/>
      <c r="BW386" s="2"/>
      <c r="BX386" s="2"/>
      <c r="BY386" s="2">
        <v>12687.36</v>
      </c>
      <c r="BZ386" s="2"/>
      <c r="CA386" s="2"/>
      <c r="CB386" s="2"/>
      <c r="CC386" s="2" t="s">
        <v>109</v>
      </c>
      <c r="CD386" s="2">
        <v>200</v>
      </c>
      <c r="CE386" s="2" t="s">
        <v>120</v>
      </c>
      <c r="CF386" s="5">
        <v>42892</v>
      </c>
      <c r="CG386" s="2"/>
      <c r="CH386" s="2"/>
      <c r="CI386" s="2">
        <v>0</v>
      </c>
      <c r="CJ386" s="2">
        <v>0</v>
      </c>
      <c r="CK386" s="2" t="s">
        <v>867</v>
      </c>
      <c r="CL386" s="2" t="s">
        <v>87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"FES1162553377"</f>
        <v>FES1162553377</v>
      </c>
      <c r="F387" s="3">
        <v>42888</v>
      </c>
      <c r="G387" s="2">
        <v>201712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871</v>
      </c>
      <c r="M387" s="2" t="s">
        <v>116</v>
      </c>
      <c r="N387" s="2" t="s">
        <v>510</v>
      </c>
      <c r="O387" s="2" t="s">
        <v>852</v>
      </c>
      <c r="P387" s="2" t="str">
        <f>"2170569517                    "</f>
        <v xml:space="preserve">2170569517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17.29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26.1</v>
      </c>
      <c r="BJ387" s="2">
        <v>33.9</v>
      </c>
      <c r="BK387" s="2">
        <v>34</v>
      </c>
      <c r="BL387" s="2">
        <v>161.25</v>
      </c>
      <c r="BM387" s="2">
        <v>22.58</v>
      </c>
      <c r="BN387" s="2">
        <v>183.83</v>
      </c>
      <c r="BO387" s="2">
        <v>183.83</v>
      </c>
      <c r="BP387" s="2"/>
      <c r="BQ387" s="2" t="s">
        <v>102</v>
      </c>
      <c r="BR387" s="2" t="s">
        <v>83</v>
      </c>
      <c r="BS387" s="3">
        <v>42891</v>
      </c>
      <c r="BT387" s="4">
        <v>0.41666666666666669</v>
      </c>
      <c r="BU387" s="2" t="s">
        <v>872</v>
      </c>
      <c r="BV387" s="2" t="s">
        <v>85</v>
      </c>
      <c r="BW387" s="2"/>
      <c r="BX387" s="2"/>
      <c r="BY387" s="2">
        <v>169618.05</v>
      </c>
      <c r="BZ387" s="2"/>
      <c r="CA387" s="2"/>
      <c r="CB387" s="2"/>
      <c r="CC387" s="2" t="s">
        <v>116</v>
      </c>
      <c r="CD387" s="2">
        <v>7490</v>
      </c>
      <c r="CE387" s="2" t="s">
        <v>120</v>
      </c>
      <c r="CF387" s="5">
        <v>42892</v>
      </c>
      <c r="CG387" s="2"/>
      <c r="CH387" s="2"/>
      <c r="CI387" s="2">
        <v>2</v>
      </c>
      <c r="CJ387" s="2">
        <v>1</v>
      </c>
      <c r="CK387" s="2" t="s">
        <v>853</v>
      </c>
      <c r="CL387" s="2" t="s">
        <v>87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"FES1162553395"</f>
        <v>FES1162553395</v>
      </c>
      <c r="F388" s="3">
        <v>42888</v>
      </c>
      <c r="G388" s="2">
        <v>201712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419</v>
      </c>
      <c r="M388" s="2" t="s">
        <v>420</v>
      </c>
      <c r="N388" s="2" t="s">
        <v>421</v>
      </c>
      <c r="O388" s="2" t="s">
        <v>852</v>
      </c>
      <c r="P388" s="2" t="str">
        <f>"2170565641                    "</f>
        <v xml:space="preserve">2170565641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25.41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2</v>
      </c>
      <c r="BI388" s="2">
        <v>35.5</v>
      </c>
      <c r="BJ388" s="2">
        <v>35.6</v>
      </c>
      <c r="BK388" s="2">
        <v>36</v>
      </c>
      <c r="BL388" s="2">
        <v>234.65</v>
      </c>
      <c r="BM388" s="2">
        <v>32.85</v>
      </c>
      <c r="BN388" s="2">
        <v>267.5</v>
      </c>
      <c r="BO388" s="2">
        <v>267.5</v>
      </c>
      <c r="BP388" s="2"/>
      <c r="BQ388" s="2"/>
      <c r="BR388" s="2" t="s">
        <v>83</v>
      </c>
      <c r="BS388" s="3">
        <v>42892</v>
      </c>
      <c r="BT388" s="4">
        <v>0.42708333333333331</v>
      </c>
      <c r="BU388" s="2" t="s">
        <v>873</v>
      </c>
      <c r="BV388" s="2" t="s">
        <v>85</v>
      </c>
      <c r="BW388" s="2"/>
      <c r="BX388" s="2"/>
      <c r="BY388" s="2">
        <v>178075.13</v>
      </c>
      <c r="BZ388" s="2"/>
      <c r="CA388" s="2" t="s">
        <v>423</v>
      </c>
      <c r="CB388" s="2"/>
      <c r="CC388" s="2" t="s">
        <v>420</v>
      </c>
      <c r="CD388" s="2">
        <v>6849</v>
      </c>
      <c r="CE388" s="2" t="s">
        <v>120</v>
      </c>
      <c r="CF388" s="5">
        <v>42892</v>
      </c>
      <c r="CG388" s="2"/>
      <c r="CH388" s="2"/>
      <c r="CI388" s="2">
        <v>4</v>
      </c>
      <c r="CJ388" s="2">
        <v>2</v>
      </c>
      <c r="CK388" s="2" t="s">
        <v>874</v>
      </c>
      <c r="CL388" s="2" t="s">
        <v>87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"FES1162553335"</f>
        <v>FES1162553335</v>
      </c>
      <c r="F389" s="3">
        <v>42888</v>
      </c>
      <c r="G389" s="2">
        <v>201712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78</v>
      </c>
      <c r="M389" s="2" t="s">
        <v>79</v>
      </c>
      <c r="N389" s="2" t="s">
        <v>80</v>
      </c>
      <c r="O389" s="2" t="s">
        <v>852</v>
      </c>
      <c r="P389" s="2" t="str">
        <f>"2170571011                    "</f>
        <v xml:space="preserve">2170571011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20.72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2</v>
      </c>
      <c r="BI389" s="2">
        <v>28.6</v>
      </c>
      <c r="BJ389" s="2">
        <v>11.4</v>
      </c>
      <c r="BK389" s="2">
        <v>29</v>
      </c>
      <c r="BL389" s="2">
        <v>192.3</v>
      </c>
      <c r="BM389" s="2">
        <v>26.92</v>
      </c>
      <c r="BN389" s="2">
        <v>219.22</v>
      </c>
      <c r="BO389" s="2">
        <v>219.22</v>
      </c>
      <c r="BP389" s="2" t="s">
        <v>875</v>
      </c>
      <c r="BQ389" s="2" t="s">
        <v>82</v>
      </c>
      <c r="BR389" s="2" t="s">
        <v>83</v>
      </c>
      <c r="BS389" s="3">
        <v>42892</v>
      </c>
      <c r="BT389" s="4">
        <v>0.3263888888888889</v>
      </c>
      <c r="BU389" s="2" t="s">
        <v>876</v>
      </c>
      <c r="BV389" s="2"/>
      <c r="BW389" s="2"/>
      <c r="BX389" s="2"/>
      <c r="BY389" s="2">
        <v>57123.21</v>
      </c>
      <c r="BZ389" s="2"/>
      <c r="CA389" s="2"/>
      <c r="CB389" s="2"/>
      <c r="CC389" s="2" t="s">
        <v>79</v>
      </c>
      <c r="CD389" s="2">
        <v>6536</v>
      </c>
      <c r="CE389" s="2" t="s">
        <v>120</v>
      </c>
      <c r="CF389" s="5">
        <v>42893</v>
      </c>
      <c r="CG389" s="2"/>
      <c r="CH389" s="2"/>
      <c r="CI389" s="2">
        <v>0</v>
      </c>
      <c r="CJ389" s="2">
        <v>0</v>
      </c>
      <c r="CK389" s="2" t="s">
        <v>874</v>
      </c>
      <c r="CL389" s="2" t="s">
        <v>87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"FES1162553552"</f>
        <v>FES1162553552</v>
      </c>
      <c r="F390" s="3">
        <v>42888</v>
      </c>
      <c r="G390" s="2">
        <v>201712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104</v>
      </c>
      <c r="M390" s="2" t="s">
        <v>105</v>
      </c>
      <c r="N390" s="2" t="s">
        <v>877</v>
      </c>
      <c r="O390" s="2" t="s">
        <v>852</v>
      </c>
      <c r="P390" s="2" t="str">
        <f>"2170571196                    "</f>
        <v xml:space="preserve">2170571196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8.01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6.2</v>
      </c>
      <c r="BJ390" s="2">
        <v>5.4</v>
      </c>
      <c r="BK390" s="2">
        <v>7</v>
      </c>
      <c r="BL390" s="2">
        <v>77.36</v>
      </c>
      <c r="BM390" s="2">
        <v>10.83</v>
      </c>
      <c r="BN390" s="2">
        <v>88.19</v>
      </c>
      <c r="BO390" s="2">
        <v>88.19</v>
      </c>
      <c r="BP390" s="2"/>
      <c r="BQ390" s="2" t="s">
        <v>102</v>
      </c>
      <c r="BR390" s="2" t="s">
        <v>83</v>
      </c>
      <c r="BS390" s="3">
        <v>42891</v>
      </c>
      <c r="BT390" s="4">
        <v>0.52430555555555558</v>
      </c>
      <c r="BU390" s="2" t="s">
        <v>878</v>
      </c>
      <c r="BV390" s="2" t="s">
        <v>85</v>
      </c>
      <c r="BW390" s="2"/>
      <c r="BX390" s="2"/>
      <c r="BY390" s="2">
        <v>27220.93</v>
      </c>
      <c r="BZ390" s="2"/>
      <c r="CA390" s="2"/>
      <c r="CB390" s="2"/>
      <c r="CC390" s="2" t="s">
        <v>105</v>
      </c>
      <c r="CD390" s="2">
        <v>1930</v>
      </c>
      <c r="CE390" s="2" t="s">
        <v>144</v>
      </c>
      <c r="CF390" s="5">
        <v>42892</v>
      </c>
      <c r="CG390" s="2"/>
      <c r="CH390" s="2"/>
      <c r="CI390" s="2">
        <v>1</v>
      </c>
      <c r="CJ390" s="2">
        <v>1</v>
      </c>
      <c r="CK390" s="2" t="s">
        <v>867</v>
      </c>
      <c r="CL390" s="2" t="s">
        <v>87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"080001648292"</f>
        <v>080001648292</v>
      </c>
      <c r="F391" s="3">
        <v>42888</v>
      </c>
      <c r="G391" s="2">
        <v>201712</v>
      </c>
      <c r="H391" s="2" t="s">
        <v>115</v>
      </c>
      <c r="I391" s="2" t="s">
        <v>116</v>
      </c>
      <c r="J391" s="2" t="s">
        <v>651</v>
      </c>
      <c r="K391" s="2" t="s">
        <v>77</v>
      </c>
      <c r="L391" s="2" t="s">
        <v>74</v>
      </c>
      <c r="M391" s="2" t="s">
        <v>75</v>
      </c>
      <c r="N391" s="2" t="s">
        <v>158</v>
      </c>
      <c r="O391" s="2" t="s">
        <v>81</v>
      </c>
      <c r="P391" s="2" t="str">
        <f>"ZA1000645542                  "</f>
        <v xml:space="preserve">ZA1000645542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4.66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1</v>
      </c>
      <c r="BJ391" s="2">
        <v>0.2</v>
      </c>
      <c r="BK391" s="2">
        <v>1</v>
      </c>
      <c r="BL391" s="2">
        <v>42.1</v>
      </c>
      <c r="BM391" s="2">
        <v>5.89</v>
      </c>
      <c r="BN391" s="2">
        <v>47.99</v>
      </c>
      <c r="BO391" s="2">
        <v>47.99</v>
      </c>
      <c r="BP391" s="2" t="s">
        <v>879</v>
      </c>
      <c r="BQ391" s="2" t="s">
        <v>170</v>
      </c>
      <c r="BR391" s="2" t="s">
        <v>880</v>
      </c>
      <c r="BS391" s="3">
        <v>42891</v>
      </c>
      <c r="BT391" s="4">
        <v>0.43263888888888885</v>
      </c>
      <c r="BU391" s="2" t="s">
        <v>851</v>
      </c>
      <c r="BV391" s="2" t="s">
        <v>85</v>
      </c>
      <c r="BW391" s="2"/>
      <c r="BX391" s="2"/>
      <c r="BY391" s="2">
        <v>1200</v>
      </c>
      <c r="BZ391" s="2"/>
      <c r="CA391" s="2" t="s">
        <v>162</v>
      </c>
      <c r="CB391" s="2"/>
      <c r="CC391" s="2" t="s">
        <v>75</v>
      </c>
      <c r="CD391" s="2">
        <v>1601</v>
      </c>
      <c r="CE391" s="2" t="s">
        <v>120</v>
      </c>
      <c r="CF391" s="5">
        <v>42891</v>
      </c>
      <c r="CG391" s="2"/>
      <c r="CH391" s="2"/>
      <c r="CI391" s="2">
        <v>1</v>
      </c>
      <c r="CJ391" s="2">
        <v>1</v>
      </c>
      <c r="CK391" s="2">
        <v>21</v>
      </c>
      <c r="CL391" s="2" t="s">
        <v>87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"FES1162553450"</f>
        <v>FES1162553450</v>
      </c>
      <c r="F392" s="3">
        <v>42888</v>
      </c>
      <c r="G392" s="2">
        <v>201712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230</v>
      </c>
      <c r="M392" s="2" t="s">
        <v>230</v>
      </c>
      <c r="N392" s="2" t="s">
        <v>833</v>
      </c>
      <c r="O392" s="2" t="s">
        <v>81</v>
      </c>
      <c r="P392" s="2" t="str">
        <f>"2170570871                    "</f>
        <v xml:space="preserve">2170570871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6.99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1.4</v>
      </c>
      <c r="BJ392" s="2">
        <v>2.7</v>
      </c>
      <c r="BK392" s="2">
        <v>3</v>
      </c>
      <c r="BL392" s="2">
        <v>63.15</v>
      </c>
      <c r="BM392" s="2">
        <v>8.84</v>
      </c>
      <c r="BN392" s="2">
        <v>71.989999999999995</v>
      </c>
      <c r="BO392" s="2">
        <v>71.989999999999995</v>
      </c>
      <c r="BP392" s="2"/>
      <c r="BQ392" s="2" t="s">
        <v>834</v>
      </c>
      <c r="BR392" s="2" t="s">
        <v>83</v>
      </c>
      <c r="BS392" s="3">
        <v>42891</v>
      </c>
      <c r="BT392" s="4">
        <v>0.52083333333333337</v>
      </c>
      <c r="BU392" s="2" t="s">
        <v>835</v>
      </c>
      <c r="BV392" s="2" t="s">
        <v>85</v>
      </c>
      <c r="BW392" s="2"/>
      <c r="BX392" s="2"/>
      <c r="BY392" s="2">
        <v>13545.07</v>
      </c>
      <c r="BZ392" s="2"/>
      <c r="CA392" s="2"/>
      <c r="CB392" s="2"/>
      <c r="CC392" s="2" t="s">
        <v>230</v>
      </c>
      <c r="CD392" s="2">
        <v>7646</v>
      </c>
      <c r="CE392" s="2" t="s">
        <v>86</v>
      </c>
      <c r="CF392" s="5">
        <v>42892</v>
      </c>
      <c r="CG392" s="2"/>
      <c r="CH392" s="2"/>
      <c r="CI392" s="2">
        <v>1</v>
      </c>
      <c r="CJ392" s="2">
        <v>1</v>
      </c>
      <c r="CK392" s="2">
        <v>21</v>
      </c>
      <c r="CL392" s="2" t="s">
        <v>87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"FES1162553631"</f>
        <v>FES1162553631</v>
      </c>
      <c r="F393" s="3">
        <v>42888</v>
      </c>
      <c r="G393" s="2">
        <v>201712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88</v>
      </c>
      <c r="M393" s="2" t="s">
        <v>89</v>
      </c>
      <c r="N393" s="2" t="s">
        <v>881</v>
      </c>
      <c r="O393" s="2" t="s">
        <v>81</v>
      </c>
      <c r="P393" s="2" t="str">
        <f>"2170571277                    "</f>
        <v xml:space="preserve">2170571277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22.12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3.7</v>
      </c>
      <c r="BJ393" s="2">
        <v>9.4</v>
      </c>
      <c r="BK393" s="2">
        <v>9.5</v>
      </c>
      <c r="BL393" s="2">
        <v>199.96</v>
      </c>
      <c r="BM393" s="2">
        <v>27.99</v>
      </c>
      <c r="BN393" s="2">
        <v>227.95</v>
      </c>
      <c r="BO393" s="2">
        <v>227.95</v>
      </c>
      <c r="BP393" s="2"/>
      <c r="BQ393" s="2" t="s">
        <v>882</v>
      </c>
      <c r="BR393" s="2" t="s">
        <v>83</v>
      </c>
      <c r="BS393" s="3">
        <v>42891</v>
      </c>
      <c r="BT393" s="4">
        <v>0.39652777777777781</v>
      </c>
      <c r="BU393" s="2" t="s">
        <v>883</v>
      </c>
      <c r="BV393" s="2" t="s">
        <v>85</v>
      </c>
      <c r="BW393" s="2"/>
      <c r="BX393" s="2"/>
      <c r="BY393" s="2">
        <v>46932.160000000003</v>
      </c>
      <c r="BZ393" s="2"/>
      <c r="CA393" s="2"/>
      <c r="CB393" s="2"/>
      <c r="CC393" s="2" t="s">
        <v>89</v>
      </c>
      <c r="CD393" s="2">
        <v>6070</v>
      </c>
      <c r="CE393" s="2" t="s">
        <v>120</v>
      </c>
      <c r="CF393" s="5">
        <v>42892</v>
      </c>
      <c r="CG393" s="2"/>
      <c r="CH393" s="2"/>
      <c r="CI393" s="2">
        <v>1</v>
      </c>
      <c r="CJ393" s="2">
        <v>1</v>
      </c>
      <c r="CK393" s="2">
        <v>21</v>
      </c>
      <c r="CL393" s="2" t="s">
        <v>87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"FES1162553632"</f>
        <v>FES1162553632</v>
      </c>
      <c r="F394" s="3">
        <v>42888</v>
      </c>
      <c r="G394" s="2">
        <v>201712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108</v>
      </c>
      <c r="M394" s="2" t="s">
        <v>109</v>
      </c>
      <c r="N394" s="2" t="s">
        <v>529</v>
      </c>
      <c r="O394" s="2" t="s">
        <v>81</v>
      </c>
      <c r="P394" s="2" t="str">
        <f>"2170571278                    "</f>
        <v xml:space="preserve">2170571278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8.15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3.2</v>
      </c>
      <c r="BJ394" s="2">
        <v>2</v>
      </c>
      <c r="BK394" s="2">
        <v>3.5</v>
      </c>
      <c r="BL394" s="2">
        <v>73.67</v>
      </c>
      <c r="BM394" s="2">
        <v>10.31</v>
      </c>
      <c r="BN394" s="2">
        <v>83.98</v>
      </c>
      <c r="BO394" s="2">
        <v>83.98</v>
      </c>
      <c r="BP394" s="2"/>
      <c r="BQ394" s="2" t="s">
        <v>884</v>
      </c>
      <c r="BR394" s="2" t="s">
        <v>83</v>
      </c>
      <c r="BS394" s="3">
        <v>42893</v>
      </c>
      <c r="BT394" s="4">
        <v>0.40277777777777773</v>
      </c>
      <c r="BU394" s="2" t="s">
        <v>885</v>
      </c>
      <c r="BV394" s="2" t="s">
        <v>87</v>
      </c>
      <c r="BW394" s="2"/>
      <c r="BX394" s="2"/>
      <c r="BY394" s="2">
        <v>10111.33</v>
      </c>
      <c r="BZ394" s="2"/>
      <c r="CA394" s="2"/>
      <c r="CB394" s="2"/>
      <c r="CC394" s="2" t="s">
        <v>109</v>
      </c>
      <c r="CD394" s="2">
        <v>82</v>
      </c>
      <c r="CE394" s="2" t="s">
        <v>86</v>
      </c>
      <c r="CF394" s="5">
        <v>42894</v>
      </c>
      <c r="CG394" s="2"/>
      <c r="CH394" s="2"/>
      <c r="CI394" s="2">
        <v>1</v>
      </c>
      <c r="CJ394" s="2">
        <v>3</v>
      </c>
      <c r="CK394" s="2">
        <v>21</v>
      </c>
      <c r="CL394" s="2" t="s">
        <v>87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"FES1162553620"</f>
        <v>FES1162553620</v>
      </c>
      <c r="F395" s="3">
        <v>42888</v>
      </c>
      <c r="G395" s="2">
        <v>201712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74</v>
      </c>
      <c r="M395" s="2" t="s">
        <v>75</v>
      </c>
      <c r="N395" s="2" t="s">
        <v>886</v>
      </c>
      <c r="O395" s="2" t="s">
        <v>81</v>
      </c>
      <c r="P395" s="2" t="str">
        <f>"21705671242                   "</f>
        <v xml:space="preserve">21705671242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4.51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9.6</v>
      </c>
      <c r="BJ395" s="2">
        <v>5</v>
      </c>
      <c r="BK395" s="2">
        <v>10</v>
      </c>
      <c r="BL395" s="2">
        <v>40.78</v>
      </c>
      <c r="BM395" s="2">
        <v>5.71</v>
      </c>
      <c r="BN395" s="2">
        <v>46.49</v>
      </c>
      <c r="BO395" s="2">
        <v>46.49</v>
      </c>
      <c r="BP395" s="2"/>
      <c r="BQ395" s="2" t="s">
        <v>887</v>
      </c>
      <c r="BR395" s="2" t="s">
        <v>83</v>
      </c>
      <c r="BS395" s="3">
        <v>42891</v>
      </c>
      <c r="BT395" s="4">
        <v>0.35416666666666669</v>
      </c>
      <c r="BU395" s="2" t="s">
        <v>433</v>
      </c>
      <c r="BV395" s="2" t="s">
        <v>85</v>
      </c>
      <c r="BW395" s="2"/>
      <c r="BX395" s="2"/>
      <c r="BY395" s="2">
        <v>25060.84</v>
      </c>
      <c r="BZ395" s="2"/>
      <c r="CA395" s="2"/>
      <c r="CB395" s="2"/>
      <c r="CC395" s="2" t="s">
        <v>75</v>
      </c>
      <c r="CD395" s="2">
        <v>1600</v>
      </c>
      <c r="CE395" s="2" t="s">
        <v>120</v>
      </c>
      <c r="CF395" s="5">
        <v>42892</v>
      </c>
      <c r="CG395" s="2"/>
      <c r="CH395" s="2"/>
      <c r="CI395" s="2">
        <v>1</v>
      </c>
      <c r="CJ395" s="2">
        <v>1</v>
      </c>
      <c r="CK395" s="2">
        <v>22</v>
      </c>
      <c r="CL395" s="2" t="s">
        <v>87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"FES1162553495"</f>
        <v>FES1162553495</v>
      </c>
      <c r="F396" s="3">
        <v>42888</v>
      </c>
      <c r="G396" s="2">
        <v>201712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337</v>
      </c>
      <c r="M396" s="2" t="s">
        <v>338</v>
      </c>
      <c r="N396" s="2" t="s">
        <v>339</v>
      </c>
      <c r="O396" s="2" t="s">
        <v>81</v>
      </c>
      <c r="P396" s="2" t="str">
        <f>"2170570458                    "</f>
        <v xml:space="preserve">2170570458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25.62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10.9</v>
      </c>
      <c r="BJ396" s="2">
        <v>3.8</v>
      </c>
      <c r="BK396" s="2">
        <v>11</v>
      </c>
      <c r="BL396" s="2">
        <v>231.54</v>
      </c>
      <c r="BM396" s="2">
        <v>32.42</v>
      </c>
      <c r="BN396" s="2">
        <v>263.95999999999998</v>
      </c>
      <c r="BO396" s="2">
        <v>263.95999999999998</v>
      </c>
      <c r="BP396" s="2"/>
      <c r="BQ396" s="2" t="s">
        <v>340</v>
      </c>
      <c r="BR396" s="2" t="s">
        <v>83</v>
      </c>
      <c r="BS396" s="3">
        <v>42891</v>
      </c>
      <c r="BT396" s="4">
        <v>0.41666666666666669</v>
      </c>
      <c r="BU396" s="2" t="s">
        <v>341</v>
      </c>
      <c r="BV396" s="2" t="s">
        <v>85</v>
      </c>
      <c r="BW396" s="2"/>
      <c r="BX396" s="2"/>
      <c r="BY396" s="2">
        <v>19039.59</v>
      </c>
      <c r="BZ396" s="2"/>
      <c r="CA396" s="2"/>
      <c r="CB396" s="2"/>
      <c r="CC396" s="2" t="s">
        <v>338</v>
      </c>
      <c r="CD396" s="2">
        <v>7130</v>
      </c>
      <c r="CE396" s="2" t="s">
        <v>120</v>
      </c>
      <c r="CF396" s="5">
        <v>42892</v>
      </c>
      <c r="CG396" s="2"/>
      <c r="CH396" s="2"/>
      <c r="CI396" s="2">
        <v>1</v>
      </c>
      <c r="CJ396" s="2">
        <v>1</v>
      </c>
      <c r="CK396" s="2">
        <v>21</v>
      </c>
      <c r="CL396" s="2" t="s">
        <v>87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"FES1162553639"</f>
        <v>FES1162553639</v>
      </c>
      <c r="F397" s="3">
        <v>42888</v>
      </c>
      <c r="G397" s="2">
        <v>201712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88</v>
      </c>
      <c r="M397" s="2" t="s">
        <v>89</v>
      </c>
      <c r="N397" s="2" t="s">
        <v>190</v>
      </c>
      <c r="O397" s="2" t="s">
        <v>81</v>
      </c>
      <c r="P397" s="2" t="str">
        <f>"2170568980                    "</f>
        <v xml:space="preserve">2170568980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6.99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3</v>
      </c>
      <c r="BJ397" s="2">
        <v>1.9</v>
      </c>
      <c r="BK397" s="2">
        <v>3</v>
      </c>
      <c r="BL397" s="2">
        <v>63.15</v>
      </c>
      <c r="BM397" s="2">
        <v>8.84</v>
      </c>
      <c r="BN397" s="2">
        <v>71.989999999999995</v>
      </c>
      <c r="BO397" s="2">
        <v>71.989999999999995</v>
      </c>
      <c r="BP397" s="2"/>
      <c r="BQ397" s="2" t="s">
        <v>191</v>
      </c>
      <c r="BR397" s="2" t="s">
        <v>83</v>
      </c>
      <c r="BS397" s="3">
        <v>42891</v>
      </c>
      <c r="BT397" s="4">
        <v>0.34722222222222227</v>
      </c>
      <c r="BU397" s="2" t="s">
        <v>888</v>
      </c>
      <c r="BV397" s="2" t="s">
        <v>85</v>
      </c>
      <c r="BW397" s="2"/>
      <c r="BX397" s="2"/>
      <c r="BY397" s="2">
        <v>9344</v>
      </c>
      <c r="BZ397" s="2"/>
      <c r="CA397" s="2" t="s">
        <v>222</v>
      </c>
      <c r="CB397" s="2"/>
      <c r="CC397" s="2" t="s">
        <v>89</v>
      </c>
      <c r="CD397" s="2">
        <v>6001</v>
      </c>
      <c r="CE397" s="2" t="s">
        <v>120</v>
      </c>
      <c r="CF397" s="5">
        <v>42891</v>
      </c>
      <c r="CG397" s="2"/>
      <c r="CH397" s="2"/>
      <c r="CI397" s="2">
        <v>1</v>
      </c>
      <c r="CJ397" s="2">
        <v>1</v>
      </c>
      <c r="CK397" s="2">
        <v>21</v>
      </c>
      <c r="CL397" s="2" t="s">
        <v>87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"FES1162553596"</f>
        <v>FES1162553596</v>
      </c>
      <c r="F398" s="3">
        <v>42888</v>
      </c>
      <c r="G398" s="2">
        <v>201712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179</v>
      </c>
      <c r="M398" s="2" t="s">
        <v>180</v>
      </c>
      <c r="N398" s="2" t="s">
        <v>889</v>
      </c>
      <c r="O398" s="2" t="s">
        <v>81</v>
      </c>
      <c r="P398" s="2" t="str">
        <f>"2170571236                    "</f>
        <v xml:space="preserve">2170571236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13.97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4.5</v>
      </c>
      <c r="BJ398" s="2">
        <v>6</v>
      </c>
      <c r="BK398" s="2">
        <v>6</v>
      </c>
      <c r="BL398" s="2">
        <v>126.29</v>
      </c>
      <c r="BM398" s="2">
        <v>17.68</v>
      </c>
      <c r="BN398" s="2">
        <v>143.97</v>
      </c>
      <c r="BO398" s="2">
        <v>143.97</v>
      </c>
      <c r="BP398" s="2"/>
      <c r="BQ398" s="2" t="s">
        <v>102</v>
      </c>
      <c r="BR398" s="2" t="s">
        <v>83</v>
      </c>
      <c r="BS398" s="3">
        <v>42891</v>
      </c>
      <c r="BT398" s="4">
        <v>0.4375</v>
      </c>
      <c r="BU398" s="2" t="s">
        <v>890</v>
      </c>
      <c r="BV398" s="2" t="s">
        <v>85</v>
      </c>
      <c r="BW398" s="2"/>
      <c r="BX398" s="2"/>
      <c r="BY398" s="2">
        <v>29865.45</v>
      </c>
      <c r="BZ398" s="2"/>
      <c r="CA398" s="2"/>
      <c r="CB398" s="2"/>
      <c r="CC398" s="2" t="s">
        <v>180</v>
      </c>
      <c r="CD398" s="2">
        <v>4051</v>
      </c>
      <c r="CE398" s="2" t="s">
        <v>120</v>
      </c>
      <c r="CF398" s="5">
        <v>42892</v>
      </c>
      <c r="CG398" s="2"/>
      <c r="CH398" s="2"/>
      <c r="CI398" s="2">
        <v>1</v>
      </c>
      <c r="CJ398" s="2">
        <v>1</v>
      </c>
      <c r="CK398" s="2">
        <v>21</v>
      </c>
      <c r="CL398" s="2" t="s">
        <v>87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"FES1162553608"</f>
        <v>FES1162553608</v>
      </c>
      <c r="F399" s="3">
        <v>42888</v>
      </c>
      <c r="G399" s="2">
        <v>201712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93</v>
      </c>
      <c r="M399" s="2" t="s">
        <v>94</v>
      </c>
      <c r="N399" s="2" t="s">
        <v>891</v>
      </c>
      <c r="O399" s="2" t="s">
        <v>81</v>
      </c>
      <c r="P399" s="2" t="str">
        <f>"2170571247                    "</f>
        <v xml:space="preserve">2170571247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3.64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3.6</v>
      </c>
      <c r="BJ399" s="2">
        <v>1.7</v>
      </c>
      <c r="BK399" s="2">
        <v>4</v>
      </c>
      <c r="BL399" s="2">
        <v>32.89</v>
      </c>
      <c r="BM399" s="2">
        <v>4.5999999999999996</v>
      </c>
      <c r="BN399" s="2">
        <v>37.49</v>
      </c>
      <c r="BO399" s="2">
        <v>37.49</v>
      </c>
      <c r="BP399" s="2"/>
      <c r="BQ399" s="2"/>
      <c r="BR399" s="2" t="s">
        <v>83</v>
      </c>
      <c r="BS399" s="3">
        <v>42891</v>
      </c>
      <c r="BT399" s="4">
        <v>0.41666666666666669</v>
      </c>
      <c r="BU399" s="2" t="s">
        <v>892</v>
      </c>
      <c r="BV399" s="2" t="s">
        <v>85</v>
      </c>
      <c r="BW399" s="2"/>
      <c r="BX399" s="2"/>
      <c r="BY399" s="2">
        <v>8409.08</v>
      </c>
      <c r="BZ399" s="2"/>
      <c r="CA399" s="2" t="s">
        <v>648</v>
      </c>
      <c r="CB399" s="2"/>
      <c r="CC399" s="2" t="s">
        <v>94</v>
      </c>
      <c r="CD399" s="2">
        <v>2013</v>
      </c>
      <c r="CE399" s="2" t="s">
        <v>120</v>
      </c>
      <c r="CF399" s="5">
        <v>42891</v>
      </c>
      <c r="CG399" s="2"/>
      <c r="CH399" s="2"/>
      <c r="CI399" s="2">
        <v>1</v>
      </c>
      <c r="CJ399" s="2">
        <v>1</v>
      </c>
      <c r="CK399" s="2">
        <v>22</v>
      </c>
      <c r="CL399" s="2" t="s">
        <v>87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"FES1162553517"</f>
        <v>FES1162553517</v>
      </c>
      <c r="F400" s="3">
        <v>42888</v>
      </c>
      <c r="G400" s="2">
        <v>201712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88</v>
      </c>
      <c r="M400" s="2" t="s">
        <v>89</v>
      </c>
      <c r="N400" s="2" t="s">
        <v>234</v>
      </c>
      <c r="O400" s="2" t="s">
        <v>81</v>
      </c>
      <c r="P400" s="2" t="str">
        <f>"2170570826                    "</f>
        <v xml:space="preserve">2170570826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30.27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12.6</v>
      </c>
      <c r="BJ400" s="2">
        <v>4.4000000000000004</v>
      </c>
      <c r="BK400" s="2">
        <v>13</v>
      </c>
      <c r="BL400" s="2">
        <v>273.63</v>
      </c>
      <c r="BM400" s="2">
        <v>38.31</v>
      </c>
      <c r="BN400" s="2">
        <v>311.94</v>
      </c>
      <c r="BO400" s="2">
        <v>311.94</v>
      </c>
      <c r="BP400" s="2"/>
      <c r="BQ400" s="2" t="s">
        <v>539</v>
      </c>
      <c r="BR400" s="2" t="s">
        <v>83</v>
      </c>
      <c r="BS400" s="3">
        <v>42891</v>
      </c>
      <c r="BT400" s="4">
        <v>0.30902777777777779</v>
      </c>
      <c r="BU400" s="2" t="s">
        <v>528</v>
      </c>
      <c r="BV400" s="2" t="s">
        <v>85</v>
      </c>
      <c r="BW400" s="2"/>
      <c r="BX400" s="2"/>
      <c r="BY400" s="2">
        <v>22096.1</v>
      </c>
      <c r="BZ400" s="2"/>
      <c r="CA400" s="2" t="s">
        <v>237</v>
      </c>
      <c r="CB400" s="2"/>
      <c r="CC400" s="2" t="s">
        <v>89</v>
      </c>
      <c r="CD400" s="2">
        <v>6001</v>
      </c>
      <c r="CE400" s="2" t="s">
        <v>120</v>
      </c>
      <c r="CF400" s="5">
        <v>42891</v>
      </c>
      <c r="CG400" s="2"/>
      <c r="CH400" s="2"/>
      <c r="CI400" s="2">
        <v>1</v>
      </c>
      <c r="CJ400" s="2">
        <v>1</v>
      </c>
      <c r="CK400" s="2">
        <v>21</v>
      </c>
      <c r="CL400" s="2" t="s">
        <v>87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"FES1162553563"</f>
        <v>FES1162553563</v>
      </c>
      <c r="F401" s="3">
        <v>42888</v>
      </c>
      <c r="G401" s="2">
        <v>201712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230</v>
      </c>
      <c r="M401" s="2" t="s">
        <v>230</v>
      </c>
      <c r="N401" s="2" t="s">
        <v>231</v>
      </c>
      <c r="O401" s="2" t="s">
        <v>81</v>
      </c>
      <c r="P401" s="2" t="str">
        <f>"21705692188                   "</f>
        <v xml:space="preserve">21705692188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6.99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2.6</v>
      </c>
      <c r="BJ401" s="2">
        <v>1.4</v>
      </c>
      <c r="BK401" s="2">
        <v>3</v>
      </c>
      <c r="BL401" s="2">
        <v>63.15</v>
      </c>
      <c r="BM401" s="2">
        <v>8.84</v>
      </c>
      <c r="BN401" s="2">
        <v>71.989999999999995</v>
      </c>
      <c r="BO401" s="2">
        <v>71.989999999999995</v>
      </c>
      <c r="BP401" s="2"/>
      <c r="BQ401" s="2" t="s">
        <v>232</v>
      </c>
      <c r="BR401" s="2" t="s">
        <v>83</v>
      </c>
      <c r="BS401" s="3">
        <v>42891</v>
      </c>
      <c r="BT401" s="4">
        <v>0.53472222222222221</v>
      </c>
      <c r="BU401" s="2" t="s">
        <v>233</v>
      </c>
      <c r="BV401" s="2" t="s">
        <v>85</v>
      </c>
      <c r="BW401" s="2"/>
      <c r="BX401" s="2"/>
      <c r="BY401" s="2">
        <v>6957.5</v>
      </c>
      <c r="BZ401" s="2"/>
      <c r="CA401" s="2"/>
      <c r="CB401" s="2"/>
      <c r="CC401" s="2" t="s">
        <v>230</v>
      </c>
      <c r="CD401" s="2">
        <v>7646</v>
      </c>
      <c r="CE401" s="2" t="s">
        <v>120</v>
      </c>
      <c r="CF401" s="5">
        <v>42892</v>
      </c>
      <c r="CG401" s="2"/>
      <c r="CH401" s="2"/>
      <c r="CI401" s="2">
        <v>1</v>
      </c>
      <c r="CJ401" s="2">
        <v>1</v>
      </c>
      <c r="CK401" s="2">
        <v>21</v>
      </c>
      <c r="CL401" s="2" t="s">
        <v>87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"FES1162553540"</f>
        <v>FES1162553540</v>
      </c>
      <c r="F402" s="3">
        <v>42888</v>
      </c>
      <c r="G402" s="2">
        <v>201712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115</v>
      </c>
      <c r="M402" s="2" t="s">
        <v>116</v>
      </c>
      <c r="N402" s="2" t="s">
        <v>320</v>
      </c>
      <c r="O402" s="2" t="s">
        <v>81</v>
      </c>
      <c r="P402" s="2" t="str">
        <f>"2170570268                    "</f>
        <v xml:space="preserve">2170570268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9.32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3.7</v>
      </c>
      <c r="BJ402" s="2">
        <v>1.8</v>
      </c>
      <c r="BK402" s="2">
        <v>4</v>
      </c>
      <c r="BL402" s="2">
        <v>84.2</v>
      </c>
      <c r="BM402" s="2">
        <v>11.79</v>
      </c>
      <c r="BN402" s="2">
        <v>95.99</v>
      </c>
      <c r="BO402" s="2">
        <v>95.99</v>
      </c>
      <c r="BP402" s="2"/>
      <c r="BQ402" s="2" t="s">
        <v>321</v>
      </c>
      <c r="BR402" s="2" t="s">
        <v>83</v>
      </c>
      <c r="BS402" s="3">
        <v>42891</v>
      </c>
      <c r="BT402" s="4">
        <v>0.41666666666666669</v>
      </c>
      <c r="BU402" s="2" t="s">
        <v>893</v>
      </c>
      <c r="BV402" s="2" t="s">
        <v>85</v>
      </c>
      <c r="BW402" s="2"/>
      <c r="BX402" s="2"/>
      <c r="BY402" s="2">
        <v>8839.8700000000008</v>
      </c>
      <c r="BZ402" s="2"/>
      <c r="CA402" s="2"/>
      <c r="CB402" s="2"/>
      <c r="CC402" s="2" t="s">
        <v>116</v>
      </c>
      <c r="CD402" s="2">
        <v>7441</v>
      </c>
      <c r="CE402" s="2" t="s">
        <v>120</v>
      </c>
      <c r="CF402" s="5">
        <v>42892</v>
      </c>
      <c r="CG402" s="2"/>
      <c r="CH402" s="2"/>
      <c r="CI402" s="2">
        <v>1</v>
      </c>
      <c r="CJ402" s="2">
        <v>1</v>
      </c>
      <c r="CK402" s="2">
        <v>21</v>
      </c>
      <c r="CL402" s="2" t="s">
        <v>87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"FES1162553578"</f>
        <v>FES1162553578</v>
      </c>
      <c r="F403" s="3">
        <v>42888</v>
      </c>
      <c r="G403" s="2">
        <v>201712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179</v>
      </c>
      <c r="M403" s="2" t="s">
        <v>180</v>
      </c>
      <c r="N403" s="2" t="s">
        <v>894</v>
      </c>
      <c r="O403" s="2" t="s">
        <v>81</v>
      </c>
      <c r="P403" s="2" t="str">
        <f>"2170570848                    "</f>
        <v xml:space="preserve">2170570848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11.64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5</v>
      </c>
      <c r="BJ403" s="2">
        <v>2.5</v>
      </c>
      <c r="BK403" s="2">
        <v>5</v>
      </c>
      <c r="BL403" s="2">
        <v>105.24</v>
      </c>
      <c r="BM403" s="2">
        <v>14.73</v>
      </c>
      <c r="BN403" s="2">
        <v>119.97</v>
      </c>
      <c r="BO403" s="2">
        <v>119.97</v>
      </c>
      <c r="BP403" s="2"/>
      <c r="BQ403" s="2" t="s">
        <v>895</v>
      </c>
      <c r="BR403" s="2" t="s">
        <v>83</v>
      </c>
      <c r="BS403" s="3">
        <v>42891</v>
      </c>
      <c r="BT403" s="4">
        <v>0.30902777777777779</v>
      </c>
      <c r="BU403" s="2" t="s">
        <v>896</v>
      </c>
      <c r="BV403" s="2" t="s">
        <v>85</v>
      </c>
      <c r="BW403" s="2"/>
      <c r="BX403" s="2"/>
      <c r="BY403" s="2">
        <v>12376.03</v>
      </c>
      <c r="BZ403" s="2"/>
      <c r="CA403" s="2"/>
      <c r="CB403" s="2"/>
      <c r="CC403" s="2" t="s">
        <v>180</v>
      </c>
      <c r="CD403" s="2">
        <v>4001</v>
      </c>
      <c r="CE403" s="2" t="s">
        <v>120</v>
      </c>
      <c r="CF403" s="5">
        <v>42892</v>
      </c>
      <c r="CG403" s="2"/>
      <c r="CH403" s="2"/>
      <c r="CI403" s="2">
        <v>1</v>
      </c>
      <c r="CJ403" s="2">
        <v>1</v>
      </c>
      <c r="CK403" s="2">
        <v>21</v>
      </c>
      <c r="CL403" s="2" t="s">
        <v>87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"FES1162553490"</f>
        <v>FES1162553490</v>
      </c>
      <c r="F404" s="3">
        <v>42888</v>
      </c>
      <c r="G404" s="2">
        <v>201712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74</v>
      </c>
      <c r="M404" s="2" t="s">
        <v>75</v>
      </c>
      <c r="N404" s="2" t="s">
        <v>247</v>
      </c>
      <c r="O404" s="2" t="s">
        <v>81</v>
      </c>
      <c r="P404" s="2" t="str">
        <f>"2170571146                    "</f>
        <v xml:space="preserve">2170571146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3.64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6.9</v>
      </c>
      <c r="BJ404" s="2">
        <v>3.3</v>
      </c>
      <c r="BK404" s="2">
        <v>7</v>
      </c>
      <c r="BL404" s="2">
        <v>32.89</v>
      </c>
      <c r="BM404" s="2">
        <v>4.5999999999999996</v>
      </c>
      <c r="BN404" s="2">
        <v>37.49</v>
      </c>
      <c r="BO404" s="2">
        <v>37.49</v>
      </c>
      <c r="BP404" s="2"/>
      <c r="BQ404" s="2"/>
      <c r="BR404" s="2" t="s">
        <v>83</v>
      </c>
      <c r="BS404" s="3">
        <v>42891</v>
      </c>
      <c r="BT404" s="4">
        <v>0.41666666666666669</v>
      </c>
      <c r="BU404" s="2" t="s">
        <v>223</v>
      </c>
      <c r="BV404" s="2" t="s">
        <v>85</v>
      </c>
      <c r="BW404" s="2"/>
      <c r="BX404" s="2"/>
      <c r="BY404" s="2">
        <v>16727.78</v>
      </c>
      <c r="BZ404" s="2"/>
      <c r="CA404" s="2"/>
      <c r="CB404" s="2"/>
      <c r="CC404" s="2" t="s">
        <v>75</v>
      </c>
      <c r="CD404" s="2">
        <v>1645</v>
      </c>
      <c r="CE404" s="2" t="s">
        <v>120</v>
      </c>
      <c r="CF404" s="5">
        <v>42892</v>
      </c>
      <c r="CG404" s="2"/>
      <c r="CH404" s="2"/>
      <c r="CI404" s="2">
        <v>1</v>
      </c>
      <c r="CJ404" s="2">
        <v>1</v>
      </c>
      <c r="CK404" s="2">
        <v>22</v>
      </c>
      <c r="CL404" s="2" t="s">
        <v>87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"FES1162553637"</f>
        <v>FES1162553637</v>
      </c>
      <c r="F405" s="3">
        <v>42888</v>
      </c>
      <c r="G405" s="2">
        <v>201712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194</v>
      </c>
      <c r="M405" s="2" t="s">
        <v>195</v>
      </c>
      <c r="N405" s="2" t="s">
        <v>196</v>
      </c>
      <c r="O405" s="2" t="s">
        <v>81</v>
      </c>
      <c r="P405" s="2" t="str">
        <f>"2170571037                    "</f>
        <v xml:space="preserve">2170571037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11.64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5</v>
      </c>
      <c r="BJ405" s="2">
        <v>3.4</v>
      </c>
      <c r="BK405" s="2">
        <v>5</v>
      </c>
      <c r="BL405" s="2">
        <v>105.24</v>
      </c>
      <c r="BM405" s="2">
        <v>14.73</v>
      </c>
      <c r="BN405" s="2">
        <v>119.97</v>
      </c>
      <c r="BO405" s="2">
        <v>119.97</v>
      </c>
      <c r="BP405" s="2"/>
      <c r="BQ405" s="2" t="s">
        <v>197</v>
      </c>
      <c r="BR405" s="2" t="s">
        <v>83</v>
      </c>
      <c r="BS405" s="3">
        <v>42891</v>
      </c>
      <c r="BT405" s="4">
        <v>0.41805555555555557</v>
      </c>
      <c r="BU405" s="2" t="s">
        <v>326</v>
      </c>
      <c r="BV405" s="2" t="s">
        <v>85</v>
      </c>
      <c r="BW405" s="2"/>
      <c r="BX405" s="2"/>
      <c r="BY405" s="2">
        <v>16948.79</v>
      </c>
      <c r="BZ405" s="2"/>
      <c r="CA405" s="2"/>
      <c r="CB405" s="2"/>
      <c r="CC405" s="2" t="s">
        <v>195</v>
      </c>
      <c r="CD405" s="2">
        <v>6220</v>
      </c>
      <c r="CE405" s="2" t="s">
        <v>120</v>
      </c>
      <c r="CF405" s="5">
        <v>42892</v>
      </c>
      <c r="CG405" s="2"/>
      <c r="CH405" s="2"/>
      <c r="CI405" s="2">
        <v>1</v>
      </c>
      <c r="CJ405" s="2">
        <v>1</v>
      </c>
      <c r="CK405" s="2">
        <v>21</v>
      </c>
      <c r="CL405" s="2" t="s">
        <v>87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"009936085978"</f>
        <v>009936085978</v>
      </c>
      <c r="F406" s="3">
        <v>42888</v>
      </c>
      <c r="G406" s="2">
        <v>201712</v>
      </c>
      <c r="H406" s="2" t="s">
        <v>93</v>
      </c>
      <c r="I406" s="2" t="s">
        <v>94</v>
      </c>
      <c r="J406" s="2" t="s">
        <v>897</v>
      </c>
      <c r="K406" s="2" t="s">
        <v>77</v>
      </c>
      <c r="L406" s="2" t="s">
        <v>74</v>
      </c>
      <c r="M406" s="2" t="s">
        <v>75</v>
      </c>
      <c r="N406" s="2" t="s">
        <v>158</v>
      </c>
      <c r="O406" s="2" t="s">
        <v>852</v>
      </c>
      <c r="P406" s="2" t="str">
        <f>"N                             "</f>
        <v xml:space="preserve">N         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6.55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0.3</v>
      </c>
      <c r="BJ406" s="2">
        <v>1.2</v>
      </c>
      <c r="BK406" s="2">
        <v>2</v>
      </c>
      <c r="BL406" s="2">
        <v>64.2</v>
      </c>
      <c r="BM406" s="2">
        <v>8.99</v>
      </c>
      <c r="BN406" s="2">
        <v>73.19</v>
      </c>
      <c r="BO406" s="2">
        <v>73.19</v>
      </c>
      <c r="BP406" s="2"/>
      <c r="BQ406" s="2" t="s">
        <v>898</v>
      </c>
      <c r="BR406" s="2" t="s">
        <v>899</v>
      </c>
      <c r="BS406" s="3">
        <v>42891</v>
      </c>
      <c r="BT406" s="4">
        <v>0.33402777777777781</v>
      </c>
      <c r="BU406" s="2" t="s">
        <v>900</v>
      </c>
      <c r="BV406" s="2" t="s">
        <v>85</v>
      </c>
      <c r="BW406" s="2"/>
      <c r="BX406" s="2"/>
      <c r="BY406" s="2">
        <v>6142.2</v>
      </c>
      <c r="BZ406" s="2"/>
      <c r="CA406" s="2"/>
      <c r="CB406" s="2"/>
      <c r="CC406" s="2" t="s">
        <v>75</v>
      </c>
      <c r="CD406" s="2">
        <v>1600</v>
      </c>
      <c r="CE406" s="2" t="s">
        <v>120</v>
      </c>
      <c r="CF406" s="5">
        <v>42892</v>
      </c>
      <c r="CG406" s="2"/>
      <c r="CH406" s="2"/>
      <c r="CI406" s="2">
        <v>1</v>
      </c>
      <c r="CJ406" s="2">
        <v>1</v>
      </c>
      <c r="CK406" s="2" t="s">
        <v>862</v>
      </c>
      <c r="CL406" s="2" t="s">
        <v>87</v>
      </c>
      <c r="CM406" s="2"/>
    </row>
    <row r="407" spans="1:91">
      <c r="A407" s="2" t="s">
        <v>901</v>
      </c>
      <c r="B407" s="2" t="s">
        <v>72</v>
      </c>
      <c r="C407" s="2" t="s">
        <v>73</v>
      </c>
      <c r="D407" s="2"/>
      <c r="E407" s="2" t="str">
        <f>"009936161594"</f>
        <v>009936161594</v>
      </c>
      <c r="F407" s="3">
        <v>42888</v>
      </c>
      <c r="G407" s="2">
        <v>201712</v>
      </c>
      <c r="H407" s="2" t="s">
        <v>128</v>
      </c>
      <c r="I407" s="2" t="s">
        <v>129</v>
      </c>
      <c r="J407" s="2" t="s">
        <v>902</v>
      </c>
      <c r="K407" s="2" t="s">
        <v>77</v>
      </c>
      <c r="L407" s="2" t="s">
        <v>115</v>
      </c>
      <c r="M407" s="2" t="s">
        <v>116</v>
      </c>
      <c r="N407" s="2" t="s">
        <v>903</v>
      </c>
      <c r="O407" s="2" t="s">
        <v>81</v>
      </c>
      <c r="P407" s="2" t="str">
        <f>"                              "</f>
        <v xml:space="preserve">          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4.66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2</v>
      </c>
      <c r="BJ407" s="2">
        <v>0.9</v>
      </c>
      <c r="BK407" s="2">
        <v>2</v>
      </c>
      <c r="BL407" s="2">
        <v>42.1</v>
      </c>
      <c r="BM407" s="2">
        <v>5.89</v>
      </c>
      <c r="BN407" s="2">
        <v>47.99</v>
      </c>
      <c r="BO407" s="2">
        <v>47.99</v>
      </c>
      <c r="BP407" s="2"/>
      <c r="BQ407" s="2"/>
      <c r="BR407" s="2">
        <v>266</v>
      </c>
      <c r="BS407" s="3">
        <v>42891</v>
      </c>
      <c r="BT407" s="4">
        <v>0.39166666666666666</v>
      </c>
      <c r="BU407" s="2" t="s">
        <v>174</v>
      </c>
      <c r="BV407" s="2" t="s">
        <v>85</v>
      </c>
      <c r="BW407" s="2"/>
      <c r="BX407" s="2"/>
      <c r="BY407" s="2">
        <v>4680</v>
      </c>
      <c r="BZ407" s="2" t="s">
        <v>27</v>
      </c>
      <c r="CA407" s="2"/>
      <c r="CB407" s="2"/>
      <c r="CC407" s="2" t="s">
        <v>116</v>
      </c>
      <c r="CD407" s="2">
        <v>8000</v>
      </c>
      <c r="CE407" s="2" t="s">
        <v>120</v>
      </c>
      <c r="CF407" s="5">
        <v>42892</v>
      </c>
      <c r="CG407" s="2"/>
      <c r="CH407" s="2"/>
      <c r="CI407" s="2">
        <v>1</v>
      </c>
      <c r="CJ407" s="2">
        <v>1</v>
      </c>
      <c r="CK407" s="2">
        <v>21</v>
      </c>
      <c r="CL407" s="2" t="s">
        <v>87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"FES1162552124"</f>
        <v>FES1162552124</v>
      </c>
      <c r="F408" s="3">
        <v>42888</v>
      </c>
      <c r="G408" s="2">
        <v>201712</v>
      </c>
      <c r="H408" s="2" t="s">
        <v>74</v>
      </c>
      <c r="I408" s="2" t="s">
        <v>75</v>
      </c>
      <c r="J408" s="2" t="s">
        <v>158</v>
      </c>
      <c r="K408" s="2" t="s">
        <v>77</v>
      </c>
      <c r="L408" s="2" t="s">
        <v>115</v>
      </c>
      <c r="M408" s="2" t="s">
        <v>116</v>
      </c>
      <c r="N408" s="2" t="s">
        <v>904</v>
      </c>
      <c r="O408" s="2" t="s">
        <v>905</v>
      </c>
      <c r="P408" s="2" t="str">
        <f>"2170569959                    "</f>
        <v xml:space="preserve">2170569959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351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48.32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436.76</v>
      </c>
      <c r="BM408" s="2">
        <v>61.15</v>
      </c>
      <c r="BN408" s="2">
        <v>497.91</v>
      </c>
      <c r="BO408" s="2">
        <v>497.91</v>
      </c>
      <c r="BP408" s="2" t="s">
        <v>906</v>
      </c>
      <c r="BQ408" s="2"/>
      <c r="BR408" s="2" t="s">
        <v>907</v>
      </c>
      <c r="BS408" s="3">
        <v>42888</v>
      </c>
      <c r="BT408" s="4">
        <v>0.6875</v>
      </c>
      <c r="BU408" s="2" t="s">
        <v>908</v>
      </c>
      <c r="BV408" s="2" t="s">
        <v>85</v>
      </c>
      <c r="BW408" s="2"/>
      <c r="BX408" s="2"/>
      <c r="BY408" s="2">
        <v>1200</v>
      </c>
      <c r="BZ408" s="2" t="s">
        <v>909</v>
      </c>
      <c r="CA408" s="2"/>
      <c r="CB408" s="2"/>
      <c r="CC408" s="2" t="s">
        <v>116</v>
      </c>
      <c r="CD408" s="2">
        <v>7441</v>
      </c>
      <c r="CE408" s="2" t="s">
        <v>86</v>
      </c>
      <c r="CF408" s="2"/>
      <c r="CG408" s="2"/>
      <c r="CH408" s="2"/>
      <c r="CI408" s="2">
        <v>0</v>
      </c>
      <c r="CJ408" s="2">
        <v>0</v>
      </c>
      <c r="CK408" s="2">
        <v>21</v>
      </c>
      <c r="CL408" s="2" t="s">
        <v>87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"FES1162553174"</f>
        <v>FES1162553174</v>
      </c>
      <c r="F409" s="3">
        <v>42887</v>
      </c>
      <c r="G409" s="2">
        <v>201712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865</v>
      </c>
      <c r="M409" s="2" t="s">
        <v>109</v>
      </c>
      <c r="N409" s="2" t="s">
        <v>709</v>
      </c>
      <c r="O409" s="2" t="s">
        <v>852</v>
      </c>
      <c r="P409" s="2" t="str">
        <f>"2170570828                    "</f>
        <v xml:space="preserve">2170570828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8.01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4</v>
      </c>
      <c r="BJ409" s="2">
        <v>1.4</v>
      </c>
      <c r="BK409" s="2">
        <v>4</v>
      </c>
      <c r="BL409" s="2">
        <v>77.36</v>
      </c>
      <c r="BM409" s="2">
        <v>10.83</v>
      </c>
      <c r="BN409" s="2">
        <v>88.19</v>
      </c>
      <c r="BO409" s="2">
        <v>88.19</v>
      </c>
      <c r="BP409" s="2"/>
      <c r="BQ409" s="2" t="s">
        <v>710</v>
      </c>
      <c r="BR409" s="2" t="s">
        <v>83</v>
      </c>
      <c r="BS409" s="3">
        <v>42888</v>
      </c>
      <c r="BT409" s="4">
        <v>0.45902777777777781</v>
      </c>
      <c r="BU409" s="2" t="s">
        <v>910</v>
      </c>
      <c r="BV409" s="2"/>
      <c r="BW409" s="2"/>
      <c r="BX409" s="2"/>
      <c r="BY409" s="2">
        <v>7008.37</v>
      </c>
      <c r="BZ409" s="2"/>
      <c r="CA409" s="2"/>
      <c r="CB409" s="2"/>
      <c r="CC409" s="2" t="s">
        <v>109</v>
      </c>
      <c r="CD409" s="2">
        <v>200</v>
      </c>
      <c r="CE409" s="2" t="s">
        <v>144</v>
      </c>
      <c r="CF409" s="5">
        <v>42891</v>
      </c>
      <c r="CG409" s="2"/>
      <c r="CH409" s="2"/>
      <c r="CI409" s="2">
        <v>0</v>
      </c>
      <c r="CJ409" s="2">
        <v>0</v>
      </c>
      <c r="CK409" s="2" t="s">
        <v>867</v>
      </c>
      <c r="CL409" s="2" t="s">
        <v>87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"FES1162553629"</f>
        <v>FES1162553629</v>
      </c>
      <c r="F410" s="3">
        <v>42888</v>
      </c>
      <c r="G410" s="2">
        <v>201712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115</v>
      </c>
      <c r="M410" s="2" t="s">
        <v>116</v>
      </c>
      <c r="N410" s="2" t="s">
        <v>320</v>
      </c>
      <c r="O410" s="2" t="s">
        <v>81</v>
      </c>
      <c r="P410" s="2" t="str">
        <f>"2170570964                    "</f>
        <v xml:space="preserve">2170570964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4.66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0.2</v>
      </c>
      <c r="BK410" s="2">
        <v>1</v>
      </c>
      <c r="BL410" s="2">
        <v>42.1</v>
      </c>
      <c r="BM410" s="2">
        <v>5.89</v>
      </c>
      <c r="BN410" s="2">
        <v>47.99</v>
      </c>
      <c r="BO410" s="2">
        <v>47.99</v>
      </c>
      <c r="BP410" s="2"/>
      <c r="BQ410" s="2" t="s">
        <v>321</v>
      </c>
      <c r="BR410" s="2" t="s">
        <v>83</v>
      </c>
      <c r="BS410" s="3">
        <v>42891</v>
      </c>
      <c r="BT410" s="4">
        <v>0.41666666666666669</v>
      </c>
      <c r="BU410" s="2" t="s">
        <v>911</v>
      </c>
      <c r="BV410" s="2" t="s">
        <v>85</v>
      </c>
      <c r="BW410" s="2"/>
      <c r="BX410" s="2"/>
      <c r="BY410" s="2">
        <v>1200</v>
      </c>
      <c r="BZ410" s="2"/>
      <c r="CA410" s="2"/>
      <c r="CB410" s="2"/>
      <c r="CC410" s="2" t="s">
        <v>116</v>
      </c>
      <c r="CD410" s="2">
        <v>7441</v>
      </c>
      <c r="CE410" s="2" t="s">
        <v>86</v>
      </c>
      <c r="CF410" s="5">
        <v>42892</v>
      </c>
      <c r="CG410" s="2"/>
      <c r="CH410" s="2"/>
      <c r="CI410" s="2">
        <v>1</v>
      </c>
      <c r="CJ410" s="2">
        <v>1</v>
      </c>
      <c r="CK410" s="2">
        <v>21</v>
      </c>
      <c r="CL410" s="2" t="s">
        <v>87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"FES1162553575"</f>
        <v>FES1162553575</v>
      </c>
      <c r="F411" s="3">
        <v>42888</v>
      </c>
      <c r="G411" s="2">
        <v>201712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115</v>
      </c>
      <c r="M411" s="2" t="s">
        <v>116</v>
      </c>
      <c r="N411" s="2" t="s">
        <v>510</v>
      </c>
      <c r="O411" s="2" t="s">
        <v>81</v>
      </c>
      <c r="P411" s="2" t="str">
        <f>"2170570564                    "</f>
        <v xml:space="preserve">2170570564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4.66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0.2</v>
      </c>
      <c r="BK411" s="2">
        <v>1</v>
      </c>
      <c r="BL411" s="2">
        <v>42.1</v>
      </c>
      <c r="BM411" s="2">
        <v>5.89</v>
      </c>
      <c r="BN411" s="2">
        <v>47.99</v>
      </c>
      <c r="BO411" s="2">
        <v>47.99</v>
      </c>
      <c r="BP411" s="2"/>
      <c r="BQ411" s="2" t="s">
        <v>102</v>
      </c>
      <c r="BR411" s="2" t="s">
        <v>83</v>
      </c>
      <c r="BS411" s="3">
        <v>42891</v>
      </c>
      <c r="BT411" s="4">
        <v>0.40277777777777773</v>
      </c>
      <c r="BU411" s="2" t="s">
        <v>912</v>
      </c>
      <c r="BV411" s="2" t="s">
        <v>85</v>
      </c>
      <c r="BW411" s="2"/>
      <c r="BX411" s="2"/>
      <c r="BY411" s="2">
        <v>1200</v>
      </c>
      <c r="BZ411" s="2"/>
      <c r="CA411" s="2" t="s">
        <v>512</v>
      </c>
      <c r="CB411" s="2"/>
      <c r="CC411" s="2" t="s">
        <v>116</v>
      </c>
      <c r="CD411" s="2">
        <v>7490</v>
      </c>
      <c r="CE411" s="2" t="s">
        <v>86</v>
      </c>
      <c r="CF411" s="5">
        <v>42891</v>
      </c>
      <c r="CG411" s="2"/>
      <c r="CH411" s="2"/>
      <c r="CI411" s="2">
        <v>1</v>
      </c>
      <c r="CJ411" s="2">
        <v>1</v>
      </c>
      <c r="CK411" s="2">
        <v>21</v>
      </c>
      <c r="CL411" s="2" t="s">
        <v>87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"FES1162553549"</f>
        <v>FES1162553549</v>
      </c>
      <c r="F412" s="3">
        <v>42888</v>
      </c>
      <c r="G412" s="2">
        <v>201712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349</v>
      </c>
      <c r="M412" s="2" t="s">
        <v>350</v>
      </c>
      <c r="N412" s="2" t="s">
        <v>351</v>
      </c>
      <c r="O412" s="2" t="s">
        <v>81</v>
      </c>
      <c r="P412" s="2" t="str">
        <f>"2170571191                    "</f>
        <v xml:space="preserve">2170571191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4.66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42.1</v>
      </c>
      <c r="BM412" s="2">
        <v>5.89</v>
      </c>
      <c r="BN412" s="2">
        <v>47.99</v>
      </c>
      <c r="BO412" s="2">
        <v>47.99</v>
      </c>
      <c r="BP412" s="2"/>
      <c r="BQ412" s="2" t="s">
        <v>102</v>
      </c>
      <c r="BR412" s="2" t="s">
        <v>83</v>
      </c>
      <c r="BS412" s="3">
        <v>42891</v>
      </c>
      <c r="BT412" s="4">
        <v>0.41666666666666669</v>
      </c>
      <c r="BU412" s="2" t="s">
        <v>352</v>
      </c>
      <c r="BV412" s="2" t="s">
        <v>85</v>
      </c>
      <c r="BW412" s="2"/>
      <c r="BX412" s="2"/>
      <c r="BY412" s="2">
        <v>1200</v>
      </c>
      <c r="BZ412" s="2"/>
      <c r="CA412" s="2"/>
      <c r="CB412" s="2"/>
      <c r="CC412" s="2" t="s">
        <v>350</v>
      </c>
      <c r="CD412" s="2">
        <v>7600</v>
      </c>
      <c r="CE412" s="2" t="s">
        <v>86</v>
      </c>
      <c r="CF412" s="5">
        <v>42892</v>
      </c>
      <c r="CG412" s="2"/>
      <c r="CH412" s="2"/>
      <c r="CI412" s="2">
        <v>1</v>
      </c>
      <c r="CJ412" s="2">
        <v>1</v>
      </c>
      <c r="CK412" s="2">
        <v>21</v>
      </c>
      <c r="CL412" s="2" t="s">
        <v>87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"FES1162553413"</f>
        <v>FES1162553413</v>
      </c>
      <c r="F413" s="3">
        <v>42888</v>
      </c>
      <c r="G413" s="2">
        <v>201712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115</v>
      </c>
      <c r="M413" s="2" t="s">
        <v>116</v>
      </c>
      <c r="N413" s="2" t="s">
        <v>913</v>
      </c>
      <c r="O413" s="2" t="s">
        <v>81</v>
      </c>
      <c r="P413" s="2" t="str">
        <f>"2170571080                    "</f>
        <v xml:space="preserve">2170571080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4.66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42.1</v>
      </c>
      <c r="BM413" s="2">
        <v>5.89</v>
      </c>
      <c r="BN413" s="2">
        <v>47.99</v>
      </c>
      <c r="BO413" s="2">
        <v>47.99</v>
      </c>
      <c r="BP413" s="2"/>
      <c r="BQ413" s="2" t="s">
        <v>102</v>
      </c>
      <c r="BR413" s="2" t="s">
        <v>83</v>
      </c>
      <c r="BS413" s="3">
        <v>42892</v>
      </c>
      <c r="BT413" s="4">
        <v>0.41666666666666669</v>
      </c>
      <c r="BU413" s="2" t="s">
        <v>914</v>
      </c>
      <c r="BV413" s="2" t="s">
        <v>87</v>
      </c>
      <c r="BW413" s="2" t="s">
        <v>138</v>
      </c>
      <c r="BX413" s="2" t="s">
        <v>436</v>
      </c>
      <c r="BY413" s="2">
        <v>1200</v>
      </c>
      <c r="BZ413" s="2"/>
      <c r="CA413" s="2"/>
      <c r="CB413" s="2"/>
      <c r="CC413" s="2" t="s">
        <v>116</v>
      </c>
      <c r="CD413" s="2">
        <v>7405</v>
      </c>
      <c r="CE413" s="2" t="s">
        <v>86</v>
      </c>
      <c r="CF413" s="5">
        <v>42893</v>
      </c>
      <c r="CG413" s="2"/>
      <c r="CH413" s="2"/>
      <c r="CI413" s="2">
        <v>1</v>
      </c>
      <c r="CJ413" s="2">
        <v>2</v>
      </c>
      <c r="CK413" s="2">
        <v>21</v>
      </c>
      <c r="CL413" s="2" t="s">
        <v>87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"FES1162553468"</f>
        <v>FES1162553468</v>
      </c>
      <c r="F414" s="3">
        <v>42888</v>
      </c>
      <c r="G414" s="2">
        <v>201712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230</v>
      </c>
      <c r="M414" s="2" t="s">
        <v>230</v>
      </c>
      <c r="N414" s="2" t="s">
        <v>469</v>
      </c>
      <c r="O414" s="2" t="s">
        <v>81</v>
      </c>
      <c r="P414" s="2" t="str">
        <f>"2170570773                    "</f>
        <v xml:space="preserve">2170570773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4.66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42.1</v>
      </c>
      <c r="BM414" s="2">
        <v>5.89</v>
      </c>
      <c r="BN414" s="2">
        <v>47.99</v>
      </c>
      <c r="BO414" s="2">
        <v>47.99</v>
      </c>
      <c r="BP414" s="2"/>
      <c r="BQ414" s="2" t="s">
        <v>470</v>
      </c>
      <c r="BR414" s="2" t="s">
        <v>83</v>
      </c>
      <c r="BS414" s="3">
        <v>42891</v>
      </c>
      <c r="BT414" s="4">
        <v>0.52083333333333337</v>
      </c>
      <c r="BU414" s="2" t="s">
        <v>915</v>
      </c>
      <c r="BV414" s="2" t="s">
        <v>85</v>
      </c>
      <c r="BW414" s="2"/>
      <c r="BX414" s="2"/>
      <c r="BY414" s="2">
        <v>1200</v>
      </c>
      <c r="BZ414" s="2"/>
      <c r="CA414" s="2"/>
      <c r="CB414" s="2"/>
      <c r="CC414" s="2" t="s">
        <v>230</v>
      </c>
      <c r="CD414" s="2">
        <v>7646</v>
      </c>
      <c r="CE414" s="2" t="s">
        <v>86</v>
      </c>
      <c r="CF414" s="5">
        <v>42892</v>
      </c>
      <c r="CG414" s="2"/>
      <c r="CH414" s="2"/>
      <c r="CI414" s="2">
        <v>1</v>
      </c>
      <c r="CJ414" s="2">
        <v>1</v>
      </c>
      <c r="CK414" s="2">
        <v>21</v>
      </c>
      <c r="CL414" s="2" t="s">
        <v>87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"FES1162553412"</f>
        <v>FES1162553412</v>
      </c>
      <c r="F415" s="3">
        <v>42888</v>
      </c>
      <c r="G415" s="2">
        <v>201712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796</v>
      </c>
      <c r="M415" s="2" t="s">
        <v>797</v>
      </c>
      <c r="N415" s="2" t="s">
        <v>798</v>
      </c>
      <c r="O415" s="2" t="s">
        <v>81</v>
      </c>
      <c r="P415" s="2" t="str">
        <f>"2170571079                    "</f>
        <v xml:space="preserve">2170571079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9.02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81.56</v>
      </c>
      <c r="BM415" s="2">
        <v>11.42</v>
      </c>
      <c r="BN415" s="2">
        <v>92.98</v>
      </c>
      <c r="BO415" s="2">
        <v>92.98</v>
      </c>
      <c r="BP415" s="2"/>
      <c r="BQ415" s="2" t="s">
        <v>799</v>
      </c>
      <c r="BR415" s="2" t="s">
        <v>83</v>
      </c>
      <c r="BS415" s="3">
        <v>42894</v>
      </c>
      <c r="BT415" s="4">
        <v>0.56597222222222221</v>
      </c>
      <c r="BU415" s="2" t="s">
        <v>916</v>
      </c>
      <c r="BV415" s="2" t="s">
        <v>87</v>
      </c>
      <c r="BW415" s="2"/>
      <c r="BX415" s="2"/>
      <c r="BY415" s="2">
        <v>1200</v>
      </c>
      <c r="BZ415" s="2"/>
      <c r="CA415" s="2" t="s">
        <v>167</v>
      </c>
      <c r="CB415" s="2"/>
      <c r="CC415" s="2" t="s">
        <v>797</v>
      </c>
      <c r="CD415" s="2">
        <v>6310</v>
      </c>
      <c r="CE415" s="2" t="s">
        <v>86</v>
      </c>
      <c r="CF415" s="5">
        <v>42909</v>
      </c>
      <c r="CG415" s="2"/>
      <c r="CH415" s="2"/>
      <c r="CI415" s="2">
        <v>4</v>
      </c>
      <c r="CJ415" s="2">
        <v>4</v>
      </c>
      <c r="CK415" s="2">
        <v>23</v>
      </c>
      <c r="CL415" s="2" t="s">
        <v>87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"FES1162553435"</f>
        <v>FES1162553435</v>
      </c>
      <c r="F416" s="3">
        <v>42888</v>
      </c>
      <c r="G416" s="2">
        <v>201712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115</v>
      </c>
      <c r="M416" s="2" t="s">
        <v>116</v>
      </c>
      <c r="N416" s="2" t="s">
        <v>450</v>
      </c>
      <c r="O416" s="2" t="s">
        <v>81</v>
      </c>
      <c r="P416" s="2" t="str">
        <f>"2170571103                    "</f>
        <v xml:space="preserve">2170571103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4.66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42.1</v>
      </c>
      <c r="BM416" s="2">
        <v>5.89</v>
      </c>
      <c r="BN416" s="2">
        <v>47.99</v>
      </c>
      <c r="BO416" s="2">
        <v>47.99</v>
      </c>
      <c r="BP416" s="2"/>
      <c r="BQ416" s="2" t="s">
        <v>102</v>
      </c>
      <c r="BR416" s="2" t="s">
        <v>83</v>
      </c>
      <c r="BS416" s="3">
        <v>42891</v>
      </c>
      <c r="BT416" s="4">
        <v>0.41666666666666669</v>
      </c>
      <c r="BU416" s="2" t="s">
        <v>451</v>
      </c>
      <c r="BV416" s="2" t="s">
        <v>85</v>
      </c>
      <c r="BW416" s="2"/>
      <c r="BX416" s="2"/>
      <c r="BY416" s="2">
        <v>1200</v>
      </c>
      <c r="BZ416" s="2"/>
      <c r="CA416" s="2"/>
      <c r="CB416" s="2"/>
      <c r="CC416" s="2" t="s">
        <v>116</v>
      </c>
      <c r="CD416" s="2">
        <v>7800</v>
      </c>
      <c r="CE416" s="2" t="s">
        <v>86</v>
      </c>
      <c r="CF416" s="5">
        <v>42892</v>
      </c>
      <c r="CG416" s="2"/>
      <c r="CH416" s="2"/>
      <c r="CI416" s="2">
        <v>1</v>
      </c>
      <c r="CJ416" s="2">
        <v>1</v>
      </c>
      <c r="CK416" s="2">
        <v>21</v>
      </c>
      <c r="CL416" s="2" t="s">
        <v>87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"FES1162553644"</f>
        <v>FES1162553644</v>
      </c>
      <c r="F417" s="3">
        <v>42888</v>
      </c>
      <c r="G417" s="2">
        <v>201712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115</v>
      </c>
      <c r="M417" s="2" t="s">
        <v>116</v>
      </c>
      <c r="N417" s="2" t="s">
        <v>361</v>
      </c>
      <c r="O417" s="2" t="s">
        <v>81</v>
      </c>
      <c r="P417" s="2" t="str">
        <f>"2170571285                    "</f>
        <v xml:space="preserve">2170571285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4.66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1</v>
      </c>
      <c r="BJ417" s="2">
        <v>0.2</v>
      </c>
      <c r="BK417" s="2">
        <v>1</v>
      </c>
      <c r="BL417" s="2">
        <v>42.1</v>
      </c>
      <c r="BM417" s="2">
        <v>5.89</v>
      </c>
      <c r="BN417" s="2">
        <v>47.99</v>
      </c>
      <c r="BO417" s="2">
        <v>47.99</v>
      </c>
      <c r="BP417" s="2"/>
      <c r="BQ417" s="2" t="s">
        <v>703</v>
      </c>
      <c r="BR417" s="2" t="s">
        <v>83</v>
      </c>
      <c r="BS417" s="3">
        <v>42891</v>
      </c>
      <c r="BT417" s="4">
        <v>0.41666666666666669</v>
      </c>
      <c r="BU417" s="2" t="s">
        <v>917</v>
      </c>
      <c r="BV417" s="2" t="s">
        <v>85</v>
      </c>
      <c r="BW417" s="2"/>
      <c r="BX417" s="2"/>
      <c r="BY417" s="2">
        <v>1200</v>
      </c>
      <c r="BZ417" s="2"/>
      <c r="CA417" s="2"/>
      <c r="CB417" s="2"/>
      <c r="CC417" s="2" t="s">
        <v>116</v>
      </c>
      <c r="CD417" s="2">
        <v>7405</v>
      </c>
      <c r="CE417" s="2" t="s">
        <v>86</v>
      </c>
      <c r="CF417" s="5">
        <v>42892</v>
      </c>
      <c r="CG417" s="2"/>
      <c r="CH417" s="2"/>
      <c r="CI417" s="2">
        <v>1</v>
      </c>
      <c r="CJ417" s="2">
        <v>1</v>
      </c>
      <c r="CK417" s="2">
        <v>21</v>
      </c>
      <c r="CL417" s="2" t="s">
        <v>87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"FES1162553535"</f>
        <v>FES1162553535</v>
      </c>
      <c r="F418" s="3">
        <v>42888</v>
      </c>
      <c r="G418" s="2">
        <v>201712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88</v>
      </c>
      <c r="M418" s="2" t="s">
        <v>89</v>
      </c>
      <c r="N418" s="2" t="s">
        <v>498</v>
      </c>
      <c r="O418" s="2" t="s">
        <v>81</v>
      </c>
      <c r="P418" s="2" t="str">
        <f>"2170569116                    "</f>
        <v xml:space="preserve">2170569116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4.66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</v>
      </c>
      <c r="BJ418" s="2">
        <v>0.2</v>
      </c>
      <c r="BK418" s="2">
        <v>1</v>
      </c>
      <c r="BL418" s="2">
        <v>42.1</v>
      </c>
      <c r="BM418" s="2">
        <v>5.89</v>
      </c>
      <c r="BN418" s="2">
        <v>47.99</v>
      </c>
      <c r="BO418" s="2">
        <v>47.99</v>
      </c>
      <c r="BP418" s="2"/>
      <c r="BQ418" s="2" t="s">
        <v>499</v>
      </c>
      <c r="BR418" s="2" t="s">
        <v>83</v>
      </c>
      <c r="BS418" s="3">
        <v>42891</v>
      </c>
      <c r="BT418" s="4">
        <v>0.3576388888888889</v>
      </c>
      <c r="BU418" s="2" t="s">
        <v>500</v>
      </c>
      <c r="BV418" s="2" t="s">
        <v>85</v>
      </c>
      <c r="BW418" s="2"/>
      <c r="BX418" s="2"/>
      <c r="BY418" s="2">
        <v>1200</v>
      </c>
      <c r="BZ418" s="2"/>
      <c r="CA418" s="2" t="s">
        <v>193</v>
      </c>
      <c r="CB418" s="2"/>
      <c r="CC418" s="2" t="s">
        <v>89</v>
      </c>
      <c r="CD418" s="2">
        <v>6001</v>
      </c>
      <c r="CE418" s="2" t="s">
        <v>86</v>
      </c>
      <c r="CF418" s="5">
        <v>42891</v>
      </c>
      <c r="CG418" s="2"/>
      <c r="CH418" s="2"/>
      <c r="CI418" s="2">
        <v>1</v>
      </c>
      <c r="CJ418" s="2">
        <v>1</v>
      </c>
      <c r="CK418" s="2">
        <v>21</v>
      </c>
      <c r="CL418" s="2" t="s">
        <v>87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"019910765198"</f>
        <v>019910765198</v>
      </c>
      <c r="F419" s="3">
        <v>42889</v>
      </c>
      <c r="G419" s="2">
        <v>201712</v>
      </c>
      <c r="H419" s="2" t="s">
        <v>115</v>
      </c>
      <c r="I419" s="2" t="s">
        <v>116</v>
      </c>
      <c r="J419" s="2" t="s">
        <v>918</v>
      </c>
      <c r="K419" s="2" t="s">
        <v>77</v>
      </c>
      <c r="L419" s="2" t="s">
        <v>93</v>
      </c>
      <c r="M419" s="2" t="s">
        <v>94</v>
      </c>
      <c r="N419" s="2" t="s">
        <v>158</v>
      </c>
      <c r="O419" s="2" t="s">
        <v>905</v>
      </c>
      <c r="P419" s="2" t="str">
        <f>"                              "</f>
        <v xml:space="preserve">          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351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48.32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</v>
      </c>
      <c r="BJ419" s="2">
        <v>0.2</v>
      </c>
      <c r="BK419" s="2">
        <v>1</v>
      </c>
      <c r="BL419" s="2">
        <v>436.76</v>
      </c>
      <c r="BM419" s="2">
        <v>61.15</v>
      </c>
      <c r="BN419" s="2">
        <v>497.91</v>
      </c>
      <c r="BO419" s="2">
        <v>497.91</v>
      </c>
      <c r="BP419" s="2"/>
      <c r="BQ419" s="2"/>
      <c r="BR419" s="2" t="s">
        <v>919</v>
      </c>
      <c r="BS419" s="3">
        <v>42891</v>
      </c>
      <c r="BT419" s="4">
        <v>0.49652777777777773</v>
      </c>
      <c r="BU419" s="2" t="s">
        <v>920</v>
      </c>
      <c r="BV419" s="2" t="s">
        <v>85</v>
      </c>
      <c r="BW419" s="2"/>
      <c r="BX419" s="2"/>
      <c r="BY419" s="2">
        <v>1200</v>
      </c>
      <c r="BZ419" s="2" t="s">
        <v>921</v>
      </c>
      <c r="CA419" s="2"/>
      <c r="CB419" s="2"/>
      <c r="CC419" s="2" t="s">
        <v>94</v>
      </c>
      <c r="CD419" s="2">
        <v>2000</v>
      </c>
      <c r="CE419" s="2" t="s">
        <v>120</v>
      </c>
      <c r="CF419" s="5">
        <v>42893</v>
      </c>
      <c r="CG419" s="2"/>
      <c r="CH419" s="2"/>
      <c r="CI419" s="2">
        <v>0</v>
      </c>
      <c r="CJ419" s="2">
        <v>0</v>
      </c>
      <c r="CK419" s="2">
        <v>21</v>
      </c>
      <c r="CL419" s="2" t="s">
        <v>87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"FES1162553738"</f>
        <v>FES1162553738</v>
      </c>
      <c r="F420" s="3">
        <v>42891</v>
      </c>
      <c r="G420" s="2">
        <v>201712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337</v>
      </c>
      <c r="M420" s="2" t="s">
        <v>338</v>
      </c>
      <c r="N420" s="2" t="s">
        <v>339</v>
      </c>
      <c r="O420" s="2" t="s">
        <v>81</v>
      </c>
      <c r="P420" s="2" t="str">
        <f>"2170570831                    "</f>
        <v xml:space="preserve">2170570831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4.66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1.3</v>
      </c>
      <c r="BJ420" s="2">
        <v>1</v>
      </c>
      <c r="BK420" s="2">
        <v>1.5</v>
      </c>
      <c r="BL420" s="2">
        <v>42.1</v>
      </c>
      <c r="BM420" s="2">
        <v>5.89</v>
      </c>
      <c r="BN420" s="2">
        <v>47.99</v>
      </c>
      <c r="BO420" s="2">
        <v>47.99</v>
      </c>
      <c r="BP420" s="2"/>
      <c r="BQ420" s="2" t="s">
        <v>340</v>
      </c>
      <c r="BR420" s="2" t="s">
        <v>83</v>
      </c>
      <c r="BS420" s="3">
        <v>42892</v>
      </c>
      <c r="BT420" s="4">
        <v>0.41666666666666669</v>
      </c>
      <c r="BU420" s="2" t="s">
        <v>430</v>
      </c>
      <c r="BV420" s="2" t="s">
        <v>85</v>
      </c>
      <c r="BW420" s="2"/>
      <c r="BX420" s="2"/>
      <c r="BY420" s="2">
        <v>4979.5200000000004</v>
      </c>
      <c r="BZ420" s="2"/>
      <c r="CA420" s="2"/>
      <c r="CB420" s="2"/>
      <c r="CC420" s="2" t="s">
        <v>338</v>
      </c>
      <c r="CD420" s="2">
        <v>7130</v>
      </c>
      <c r="CE420" s="2" t="s">
        <v>120</v>
      </c>
      <c r="CF420" s="5">
        <v>42893</v>
      </c>
      <c r="CG420" s="2"/>
      <c r="CH420" s="2"/>
      <c r="CI420" s="2">
        <v>1</v>
      </c>
      <c r="CJ420" s="2">
        <v>1</v>
      </c>
      <c r="CK420" s="2">
        <v>21</v>
      </c>
      <c r="CL420" s="2" t="s">
        <v>87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"080001649971"</f>
        <v>080001649971</v>
      </c>
      <c r="F421" s="3">
        <v>42891</v>
      </c>
      <c r="G421" s="2">
        <v>201712</v>
      </c>
      <c r="H421" s="2" t="s">
        <v>88</v>
      </c>
      <c r="I421" s="2" t="s">
        <v>89</v>
      </c>
      <c r="J421" s="2" t="s">
        <v>922</v>
      </c>
      <c r="K421" s="2" t="s">
        <v>77</v>
      </c>
      <c r="L421" s="2" t="s">
        <v>74</v>
      </c>
      <c r="M421" s="2" t="s">
        <v>75</v>
      </c>
      <c r="N421" s="2" t="s">
        <v>158</v>
      </c>
      <c r="O421" s="2" t="s">
        <v>81</v>
      </c>
      <c r="P421" s="2" t="str">
        <f>"ICM - ZA1000645600            "</f>
        <v xml:space="preserve">ICM - ZA1000645600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6.99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3</v>
      </c>
      <c r="BK421" s="2">
        <v>3</v>
      </c>
      <c r="BL421" s="2">
        <v>63.15</v>
      </c>
      <c r="BM421" s="2">
        <v>8.84</v>
      </c>
      <c r="BN421" s="2">
        <v>71.989999999999995</v>
      </c>
      <c r="BO421" s="2">
        <v>71.989999999999995</v>
      </c>
      <c r="BP421" s="2" t="s">
        <v>923</v>
      </c>
      <c r="BQ421" s="2" t="s">
        <v>170</v>
      </c>
      <c r="BR421" s="2" t="s">
        <v>924</v>
      </c>
      <c r="BS421" s="3">
        <v>42892</v>
      </c>
      <c r="BT421" s="4">
        <v>0.39166666666666666</v>
      </c>
      <c r="BU421" s="2" t="s">
        <v>851</v>
      </c>
      <c r="BV421" s="2" t="s">
        <v>85</v>
      </c>
      <c r="BW421" s="2"/>
      <c r="BX421" s="2"/>
      <c r="BY421" s="2">
        <v>15000</v>
      </c>
      <c r="BZ421" s="2"/>
      <c r="CA421" s="2" t="s">
        <v>162</v>
      </c>
      <c r="CB421" s="2"/>
      <c r="CC421" s="2" t="s">
        <v>75</v>
      </c>
      <c r="CD421" s="2">
        <v>1601</v>
      </c>
      <c r="CE421" s="2" t="s">
        <v>120</v>
      </c>
      <c r="CF421" s="5">
        <v>42892</v>
      </c>
      <c r="CG421" s="2"/>
      <c r="CH421" s="2"/>
      <c r="CI421" s="2">
        <v>1</v>
      </c>
      <c r="CJ421" s="2">
        <v>1</v>
      </c>
      <c r="CK421" s="2">
        <v>21</v>
      </c>
      <c r="CL421" s="2" t="s">
        <v>87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"FES1162553727"</f>
        <v>FES1162553727</v>
      </c>
      <c r="F422" s="3">
        <v>42891</v>
      </c>
      <c r="G422" s="2">
        <v>201712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925</v>
      </c>
      <c r="M422" s="2" t="s">
        <v>926</v>
      </c>
      <c r="N422" s="2" t="s">
        <v>927</v>
      </c>
      <c r="O422" s="2" t="s">
        <v>81</v>
      </c>
      <c r="P422" s="2" t="str">
        <f>"217070271                     "</f>
        <v xml:space="preserve">217070271 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6.55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59.2</v>
      </c>
      <c r="BM422" s="2">
        <v>8.2899999999999991</v>
      </c>
      <c r="BN422" s="2">
        <v>67.489999999999995</v>
      </c>
      <c r="BO422" s="2">
        <v>67.489999999999995</v>
      </c>
      <c r="BP422" s="2"/>
      <c r="BQ422" s="2" t="s">
        <v>928</v>
      </c>
      <c r="BR422" s="2" t="s">
        <v>83</v>
      </c>
      <c r="BS422" s="3">
        <v>42892</v>
      </c>
      <c r="BT422" s="4">
        <v>0.68194444444444446</v>
      </c>
      <c r="BU422" s="2" t="s">
        <v>929</v>
      </c>
      <c r="BV422" s="2" t="s">
        <v>85</v>
      </c>
      <c r="BW422" s="2"/>
      <c r="BX422" s="2"/>
      <c r="BY422" s="2">
        <v>1200</v>
      </c>
      <c r="BZ422" s="2"/>
      <c r="CA422" s="2"/>
      <c r="CB422" s="2"/>
      <c r="CC422" s="2" t="s">
        <v>926</v>
      </c>
      <c r="CD422" s="2">
        <v>1020</v>
      </c>
      <c r="CE422" s="2" t="s">
        <v>86</v>
      </c>
      <c r="CF422" s="5">
        <v>42893</v>
      </c>
      <c r="CG422" s="2"/>
      <c r="CH422" s="2"/>
      <c r="CI422" s="2">
        <v>2</v>
      </c>
      <c r="CJ422" s="2">
        <v>1</v>
      </c>
      <c r="CK422" s="2">
        <v>24</v>
      </c>
      <c r="CL422" s="2" t="s">
        <v>87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"FES1162553659"</f>
        <v>FES1162553659</v>
      </c>
      <c r="F423" s="3">
        <v>42891</v>
      </c>
      <c r="G423" s="2">
        <v>201712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108</v>
      </c>
      <c r="M423" s="2" t="s">
        <v>109</v>
      </c>
      <c r="N423" s="2" t="s">
        <v>218</v>
      </c>
      <c r="O423" s="2" t="s">
        <v>81</v>
      </c>
      <c r="P423" s="2" t="str">
        <f>"2170571317                    "</f>
        <v xml:space="preserve">2170571317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4.66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1</v>
      </c>
      <c r="BJ423" s="2">
        <v>0.2</v>
      </c>
      <c r="BK423" s="2">
        <v>1</v>
      </c>
      <c r="BL423" s="2">
        <v>42.1</v>
      </c>
      <c r="BM423" s="2">
        <v>5.89</v>
      </c>
      <c r="BN423" s="2">
        <v>47.99</v>
      </c>
      <c r="BO423" s="2">
        <v>47.99</v>
      </c>
      <c r="BP423" s="2"/>
      <c r="BQ423" s="2" t="s">
        <v>599</v>
      </c>
      <c r="BR423" s="2" t="s">
        <v>83</v>
      </c>
      <c r="BS423" s="3">
        <v>42892</v>
      </c>
      <c r="BT423" s="4">
        <v>0.42708333333333331</v>
      </c>
      <c r="BU423" s="2" t="s">
        <v>930</v>
      </c>
      <c r="BV423" s="2" t="s">
        <v>85</v>
      </c>
      <c r="BW423" s="2"/>
      <c r="BX423" s="2"/>
      <c r="BY423" s="2">
        <v>1200</v>
      </c>
      <c r="BZ423" s="2"/>
      <c r="CA423" s="2"/>
      <c r="CB423" s="2"/>
      <c r="CC423" s="2" t="s">
        <v>109</v>
      </c>
      <c r="CD423" s="2">
        <v>200</v>
      </c>
      <c r="CE423" s="2" t="s">
        <v>86</v>
      </c>
      <c r="CF423" s="5">
        <v>42893</v>
      </c>
      <c r="CG423" s="2"/>
      <c r="CH423" s="2"/>
      <c r="CI423" s="2">
        <v>1</v>
      </c>
      <c r="CJ423" s="2">
        <v>1</v>
      </c>
      <c r="CK423" s="2">
        <v>21</v>
      </c>
      <c r="CL423" s="2" t="s">
        <v>87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"080001649952"</f>
        <v>080001649952</v>
      </c>
      <c r="F424" s="3">
        <v>42891</v>
      </c>
      <c r="G424" s="2">
        <v>201712</v>
      </c>
      <c r="H424" s="2" t="s">
        <v>74</v>
      </c>
      <c r="I424" s="2" t="s">
        <v>75</v>
      </c>
      <c r="J424" s="2" t="s">
        <v>931</v>
      </c>
      <c r="K424" s="2" t="s">
        <v>77</v>
      </c>
      <c r="L424" s="2" t="s">
        <v>74</v>
      </c>
      <c r="M424" s="2" t="s">
        <v>75</v>
      </c>
      <c r="N424" s="2" t="s">
        <v>158</v>
      </c>
      <c r="O424" s="2" t="s">
        <v>81</v>
      </c>
      <c r="P424" s="2" t="str">
        <f>"ZA1000639380                  "</f>
        <v xml:space="preserve">ZA1000639380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3.64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0.8</v>
      </c>
      <c r="BJ424" s="2">
        <v>1.1000000000000001</v>
      </c>
      <c r="BK424" s="2">
        <v>2</v>
      </c>
      <c r="BL424" s="2">
        <v>32.89</v>
      </c>
      <c r="BM424" s="2">
        <v>4.5999999999999996</v>
      </c>
      <c r="BN424" s="2">
        <v>37.49</v>
      </c>
      <c r="BO424" s="2">
        <v>37.49</v>
      </c>
      <c r="BP424" s="2" t="s">
        <v>932</v>
      </c>
      <c r="BQ424" s="2" t="s">
        <v>170</v>
      </c>
      <c r="BR424" s="2" t="s">
        <v>933</v>
      </c>
      <c r="BS424" s="3">
        <v>42892</v>
      </c>
      <c r="BT424" s="4">
        <v>0.375</v>
      </c>
      <c r="BU424" s="2" t="s">
        <v>851</v>
      </c>
      <c r="BV424" s="2" t="s">
        <v>85</v>
      </c>
      <c r="BW424" s="2"/>
      <c r="BX424" s="2"/>
      <c r="BY424" s="2">
        <v>5739.49</v>
      </c>
      <c r="BZ424" s="2"/>
      <c r="CA424" s="2" t="s">
        <v>162</v>
      </c>
      <c r="CB424" s="2"/>
      <c r="CC424" s="2" t="s">
        <v>75</v>
      </c>
      <c r="CD424" s="2">
        <v>1601</v>
      </c>
      <c r="CE424" s="2" t="s">
        <v>120</v>
      </c>
      <c r="CF424" s="5">
        <v>42892</v>
      </c>
      <c r="CG424" s="2"/>
      <c r="CH424" s="2"/>
      <c r="CI424" s="2">
        <v>1</v>
      </c>
      <c r="CJ424" s="2">
        <v>1</v>
      </c>
      <c r="CK424" s="2">
        <v>22</v>
      </c>
      <c r="CL424" s="2" t="s">
        <v>87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"FES1162553665"</f>
        <v>FES1162553665</v>
      </c>
      <c r="F425" s="3">
        <v>42891</v>
      </c>
      <c r="G425" s="2">
        <v>201712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934</v>
      </c>
      <c r="M425" s="2" t="s">
        <v>935</v>
      </c>
      <c r="N425" s="2" t="s">
        <v>936</v>
      </c>
      <c r="O425" s="2" t="s">
        <v>81</v>
      </c>
      <c r="P425" s="2" t="str">
        <f>"2170568098                    "</f>
        <v xml:space="preserve">2170568098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6.55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59.2</v>
      </c>
      <c r="BM425" s="2">
        <v>8.2899999999999991</v>
      </c>
      <c r="BN425" s="2">
        <v>67.489999999999995</v>
      </c>
      <c r="BO425" s="2">
        <v>67.489999999999995</v>
      </c>
      <c r="BP425" s="2"/>
      <c r="BQ425" s="2" t="s">
        <v>937</v>
      </c>
      <c r="BR425" s="2" t="s">
        <v>83</v>
      </c>
      <c r="BS425" s="3">
        <v>42892</v>
      </c>
      <c r="BT425" s="4">
        <v>0.4201388888888889</v>
      </c>
      <c r="BU425" s="2" t="s">
        <v>938</v>
      </c>
      <c r="BV425" s="2" t="s">
        <v>85</v>
      </c>
      <c r="BW425" s="2"/>
      <c r="BX425" s="2"/>
      <c r="BY425" s="2">
        <v>1200</v>
      </c>
      <c r="BZ425" s="2"/>
      <c r="CA425" s="2" t="s">
        <v>167</v>
      </c>
      <c r="CB425" s="2"/>
      <c r="CC425" s="2" t="s">
        <v>935</v>
      </c>
      <c r="CD425" s="2">
        <v>1441</v>
      </c>
      <c r="CE425" s="2" t="s">
        <v>86</v>
      </c>
      <c r="CF425" s="5">
        <v>42893</v>
      </c>
      <c r="CG425" s="2"/>
      <c r="CH425" s="2"/>
      <c r="CI425" s="2">
        <v>1</v>
      </c>
      <c r="CJ425" s="2">
        <v>1</v>
      </c>
      <c r="CK425" s="2">
        <v>24</v>
      </c>
      <c r="CL425" s="2" t="s">
        <v>87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"FES1162553645"</f>
        <v>FES1162553645</v>
      </c>
      <c r="F426" s="3">
        <v>42891</v>
      </c>
      <c r="G426" s="2">
        <v>201712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163</v>
      </c>
      <c r="M426" s="2" t="s">
        <v>164</v>
      </c>
      <c r="N426" s="2" t="s">
        <v>939</v>
      </c>
      <c r="O426" s="2" t="s">
        <v>81</v>
      </c>
      <c r="P426" s="2" t="str">
        <f>"2170571289                    "</f>
        <v xml:space="preserve">2170571289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6.55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59.2</v>
      </c>
      <c r="BM426" s="2">
        <v>8.2899999999999991</v>
      </c>
      <c r="BN426" s="2">
        <v>67.489999999999995</v>
      </c>
      <c r="BO426" s="2">
        <v>67.489999999999995</v>
      </c>
      <c r="BP426" s="2"/>
      <c r="BQ426" s="2" t="s">
        <v>940</v>
      </c>
      <c r="BR426" s="2" t="s">
        <v>83</v>
      </c>
      <c r="BS426" s="3">
        <v>42892</v>
      </c>
      <c r="BT426" s="4">
        <v>0.59791666666666665</v>
      </c>
      <c r="BU426" s="2" t="s">
        <v>941</v>
      </c>
      <c r="BV426" s="2" t="s">
        <v>85</v>
      </c>
      <c r="BW426" s="2"/>
      <c r="BX426" s="2"/>
      <c r="BY426" s="2">
        <v>1200</v>
      </c>
      <c r="BZ426" s="2"/>
      <c r="CA426" s="2"/>
      <c r="CB426" s="2"/>
      <c r="CC426" s="2" t="s">
        <v>164</v>
      </c>
      <c r="CD426" s="2">
        <v>1759</v>
      </c>
      <c r="CE426" s="2" t="s">
        <v>86</v>
      </c>
      <c r="CF426" s="5">
        <v>42893</v>
      </c>
      <c r="CG426" s="2"/>
      <c r="CH426" s="2"/>
      <c r="CI426" s="2">
        <v>1</v>
      </c>
      <c r="CJ426" s="2">
        <v>1</v>
      </c>
      <c r="CK426" s="2">
        <v>24</v>
      </c>
      <c r="CL426" s="2" t="s">
        <v>87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"FES1162553771"</f>
        <v>FES1162553771</v>
      </c>
      <c r="F427" s="3">
        <v>42891</v>
      </c>
      <c r="G427" s="2">
        <v>201712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942</v>
      </c>
      <c r="M427" s="2" t="s">
        <v>943</v>
      </c>
      <c r="N427" s="2" t="s">
        <v>944</v>
      </c>
      <c r="O427" s="2" t="s">
        <v>81</v>
      </c>
      <c r="P427" s="2" t="str">
        <f>"2170571438                    "</f>
        <v xml:space="preserve">2170571438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9.02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0.2</v>
      </c>
      <c r="BK427" s="2">
        <v>1</v>
      </c>
      <c r="BL427" s="2">
        <v>81.56</v>
      </c>
      <c r="BM427" s="2">
        <v>11.42</v>
      </c>
      <c r="BN427" s="2">
        <v>92.98</v>
      </c>
      <c r="BO427" s="2">
        <v>92.98</v>
      </c>
      <c r="BP427" s="2"/>
      <c r="BQ427" s="2"/>
      <c r="BR427" s="2" t="s">
        <v>83</v>
      </c>
      <c r="BS427" s="3">
        <v>42892</v>
      </c>
      <c r="BT427" s="4">
        <v>0.43055555555555558</v>
      </c>
      <c r="BU427" s="2" t="s">
        <v>945</v>
      </c>
      <c r="BV427" s="2" t="s">
        <v>85</v>
      </c>
      <c r="BW427" s="2"/>
      <c r="BX427" s="2"/>
      <c r="BY427" s="2">
        <v>1200</v>
      </c>
      <c r="BZ427" s="2"/>
      <c r="CA427" s="2"/>
      <c r="CB427" s="2"/>
      <c r="CC427" s="2" t="s">
        <v>943</v>
      </c>
      <c r="CD427" s="2">
        <v>2551</v>
      </c>
      <c r="CE427" s="2" t="s">
        <v>86</v>
      </c>
      <c r="CF427" s="5">
        <v>42894</v>
      </c>
      <c r="CG427" s="2"/>
      <c r="CH427" s="2"/>
      <c r="CI427" s="2">
        <v>1</v>
      </c>
      <c r="CJ427" s="2">
        <v>1</v>
      </c>
      <c r="CK427" s="2">
        <v>23</v>
      </c>
      <c r="CL427" s="2" t="s">
        <v>87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"FES1162553636"</f>
        <v>FES1162553636</v>
      </c>
      <c r="F428" s="3">
        <v>42891</v>
      </c>
      <c r="G428" s="2">
        <v>201712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93</v>
      </c>
      <c r="M428" s="2" t="s">
        <v>94</v>
      </c>
      <c r="N428" s="2" t="s">
        <v>258</v>
      </c>
      <c r="O428" s="2" t="s">
        <v>81</v>
      </c>
      <c r="P428" s="2" t="str">
        <f>"2170571284                    "</f>
        <v xml:space="preserve">2170571284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3.64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32.89</v>
      </c>
      <c r="BM428" s="2">
        <v>4.5999999999999996</v>
      </c>
      <c r="BN428" s="2">
        <v>37.49</v>
      </c>
      <c r="BO428" s="2">
        <v>37.49</v>
      </c>
      <c r="BP428" s="2"/>
      <c r="BQ428" s="2" t="s">
        <v>259</v>
      </c>
      <c r="BR428" s="2" t="s">
        <v>83</v>
      </c>
      <c r="BS428" s="3">
        <v>42892</v>
      </c>
      <c r="BT428" s="4">
        <v>0.37777777777777777</v>
      </c>
      <c r="BU428" s="2" t="s">
        <v>946</v>
      </c>
      <c r="BV428" s="2" t="s">
        <v>85</v>
      </c>
      <c r="BW428" s="2"/>
      <c r="BX428" s="2"/>
      <c r="BY428" s="2">
        <v>1200</v>
      </c>
      <c r="BZ428" s="2"/>
      <c r="CA428" s="2" t="s">
        <v>98</v>
      </c>
      <c r="CB428" s="2"/>
      <c r="CC428" s="2" t="s">
        <v>94</v>
      </c>
      <c r="CD428" s="2">
        <v>2094</v>
      </c>
      <c r="CE428" s="2" t="s">
        <v>86</v>
      </c>
      <c r="CF428" s="5">
        <v>42892</v>
      </c>
      <c r="CG428" s="2"/>
      <c r="CH428" s="2"/>
      <c r="CI428" s="2">
        <v>1</v>
      </c>
      <c r="CJ428" s="2">
        <v>1</v>
      </c>
      <c r="CK428" s="2">
        <v>22</v>
      </c>
      <c r="CL428" s="2" t="s">
        <v>87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"FES1162553689"</f>
        <v>FES1162553689</v>
      </c>
      <c r="F429" s="3">
        <v>42891</v>
      </c>
      <c r="G429" s="2">
        <v>201712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478</v>
      </c>
      <c r="M429" s="2" t="s">
        <v>479</v>
      </c>
      <c r="N429" s="2" t="s">
        <v>480</v>
      </c>
      <c r="O429" s="2" t="s">
        <v>81</v>
      </c>
      <c r="P429" s="2" t="str">
        <f>"2170569503                    "</f>
        <v xml:space="preserve">2170569503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6.55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59.2</v>
      </c>
      <c r="BM429" s="2">
        <v>8.2899999999999991</v>
      </c>
      <c r="BN429" s="2">
        <v>67.489999999999995</v>
      </c>
      <c r="BO429" s="2">
        <v>67.489999999999995</v>
      </c>
      <c r="BP429" s="2"/>
      <c r="BQ429" s="2" t="s">
        <v>133</v>
      </c>
      <c r="BR429" s="2" t="s">
        <v>83</v>
      </c>
      <c r="BS429" s="3">
        <v>42892</v>
      </c>
      <c r="BT429" s="4">
        <v>0.50694444444444442</v>
      </c>
      <c r="BU429" s="2" t="s">
        <v>947</v>
      </c>
      <c r="BV429" s="2" t="s">
        <v>85</v>
      </c>
      <c r="BW429" s="2"/>
      <c r="BX429" s="2"/>
      <c r="BY429" s="2">
        <v>1200</v>
      </c>
      <c r="BZ429" s="2"/>
      <c r="CA429" s="2" t="s">
        <v>167</v>
      </c>
      <c r="CB429" s="2"/>
      <c r="CC429" s="2" t="s">
        <v>479</v>
      </c>
      <c r="CD429" s="2">
        <v>250</v>
      </c>
      <c r="CE429" s="2" t="s">
        <v>86</v>
      </c>
      <c r="CF429" s="5">
        <v>42894</v>
      </c>
      <c r="CG429" s="2"/>
      <c r="CH429" s="2"/>
      <c r="CI429" s="2">
        <v>1</v>
      </c>
      <c r="CJ429" s="2">
        <v>1</v>
      </c>
      <c r="CK429" s="2">
        <v>24</v>
      </c>
      <c r="CL429" s="2" t="s">
        <v>87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"FES1162553743"</f>
        <v>FES1162553743</v>
      </c>
      <c r="F430" s="3">
        <v>42891</v>
      </c>
      <c r="G430" s="2">
        <v>201712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115</v>
      </c>
      <c r="M430" s="2" t="s">
        <v>116</v>
      </c>
      <c r="N430" s="2" t="s">
        <v>320</v>
      </c>
      <c r="O430" s="2" t="s">
        <v>81</v>
      </c>
      <c r="P430" s="2" t="str">
        <f>"2170571239                    "</f>
        <v xml:space="preserve">2170571239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4.66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1.1000000000000001</v>
      </c>
      <c r="BK430" s="2">
        <v>1.5</v>
      </c>
      <c r="BL430" s="2">
        <v>42.1</v>
      </c>
      <c r="BM430" s="2">
        <v>5.89</v>
      </c>
      <c r="BN430" s="2">
        <v>47.99</v>
      </c>
      <c r="BO430" s="2">
        <v>47.99</v>
      </c>
      <c r="BP430" s="2"/>
      <c r="BQ430" s="2" t="s">
        <v>321</v>
      </c>
      <c r="BR430" s="2" t="s">
        <v>83</v>
      </c>
      <c r="BS430" s="3">
        <v>42892</v>
      </c>
      <c r="BT430" s="4">
        <v>0.41666666666666669</v>
      </c>
      <c r="BU430" s="2" t="s">
        <v>741</v>
      </c>
      <c r="BV430" s="2" t="s">
        <v>85</v>
      </c>
      <c r="BW430" s="2"/>
      <c r="BX430" s="2"/>
      <c r="BY430" s="2">
        <v>5320</v>
      </c>
      <c r="BZ430" s="2"/>
      <c r="CA430" s="2"/>
      <c r="CB430" s="2"/>
      <c r="CC430" s="2" t="s">
        <v>116</v>
      </c>
      <c r="CD430" s="2">
        <v>7441</v>
      </c>
      <c r="CE430" s="2" t="s">
        <v>120</v>
      </c>
      <c r="CF430" s="5">
        <v>42893</v>
      </c>
      <c r="CG430" s="2"/>
      <c r="CH430" s="2"/>
      <c r="CI430" s="2">
        <v>1</v>
      </c>
      <c r="CJ430" s="2">
        <v>1</v>
      </c>
      <c r="CK430" s="2">
        <v>21</v>
      </c>
      <c r="CL430" s="2" t="s">
        <v>87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"FES1162553759"</f>
        <v>FES1162553759</v>
      </c>
      <c r="F431" s="3">
        <v>42891</v>
      </c>
      <c r="G431" s="2">
        <v>201712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115</v>
      </c>
      <c r="M431" s="2" t="s">
        <v>116</v>
      </c>
      <c r="N431" s="2" t="s">
        <v>948</v>
      </c>
      <c r="O431" s="2" t="s">
        <v>81</v>
      </c>
      <c r="P431" s="2" t="str">
        <f>"2170571408                    "</f>
        <v xml:space="preserve">2170571408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8.15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3.4</v>
      </c>
      <c r="BJ431" s="2">
        <v>1.6</v>
      </c>
      <c r="BK431" s="2">
        <v>3.5</v>
      </c>
      <c r="BL431" s="2">
        <v>73.67</v>
      </c>
      <c r="BM431" s="2">
        <v>10.31</v>
      </c>
      <c r="BN431" s="2">
        <v>83.98</v>
      </c>
      <c r="BO431" s="2">
        <v>83.98</v>
      </c>
      <c r="BP431" s="2"/>
      <c r="BQ431" s="2" t="s">
        <v>133</v>
      </c>
      <c r="BR431" s="2" t="s">
        <v>83</v>
      </c>
      <c r="BS431" s="3">
        <v>42892</v>
      </c>
      <c r="BT431" s="4">
        <v>0.49236111111111108</v>
      </c>
      <c r="BU431" s="2" t="s">
        <v>949</v>
      </c>
      <c r="BV431" s="2" t="s">
        <v>87</v>
      </c>
      <c r="BW431" s="2" t="s">
        <v>138</v>
      </c>
      <c r="BX431" s="2" t="s">
        <v>436</v>
      </c>
      <c r="BY431" s="2">
        <v>7890.96</v>
      </c>
      <c r="BZ431" s="2"/>
      <c r="CA431" s="2" t="s">
        <v>950</v>
      </c>
      <c r="CB431" s="2"/>
      <c r="CC431" s="2" t="s">
        <v>116</v>
      </c>
      <c r="CD431" s="2">
        <v>7500</v>
      </c>
      <c r="CE431" s="2" t="s">
        <v>120</v>
      </c>
      <c r="CF431" s="5">
        <v>42893</v>
      </c>
      <c r="CG431" s="2"/>
      <c r="CH431" s="2"/>
      <c r="CI431" s="2">
        <v>1</v>
      </c>
      <c r="CJ431" s="2">
        <v>1</v>
      </c>
      <c r="CK431" s="2">
        <v>21</v>
      </c>
      <c r="CL431" s="2" t="s">
        <v>87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"FES1620553763"</f>
        <v>FES1620553763</v>
      </c>
      <c r="F432" s="3">
        <v>42891</v>
      </c>
      <c r="G432" s="2">
        <v>201712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128</v>
      </c>
      <c r="M432" s="2" t="s">
        <v>129</v>
      </c>
      <c r="N432" s="2" t="s">
        <v>951</v>
      </c>
      <c r="O432" s="2" t="s">
        <v>81</v>
      </c>
      <c r="P432" s="2" t="str">
        <f>"2170571348                    "</f>
        <v xml:space="preserve">2170571348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4.66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42.1</v>
      </c>
      <c r="BM432" s="2">
        <v>5.89</v>
      </c>
      <c r="BN432" s="2">
        <v>47.99</v>
      </c>
      <c r="BO432" s="2">
        <v>47.99</v>
      </c>
      <c r="BP432" s="2"/>
      <c r="BQ432" s="2" t="s">
        <v>404</v>
      </c>
      <c r="BR432" s="2" t="s">
        <v>83</v>
      </c>
      <c r="BS432" s="3">
        <v>42892</v>
      </c>
      <c r="BT432" s="4">
        <v>0.37013888888888885</v>
      </c>
      <c r="BU432" s="2" t="s">
        <v>952</v>
      </c>
      <c r="BV432" s="2" t="s">
        <v>85</v>
      </c>
      <c r="BW432" s="2"/>
      <c r="BX432" s="2"/>
      <c r="BY432" s="2">
        <v>1200</v>
      </c>
      <c r="BZ432" s="2"/>
      <c r="CA432" s="2"/>
      <c r="CB432" s="2"/>
      <c r="CC432" s="2" t="s">
        <v>129</v>
      </c>
      <c r="CD432" s="2">
        <v>3201</v>
      </c>
      <c r="CE432" s="2" t="s">
        <v>86</v>
      </c>
      <c r="CF432" s="2"/>
      <c r="CG432" s="2"/>
      <c r="CH432" s="2"/>
      <c r="CI432" s="2">
        <v>1</v>
      </c>
      <c r="CJ432" s="2">
        <v>1</v>
      </c>
      <c r="CK432" s="2">
        <v>21</v>
      </c>
      <c r="CL432" s="2" t="s">
        <v>87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"FES1162553765"</f>
        <v>FES1162553765</v>
      </c>
      <c r="F433" s="3">
        <v>42891</v>
      </c>
      <c r="G433" s="2">
        <v>201712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690</v>
      </c>
      <c r="M433" s="2" t="s">
        <v>691</v>
      </c>
      <c r="N433" s="2" t="s">
        <v>953</v>
      </c>
      <c r="O433" s="2" t="s">
        <v>81</v>
      </c>
      <c r="P433" s="2" t="str">
        <f>"2170571423                    "</f>
        <v xml:space="preserve">2170571423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4.66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42.1</v>
      </c>
      <c r="BM433" s="2">
        <v>5.89</v>
      </c>
      <c r="BN433" s="2">
        <v>47.99</v>
      </c>
      <c r="BO433" s="2">
        <v>47.99</v>
      </c>
      <c r="BP433" s="2"/>
      <c r="BQ433" s="2" t="s">
        <v>954</v>
      </c>
      <c r="BR433" s="2" t="s">
        <v>83</v>
      </c>
      <c r="BS433" s="3">
        <v>42892</v>
      </c>
      <c r="BT433" s="4">
        <v>0.4291666666666667</v>
      </c>
      <c r="BU433" s="2" t="s">
        <v>955</v>
      </c>
      <c r="BV433" s="2" t="s">
        <v>85</v>
      </c>
      <c r="BW433" s="2"/>
      <c r="BX433" s="2"/>
      <c r="BY433" s="2">
        <v>1200</v>
      </c>
      <c r="BZ433" s="2"/>
      <c r="CA433" s="2"/>
      <c r="CB433" s="2"/>
      <c r="CC433" s="2" t="s">
        <v>691</v>
      </c>
      <c r="CD433" s="2">
        <v>3699</v>
      </c>
      <c r="CE433" s="2" t="s">
        <v>86</v>
      </c>
      <c r="CF433" s="5">
        <v>42893</v>
      </c>
      <c r="CG433" s="2"/>
      <c r="CH433" s="2"/>
      <c r="CI433" s="2">
        <v>1</v>
      </c>
      <c r="CJ433" s="2">
        <v>1</v>
      </c>
      <c r="CK433" s="2">
        <v>21</v>
      </c>
      <c r="CL433" s="2" t="s">
        <v>87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"FES1162553726"</f>
        <v>FES1162553726</v>
      </c>
      <c r="F434" s="3">
        <v>42891</v>
      </c>
      <c r="G434" s="2">
        <v>201712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179</v>
      </c>
      <c r="M434" s="2" t="s">
        <v>180</v>
      </c>
      <c r="N434" s="2" t="s">
        <v>956</v>
      </c>
      <c r="O434" s="2" t="s">
        <v>81</v>
      </c>
      <c r="P434" s="2" t="str">
        <f>"2170570234                    "</f>
        <v xml:space="preserve">2170570234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4.66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1</v>
      </c>
      <c r="BJ434" s="2">
        <v>0.2</v>
      </c>
      <c r="BK434" s="2">
        <v>1</v>
      </c>
      <c r="BL434" s="2">
        <v>42.1</v>
      </c>
      <c r="BM434" s="2">
        <v>5.89</v>
      </c>
      <c r="BN434" s="2">
        <v>47.99</v>
      </c>
      <c r="BO434" s="2">
        <v>47.99</v>
      </c>
      <c r="BP434" s="2"/>
      <c r="BQ434" s="2" t="s">
        <v>957</v>
      </c>
      <c r="BR434" s="2" t="s">
        <v>83</v>
      </c>
      <c r="BS434" s="3">
        <v>42892</v>
      </c>
      <c r="BT434" s="4">
        <v>0.41666666666666669</v>
      </c>
      <c r="BU434" s="2" t="s">
        <v>958</v>
      </c>
      <c r="BV434" s="2" t="s">
        <v>85</v>
      </c>
      <c r="BW434" s="2"/>
      <c r="BX434" s="2"/>
      <c r="BY434" s="2">
        <v>1200</v>
      </c>
      <c r="BZ434" s="2"/>
      <c r="CA434" s="2"/>
      <c r="CB434" s="2"/>
      <c r="CC434" s="2" t="s">
        <v>180</v>
      </c>
      <c r="CD434" s="2">
        <v>4001</v>
      </c>
      <c r="CE434" s="2" t="s">
        <v>86</v>
      </c>
      <c r="CF434" s="5">
        <v>42893</v>
      </c>
      <c r="CG434" s="2"/>
      <c r="CH434" s="2"/>
      <c r="CI434" s="2">
        <v>1</v>
      </c>
      <c r="CJ434" s="2">
        <v>1</v>
      </c>
      <c r="CK434" s="2">
        <v>21</v>
      </c>
      <c r="CL434" s="2" t="s">
        <v>87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"FES1162553539"</f>
        <v>FES1162553539</v>
      </c>
      <c r="F435" s="3">
        <v>42891</v>
      </c>
      <c r="G435" s="2">
        <v>201712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179</v>
      </c>
      <c r="M435" s="2" t="s">
        <v>180</v>
      </c>
      <c r="N435" s="2" t="s">
        <v>959</v>
      </c>
      <c r="O435" s="2" t="s">
        <v>81</v>
      </c>
      <c r="P435" s="2" t="str">
        <f>"2170569884                    "</f>
        <v xml:space="preserve">2170569884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4.66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42.1</v>
      </c>
      <c r="BM435" s="2">
        <v>5.89</v>
      </c>
      <c r="BN435" s="2">
        <v>47.99</v>
      </c>
      <c r="BO435" s="2">
        <v>47.99</v>
      </c>
      <c r="BP435" s="2"/>
      <c r="BQ435" s="2"/>
      <c r="BR435" s="2" t="s">
        <v>83</v>
      </c>
      <c r="BS435" s="3">
        <v>42892</v>
      </c>
      <c r="BT435" s="4">
        <v>0.39583333333333331</v>
      </c>
      <c r="BU435" s="2" t="s">
        <v>960</v>
      </c>
      <c r="BV435" s="2" t="s">
        <v>85</v>
      </c>
      <c r="BW435" s="2"/>
      <c r="BX435" s="2"/>
      <c r="BY435" s="2">
        <v>1200</v>
      </c>
      <c r="BZ435" s="2"/>
      <c r="CA435" s="2"/>
      <c r="CB435" s="2"/>
      <c r="CC435" s="2" t="s">
        <v>180</v>
      </c>
      <c r="CD435" s="2">
        <v>4001</v>
      </c>
      <c r="CE435" s="2" t="s">
        <v>86</v>
      </c>
      <c r="CF435" s="5">
        <v>42893</v>
      </c>
      <c r="CG435" s="2"/>
      <c r="CH435" s="2"/>
      <c r="CI435" s="2">
        <v>1</v>
      </c>
      <c r="CJ435" s="2">
        <v>1</v>
      </c>
      <c r="CK435" s="2">
        <v>21</v>
      </c>
      <c r="CL435" s="2" t="s">
        <v>87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"FES1162553767"</f>
        <v>FES1162553767</v>
      </c>
      <c r="F436" s="3">
        <v>42891</v>
      </c>
      <c r="G436" s="2">
        <v>201712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724</v>
      </c>
      <c r="M436" s="2" t="s">
        <v>725</v>
      </c>
      <c r="N436" s="2" t="s">
        <v>726</v>
      </c>
      <c r="O436" s="2" t="s">
        <v>81</v>
      </c>
      <c r="P436" s="2" t="str">
        <f>"2170571430                    "</f>
        <v xml:space="preserve">2170571430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9.02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</v>
      </c>
      <c r="BJ436" s="2">
        <v>0.2</v>
      </c>
      <c r="BK436" s="2">
        <v>1</v>
      </c>
      <c r="BL436" s="2">
        <v>81.56</v>
      </c>
      <c r="BM436" s="2">
        <v>11.42</v>
      </c>
      <c r="BN436" s="2">
        <v>92.98</v>
      </c>
      <c r="BO436" s="2">
        <v>92.98</v>
      </c>
      <c r="BP436" s="2"/>
      <c r="BQ436" s="2" t="s">
        <v>727</v>
      </c>
      <c r="BR436" s="2" t="s">
        <v>83</v>
      </c>
      <c r="BS436" s="3">
        <v>42892</v>
      </c>
      <c r="BT436" s="4">
        <v>0.54166666666666663</v>
      </c>
      <c r="BU436" s="2" t="s">
        <v>961</v>
      </c>
      <c r="BV436" s="2" t="s">
        <v>85</v>
      </c>
      <c r="BW436" s="2"/>
      <c r="BX436" s="2"/>
      <c r="BY436" s="2">
        <v>1200</v>
      </c>
      <c r="BZ436" s="2"/>
      <c r="CA436" s="2"/>
      <c r="CB436" s="2"/>
      <c r="CC436" s="2" t="s">
        <v>725</v>
      </c>
      <c r="CD436" s="2">
        <v>4252</v>
      </c>
      <c r="CE436" s="2" t="s">
        <v>86</v>
      </c>
      <c r="CF436" s="5">
        <v>42894</v>
      </c>
      <c r="CG436" s="2"/>
      <c r="CH436" s="2"/>
      <c r="CI436" s="2">
        <v>1</v>
      </c>
      <c r="CJ436" s="2">
        <v>1</v>
      </c>
      <c r="CK436" s="2">
        <v>23</v>
      </c>
      <c r="CL436" s="2" t="s">
        <v>87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"FES1162553735"</f>
        <v>FES1162553735</v>
      </c>
      <c r="F437" s="3">
        <v>42891</v>
      </c>
      <c r="G437" s="2">
        <v>201712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115</v>
      </c>
      <c r="M437" s="2" t="s">
        <v>116</v>
      </c>
      <c r="N437" s="2" t="s">
        <v>117</v>
      </c>
      <c r="O437" s="2" t="s">
        <v>81</v>
      </c>
      <c r="P437" s="2" t="str">
        <f>"2170570634                    "</f>
        <v xml:space="preserve">2170570634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4.66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42.1</v>
      </c>
      <c r="BM437" s="2">
        <v>5.89</v>
      </c>
      <c r="BN437" s="2">
        <v>47.99</v>
      </c>
      <c r="BO437" s="2">
        <v>47.99</v>
      </c>
      <c r="BP437" s="2"/>
      <c r="BQ437" s="2" t="s">
        <v>118</v>
      </c>
      <c r="BR437" s="2" t="s">
        <v>83</v>
      </c>
      <c r="BS437" s="3">
        <v>42892</v>
      </c>
      <c r="BT437" s="4">
        <v>0.41666666666666669</v>
      </c>
      <c r="BU437" s="2" t="s">
        <v>174</v>
      </c>
      <c r="BV437" s="2" t="s">
        <v>85</v>
      </c>
      <c r="BW437" s="2"/>
      <c r="BX437" s="2"/>
      <c r="BY437" s="2">
        <v>1200</v>
      </c>
      <c r="BZ437" s="2"/>
      <c r="CA437" s="2"/>
      <c r="CB437" s="2"/>
      <c r="CC437" s="2" t="s">
        <v>116</v>
      </c>
      <c r="CD437" s="2">
        <v>7405</v>
      </c>
      <c r="CE437" s="2" t="s">
        <v>86</v>
      </c>
      <c r="CF437" s="5">
        <v>42893</v>
      </c>
      <c r="CG437" s="2"/>
      <c r="CH437" s="2"/>
      <c r="CI437" s="2">
        <v>1</v>
      </c>
      <c r="CJ437" s="2">
        <v>1</v>
      </c>
      <c r="CK437" s="2">
        <v>21</v>
      </c>
      <c r="CL437" s="2" t="s">
        <v>87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"FES1162553473"</f>
        <v>FES1162553473</v>
      </c>
      <c r="F438" s="3">
        <v>42891</v>
      </c>
      <c r="G438" s="2">
        <v>201712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128</v>
      </c>
      <c r="M438" s="2" t="s">
        <v>129</v>
      </c>
      <c r="N438" s="2" t="s">
        <v>188</v>
      </c>
      <c r="O438" s="2" t="s">
        <v>81</v>
      </c>
      <c r="P438" s="2" t="str">
        <f>"2170571052                    "</f>
        <v xml:space="preserve">2170571052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4.66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42.1</v>
      </c>
      <c r="BM438" s="2">
        <v>5.89</v>
      </c>
      <c r="BN438" s="2">
        <v>47.99</v>
      </c>
      <c r="BO438" s="2">
        <v>47.99</v>
      </c>
      <c r="BP438" s="2"/>
      <c r="BQ438" s="2"/>
      <c r="BR438" s="2" t="s">
        <v>83</v>
      </c>
      <c r="BS438" s="3">
        <v>42892</v>
      </c>
      <c r="BT438" s="4">
        <v>0.4375</v>
      </c>
      <c r="BU438" s="2" t="s">
        <v>962</v>
      </c>
      <c r="BV438" s="2" t="s">
        <v>85</v>
      </c>
      <c r="BW438" s="2"/>
      <c r="BX438" s="2"/>
      <c r="BY438" s="2">
        <v>1200</v>
      </c>
      <c r="BZ438" s="2"/>
      <c r="CA438" s="2"/>
      <c r="CB438" s="2"/>
      <c r="CC438" s="2" t="s">
        <v>129</v>
      </c>
      <c r="CD438" s="2">
        <v>3212</v>
      </c>
      <c r="CE438" s="2" t="s">
        <v>86</v>
      </c>
      <c r="CF438" s="5">
        <v>42893</v>
      </c>
      <c r="CG438" s="2"/>
      <c r="CH438" s="2"/>
      <c r="CI438" s="2">
        <v>1</v>
      </c>
      <c r="CJ438" s="2">
        <v>1</v>
      </c>
      <c r="CK438" s="2">
        <v>21</v>
      </c>
      <c r="CL438" s="2" t="s">
        <v>87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"FES1162553470"</f>
        <v>FES1162553470</v>
      </c>
      <c r="F439" s="3">
        <v>42891</v>
      </c>
      <c r="G439" s="2">
        <v>201712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225</v>
      </c>
      <c r="M439" s="2" t="s">
        <v>226</v>
      </c>
      <c r="N439" s="2" t="s">
        <v>302</v>
      </c>
      <c r="O439" s="2" t="s">
        <v>81</v>
      </c>
      <c r="P439" s="2" t="str">
        <f>"2170570813                    "</f>
        <v xml:space="preserve">2170570813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4.66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</v>
      </c>
      <c r="BJ439" s="2">
        <v>0.2</v>
      </c>
      <c r="BK439" s="2">
        <v>1</v>
      </c>
      <c r="BL439" s="2">
        <v>42.1</v>
      </c>
      <c r="BM439" s="2">
        <v>5.89</v>
      </c>
      <c r="BN439" s="2">
        <v>47.99</v>
      </c>
      <c r="BO439" s="2">
        <v>47.99</v>
      </c>
      <c r="BP439" s="2"/>
      <c r="BQ439" s="2" t="s">
        <v>102</v>
      </c>
      <c r="BR439" s="2" t="s">
        <v>83</v>
      </c>
      <c r="BS439" s="3">
        <v>42892</v>
      </c>
      <c r="BT439" s="4">
        <v>0.39583333333333331</v>
      </c>
      <c r="BU439" s="2" t="s">
        <v>174</v>
      </c>
      <c r="BV439" s="2" t="s">
        <v>85</v>
      </c>
      <c r="BW439" s="2"/>
      <c r="BX439" s="2"/>
      <c r="BY439" s="2">
        <v>1200</v>
      </c>
      <c r="BZ439" s="2"/>
      <c r="CA439" s="2"/>
      <c r="CB439" s="2"/>
      <c r="CC439" s="2" t="s">
        <v>226</v>
      </c>
      <c r="CD439" s="2">
        <v>3610</v>
      </c>
      <c r="CE439" s="2" t="s">
        <v>86</v>
      </c>
      <c r="CF439" s="5">
        <v>42893</v>
      </c>
      <c r="CG439" s="2"/>
      <c r="CH439" s="2"/>
      <c r="CI439" s="2">
        <v>1</v>
      </c>
      <c r="CJ439" s="2">
        <v>1</v>
      </c>
      <c r="CK439" s="2">
        <v>21</v>
      </c>
      <c r="CL439" s="2" t="s">
        <v>87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"FES1162553764"</f>
        <v>FES1162553764</v>
      </c>
      <c r="F440" s="3">
        <v>42891</v>
      </c>
      <c r="G440" s="2">
        <v>201712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128</v>
      </c>
      <c r="M440" s="2" t="s">
        <v>129</v>
      </c>
      <c r="N440" s="2" t="s">
        <v>836</v>
      </c>
      <c r="O440" s="2" t="s">
        <v>81</v>
      </c>
      <c r="P440" s="2" t="str">
        <f>"2170571418                    "</f>
        <v xml:space="preserve">2170571418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4.66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1</v>
      </c>
      <c r="BJ440" s="2">
        <v>0.2</v>
      </c>
      <c r="BK440" s="2">
        <v>1</v>
      </c>
      <c r="BL440" s="2">
        <v>42.1</v>
      </c>
      <c r="BM440" s="2">
        <v>5.89</v>
      </c>
      <c r="BN440" s="2">
        <v>47.99</v>
      </c>
      <c r="BO440" s="2">
        <v>47.99</v>
      </c>
      <c r="BP440" s="2"/>
      <c r="BQ440" s="2" t="s">
        <v>837</v>
      </c>
      <c r="BR440" s="2" t="s">
        <v>83</v>
      </c>
      <c r="BS440" s="3">
        <v>42892</v>
      </c>
      <c r="BT440" s="4">
        <v>0.3611111111111111</v>
      </c>
      <c r="BU440" s="2" t="s">
        <v>963</v>
      </c>
      <c r="BV440" s="2" t="s">
        <v>85</v>
      </c>
      <c r="BW440" s="2"/>
      <c r="BX440" s="2"/>
      <c r="BY440" s="2">
        <v>1200</v>
      </c>
      <c r="BZ440" s="2"/>
      <c r="CA440" s="2"/>
      <c r="CB440" s="2"/>
      <c r="CC440" s="2" t="s">
        <v>129</v>
      </c>
      <c r="CD440" s="2">
        <v>3201</v>
      </c>
      <c r="CE440" s="2" t="s">
        <v>86</v>
      </c>
      <c r="CF440" s="5">
        <v>42893</v>
      </c>
      <c r="CG440" s="2"/>
      <c r="CH440" s="2"/>
      <c r="CI440" s="2">
        <v>1</v>
      </c>
      <c r="CJ440" s="2">
        <v>1</v>
      </c>
      <c r="CK440" s="2">
        <v>21</v>
      </c>
      <c r="CL440" s="2" t="s">
        <v>87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"FES1162553760"</f>
        <v>FES1162553760</v>
      </c>
      <c r="F441" s="3">
        <v>42891</v>
      </c>
      <c r="G441" s="2">
        <v>201712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88</v>
      </c>
      <c r="M441" s="2" t="s">
        <v>89</v>
      </c>
      <c r="N441" s="2" t="s">
        <v>234</v>
      </c>
      <c r="O441" s="2" t="s">
        <v>81</v>
      </c>
      <c r="P441" s="2" t="str">
        <f>"2170571410                    "</f>
        <v xml:space="preserve">2170571410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4.66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</v>
      </c>
      <c r="BJ441" s="2">
        <v>0.2</v>
      </c>
      <c r="BK441" s="2">
        <v>1</v>
      </c>
      <c r="BL441" s="2">
        <v>42.1</v>
      </c>
      <c r="BM441" s="2">
        <v>5.89</v>
      </c>
      <c r="BN441" s="2">
        <v>47.99</v>
      </c>
      <c r="BO441" s="2">
        <v>47.99</v>
      </c>
      <c r="BP441" s="2"/>
      <c r="BQ441" s="2" t="s">
        <v>235</v>
      </c>
      <c r="BR441" s="2" t="s">
        <v>83</v>
      </c>
      <c r="BS441" s="3">
        <v>42892</v>
      </c>
      <c r="BT441" s="4">
        <v>0.625</v>
      </c>
      <c r="BU441" s="2" t="s">
        <v>964</v>
      </c>
      <c r="BV441" s="2" t="s">
        <v>87</v>
      </c>
      <c r="BW441" s="2"/>
      <c r="BX441" s="2"/>
      <c r="BY441" s="2">
        <v>1200</v>
      </c>
      <c r="BZ441" s="2"/>
      <c r="CA441" s="2" t="s">
        <v>237</v>
      </c>
      <c r="CB441" s="2"/>
      <c r="CC441" s="2" t="s">
        <v>89</v>
      </c>
      <c r="CD441" s="2">
        <v>6001</v>
      </c>
      <c r="CE441" s="2" t="s">
        <v>86</v>
      </c>
      <c r="CF441" s="5">
        <v>42892</v>
      </c>
      <c r="CG441" s="2"/>
      <c r="CH441" s="2"/>
      <c r="CI441" s="2">
        <v>1</v>
      </c>
      <c r="CJ441" s="2">
        <v>1</v>
      </c>
      <c r="CK441" s="2">
        <v>21</v>
      </c>
      <c r="CL441" s="2" t="s">
        <v>87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"FES1162553697"</f>
        <v>FES1162553697</v>
      </c>
      <c r="F442" s="3">
        <v>42891</v>
      </c>
      <c r="G442" s="2">
        <v>201712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115</v>
      </c>
      <c r="M442" s="2" t="s">
        <v>116</v>
      </c>
      <c r="N442" s="2" t="s">
        <v>117</v>
      </c>
      <c r="O442" s="2" t="s">
        <v>81</v>
      </c>
      <c r="P442" s="2" t="str">
        <f>"2170571371                    "</f>
        <v xml:space="preserve">2170571371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4.66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42.1</v>
      </c>
      <c r="BM442" s="2">
        <v>5.89</v>
      </c>
      <c r="BN442" s="2">
        <v>47.99</v>
      </c>
      <c r="BO442" s="2">
        <v>47.99</v>
      </c>
      <c r="BP442" s="2"/>
      <c r="BQ442" s="2"/>
      <c r="BR442" s="2" t="s">
        <v>83</v>
      </c>
      <c r="BS442" s="3">
        <v>42892</v>
      </c>
      <c r="BT442" s="4">
        <v>0.41666666666666669</v>
      </c>
      <c r="BU442" s="2" t="s">
        <v>174</v>
      </c>
      <c r="BV442" s="2" t="s">
        <v>85</v>
      </c>
      <c r="BW442" s="2"/>
      <c r="BX442" s="2"/>
      <c r="BY442" s="2">
        <v>1200</v>
      </c>
      <c r="BZ442" s="2"/>
      <c r="CA442" s="2"/>
      <c r="CB442" s="2"/>
      <c r="CC442" s="2" t="s">
        <v>116</v>
      </c>
      <c r="CD442" s="2">
        <v>7405</v>
      </c>
      <c r="CE442" s="2" t="s">
        <v>86</v>
      </c>
      <c r="CF442" s="5">
        <v>42893</v>
      </c>
      <c r="CG442" s="2"/>
      <c r="CH442" s="2"/>
      <c r="CI442" s="2">
        <v>1</v>
      </c>
      <c r="CJ442" s="2">
        <v>1</v>
      </c>
      <c r="CK442" s="2">
        <v>21</v>
      </c>
      <c r="CL442" s="2" t="s">
        <v>87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"FES1162553720"</f>
        <v>FES1162553720</v>
      </c>
      <c r="F443" s="3">
        <v>42891</v>
      </c>
      <c r="G443" s="2">
        <v>201712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230</v>
      </c>
      <c r="M443" s="2" t="s">
        <v>230</v>
      </c>
      <c r="N443" s="2" t="s">
        <v>231</v>
      </c>
      <c r="O443" s="2" t="s">
        <v>81</v>
      </c>
      <c r="P443" s="2" t="str">
        <f>"2170569236                    "</f>
        <v xml:space="preserve">2170569236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4.66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0.2</v>
      </c>
      <c r="BK443" s="2">
        <v>1</v>
      </c>
      <c r="BL443" s="2">
        <v>42.1</v>
      </c>
      <c r="BM443" s="2">
        <v>5.89</v>
      </c>
      <c r="BN443" s="2">
        <v>47.99</v>
      </c>
      <c r="BO443" s="2">
        <v>47.99</v>
      </c>
      <c r="BP443" s="2"/>
      <c r="BQ443" s="2" t="s">
        <v>232</v>
      </c>
      <c r="BR443" s="2" t="s">
        <v>83</v>
      </c>
      <c r="BS443" s="3">
        <v>42892</v>
      </c>
      <c r="BT443" s="4">
        <v>0.58680555555555558</v>
      </c>
      <c r="BU443" s="2" t="s">
        <v>965</v>
      </c>
      <c r="BV443" s="2" t="s">
        <v>87</v>
      </c>
      <c r="BW443" s="2" t="s">
        <v>966</v>
      </c>
      <c r="BX443" s="2" t="s">
        <v>436</v>
      </c>
      <c r="BY443" s="2">
        <v>1200</v>
      </c>
      <c r="BZ443" s="2"/>
      <c r="CA443" s="2"/>
      <c r="CB443" s="2"/>
      <c r="CC443" s="2" t="s">
        <v>230</v>
      </c>
      <c r="CD443" s="2">
        <v>7646</v>
      </c>
      <c r="CE443" s="2" t="s">
        <v>86</v>
      </c>
      <c r="CF443" s="5">
        <v>42893</v>
      </c>
      <c r="CG443" s="2"/>
      <c r="CH443" s="2"/>
      <c r="CI443" s="2">
        <v>1</v>
      </c>
      <c r="CJ443" s="2">
        <v>1</v>
      </c>
      <c r="CK443" s="2">
        <v>21</v>
      </c>
      <c r="CL443" s="2" t="s">
        <v>87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"FES1162553752"</f>
        <v>FES1162553752</v>
      </c>
      <c r="F444" s="3">
        <v>42891</v>
      </c>
      <c r="G444" s="2">
        <v>201712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88</v>
      </c>
      <c r="M444" s="2" t="s">
        <v>89</v>
      </c>
      <c r="N444" s="2" t="s">
        <v>967</v>
      </c>
      <c r="O444" s="2" t="s">
        <v>81</v>
      </c>
      <c r="P444" s="2" t="str">
        <f>"2170571401                    "</f>
        <v xml:space="preserve">2170571401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4.66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</v>
      </c>
      <c r="BJ444" s="2">
        <v>0.2</v>
      </c>
      <c r="BK444" s="2">
        <v>1</v>
      </c>
      <c r="BL444" s="2">
        <v>42.1</v>
      </c>
      <c r="BM444" s="2">
        <v>5.89</v>
      </c>
      <c r="BN444" s="2">
        <v>47.99</v>
      </c>
      <c r="BO444" s="2">
        <v>47.99</v>
      </c>
      <c r="BP444" s="2"/>
      <c r="BQ444" s="2" t="s">
        <v>968</v>
      </c>
      <c r="BR444" s="2" t="s">
        <v>83</v>
      </c>
      <c r="BS444" s="3">
        <v>42892</v>
      </c>
      <c r="BT444" s="4">
        <v>0.50208333333333333</v>
      </c>
      <c r="BU444" s="2" t="s">
        <v>969</v>
      </c>
      <c r="BV444" s="2" t="s">
        <v>87</v>
      </c>
      <c r="BW444" s="2"/>
      <c r="BX444" s="2"/>
      <c r="BY444" s="2">
        <v>1200</v>
      </c>
      <c r="BZ444" s="2"/>
      <c r="CA444" s="2" t="s">
        <v>193</v>
      </c>
      <c r="CB444" s="2"/>
      <c r="CC444" s="2" t="s">
        <v>89</v>
      </c>
      <c r="CD444" s="2">
        <v>6001</v>
      </c>
      <c r="CE444" s="2" t="s">
        <v>86</v>
      </c>
      <c r="CF444" s="5">
        <v>42892</v>
      </c>
      <c r="CG444" s="2"/>
      <c r="CH444" s="2"/>
      <c r="CI444" s="2">
        <v>1</v>
      </c>
      <c r="CJ444" s="2">
        <v>1</v>
      </c>
      <c r="CK444" s="2">
        <v>21</v>
      </c>
      <c r="CL444" s="2" t="s">
        <v>87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"FES1162553656"</f>
        <v>FES1162553656</v>
      </c>
      <c r="F445" s="3">
        <v>42891</v>
      </c>
      <c r="G445" s="2">
        <v>201712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349</v>
      </c>
      <c r="M445" s="2" t="s">
        <v>350</v>
      </c>
      <c r="N445" s="2" t="s">
        <v>351</v>
      </c>
      <c r="O445" s="2" t="s">
        <v>81</v>
      </c>
      <c r="P445" s="2" t="str">
        <f>"2170571311                    "</f>
        <v xml:space="preserve">2170571311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4.66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42.1</v>
      </c>
      <c r="BM445" s="2">
        <v>5.89</v>
      </c>
      <c r="BN445" s="2">
        <v>47.99</v>
      </c>
      <c r="BO445" s="2">
        <v>47.99</v>
      </c>
      <c r="BP445" s="2"/>
      <c r="BQ445" s="2" t="s">
        <v>102</v>
      </c>
      <c r="BR445" s="2" t="s">
        <v>83</v>
      </c>
      <c r="BS445" s="3">
        <v>42892</v>
      </c>
      <c r="BT445" s="4">
        <v>0.41666666666666669</v>
      </c>
      <c r="BU445" s="2" t="s">
        <v>352</v>
      </c>
      <c r="BV445" s="2" t="s">
        <v>85</v>
      </c>
      <c r="BW445" s="2"/>
      <c r="BX445" s="2"/>
      <c r="BY445" s="2">
        <v>1200</v>
      </c>
      <c r="BZ445" s="2"/>
      <c r="CA445" s="2"/>
      <c r="CB445" s="2"/>
      <c r="CC445" s="2" t="s">
        <v>350</v>
      </c>
      <c r="CD445" s="2">
        <v>7600</v>
      </c>
      <c r="CE445" s="2" t="s">
        <v>86</v>
      </c>
      <c r="CF445" s="5">
        <v>42893</v>
      </c>
      <c r="CG445" s="2"/>
      <c r="CH445" s="2"/>
      <c r="CI445" s="2">
        <v>1</v>
      </c>
      <c r="CJ445" s="2">
        <v>1</v>
      </c>
      <c r="CK445" s="2">
        <v>21</v>
      </c>
      <c r="CL445" s="2" t="s">
        <v>87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"FES1162553692"</f>
        <v>FES1162553692</v>
      </c>
      <c r="F446" s="3">
        <v>42891</v>
      </c>
      <c r="G446" s="2">
        <v>201712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970</v>
      </c>
      <c r="M446" s="2" t="s">
        <v>971</v>
      </c>
      <c r="N446" s="2" t="s">
        <v>972</v>
      </c>
      <c r="O446" s="2" t="s">
        <v>81</v>
      </c>
      <c r="P446" s="2" t="str">
        <f>"2170571361                    "</f>
        <v xml:space="preserve">2170571361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3.64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32.89</v>
      </c>
      <c r="BM446" s="2">
        <v>4.5999999999999996</v>
      </c>
      <c r="BN446" s="2">
        <v>37.49</v>
      </c>
      <c r="BO446" s="2">
        <v>37.49</v>
      </c>
      <c r="BP446" s="2"/>
      <c r="BQ446" s="2" t="s">
        <v>973</v>
      </c>
      <c r="BR446" s="2" t="s">
        <v>83</v>
      </c>
      <c r="BS446" s="3">
        <v>42892</v>
      </c>
      <c r="BT446" s="4">
        <v>0.35486111111111113</v>
      </c>
      <c r="BU446" s="2" t="s">
        <v>974</v>
      </c>
      <c r="BV446" s="2" t="s">
        <v>85</v>
      </c>
      <c r="BW446" s="2"/>
      <c r="BX446" s="2"/>
      <c r="BY446" s="2">
        <v>1200</v>
      </c>
      <c r="BZ446" s="2"/>
      <c r="CA446" s="2" t="s">
        <v>975</v>
      </c>
      <c r="CB446" s="2"/>
      <c r="CC446" s="2" t="s">
        <v>971</v>
      </c>
      <c r="CD446" s="2">
        <v>1682</v>
      </c>
      <c r="CE446" s="2" t="s">
        <v>86</v>
      </c>
      <c r="CF446" s="5">
        <v>42892</v>
      </c>
      <c r="CG446" s="2"/>
      <c r="CH446" s="2"/>
      <c r="CI446" s="2">
        <v>1</v>
      </c>
      <c r="CJ446" s="2">
        <v>1</v>
      </c>
      <c r="CK446" s="2">
        <v>22</v>
      </c>
      <c r="CL446" s="2" t="s">
        <v>87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"FES1162553754"</f>
        <v>FES1162553754</v>
      </c>
      <c r="F447" s="3">
        <v>42891</v>
      </c>
      <c r="G447" s="2">
        <v>201712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115</v>
      </c>
      <c r="M447" s="2" t="s">
        <v>116</v>
      </c>
      <c r="N447" s="2" t="s">
        <v>976</v>
      </c>
      <c r="O447" s="2" t="s">
        <v>81</v>
      </c>
      <c r="P447" s="2" t="str">
        <f>"2170571405                    "</f>
        <v xml:space="preserve">2170571405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4.66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42.1</v>
      </c>
      <c r="BM447" s="2">
        <v>5.89</v>
      </c>
      <c r="BN447" s="2">
        <v>47.99</v>
      </c>
      <c r="BO447" s="2">
        <v>47.99</v>
      </c>
      <c r="BP447" s="2"/>
      <c r="BQ447" s="2" t="s">
        <v>977</v>
      </c>
      <c r="BR447" s="2" t="s">
        <v>83</v>
      </c>
      <c r="BS447" s="3">
        <v>42892</v>
      </c>
      <c r="BT447" s="4">
        <v>0.41666666666666669</v>
      </c>
      <c r="BU447" s="2" t="s">
        <v>978</v>
      </c>
      <c r="BV447" s="2" t="s">
        <v>85</v>
      </c>
      <c r="BW447" s="2"/>
      <c r="BX447" s="2"/>
      <c r="BY447" s="2">
        <v>1200</v>
      </c>
      <c r="BZ447" s="2"/>
      <c r="CA447" s="2"/>
      <c r="CB447" s="2"/>
      <c r="CC447" s="2" t="s">
        <v>116</v>
      </c>
      <c r="CD447" s="2">
        <v>7460</v>
      </c>
      <c r="CE447" s="2" t="s">
        <v>86</v>
      </c>
      <c r="CF447" s="5">
        <v>42893</v>
      </c>
      <c r="CG447" s="2"/>
      <c r="CH447" s="2"/>
      <c r="CI447" s="2">
        <v>1</v>
      </c>
      <c r="CJ447" s="2">
        <v>1</v>
      </c>
      <c r="CK447" s="2">
        <v>21</v>
      </c>
      <c r="CL447" s="2" t="s">
        <v>87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"FES1162553700"</f>
        <v>FES1162553700</v>
      </c>
      <c r="F448" s="3">
        <v>42891</v>
      </c>
      <c r="G448" s="2">
        <v>201712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419</v>
      </c>
      <c r="M448" s="2" t="s">
        <v>420</v>
      </c>
      <c r="N448" s="2" t="s">
        <v>979</v>
      </c>
      <c r="O448" s="2" t="s">
        <v>81</v>
      </c>
      <c r="P448" s="2" t="str">
        <f>"2170571378                    "</f>
        <v xml:space="preserve">2170571378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4.66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</v>
      </c>
      <c r="BJ448" s="2">
        <v>0.2</v>
      </c>
      <c r="BK448" s="2">
        <v>1</v>
      </c>
      <c r="BL448" s="2">
        <v>42.1</v>
      </c>
      <c r="BM448" s="2">
        <v>5.89</v>
      </c>
      <c r="BN448" s="2">
        <v>47.99</v>
      </c>
      <c r="BO448" s="2">
        <v>47.99</v>
      </c>
      <c r="BP448" s="2"/>
      <c r="BQ448" s="2" t="s">
        <v>980</v>
      </c>
      <c r="BR448" s="2" t="s">
        <v>83</v>
      </c>
      <c r="BS448" s="3">
        <v>42892</v>
      </c>
      <c r="BT448" s="4">
        <v>0.40763888888888888</v>
      </c>
      <c r="BU448" s="2" t="s">
        <v>981</v>
      </c>
      <c r="BV448" s="2" t="s">
        <v>85</v>
      </c>
      <c r="BW448" s="2"/>
      <c r="BX448" s="2"/>
      <c r="BY448" s="2">
        <v>1200</v>
      </c>
      <c r="BZ448" s="2"/>
      <c r="CA448" s="2" t="s">
        <v>423</v>
      </c>
      <c r="CB448" s="2"/>
      <c r="CC448" s="2" t="s">
        <v>420</v>
      </c>
      <c r="CD448" s="2">
        <v>6850</v>
      </c>
      <c r="CE448" s="2" t="s">
        <v>86</v>
      </c>
      <c r="CF448" s="5">
        <v>42892</v>
      </c>
      <c r="CG448" s="2"/>
      <c r="CH448" s="2"/>
      <c r="CI448" s="2">
        <v>3</v>
      </c>
      <c r="CJ448" s="2">
        <v>1</v>
      </c>
      <c r="CK448" s="2">
        <v>21</v>
      </c>
      <c r="CL448" s="2" t="s">
        <v>87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"FES1162553730"</f>
        <v>FES1162553730</v>
      </c>
      <c r="F449" s="3">
        <v>42891</v>
      </c>
      <c r="G449" s="2">
        <v>201712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78</v>
      </c>
      <c r="M449" s="2" t="s">
        <v>79</v>
      </c>
      <c r="N449" s="2" t="s">
        <v>80</v>
      </c>
      <c r="O449" s="2" t="s">
        <v>81</v>
      </c>
      <c r="P449" s="2" t="str">
        <f>"2170570438                    "</f>
        <v xml:space="preserve">2170570438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4.66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1.9</v>
      </c>
      <c r="BJ449" s="2">
        <v>1</v>
      </c>
      <c r="BK449" s="2">
        <v>2</v>
      </c>
      <c r="BL449" s="2">
        <v>42.1</v>
      </c>
      <c r="BM449" s="2">
        <v>5.89</v>
      </c>
      <c r="BN449" s="2">
        <v>47.99</v>
      </c>
      <c r="BO449" s="2">
        <v>47.99</v>
      </c>
      <c r="BP449" s="2"/>
      <c r="BQ449" s="2" t="s">
        <v>82</v>
      </c>
      <c r="BR449" s="2" t="s">
        <v>83</v>
      </c>
      <c r="BS449" s="3">
        <v>42892</v>
      </c>
      <c r="BT449" s="4">
        <v>0.41666666666666669</v>
      </c>
      <c r="BU449" s="2" t="s">
        <v>876</v>
      </c>
      <c r="BV449" s="2" t="s">
        <v>85</v>
      </c>
      <c r="BW449" s="2"/>
      <c r="BX449" s="2"/>
      <c r="BY449" s="2">
        <v>4865.53</v>
      </c>
      <c r="BZ449" s="2"/>
      <c r="CA449" s="2"/>
      <c r="CB449" s="2"/>
      <c r="CC449" s="2" t="s">
        <v>79</v>
      </c>
      <c r="CD449" s="2">
        <v>6536</v>
      </c>
      <c r="CE449" s="2" t="s">
        <v>120</v>
      </c>
      <c r="CF449" s="5">
        <v>42894</v>
      </c>
      <c r="CG449" s="2"/>
      <c r="CH449" s="2"/>
      <c r="CI449" s="2">
        <v>1</v>
      </c>
      <c r="CJ449" s="2">
        <v>1</v>
      </c>
      <c r="CK449" s="2">
        <v>21</v>
      </c>
      <c r="CL449" s="2" t="s">
        <v>87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"FES1162553748"</f>
        <v>FES1162553748</v>
      </c>
      <c r="F450" s="3">
        <v>42891</v>
      </c>
      <c r="G450" s="2">
        <v>201712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521</v>
      </c>
      <c r="M450" s="2" t="s">
        <v>522</v>
      </c>
      <c r="N450" s="2" t="s">
        <v>982</v>
      </c>
      <c r="O450" s="2" t="s">
        <v>81</v>
      </c>
      <c r="P450" s="2" t="str">
        <f>"2170569780                    "</f>
        <v xml:space="preserve">2170569780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5.82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2.5</v>
      </c>
      <c r="BJ450" s="2">
        <v>1.7</v>
      </c>
      <c r="BK450" s="2">
        <v>2.5</v>
      </c>
      <c r="BL450" s="2">
        <v>52.62</v>
      </c>
      <c r="BM450" s="2">
        <v>7.37</v>
      </c>
      <c r="BN450" s="2">
        <v>59.99</v>
      </c>
      <c r="BO450" s="2">
        <v>59.99</v>
      </c>
      <c r="BP450" s="2"/>
      <c r="BQ450" s="2" t="s">
        <v>102</v>
      </c>
      <c r="BR450" s="2" t="s">
        <v>83</v>
      </c>
      <c r="BS450" s="3">
        <v>42892</v>
      </c>
      <c r="BT450" s="4">
        <v>0.41666666666666669</v>
      </c>
      <c r="BU450" s="2" t="s">
        <v>983</v>
      </c>
      <c r="BV450" s="2" t="s">
        <v>85</v>
      </c>
      <c r="BW450" s="2"/>
      <c r="BX450" s="2"/>
      <c r="BY450" s="2">
        <v>8280.58</v>
      </c>
      <c r="BZ450" s="2"/>
      <c r="CA450" s="2"/>
      <c r="CB450" s="2"/>
      <c r="CC450" s="2" t="s">
        <v>522</v>
      </c>
      <c r="CD450" s="2">
        <v>5201</v>
      </c>
      <c r="CE450" s="2" t="s">
        <v>120</v>
      </c>
      <c r="CF450" s="5">
        <v>42893</v>
      </c>
      <c r="CG450" s="2"/>
      <c r="CH450" s="2"/>
      <c r="CI450" s="2">
        <v>1</v>
      </c>
      <c r="CJ450" s="2">
        <v>1</v>
      </c>
      <c r="CK450" s="2">
        <v>21</v>
      </c>
      <c r="CL450" s="2" t="s">
        <v>87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"FES1162553613"</f>
        <v>FES1162553613</v>
      </c>
      <c r="F451" s="3">
        <v>42891</v>
      </c>
      <c r="G451" s="2">
        <v>201712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150</v>
      </c>
      <c r="M451" s="2" t="s">
        <v>151</v>
      </c>
      <c r="N451" s="2" t="s">
        <v>984</v>
      </c>
      <c r="O451" s="2" t="s">
        <v>81</v>
      </c>
      <c r="P451" s="2" t="str">
        <f>"2170571259                    "</f>
        <v xml:space="preserve">2170571259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3.64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32.89</v>
      </c>
      <c r="BM451" s="2">
        <v>4.5999999999999996</v>
      </c>
      <c r="BN451" s="2">
        <v>37.49</v>
      </c>
      <c r="BO451" s="2">
        <v>37.49</v>
      </c>
      <c r="BP451" s="2"/>
      <c r="BQ451" s="2" t="s">
        <v>985</v>
      </c>
      <c r="BR451" s="2" t="s">
        <v>83</v>
      </c>
      <c r="BS451" s="3">
        <v>42892</v>
      </c>
      <c r="BT451" s="4">
        <v>0.41666666666666669</v>
      </c>
      <c r="BU451" s="2" t="s">
        <v>986</v>
      </c>
      <c r="BV451" s="2" t="s">
        <v>85</v>
      </c>
      <c r="BW451" s="2"/>
      <c r="BX451" s="2"/>
      <c r="BY451" s="2">
        <v>1200</v>
      </c>
      <c r="BZ451" s="2"/>
      <c r="CA451" s="2"/>
      <c r="CB451" s="2"/>
      <c r="CC451" s="2" t="s">
        <v>151</v>
      </c>
      <c r="CD451" s="2">
        <v>1422</v>
      </c>
      <c r="CE451" s="2" t="s">
        <v>86</v>
      </c>
      <c r="CF451" s="5">
        <v>42893</v>
      </c>
      <c r="CG451" s="2"/>
      <c r="CH451" s="2"/>
      <c r="CI451" s="2">
        <v>1</v>
      </c>
      <c r="CJ451" s="2">
        <v>1</v>
      </c>
      <c r="CK451" s="2">
        <v>22</v>
      </c>
      <c r="CL451" s="2" t="s">
        <v>87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"FES1162553687"</f>
        <v>FES1162553687</v>
      </c>
      <c r="F452" s="3">
        <v>42891</v>
      </c>
      <c r="G452" s="2">
        <v>201712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88</v>
      </c>
      <c r="M452" s="2" t="s">
        <v>89</v>
      </c>
      <c r="N452" s="2" t="s">
        <v>234</v>
      </c>
      <c r="O452" s="2" t="s">
        <v>81</v>
      </c>
      <c r="P452" s="2" t="str">
        <f>"2170571351                    "</f>
        <v xml:space="preserve">2170571351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9.32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3.6</v>
      </c>
      <c r="BJ452" s="2">
        <v>1.6</v>
      </c>
      <c r="BK452" s="2">
        <v>4</v>
      </c>
      <c r="BL452" s="2">
        <v>84.2</v>
      </c>
      <c r="BM452" s="2">
        <v>11.79</v>
      </c>
      <c r="BN452" s="2">
        <v>95.99</v>
      </c>
      <c r="BO452" s="2">
        <v>95.99</v>
      </c>
      <c r="BP452" s="2"/>
      <c r="BQ452" s="2" t="s">
        <v>235</v>
      </c>
      <c r="BR452" s="2" t="s">
        <v>83</v>
      </c>
      <c r="BS452" s="3">
        <v>42892</v>
      </c>
      <c r="BT452" s="4">
        <v>0.30277777777777776</v>
      </c>
      <c r="BU452" s="2" t="s">
        <v>528</v>
      </c>
      <c r="BV452" s="2" t="s">
        <v>85</v>
      </c>
      <c r="BW452" s="2"/>
      <c r="BX452" s="2"/>
      <c r="BY452" s="2">
        <v>7947.13</v>
      </c>
      <c r="BZ452" s="2"/>
      <c r="CA452" s="2" t="s">
        <v>237</v>
      </c>
      <c r="CB452" s="2"/>
      <c r="CC452" s="2" t="s">
        <v>89</v>
      </c>
      <c r="CD452" s="2">
        <v>6001</v>
      </c>
      <c r="CE452" s="2" t="s">
        <v>120</v>
      </c>
      <c r="CF452" s="5">
        <v>42892</v>
      </c>
      <c r="CG452" s="2"/>
      <c r="CH452" s="2"/>
      <c r="CI452" s="2">
        <v>1</v>
      </c>
      <c r="CJ452" s="2">
        <v>1</v>
      </c>
      <c r="CK452" s="2">
        <v>21</v>
      </c>
      <c r="CL452" s="2" t="s">
        <v>87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"FES1162553533"</f>
        <v>FES1162553533</v>
      </c>
      <c r="F453" s="3">
        <v>42891</v>
      </c>
      <c r="G453" s="2">
        <v>201712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93</v>
      </c>
      <c r="M453" s="2" t="s">
        <v>94</v>
      </c>
      <c r="N453" s="2" t="s">
        <v>258</v>
      </c>
      <c r="O453" s="2" t="s">
        <v>81</v>
      </c>
      <c r="P453" s="2" t="str">
        <f>"2170568208                    "</f>
        <v xml:space="preserve">2170568208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3.64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32.89</v>
      </c>
      <c r="BM453" s="2">
        <v>4.5999999999999996</v>
      </c>
      <c r="BN453" s="2">
        <v>37.49</v>
      </c>
      <c r="BO453" s="2">
        <v>37.49</v>
      </c>
      <c r="BP453" s="2"/>
      <c r="BQ453" s="2" t="s">
        <v>259</v>
      </c>
      <c r="BR453" s="2" t="s">
        <v>83</v>
      </c>
      <c r="BS453" s="3">
        <v>42892</v>
      </c>
      <c r="BT453" s="4">
        <v>0.37777777777777777</v>
      </c>
      <c r="BU453" s="2" t="s">
        <v>946</v>
      </c>
      <c r="BV453" s="2" t="s">
        <v>85</v>
      </c>
      <c r="BW453" s="2"/>
      <c r="BX453" s="2"/>
      <c r="BY453" s="2">
        <v>1200</v>
      </c>
      <c r="BZ453" s="2"/>
      <c r="CA453" s="2" t="s">
        <v>98</v>
      </c>
      <c r="CB453" s="2"/>
      <c r="CC453" s="2" t="s">
        <v>94</v>
      </c>
      <c r="CD453" s="2">
        <v>2094</v>
      </c>
      <c r="CE453" s="2" t="s">
        <v>86</v>
      </c>
      <c r="CF453" s="5">
        <v>42892</v>
      </c>
      <c r="CG453" s="2"/>
      <c r="CH453" s="2"/>
      <c r="CI453" s="2">
        <v>1</v>
      </c>
      <c r="CJ453" s="2">
        <v>1</v>
      </c>
      <c r="CK453" s="2">
        <v>22</v>
      </c>
      <c r="CL453" s="2" t="s">
        <v>87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"FES1162553745"</f>
        <v>FES1162553745</v>
      </c>
      <c r="F454" s="3">
        <v>42891</v>
      </c>
      <c r="G454" s="2">
        <v>201712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88</v>
      </c>
      <c r="M454" s="2" t="s">
        <v>89</v>
      </c>
      <c r="N454" s="2" t="s">
        <v>234</v>
      </c>
      <c r="O454" s="2" t="s">
        <v>81</v>
      </c>
      <c r="P454" s="2" t="str">
        <f>"2170571397                    "</f>
        <v xml:space="preserve">2170571397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72.19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16.8</v>
      </c>
      <c r="BJ454" s="2">
        <v>30.9</v>
      </c>
      <c r="BK454" s="2">
        <v>31</v>
      </c>
      <c r="BL454" s="2">
        <v>652.51</v>
      </c>
      <c r="BM454" s="2">
        <v>91.35</v>
      </c>
      <c r="BN454" s="2">
        <v>743.86</v>
      </c>
      <c r="BO454" s="2">
        <v>743.86</v>
      </c>
      <c r="BP454" s="2"/>
      <c r="BQ454" s="2" t="s">
        <v>235</v>
      </c>
      <c r="BR454" s="2" t="s">
        <v>83</v>
      </c>
      <c r="BS454" s="3">
        <v>42892</v>
      </c>
      <c r="BT454" s="4">
        <v>0.3034722222222222</v>
      </c>
      <c r="BU454" s="2" t="s">
        <v>528</v>
      </c>
      <c r="BV454" s="2" t="s">
        <v>85</v>
      </c>
      <c r="BW454" s="2"/>
      <c r="BX454" s="2"/>
      <c r="BY454" s="2">
        <v>154707.29999999999</v>
      </c>
      <c r="BZ454" s="2"/>
      <c r="CA454" s="2" t="s">
        <v>237</v>
      </c>
      <c r="CB454" s="2"/>
      <c r="CC454" s="2" t="s">
        <v>89</v>
      </c>
      <c r="CD454" s="2">
        <v>6001</v>
      </c>
      <c r="CE454" s="2" t="s">
        <v>120</v>
      </c>
      <c r="CF454" s="5">
        <v>42892</v>
      </c>
      <c r="CG454" s="2"/>
      <c r="CH454" s="2"/>
      <c r="CI454" s="2">
        <v>1</v>
      </c>
      <c r="CJ454" s="2">
        <v>1</v>
      </c>
      <c r="CK454" s="2">
        <v>21</v>
      </c>
      <c r="CL454" s="2" t="s">
        <v>87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"FES1162553502"</f>
        <v>FES1162553502</v>
      </c>
      <c r="F455" s="3">
        <v>42891</v>
      </c>
      <c r="G455" s="2">
        <v>201712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216</v>
      </c>
      <c r="M455" s="2" t="s">
        <v>217</v>
      </c>
      <c r="N455" s="2" t="s">
        <v>218</v>
      </c>
      <c r="O455" s="2" t="s">
        <v>81</v>
      </c>
      <c r="P455" s="2" t="str">
        <f>"2170570766                    "</f>
        <v xml:space="preserve">2170570766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3.64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32.89</v>
      </c>
      <c r="BM455" s="2">
        <v>4.5999999999999996</v>
      </c>
      <c r="BN455" s="2">
        <v>37.49</v>
      </c>
      <c r="BO455" s="2">
        <v>37.49</v>
      </c>
      <c r="BP455" s="2"/>
      <c r="BQ455" s="2"/>
      <c r="BR455" s="2" t="s">
        <v>83</v>
      </c>
      <c r="BS455" s="3">
        <v>42892</v>
      </c>
      <c r="BT455" s="4">
        <v>0.43402777777777773</v>
      </c>
      <c r="BU455" s="2" t="s">
        <v>613</v>
      </c>
      <c r="BV455" s="2" t="s">
        <v>85</v>
      </c>
      <c r="BW455" s="2"/>
      <c r="BX455" s="2"/>
      <c r="BY455" s="2">
        <v>1200</v>
      </c>
      <c r="BZ455" s="2"/>
      <c r="CA455" s="2"/>
      <c r="CB455" s="2"/>
      <c r="CC455" s="2" t="s">
        <v>217</v>
      </c>
      <c r="CD455" s="2">
        <v>1451</v>
      </c>
      <c r="CE455" s="2" t="s">
        <v>86</v>
      </c>
      <c r="CF455" s="5">
        <v>42893</v>
      </c>
      <c r="CG455" s="2"/>
      <c r="CH455" s="2"/>
      <c r="CI455" s="2">
        <v>1</v>
      </c>
      <c r="CJ455" s="2">
        <v>1</v>
      </c>
      <c r="CK455" s="2">
        <v>22</v>
      </c>
      <c r="CL455" s="2" t="s">
        <v>87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"FES1162553635"</f>
        <v>FES1162553635</v>
      </c>
      <c r="F456" s="3">
        <v>42891</v>
      </c>
      <c r="G456" s="2">
        <v>201712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74</v>
      </c>
      <c r="M456" s="2" t="s">
        <v>75</v>
      </c>
      <c r="N456" s="2" t="s">
        <v>987</v>
      </c>
      <c r="O456" s="2" t="s">
        <v>81</v>
      </c>
      <c r="P456" s="2" t="str">
        <f>"2170571283                    "</f>
        <v xml:space="preserve">2170571283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3.64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32.89</v>
      </c>
      <c r="BM456" s="2">
        <v>4.5999999999999996</v>
      </c>
      <c r="BN456" s="2">
        <v>37.49</v>
      </c>
      <c r="BO456" s="2">
        <v>37.49</v>
      </c>
      <c r="BP456" s="2"/>
      <c r="BQ456" s="2" t="s">
        <v>988</v>
      </c>
      <c r="BR456" s="2" t="s">
        <v>83</v>
      </c>
      <c r="BS456" s="3">
        <v>42892</v>
      </c>
      <c r="BT456" s="4">
        <v>0.4368055555555555</v>
      </c>
      <c r="BU456" s="2" t="s">
        <v>989</v>
      </c>
      <c r="BV456" s="2" t="s">
        <v>85</v>
      </c>
      <c r="BW456" s="2"/>
      <c r="BX456" s="2"/>
      <c r="BY456" s="2">
        <v>1200</v>
      </c>
      <c r="BZ456" s="2"/>
      <c r="CA456" s="2" t="s">
        <v>162</v>
      </c>
      <c r="CB456" s="2"/>
      <c r="CC456" s="2" t="s">
        <v>75</v>
      </c>
      <c r="CD456" s="2">
        <v>1600</v>
      </c>
      <c r="CE456" s="2" t="s">
        <v>86</v>
      </c>
      <c r="CF456" s="5">
        <v>42892</v>
      </c>
      <c r="CG456" s="2"/>
      <c r="CH456" s="2"/>
      <c r="CI456" s="2">
        <v>1</v>
      </c>
      <c r="CJ456" s="2">
        <v>1</v>
      </c>
      <c r="CK456" s="2">
        <v>22</v>
      </c>
      <c r="CL456" s="2" t="s">
        <v>87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"FES1162553536"</f>
        <v>FES1162553536</v>
      </c>
      <c r="F457" s="3">
        <v>42891</v>
      </c>
      <c r="G457" s="2">
        <v>201712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74</v>
      </c>
      <c r="M457" s="2" t="s">
        <v>75</v>
      </c>
      <c r="N457" s="2" t="s">
        <v>247</v>
      </c>
      <c r="O457" s="2" t="s">
        <v>81</v>
      </c>
      <c r="P457" s="2" t="str">
        <f>"2170569458                    "</f>
        <v xml:space="preserve">2170569458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3.64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0.2</v>
      </c>
      <c r="BK457" s="2">
        <v>1</v>
      </c>
      <c r="BL457" s="2">
        <v>32.89</v>
      </c>
      <c r="BM457" s="2">
        <v>4.5999999999999996</v>
      </c>
      <c r="BN457" s="2">
        <v>37.49</v>
      </c>
      <c r="BO457" s="2">
        <v>37.49</v>
      </c>
      <c r="BP457" s="2"/>
      <c r="BQ457" s="2"/>
      <c r="BR457" s="2" t="s">
        <v>83</v>
      </c>
      <c r="BS457" s="3">
        <v>42892</v>
      </c>
      <c r="BT457" s="4">
        <v>0.33333333333333331</v>
      </c>
      <c r="BU457" s="2" t="s">
        <v>990</v>
      </c>
      <c r="BV457" s="2" t="s">
        <v>85</v>
      </c>
      <c r="BW457" s="2"/>
      <c r="BX457" s="2"/>
      <c r="BY457" s="2">
        <v>1200</v>
      </c>
      <c r="BZ457" s="2"/>
      <c r="CA457" s="2"/>
      <c r="CB457" s="2"/>
      <c r="CC457" s="2" t="s">
        <v>75</v>
      </c>
      <c r="CD457" s="2">
        <v>1645</v>
      </c>
      <c r="CE457" s="2" t="s">
        <v>86</v>
      </c>
      <c r="CF457" s="5">
        <v>42893</v>
      </c>
      <c r="CG457" s="2"/>
      <c r="CH457" s="2"/>
      <c r="CI457" s="2">
        <v>1</v>
      </c>
      <c r="CJ457" s="2">
        <v>1</v>
      </c>
      <c r="CK457" s="2">
        <v>22</v>
      </c>
      <c r="CL457" s="2" t="s">
        <v>87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"FES1162553643"</f>
        <v>FES1162553643</v>
      </c>
      <c r="F458" s="3">
        <v>42891</v>
      </c>
      <c r="G458" s="2">
        <v>201712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216</v>
      </c>
      <c r="M458" s="2" t="s">
        <v>217</v>
      </c>
      <c r="N458" s="2" t="s">
        <v>559</v>
      </c>
      <c r="O458" s="2" t="s">
        <v>81</v>
      </c>
      <c r="P458" s="2" t="str">
        <f>"2170571288                    "</f>
        <v xml:space="preserve">2170571288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3.64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</v>
      </c>
      <c r="BJ458" s="2">
        <v>0.2</v>
      </c>
      <c r="BK458" s="2">
        <v>1</v>
      </c>
      <c r="BL458" s="2">
        <v>32.89</v>
      </c>
      <c r="BM458" s="2">
        <v>4.5999999999999996</v>
      </c>
      <c r="BN458" s="2">
        <v>37.49</v>
      </c>
      <c r="BO458" s="2">
        <v>37.49</v>
      </c>
      <c r="BP458" s="2"/>
      <c r="BQ458" s="2" t="s">
        <v>560</v>
      </c>
      <c r="BR458" s="2" t="s">
        <v>83</v>
      </c>
      <c r="BS458" s="3">
        <v>42892</v>
      </c>
      <c r="BT458" s="4">
        <v>0.64722222222222225</v>
      </c>
      <c r="BU458" s="2" t="s">
        <v>991</v>
      </c>
      <c r="BV458" s="2" t="s">
        <v>87</v>
      </c>
      <c r="BW458" s="2" t="s">
        <v>126</v>
      </c>
      <c r="BX458" s="2" t="s">
        <v>201</v>
      </c>
      <c r="BY458" s="2">
        <v>1200</v>
      </c>
      <c r="BZ458" s="2"/>
      <c r="CA458" s="2" t="s">
        <v>167</v>
      </c>
      <c r="CB458" s="2"/>
      <c r="CC458" s="2" t="s">
        <v>217</v>
      </c>
      <c r="CD458" s="2">
        <v>1451</v>
      </c>
      <c r="CE458" s="2" t="s">
        <v>86</v>
      </c>
      <c r="CF458" s="5">
        <v>42893</v>
      </c>
      <c r="CG458" s="2"/>
      <c r="CH458" s="2"/>
      <c r="CI458" s="2">
        <v>1</v>
      </c>
      <c r="CJ458" s="2">
        <v>1</v>
      </c>
      <c r="CK458" s="2">
        <v>22</v>
      </c>
      <c r="CL458" s="2" t="s">
        <v>87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"FES1162553649"</f>
        <v>FES1162553649</v>
      </c>
      <c r="F459" s="3">
        <v>42891</v>
      </c>
      <c r="G459" s="2">
        <v>201712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203</v>
      </c>
      <c r="M459" s="2" t="s">
        <v>204</v>
      </c>
      <c r="N459" s="2" t="s">
        <v>992</v>
      </c>
      <c r="O459" s="2" t="s">
        <v>81</v>
      </c>
      <c r="P459" s="2" t="str">
        <f>"2170571298                    "</f>
        <v xml:space="preserve">2170571298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6.55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1</v>
      </c>
      <c r="BJ459" s="2">
        <v>0.2</v>
      </c>
      <c r="BK459" s="2">
        <v>1</v>
      </c>
      <c r="BL459" s="2">
        <v>59.2</v>
      </c>
      <c r="BM459" s="2">
        <v>8.2899999999999991</v>
      </c>
      <c r="BN459" s="2">
        <v>67.489999999999995</v>
      </c>
      <c r="BO459" s="2">
        <v>67.489999999999995</v>
      </c>
      <c r="BP459" s="2"/>
      <c r="BQ459" s="2" t="s">
        <v>993</v>
      </c>
      <c r="BR459" s="2" t="s">
        <v>83</v>
      </c>
      <c r="BS459" s="3">
        <v>42892</v>
      </c>
      <c r="BT459" s="4">
        <v>0.41666666666666669</v>
      </c>
      <c r="BU459" s="2" t="s">
        <v>994</v>
      </c>
      <c r="BV459" s="2" t="s">
        <v>85</v>
      </c>
      <c r="BW459" s="2"/>
      <c r="BX459" s="2"/>
      <c r="BY459" s="2">
        <v>1200</v>
      </c>
      <c r="BZ459" s="2"/>
      <c r="CA459" s="2"/>
      <c r="CB459" s="2"/>
      <c r="CC459" s="2" t="s">
        <v>204</v>
      </c>
      <c r="CD459" s="2">
        <v>1740</v>
      </c>
      <c r="CE459" s="2" t="s">
        <v>86</v>
      </c>
      <c r="CF459" s="5">
        <v>42893</v>
      </c>
      <c r="CG459" s="2"/>
      <c r="CH459" s="2"/>
      <c r="CI459" s="2">
        <v>1</v>
      </c>
      <c r="CJ459" s="2">
        <v>1</v>
      </c>
      <c r="CK459" s="2">
        <v>24</v>
      </c>
      <c r="CL459" s="2" t="s">
        <v>87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"FES1162553797"</f>
        <v>FES1162553797</v>
      </c>
      <c r="F460" s="3">
        <v>42891</v>
      </c>
      <c r="G460" s="2">
        <v>201712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179</v>
      </c>
      <c r="M460" s="2" t="s">
        <v>180</v>
      </c>
      <c r="N460" s="2" t="s">
        <v>889</v>
      </c>
      <c r="O460" s="2" t="s">
        <v>81</v>
      </c>
      <c r="P460" s="2" t="str">
        <f>"2170571469                    "</f>
        <v xml:space="preserve">2170571469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4.66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0.2</v>
      </c>
      <c r="BK460" s="2">
        <v>1</v>
      </c>
      <c r="BL460" s="2">
        <v>42.1</v>
      </c>
      <c r="BM460" s="2">
        <v>5.89</v>
      </c>
      <c r="BN460" s="2">
        <v>47.99</v>
      </c>
      <c r="BO460" s="2">
        <v>47.99</v>
      </c>
      <c r="BP460" s="2"/>
      <c r="BQ460" s="2" t="s">
        <v>102</v>
      </c>
      <c r="BR460" s="2" t="s">
        <v>83</v>
      </c>
      <c r="BS460" s="3">
        <v>42892</v>
      </c>
      <c r="BT460" s="4">
        <v>0.41666666666666669</v>
      </c>
      <c r="BU460" s="2" t="s">
        <v>995</v>
      </c>
      <c r="BV460" s="2" t="s">
        <v>85</v>
      </c>
      <c r="BW460" s="2"/>
      <c r="BX460" s="2"/>
      <c r="BY460" s="2">
        <v>1200</v>
      </c>
      <c r="BZ460" s="2"/>
      <c r="CA460" s="2"/>
      <c r="CB460" s="2"/>
      <c r="CC460" s="2" t="s">
        <v>180</v>
      </c>
      <c r="CD460" s="2">
        <v>4051</v>
      </c>
      <c r="CE460" s="2" t="s">
        <v>86</v>
      </c>
      <c r="CF460" s="5">
        <v>42893</v>
      </c>
      <c r="CG460" s="2"/>
      <c r="CH460" s="2"/>
      <c r="CI460" s="2">
        <v>1</v>
      </c>
      <c r="CJ460" s="2">
        <v>1</v>
      </c>
      <c r="CK460" s="2">
        <v>21</v>
      </c>
      <c r="CL460" s="2" t="s">
        <v>87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"FES11625538"</f>
        <v>FES11625538</v>
      </c>
      <c r="F461" s="3">
        <v>42891</v>
      </c>
      <c r="G461" s="2">
        <v>201712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766</v>
      </c>
      <c r="M461" s="2" t="s">
        <v>767</v>
      </c>
      <c r="N461" s="2" t="s">
        <v>768</v>
      </c>
      <c r="O461" s="2" t="s">
        <v>81</v>
      </c>
      <c r="P461" s="2" t="str">
        <f>"21705571520                   "</f>
        <v xml:space="preserve">21705571520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62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7.9</v>
      </c>
      <c r="BJ461" s="2">
        <v>14.9</v>
      </c>
      <c r="BK461" s="2">
        <v>15</v>
      </c>
      <c r="BL461" s="2">
        <v>560.41999999999996</v>
      </c>
      <c r="BM461" s="2">
        <v>78.459999999999994</v>
      </c>
      <c r="BN461" s="2">
        <v>638.88</v>
      </c>
      <c r="BO461" s="2">
        <v>638.88</v>
      </c>
      <c r="BP461" s="2"/>
      <c r="BQ461" s="2" t="s">
        <v>769</v>
      </c>
      <c r="BR461" s="2" t="s">
        <v>83</v>
      </c>
      <c r="BS461" s="3">
        <v>42892</v>
      </c>
      <c r="BT461" s="4">
        <v>0.59861111111111109</v>
      </c>
      <c r="BU461" s="2" t="s">
        <v>996</v>
      </c>
      <c r="BV461" s="2" t="s">
        <v>85</v>
      </c>
      <c r="BW461" s="2"/>
      <c r="BX461" s="2"/>
      <c r="BY461" s="2">
        <v>74637.490000000005</v>
      </c>
      <c r="BZ461" s="2"/>
      <c r="CA461" s="2" t="s">
        <v>167</v>
      </c>
      <c r="CB461" s="2"/>
      <c r="CC461" s="2" t="s">
        <v>767</v>
      </c>
      <c r="CD461" s="2">
        <v>3370</v>
      </c>
      <c r="CE461" s="2" t="s">
        <v>144</v>
      </c>
      <c r="CF461" s="5">
        <v>42908</v>
      </c>
      <c r="CG461" s="2"/>
      <c r="CH461" s="2"/>
      <c r="CI461" s="2">
        <v>3</v>
      </c>
      <c r="CJ461" s="2">
        <v>1</v>
      </c>
      <c r="CK461" s="2">
        <v>23</v>
      </c>
      <c r="CL461" s="2" t="s">
        <v>87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"FES1162553812"</f>
        <v>FES1162553812</v>
      </c>
      <c r="F462" s="3">
        <v>42891</v>
      </c>
      <c r="G462" s="2">
        <v>201712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542</v>
      </c>
      <c r="M462" s="2" t="s">
        <v>543</v>
      </c>
      <c r="N462" s="2" t="s">
        <v>544</v>
      </c>
      <c r="O462" s="2" t="s">
        <v>81</v>
      </c>
      <c r="P462" s="2" t="str">
        <f>"2170571481                    "</f>
        <v xml:space="preserve">2170571481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16.3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2</v>
      </c>
      <c r="BI462" s="2">
        <v>7</v>
      </c>
      <c r="BJ462" s="2">
        <v>1.9</v>
      </c>
      <c r="BK462" s="2">
        <v>7</v>
      </c>
      <c r="BL462" s="2">
        <v>147.34</v>
      </c>
      <c r="BM462" s="2">
        <v>20.63</v>
      </c>
      <c r="BN462" s="2">
        <v>167.97</v>
      </c>
      <c r="BO462" s="2">
        <v>167.97</v>
      </c>
      <c r="BP462" s="2"/>
      <c r="BQ462" s="2" t="s">
        <v>545</v>
      </c>
      <c r="BR462" s="2" t="s">
        <v>83</v>
      </c>
      <c r="BS462" s="3">
        <v>42892</v>
      </c>
      <c r="BT462" s="4">
        <v>0.36458333333333331</v>
      </c>
      <c r="BU462" s="2" t="s">
        <v>997</v>
      </c>
      <c r="BV462" s="2" t="s">
        <v>85</v>
      </c>
      <c r="BW462" s="2"/>
      <c r="BX462" s="2"/>
      <c r="BY462" s="2">
        <v>9362</v>
      </c>
      <c r="BZ462" s="2"/>
      <c r="CA462" s="2"/>
      <c r="CB462" s="2"/>
      <c r="CC462" s="2" t="s">
        <v>543</v>
      </c>
      <c r="CD462" s="2">
        <v>9300</v>
      </c>
      <c r="CE462" s="2" t="s">
        <v>86</v>
      </c>
      <c r="CF462" s="5">
        <v>42893</v>
      </c>
      <c r="CG462" s="2"/>
      <c r="CH462" s="2"/>
      <c r="CI462" s="2">
        <v>1</v>
      </c>
      <c r="CJ462" s="2">
        <v>1</v>
      </c>
      <c r="CK462" s="2">
        <v>21</v>
      </c>
      <c r="CL462" s="2" t="s">
        <v>87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"FES1162553810"</f>
        <v>FES1162553810</v>
      </c>
      <c r="F463" s="3">
        <v>42891</v>
      </c>
      <c r="G463" s="2">
        <v>201712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115</v>
      </c>
      <c r="M463" s="2" t="s">
        <v>116</v>
      </c>
      <c r="N463" s="2" t="s">
        <v>320</v>
      </c>
      <c r="O463" s="2" t="s">
        <v>81</v>
      </c>
      <c r="P463" s="2" t="str">
        <f>"2170571478                    "</f>
        <v xml:space="preserve">2170571478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4.66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42.1</v>
      </c>
      <c r="BM463" s="2">
        <v>5.89</v>
      </c>
      <c r="BN463" s="2">
        <v>47.99</v>
      </c>
      <c r="BO463" s="2">
        <v>47.99</v>
      </c>
      <c r="BP463" s="2"/>
      <c r="BQ463" s="2" t="s">
        <v>321</v>
      </c>
      <c r="BR463" s="2" t="s">
        <v>83</v>
      </c>
      <c r="BS463" s="3">
        <v>42892</v>
      </c>
      <c r="BT463" s="4">
        <v>0.41666666666666669</v>
      </c>
      <c r="BU463" s="2" t="s">
        <v>741</v>
      </c>
      <c r="BV463" s="2" t="s">
        <v>85</v>
      </c>
      <c r="BW463" s="2"/>
      <c r="BX463" s="2"/>
      <c r="BY463" s="2">
        <v>1200</v>
      </c>
      <c r="BZ463" s="2"/>
      <c r="CA463" s="2"/>
      <c r="CB463" s="2"/>
      <c r="CC463" s="2" t="s">
        <v>116</v>
      </c>
      <c r="CD463" s="2">
        <v>7441</v>
      </c>
      <c r="CE463" s="2" t="s">
        <v>86</v>
      </c>
      <c r="CF463" s="5">
        <v>42893</v>
      </c>
      <c r="CG463" s="2"/>
      <c r="CH463" s="2"/>
      <c r="CI463" s="2">
        <v>1</v>
      </c>
      <c r="CJ463" s="2">
        <v>1</v>
      </c>
      <c r="CK463" s="2">
        <v>21</v>
      </c>
      <c r="CL463" s="2" t="s">
        <v>87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"FES1162553774"</f>
        <v>FES1162553774</v>
      </c>
      <c r="F464" s="3">
        <v>42891</v>
      </c>
      <c r="G464" s="2">
        <v>201712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766</v>
      </c>
      <c r="M464" s="2" t="s">
        <v>767</v>
      </c>
      <c r="N464" s="2" t="s">
        <v>768</v>
      </c>
      <c r="O464" s="2" t="s">
        <v>81</v>
      </c>
      <c r="P464" s="2" t="str">
        <f>"2170571434                    "</f>
        <v xml:space="preserve">2170571434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9.02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1.6</v>
      </c>
      <c r="BJ464" s="2">
        <v>1.6</v>
      </c>
      <c r="BK464" s="2">
        <v>2</v>
      </c>
      <c r="BL464" s="2">
        <v>81.56</v>
      </c>
      <c r="BM464" s="2">
        <v>11.42</v>
      </c>
      <c r="BN464" s="2">
        <v>92.98</v>
      </c>
      <c r="BO464" s="2">
        <v>92.98</v>
      </c>
      <c r="BP464" s="2"/>
      <c r="BQ464" s="2" t="s">
        <v>769</v>
      </c>
      <c r="BR464" s="2" t="s">
        <v>83</v>
      </c>
      <c r="BS464" s="3">
        <v>42892</v>
      </c>
      <c r="BT464" s="4">
        <v>0.47361111111111115</v>
      </c>
      <c r="BU464" s="2" t="s">
        <v>998</v>
      </c>
      <c r="BV464" s="2" t="s">
        <v>85</v>
      </c>
      <c r="BW464" s="2"/>
      <c r="BX464" s="2"/>
      <c r="BY464" s="2">
        <v>8087.04</v>
      </c>
      <c r="BZ464" s="2"/>
      <c r="CA464" s="2"/>
      <c r="CB464" s="2"/>
      <c r="CC464" s="2" t="s">
        <v>767</v>
      </c>
      <c r="CD464" s="2">
        <v>3370</v>
      </c>
      <c r="CE464" s="2" t="s">
        <v>86</v>
      </c>
      <c r="CF464" s="5">
        <v>42894</v>
      </c>
      <c r="CG464" s="2"/>
      <c r="CH464" s="2"/>
      <c r="CI464" s="2">
        <v>3</v>
      </c>
      <c r="CJ464" s="2">
        <v>1</v>
      </c>
      <c r="CK464" s="2">
        <v>23</v>
      </c>
      <c r="CL464" s="2" t="s">
        <v>87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"FES1162553775"</f>
        <v>FES1162553775</v>
      </c>
      <c r="F465" s="3">
        <v>42891</v>
      </c>
      <c r="G465" s="2">
        <v>201712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999</v>
      </c>
      <c r="M465" s="2" t="s">
        <v>1000</v>
      </c>
      <c r="N465" s="2" t="s">
        <v>1001</v>
      </c>
      <c r="O465" s="2" t="s">
        <v>81</v>
      </c>
      <c r="P465" s="2" t="str">
        <f>"2170571436                    "</f>
        <v xml:space="preserve">2170571436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9.02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0.9</v>
      </c>
      <c r="BJ465" s="2">
        <v>1.7</v>
      </c>
      <c r="BK465" s="2">
        <v>2</v>
      </c>
      <c r="BL465" s="2">
        <v>81.56</v>
      </c>
      <c r="BM465" s="2">
        <v>11.42</v>
      </c>
      <c r="BN465" s="2">
        <v>92.98</v>
      </c>
      <c r="BO465" s="2">
        <v>92.98</v>
      </c>
      <c r="BP465" s="2"/>
      <c r="BQ465" s="2" t="s">
        <v>1002</v>
      </c>
      <c r="BR465" s="2" t="s">
        <v>83</v>
      </c>
      <c r="BS465" s="3">
        <v>42892</v>
      </c>
      <c r="BT465" s="4">
        <v>0.4375</v>
      </c>
      <c r="BU465" s="2" t="s">
        <v>1003</v>
      </c>
      <c r="BV465" s="2" t="s">
        <v>85</v>
      </c>
      <c r="BW465" s="2"/>
      <c r="BX465" s="2"/>
      <c r="BY465" s="2">
        <v>8482.3799999999992</v>
      </c>
      <c r="BZ465" s="2"/>
      <c r="CA465" s="2"/>
      <c r="CB465" s="2"/>
      <c r="CC465" s="2" t="s">
        <v>1000</v>
      </c>
      <c r="CD465" s="2">
        <v>4339</v>
      </c>
      <c r="CE465" s="2" t="s">
        <v>86</v>
      </c>
      <c r="CF465" s="5">
        <v>42893</v>
      </c>
      <c r="CG465" s="2"/>
      <c r="CH465" s="2"/>
      <c r="CI465" s="2">
        <v>1</v>
      </c>
      <c r="CJ465" s="2">
        <v>1</v>
      </c>
      <c r="CK465" s="2">
        <v>23</v>
      </c>
      <c r="CL465" s="2" t="s">
        <v>87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"FES1162553747"</f>
        <v>FES1162553747</v>
      </c>
      <c r="F466" s="3">
        <v>42891</v>
      </c>
      <c r="G466" s="2">
        <v>201712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108</v>
      </c>
      <c r="M466" s="2" t="s">
        <v>109</v>
      </c>
      <c r="N466" s="2" t="s">
        <v>488</v>
      </c>
      <c r="O466" s="2" t="s">
        <v>81</v>
      </c>
      <c r="P466" s="2" t="str">
        <f>"2170571339                    "</f>
        <v xml:space="preserve">2170571339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6.99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2.8</v>
      </c>
      <c r="BJ466" s="2">
        <v>2.2000000000000002</v>
      </c>
      <c r="BK466" s="2">
        <v>3</v>
      </c>
      <c r="BL466" s="2">
        <v>63.15</v>
      </c>
      <c r="BM466" s="2">
        <v>8.84</v>
      </c>
      <c r="BN466" s="2">
        <v>71.989999999999995</v>
      </c>
      <c r="BO466" s="2">
        <v>71.989999999999995</v>
      </c>
      <c r="BP466" s="2"/>
      <c r="BQ466" s="2" t="s">
        <v>489</v>
      </c>
      <c r="BR466" s="2" t="s">
        <v>83</v>
      </c>
      <c r="BS466" s="3">
        <v>42892</v>
      </c>
      <c r="BT466" s="4">
        <v>0.37152777777777773</v>
      </c>
      <c r="BU466" s="2" t="s">
        <v>489</v>
      </c>
      <c r="BV466" s="2" t="s">
        <v>85</v>
      </c>
      <c r="BW466" s="2"/>
      <c r="BX466" s="2"/>
      <c r="BY466" s="2">
        <v>10877.33</v>
      </c>
      <c r="BZ466" s="2"/>
      <c r="CA466" s="2"/>
      <c r="CB466" s="2"/>
      <c r="CC466" s="2" t="s">
        <v>109</v>
      </c>
      <c r="CD466" s="2">
        <v>1</v>
      </c>
      <c r="CE466" s="2" t="s">
        <v>86</v>
      </c>
      <c r="CF466" s="5">
        <v>42893</v>
      </c>
      <c r="CG466" s="2"/>
      <c r="CH466" s="2"/>
      <c r="CI466" s="2">
        <v>1</v>
      </c>
      <c r="CJ466" s="2">
        <v>1</v>
      </c>
      <c r="CK466" s="2">
        <v>21</v>
      </c>
      <c r="CL466" s="2" t="s">
        <v>87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"FES1162553710"</f>
        <v>FES1162553710</v>
      </c>
      <c r="F467" s="3">
        <v>42891</v>
      </c>
      <c r="G467" s="2">
        <v>201712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1004</v>
      </c>
      <c r="M467" s="2" t="s">
        <v>1005</v>
      </c>
      <c r="N467" s="2" t="s">
        <v>1006</v>
      </c>
      <c r="O467" s="2" t="s">
        <v>81</v>
      </c>
      <c r="P467" s="2" t="str">
        <f>"2170571384                    "</f>
        <v xml:space="preserve">2170571384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3.64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1.2</v>
      </c>
      <c r="BJ467" s="2">
        <v>3.3</v>
      </c>
      <c r="BK467" s="2">
        <v>4</v>
      </c>
      <c r="BL467" s="2">
        <v>32.89</v>
      </c>
      <c r="BM467" s="2">
        <v>4.5999999999999996</v>
      </c>
      <c r="BN467" s="2">
        <v>37.49</v>
      </c>
      <c r="BO467" s="2">
        <v>37.49</v>
      </c>
      <c r="BP467" s="2"/>
      <c r="BQ467" s="2" t="s">
        <v>1007</v>
      </c>
      <c r="BR467" s="2" t="s">
        <v>83</v>
      </c>
      <c r="BS467" s="3">
        <v>42892</v>
      </c>
      <c r="BT467" s="4">
        <v>0.3972222222222222</v>
      </c>
      <c r="BU467" s="2" t="s">
        <v>1008</v>
      </c>
      <c r="BV467" s="2" t="s">
        <v>85</v>
      </c>
      <c r="BW467" s="2"/>
      <c r="BX467" s="2"/>
      <c r="BY467" s="2">
        <v>16282.73</v>
      </c>
      <c r="BZ467" s="2"/>
      <c r="CA467" s="2" t="s">
        <v>167</v>
      </c>
      <c r="CB467" s="2"/>
      <c r="CC467" s="2" t="s">
        <v>1005</v>
      </c>
      <c r="CD467" s="2">
        <v>1501</v>
      </c>
      <c r="CE467" s="2" t="s">
        <v>86</v>
      </c>
      <c r="CF467" s="5">
        <v>42893</v>
      </c>
      <c r="CG467" s="2"/>
      <c r="CH467" s="2"/>
      <c r="CI467" s="2">
        <v>1</v>
      </c>
      <c r="CJ467" s="2">
        <v>1</v>
      </c>
      <c r="CK467" s="2">
        <v>22</v>
      </c>
      <c r="CL467" s="2" t="s">
        <v>87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"FES1162553688"</f>
        <v>FES1162553688</v>
      </c>
      <c r="F468" s="3">
        <v>42891</v>
      </c>
      <c r="G468" s="2">
        <v>201712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74</v>
      </c>
      <c r="M468" s="2" t="s">
        <v>75</v>
      </c>
      <c r="N468" s="2" t="s">
        <v>1009</v>
      </c>
      <c r="O468" s="2" t="s">
        <v>81</v>
      </c>
      <c r="P468" s="2" t="str">
        <f>"2170571354                    "</f>
        <v xml:space="preserve">2170571354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3.64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2.2000000000000002</v>
      </c>
      <c r="BJ468" s="2">
        <v>1.6</v>
      </c>
      <c r="BK468" s="2">
        <v>3</v>
      </c>
      <c r="BL468" s="2">
        <v>32.89</v>
      </c>
      <c r="BM468" s="2">
        <v>4.5999999999999996</v>
      </c>
      <c r="BN468" s="2">
        <v>37.49</v>
      </c>
      <c r="BO468" s="2">
        <v>37.49</v>
      </c>
      <c r="BP468" s="2"/>
      <c r="BQ468" s="2" t="s">
        <v>1010</v>
      </c>
      <c r="BR468" s="2" t="s">
        <v>83</v>
      </c>
      <c r="BS468" s="3">
        <v>42892</v>
      </c>
      <c r="BT468" s="4">
        <v>0.42986111111111108</v>
      </c>
      <c r="BU468" s="2" t="s">
        <v>1011</v>
      </c>
      <c r="BV468" s="2" t="s">
        <v>85</v>
      </c>
      <c r="BW468" s="2"/>
      <c r="BX468" s="2"/>
      <c r="BY468" s="2">
        <v>7947.16</v>
      </c>
      <c r="BZ468" s="2"/>
      <c r="CA468" s="2" t="s">
        <v>162</v>
      </c>
      <c r="CB468" s="2"/>
      <c r="CC468" s="2" t="s">
        <v>75</v>
      </c>
      <c r="CD468" s="2">
        <v>1601</v>
      </c>
      <c r="CE468" s="2" t="s">
        <v>86</v>
      </c>
      <c r="CF468" s="5">
        <v>42892</v>
      </c>
      <c r="CG468" s="2"/>
      <c r="CH468" s="2"/>
      <c r="CI468" s="2">
        <v>1</v>
      </c>
      <c r="CJ468" s="2">
        <v>1</v>
      </c>
      <c r="CK468" s="2">
        <v>22</v>
      </c>
      <c r="CL468" s="2" t="s">
        <v>87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"FES1162553693"</f>
        <v>FES1162553693</v>
      </c>
      <c r="F469" s="3">
        <v>42891</v>
      </c>
      <c r="G469" s="2">
        <v>201712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74</v>
      </c>
      <c r="M469" s="2" t="s">
        <v>75</v>
      </c>
      <c r="N469" s="2" t="s">
        <v>247</v>
      </c>
      <c r="O469" s="2" t="s">
        <v>81</v>
      </c>
      <c r="P469" s="2" t="str">
        <f>"2170571362                    "</f>
        <v xml:space="preserve">2170571362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3.64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1</v>
      </c>
      <c r="BJ469" s="2">
        <v>0.2</v>
      </c>
      <c r="BK469" s="2">
        <v>1</v>
      </c>
      <c r="BL469" s="2">
        <v>32.89</v>
      </c>
      <c r="BM469" s="2">
        <v>4.5999999999999996</v>
      </c>
      <c r="BN469" s="2">
        <v>37.49</v>
      </c>
      <c r="BO469" s="2">
        <v>37.49</v>
      </c>
      <c r="BP469" s="2"/>
      <c r="BQ469" s="2"/>
      <c r="BR469" s="2" t="s">
        <v>83</v>
      </c>
      <c r="BS469" s="3">
        <v>42892</v>
      </c>
      <c r="BT469" s="4">
        <v>0.33333333333333331</v>
      </c>
      <c r="BU469" s="2" t="s">
        <v>990</v>
      </c>
      <c r="BV469" s="2" t="s">
        <v>85</v>
      </c>
      <c r="BW469" s="2"/>
      <c r="BX469" s="2"/>
      <c r="BY469" s="2">
        <v>1200</v>
      </c>
      <c r="BZ469" s="2"/>
      <c r="CA469" s="2"/>
      <c r="CB469" s="2"/>
      <c r="CC469" s="2" t="s">
        <v>75</v>
      </c>
      <c r="CD469" s="2">
        <v>1645</v>
      </c>
      <c r="CE469" s="2" t="s">
        <v>86</v>
      </c>
      <c r="CF469" s="5">
        <v>42893</v>
      </c>
      <c r="CG469" s="2"/>
      <c r="CH469" s="2"/>
      <c r="CI469" s="2">
        <v>1</v>
      </c>
      <c r="CJ469" s="2">
        <v>1</v>
      </c>
      <c r="CK469" s="2">
        <v>22</v>
      </c>
      <c r="CL469" s="2" t="s">
        <v>87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"FES1162553768"</f>
        <v>FES1162553768</v>
      </c>
      <c r="F470" s="3">
        <v>42891</v>
      </c>
      <c r="G470" s="2">
        <v>201712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287</v>
      </c>
      <c r="M470" s="2" t="s">
        <v>288</v>
      </c>
      <c r="N470" s="2" t="s">
        <v>1012</v>
      </c>
      <c r="O470" s="2" t="s">
        <v>81</v>
      </c>
      <c r="P470" s="2" t="str">
        <f>"2170571431                    "</f>
        <v xml:space="preserve">2170571431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3.64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</v>
      </c>
      <c r="BJ470" s="2">
        <v>0.2</v>
      </c>
      <c r="BK470" s="2">
        <v>1</v>
      </c>
      <c r="BL470" s="2">
        <v>32.89</v>
      </c>
      <c r="BM470" s="2">
        <v>4.5999999999999996</v>
      </c>
      <c r="BN470" s="2">
        <v>37.49</v>
      </c>
      <c r="BO470" s="2">
        <v>37.49</v>
      </c>
      <c r="BP470" s="2"/>
      <c r="BQ470" s="2" t="s">
        <v>1013</v>
      </c>
      <c r="BR470" s="2" t="s">
        <v>83</v>
      </c>
      <c r="BS470" s="3">
        <v>42892</v>
      </c>
      <c r="BT470" s="4">
        <v>0.42222222222222222</v>
      </c>
      <c r="BU470" s="2" t="s">
        <v>240</v>
      </c>
      <c r="BV470" s="2" t="s">
        <v>85</v>
      </c>
      <c r="BW470" s="2"/>
      <c r="BX470" s="2"/>
      <c r="BY470" s="2">
        <v>1200</v>
      </c>
      <c r="BZ470" s="2"/>
      <c r="CA470" s="2"/>
      <c r="CB470" s="2"/>
      <c r="CC470" s="2" t="s">
        <v>288</v>
      </c>
      <c r="CD470" s="2">
        <v>1459</v>
      </c>
      <c r="CE470" s="2" t="s">
        <v>86</v>
      </c>
      <c r="CF470" s="5">
        <v>42893</v>
      </c>
      <c r="CG470" s="2"/>
      <c r="CH470" s="2"/>
      <c r="CI470" s="2">
        <v>1</v>
      </c>
      <c r="CJ470" s="2">
        <v>1</v>
      </c>
      <c r="CK470" s="2">
        <v>22</v>
      </c>
      <c r="CL470" s="2" t="s">
        <v>87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"FES1162553769"</f>
        <v>FES1162553769</v>
      </c>
      <c r="F471" s="3">
        <v>42891</v>
      </c>
      <c r="G471" s="2">
        <v>201712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212</v>
      </c>
      <c r="M471" s="2" t="s">
        <v>213</v>
      </c>
      <c r="N471" s="2" t="s">
        <v>1014</v>
      </c>
      <c r="O471" s="2" t="s">
        <v>81</v>
      </c>
      <c r="P471" s="2" t="str">
        <f>"2170571432                    "</f>
        <v xml:space="preserve">2170571432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3.64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0.3</v>
      </c>
      <c r="BJ471" s="2">
        <v>0.8</v>
      </c>
      <c r="BK471" s="2">
        <v>1</v>
      </c>
      <c r="BL471" s="2">
        <v>32.89</v>
      </c>
      <c r="BM471" s="2">
        <v>4.5999999999999996</v>
      </c>
      <c r="BN471" s="2">
        <v>37.49</v>
      </c>
      <c r="BO471" s="2">
        <v>37.49</v>
      </c>
      <c r="BP471" s="2"/>
      <c r="BQ471" s="2" t="s">
        <v>1015</v>
      </c>
      <c r="BR471" s="2" t="s">
        <v>83</v>
      </c>
      <c r="BS471" s="3">
        <v>42892</v>
      </c>
      <c r="BT471" s="4">
        <v>0.43055555555555558</v>
      </c>
      <c r="BU471" s="2" t="s">
        <v>818</v>
      </c>
      <c r="BV471" s="2" t="s">
        <v>85</v>
      </c>
      <c r="BW471" s="2"/>
      <c r="BX471" s="2"/>
      <c r="BY471" s="2">
        <v>3863.7</v>
      </c>
      <c r="BZ471" s="2"/>
      <c r="CA471" s="2"/>
      <c r="CB471" s="2"/>
      <c r="CC471" s="2" t="s">
        <v>213</v>
      </c>
      <c r="CD471" s="2">
        <v>1559</v>
      </c>
      <c r="CE471" s="2" t="s">
        <v>86</v>
      </c>
      <c r="CF471" s="5">
        <v>42893</v>
      </c>
      <c r="CG471" s="2"/>
      <c r="CH471" s="2"/>
      <c r="CI471" s="2">
        <v>1</v>
      </c>
      <c r="CJ471" s="2">
        <v>1</v>
      </c>
      <c r="CK471" s="2">
        <v>22</v>
      </c>
      <c r="CL471" s="2" t="s">
        <v>87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"FES1162553766"</f>
        <v>FES1162553766</v>
      </c>
      <c r="F472" s="3">
        <v>42891</v>
      </c>
      <c r="G472" s="2">
        <v>201712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212</v>
      </c>
      <c r="M472" s="2" t="s">
        <v>213</v>
      </c>
      <c r="N472" s="2" t="s">
        <v>152</v>
      </c>
      <c r="O472" s="2" t="s">
        <v>81</v>
      </c>
      <c r="P472" s="2" t="str">
        <f>"2170571429                    "</f>
        <v xml:space="preserve">2170571429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3.64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</v>
      </c>
      <c r="BJ472" s="2">
        <v>0.2</v>
      </c>
      <c r="BK472" s="2">
        <v>1</v>
      </c>
      <c r="BL472" s="2">
        <v>32.89</v>
      </c>
      <c r="BM472" s="2">
        <v>4.5999999999999996</v>
      </c>
      <c r="BN472" s="2">
        <v>37.49</v>
      </c>
      <c r="BO472" s="2">
        <v>37.49</v>
      </c>
      <c r="BP472" s="2"/>
      <c r="BQ472" s="2" t="s">
        <v>638</v>
      </c>
      <c r="BR472" s="2" t="s">
        <v>83</v>
      </c>
      <c r="BS472" s="3">
        <v>42892</v>
      </c>
      <c r="BT472" s="4">
        <v>0.43055555555555558</v>
      </c>
      <c r="BU472" s="2" t="s">
        <v>433</v>
      </c>
      <c r="BV472" s="2" t="s">
        <v>85</v>
      </c>
      <c r="BW472" s="2"/>
      <c r="BX472" s="2"/>
      <c r="BY472" s="2">
        <v>1200</v>
      </c>
      <c r="BZ472" s="2"/>
      <c r="CA472" s="2"/>
      <c r="CB472" s="2"/>
      <c r="CC472" s="2" t="s">
        <v>213</v>
      </c>
      <c r="CD472" s="2">
        <v>1559</v>
      </c>
      <c r="CE472" s="2" t="s">
        <v>86</v>
      </c>
      <c r="CF472" s="5">
        <v>42893</v>
      </c>
      <c r="CG472" s="2"/>
      <c r="CH472" s="2"/>
      <c r="CI472" s="2">
        <v>1</v>
      </c>
      <c r="CJ472" s="2">
        <v>1</v>
      </c>
      <c r="CK472" s="2">
        <v>22</v>
      </c>
      <c r="CL472" s="2" t="s">
        <v>87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"FES1162553739"</f>
        <v>FES1162553739</v>
      </c>
      <c r="F473" s="3">
        <v>42891</v>
      </c>
      <c r="G473" s="2">
        <v>201712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128</v>
      </c>
      <c r="M473" s="2" t="s">
        <v>129</v>
      </c>
      <c r="N473" s="2" t="s">
        <v>746</v>
      </c>
      <c r="O473" s="2" t="s">
        <v>81</v>
      </c>
      <c r="P473" s="2" t="str">
        <f>"2170571038                    "</f>
        <v xml:space="preserve">2170571038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4.66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42.1</v>
      </c>
      <c r="BM473" s="2">
        <v>5.89</v>
      </c>
      <c r="BN473" s="2">
        <v>47.99</v>
      </c>
      <c r="BO473" s="2">
        <v>47.99</v>
      </c>
      <c r="BP473" s="2"/>
      <c r="BQ473" s="2" t="s">
        <v>747</v>
      </c>
      <c r="BR473" s="2" t="s">
        <v>83</v>
      </c>
      <c r="BS473" s="3">
        <v>42892</v>
      </c>
      <c r="BT473" s="4">
        <v>0.3347222222222222</v>
      </c>
      <c r="BU473" s="2" t="s">
        <v>748</v>
      </c>
      <c r="BV473" s="2" t="s">
        <v>85</v>
      </c>
      <c r="BW473" s="2"/>
      <c r="BX473" s="2"/>
      <c r="BY473" s="2">
        <v>1200</v>
      </c>
      <c r="BZ473" s="2"/>
      <c r="CA473" s="2"/>
      <c r="CB473" s="2"/>
      <c r="CC473" s="2" t="s">
        <v>129</v>
      </c>
      <c r="CD473" s="2">
        <v>3201</v>
      </c>
      <c r="CE473" s="2" t="s">
        <v>86</v>
      </c>
      <c r="CF473" s="5">
        <v>42892</v>
      </c>
      <c r="CG473" s="2"/>
      <c r="CH473" s="2"/>
      <c r="CI473" s="2">
        <v>1</v>
      </c>
      <c r="CJ473" s="2">
        <v>1</v>
      </c>
      <c r="CK473" s="2">
        <v>21</v>
      </c>
      <c r="CL473" s="2" t="s">
        <v>87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"FES1162553746"</f>
        <v>FES1162553746</v>
      </c>
      <c r="F474" s="3">
        <v>42891</v>
      </c>
      <c r="G474" s="2">
        <v>201712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179</v>
      </c>
      <c r="M474" s="2" t="s">
        <v>180</v>
      </c>
      <c r="N474" s="2" t="s">
        <v>406</v>
      </c>
      <c r="O474" s="2" t="s">
        <v>81</v>
      </c>
      <c r="P474" s="2" t="str">
        <f>"2170571398                    "</f>
        <v xml:space="preserve">2170571398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4.66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42.1</v>
      </c>
      <c r="BM474" s="2">
        <v>5.89</v>
      </c>
      <c r="BN474" s="2">
        <v>47.99</v>
      </c>
      <c r="BO474" s="2">
        <v>47.99</v>
      </c>
      <c r="BP474" s="2"/>
      <c r="BQ474" s="2" t="s">
        <v>102</v>
      </c>
      <c r="BR474" s="2" t="s">
        <v>83</v>
      </c>
      <c r="BS474" s="3">
        <v>42892</v>
      </c>
      <c r="BT474" s="4">
        <v>0.30208333333333331</v>
      </c>
      <c r="BU474" s="2" t="s">
        <v>1016</v>
      </c>
      <c r="BV474" s="2" t="s">
        <v>85</v>
      </c>
      <c r="BW474" s="2"/>
      <c r="BX474" s="2"/>
      <c r="BY474" s="2">
        <v>1200</v>
      </c>
      <c r="BZ474" s="2"/>
      <c r="CA474" s="2"/>
      <c r="CB474" s="2"/>
      <c r="CC474" s="2" t="s">
        <v>180</v>
      </c>
      <c r="CD474" s="2">
        <v>4052</v>
      </c>
      <c r="CE474" s="2" t="s">
        <v>86</v>
      </c>
      <c r="CF474" s="5">
        <v>42893</v>
      </c>
      <c r="CG474" s="2"/>
      <c r="CH474" s="2"/>
      <c r="CI474" s="2">
        <v>1</v>
      </c>
      <c r="CJ474" s="2">
        <v>1</v>
      </c>
      <c r="CK474" s="2">
        <v>21</v>
      </c>
      <c r="CL474" s="2" t="s">
        <v>87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"FES1162553677"</f>
        <v>FES1162553677</v>
      </c>
      <c r="F475" s="3">
        <v>42891</v>
      </c>
      <c r="G475" s="2">
        <v>201712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108</v>
      </c>
      <c r="M475" s="2" t="s">
        <v>109</v>
      </c>
      <c r="N475" s="2" t="s">
        <v>1017</v>
      </c>
      <c r="O475" s="2" t="s">
        <v>81</v>
      </c>
      <c r="P475" s="2" t="str">
        <f>"2170571339                    "</f>
        <v xml:space="preserve">2170571339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17.47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7.2</v>
      </c>
      <c r="BJ475" s="2">
        <v>1.7</v>
      </c>
      <c r="BK475" s="2">
        <v>7.5</v>
      </c>
      <c r="BL475" s="2">
        <v>157.87</v>
      </c>
      <c r="BM475" s="2">
        <v>22.1</v>
      </c>
      <c r="BN475" s="2">
        <v>179.97</v>
      </c>
      <c r="BO475" s="2">
        <v>179.97</v>
      </c>
      <c r="BP475" s="2"/>
      <c r="BQ475" s="2" t="s">
        <v>1018</v>
      </c>
      <c r="BR475" s="2" t="s">
        <v>83</v>
      </c>
      <c r="BS475" s="3">
        <v>42892</v>
      </c>
      <c r="BT475" s="4">
        <v>0.43402777777777773</v>
      </c>
      <c r="BU475" s="2" t="s">
        <v>1019</v>
      </c>
      <c r="BV475" s="2" t="s">
        <v>85</v>
      </c>
      <c r="BW475" s="2"/>
      <c r="BX475" s="2"/>
      <c r="BY475" s="2">
        <v>8322.57</v>
      </c>
      <c r="BZ475" s="2"/>
      <c r="CA475" s="2"/>
      <c r="CB475" s="2"/>
      <c r="CC475" s="2" t="s">
        <v>109</v>
      </c>
      <c r="CD475" s="2">
        <v>184</v>
      </c>
      <c r="CE475" s="2" t="s">
        <v>120</v>
      </c>
      <c r="CF475" s="5">
        <v>42893</v>
      </c>
      <c r="CG475" s="2"/>
      <c r="CH475" s="2"/>
      <c r="CI475" s="2">
        <v>1</v>
      </c>
      <c r="CJ475" s="2">
        <v>1</v>
      </c>
      <c r="CK475" s="2">
        <v>21</v>
      </c>
      <c r="CL475" s="2" t="s">
        <v>87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"FES1162553741"</f>
        <v>FES1162553741</v>
      </c>
      <c r="F476" s="3">
        <v>42891</v>
      </c>
      <c r="G476" s="2">
        <v>201712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74</v>
      </c>
      <c r="M476" s="2" t="s">
        <v>75</v>
      </c>
      <c r="N476" s="2" t="s">
        <v>247</v>
      </c>
      <c r="O476" s="2" t="s">
        <v>81</v>
      </c>
      <c r="P476" s="2" t="str">
        <f>"2170571141                    "</f>
        <v xml:space="preserve">2170571141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3.64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4.2</v>
      </c>
      <c r="BJ476" s="2">
        <v>1.6</v>
      </c>
      <c r="BK476" s="2">
        <v>5</v>
      </c>
      <c r="BL476" s="2">
        <v>32.89</v>
      </c>
      <c r="BM476" s="2">
        <v>4.5999999999999996</v>
      </c>
      <c r="BN476" s="2">
        <v>37.49</v>
      </c>
      <c r="BO476" s="2">
        <v>37.49</v>
      </c>
      <c r="BP476" s="2"/>
      <c r="BQ476" s="2"/>
      <c r="BR476" s="2" t="s">
        <v>83</v>
      </c>
      <c r="BS476" s="3">
        <v>42892</v>
      </c>
      <c r="BT476" s="4">
        <v>0.33333333333333331</v>
      </c>
      <c r="BU476" s="2" t="s">
        <v>990</v>
      </c>
      <c r="BV476" s="2" t="s">
        <v>85</v>
      </c>
      <c r="BW476" s="2"/>
      <c r="BX476" s="2"/>
      <c r="BY476" s="2">
        <v>8099.68</v>
      </c>
      <c r="BZ476" s="2"/>
      <c r="CA476" s="2"/>
      <c r="CB476" s="2"/>
      <c r="CC476" s="2" t="s">
        <v>75</v>
      </c>
      <c r="CD476" s="2">
        <v>1645</v>
      </c>
      <c r="CE476" s="2" t="s">
        <v>120</v>
      </c>
      <c r="CF476" s="5">
        <v>42893</v>
      </c>
      <c r="CG476" s="2"/>
      <c r="CH476" s="2"/>
      <c r="CI476" s="2">
        <v>1</v>
      </c>
      <c r="CJ476" s="2">
        <v>1</v>
      </c>
      <c r="CK476" s="2">
        <v>22</v>
      </c>
      <c r="CL476" s="2" t="s">
        <v>87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"FES1162553690"</f>
        <v>FES1162553690</v>
      </c>
      <c r="F477" s="3">
        <v>42891</v>
      </c>
      <c r="G477" s="2">
        <v>201712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287</v>
      </c>
      <c r="M477" s="2" t="s">
        <v>288</v>
      </c>
      <c r="N477" s="2" t="s">
        <v>672</v>
      </c>
      <c r="O477" s="2" t="s">
        <v>81</v>
      </c>
      <c r="P477" s="2" t="str">
        <f>"2170571358                    "</f>
        <v xml:space="preserve">2170571358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3.64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1.5</v>
      </c>
      <c r="BJ477" s="2">
        <v>3.4</v>
      </c>
      <c r="BK477" s="2">
        <v>4</v>
      </c>
      <c r="BL477" s="2">
        <v>32.89</v>
      </c>
      <c r="BM477" s="2">
        <v>4.5999999999999996</v>
      </c>
      <c r="BN477" s="2">
        <v>37.49</v>
      </c>
      <c r="BO477" s="2">
        <v>37.49</v>
      </c>
      <c r="BP477" s="2"/>
      <c r="BQ477" s="2" t="s">
        <v>133</v>
      </c>
      <c r="BR477" s="2" t="s">
        <v>83</v>
      </c>
      <c r="BS477" s="3">
        <v>42892</v>
      </c>
      <c r="BT477" s="4">
        <v>0.40138888888888885</v>
      </c>
      <c r="BU477" s="2" t="s">
        <v>1020</v>
      </c>
      <c r="BV477" s="2" t="s">
        <v>85</v>
      </c>
      <c r="BW477" s="2"/>
      <c r="BX477" s="2"/>
      <c r="BY477" s="2">
        <v>16954.689999999999</v>
      </c>
      <c r="BZ477" s="2"/>
      <c r="CA477" s="2"/>
      <c r="CB477" s="2"/>
      <c r="CC477" s="2" t="s">
        <v>288</v>
      </c>
      <c r="CD477" s="2">
        <v>1459</v>
      </c>
      <c r="CE477" s="2" t="s">
        <v>120</v>
      </c>
      <c r="CF477" s="5">
        <v>42893</v>
      </c>
      <c r="CG477" s="2"/>
      <c r="CH477" s="2"/>
      <c r="CI477" s="2">
        <v>1</v>
      </c>
      <c r="CJ477" s="2">
        <v>1</v>
      </c>
      <c r="CK477" s="2">
        <v>22</v>
      </c>
      <c r="CL477" s="2" t="s">
        <v>87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"FES1162553736"</f>
        <v>FES1162553736</v>
      </c>
      <c r="F478" s="3">
        <v>42891</v>
      </c>
      <c r="G478" s="2">
        <v>201712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93</v>
      </c>
      <c r="M478" s="2" t="s">
        <v>94</v>
      </c>
      <c r="N478" s="2" t="s">
        <v>544</v>
      </c>
      <c r="O478" s="2" t="s">
        <v>81</v>
      </c>
      <c r="P478" s="2" t="str">
        <f>"2170570689                    "</f>
        <v xml:space="preserve">2170570689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3.64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32.89</v>
      </c>
      <c r="BM478" s="2">
        <v>4.5999999999999996</v>
      </c>
      <c r="BN478" s="2">
        <v>37.49</v>
      </c>
      <c r="BO478" s="2">
        <v>37.49</v>
      </c>
      <c r="BP478" s="2"/>
      <c r="BQ478" s="2" t="s">
        <v>133</v>
      </c>
      <c r="BR478" s="2" t="s">
        <v>83</v>
      </c>
      <c r="BS478" s="3">
        <v>42892</v>
      </c>
      <c r="BT478" s="4">
        <v>0.3347222222222222</v>
      </c>
      <c r="BU478" s="2" t="s">
        <v>1021</v>
      </c>
      <c r="BV478" s="2" t="s">
        <v>85</v>
      </c>
      <c r="BW478" s="2"/>
      <c r="BX478" s="2"/>
      <c r="BY478" s="2">
        <v>1200</v>
      </c>
      <c r="BZ478" s="2"/>
      <c r="CA478" s="2" t="s">
        <v>98</v>
      </c>
      <c r="CB478" s="2"/>
      <c r="CC478" s="2" t="s">
        <v>94</v>
      </c>
      <c r="CD478" s="2">
        <v>2011</v>
      </c>
      <c r="CE478" s="2" t="s">
        <v>86</v>
      </c>
      <c r="CF478" s="5">
        <v>42892</v>
      </c>
      <c r="CG478" s="2"/>
      <c r="CH478" s="2"/>
      <c r="CI478" s="2">
        <v>1</v>
      </c>
      <c r="CJ478" s="2">
        <v>1</v>
      </c>
      <c r="CK478" s="2">
        <v>22</v>
      </c>
      <c r="CL478" s="2" t="s">
        <v>87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"FES1162553807"</f>
        <v>FES1162553807</v>
      </c>
      <c r="F479" s="3">
        <v>42891</v>
      </c>
      <c r="G479" s="2">
        <v>201712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337</v>
      </c>
      <c r="M479" s="2" t="s">
        <v>338</v>
      </c>
      <c r="N479" s="2" t="s">
        <v>339</v>
      </c>
      <c r="O479" s="2" t="s">
        <v>81</v>
      </c>
      <c r="P479" s="2" t="str">
        <f>"2170571471                    "</f>
        <v xml:space="preserve">2170571471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13.97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5.6</v>
      </c>
      <c r="BJ479" s="2">
        <v>3.7</v>
      </c>
      <c r="BK479" s="2">
        <v>6</v>
      </c>
      <c r="BL479" s="2">
        <v>126.29</v>
      </c>
      <c r="BM479" s="2">
        <v>17.68</v>
      </c>
      <c r="BN479" s="2">
        <v>143.97</v>
      </c>
      <c r="BO479" s="2">
        <v>143.97</v>
      </c>
      <c r="BP479" s="2"/>
      <c r="BQ479" s="2" t="s">
        <v>340</v>
      </c>
      <c r="BR479" s="2" t="s">
        <v>83</v>
      </c>
      <c r="BS479" s="3">
        <v>42892</v>
      </c>
      <c r="BT479" s="4">
        <v>0.41666666666666669</v>
      </c>
      <c r="BU479" s="2" t="s">
        <v>430</v>
      </c>
      <c r="BV479" s="2" t="s">
        <v>85</v>
      </c>
      <c r="BW479" s="2"/>
      <c r="BX479" s="2"/>
      <c r="BY479" s="2">
        <v>18571.36</v>
      </c>
      <c r="BZ479" s="2"/>
      <c r="CA479" s="2"/>
      <c r="CB479" s="2"/>
      <c r="CC479" s="2" t="s">
        <v>338</v>
      </c>
      <c r="CD479" s="2">
        <v>7130</v>
      </c>
      <c r="CE479" s="2" t="s">
        <v>120</v>
      </c>
      <c r="CF479" s="5">
        <v>42893</v>
      </c>
      <c r="CG479" s="2"/>
      <c r="CH479" s="2"/>
      <c r="CI479" s="2">
        <v>1</v>
      </c>
      <c r="CJ479" s="2">
        <v>1</v>
      </c>
      <c r="CK479" s="2">
        <v>21</v>
      </c>
      <c r="CL479" s="2" t="s">
        <v>87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"FES1162553646"</f>
        <v>FES1162553646</v>
      </c>
      <c r="F480" s="3">
        <v>42891</v>
      </c>
      <c r="G480" s="2">
        <v>201712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93</v>
      </c>
      <c r="M480" s="2" t="s">
        <v>94</v>
      </c>
      <c r="N480" s="2" t="s">
        <v>1022</v>
      </c>
      <c r="O480" s="2" t="s">
        <v>81</v>
      </c>
      <c r="P480" s="2" t="str">
        <f>"2170571293                    "</f>
        <v xml:space="preserve">2170571293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3.64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</v>
      </c>
      <c r="BJ480" s="2">
        <v>0.2</v>
      </c>
      <c r="BK480" s="2">
        <v>1</v>
      </c>
      <c r="BL480" s="2">
        <v>32.89</v>
      </c>
      <c r="BM480" s="2">
        <v>4.5999999999999996</v>
      </c>
      <c r="BN480" s="2">
        <v>37.49</v>
      </c>
      <c r="BO480" s="2">
        <v>37.49</v>
      </c>
      <c r="BP480" s="2"/>
      <c r="BQ480" s="2" t="s">
        <v>133</v>
      </c>
      <c r="BR480" s="2" t="s">
        <v>83</v>
      </c>
      <c r="BS480" s="3">
        <v>42892</v>
      </c>
      <c r="BT480" s="4">
        <v>0.31458333333333333</v>
      </c>
      <c r="BU480" s="2" t="s">
        <v>1023</v>
      </c>
      <c r="BV480" s="2" t="s">
        <v>85</v>
      </c>
      <c r="BW480" s="2"/>
      <c r="BX480" s="2"/>
      <c r="BY480" s="2">
        <v>1200</v>
      </c>
      <c r="BZ480" s="2"/>
      <c r="CA480" s="2" t="s">
        <v>98</v>
      </c>
      <c r="CB480" s="2"/>
      <c r="CC480" s="2" t="s">
        <v>94</v>
      </c>
      <c r="CD480" s="2">
        <v>2094</v>
      </c>
      <c r="CE480" s="2" t="s">
        <v>86</v>
      </c>
      <c r="CF480" s="5">
        <v>42892</v>
      </c>
      <c r="CG480" s="2"/>
      <c r="CH480" s="2"/>
      <c r="CI480" s="2">
        <v>1</v>
      </c>
      <c r="CJ480" s="2">
        <v>1</v>
      </c>
      <c r="CK480" s="2">
        <v>22</v>
      </c>
      <c r="CL480" s="2" t="s">
        <v>87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"FES1162553660"</f>
        <v>FES1162553660</v>
      </c>
      <c r="F481" s="3">
        <v>42891</v>
      </c>
      <c r="G481" s="2">
        <v>201712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212</v>
      </c>
      <c r="M481" s="2" t="s">
        <v>213</v>
      </c>
      <c r="N481" s="2" t="s">
        <v>1024</v>
      </c>
      <c r="O481" s="2" t="s">
        <v>81</v>
      </c>
      <c r="P481" s="2" t="str">
        <f>"2170571319                    "</f>
        <v xml:space="preserve">2170571319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3.64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0.2</v>
      </c>
      <c r="BK481" s="2">
        <v>1</v>
      </c>
      <c r="BL481" s="2">
        <v>32.89</v>
      </c>
      <c r="BM481" s="2">
        <v>4.5999999999999996</v>
      </c>
      <c r="BN481" s="2">
        <v>37.49</v>
      </c>
      <c r="BO481" s="2">
        <v>37.49</v>
      </c>
      <c r="BP481" s="2"/>
      <c r="BQ481" s="2" t="s">
        <v>1025</v>
      </c>
      <c r="BR481" s="2" t="s">
        <v>83</v>
      </c>
      <c r="BS481" s="3">
        <v>42892</v>
      </c>
      <c r="BT481" s="4">
        <v>0.36319444444444443</v>
      </c>
      <c r="BU481" s="2" t="s">
        <v>1026</v>
      </c>
      <c r="BV481" s="2" t="s">
        <v>85</v>
      </c>
      <c r="BW481" s="2"/>
      <c r="BX481" s="2"/>
      <c r="BY481" s="2">
        <v>1200</v>
      </c>
      <c r="BZ481" s="2"/>
      <c r="CA481" s="2"/>
      <c r="CB481" s="2"/>
      <c r="CC481" s="2" t="s">
        <v>213</v>
      </c>
      <c r="CD481" s="2">
        <v>1559</v>
      </c>
      <c r="CE481" s="2" t="s">
        <v>86</v>
      </c>
      <c r="CF481" s="5">
        <v>42893</v>
      </c>
      <c r="CG481" s="2"/>
      <c r="CH481" s="2"/>
      <c r="CI481" s="2">
        <v>1</v>
      </c>
      <c r="CJ481" s="2">
        <v>1</v>
      </c>
      <c r="CK481" s="2">
        <v>22</v>
      </c>
      <c r="CL481" s="2" t="s">
        <v>87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"FES1162553669"</f>
        <v>FES1162553669</v>
      </c>
      <c r="F482" s="3">
        <v>42891</v>
      </c>
      <c r="G482" s="2">
        <v>201712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93</v>
      </c>
      <c r="M482" s="2" t="s">
        <v>94</v>
      </c>
      <c r="N482" s="2" t="s">
        <v>1027</v>
      </c>
      <c r="O482" s="2" t="s">
        <v>81</v>
      </c>
      <c r="P482" s="2" t="str">
        <f>"2170571328                    "</f>
        <v xml:space="preserve">2170571328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3.64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32.89</v>
      </c>
      <c r="BM482" s="2">
        <v>4.5999999999999996</v>
      </c>
      <c r="BN482" s="2">
        <v>37.49</v>
      </c>
      <c r="BO482" s="2">
        <v>37.49</v>
      </c>
      <c r="BP482" s="2"/>
      <c r="BQ482" s="2" t="s">
        <v>1028</v>
      </c>
      <c r="BR482" s="2" t="s">
        <v>83</v>
      </c>
      <c r="BS482" s="3">
        <v>42892</v>
      </c>
      <c r="BT482" s="4">
        <v>0.3923611111111111</v>
      </c>
      <c r="BU482" s="2" t="s">
        <v>1029</v>
      </c>
      <c r="BV482" s="2" t="s">
        <v>85</v>
      </c>
      <c r="BW482" s="2"/>
      <c r="BX482" s="2"/>
      <c r="BY482" s="2">
        <v>1200</v>
      </c>
      <c r="BZ482" s="2"/>
      <c r="CA482" s="2" t="s">
        <v>98</v>
      </c>
      <c r="CB482" s="2"/>
      <c r="CC482" s="2" t="s">
        <v>94</v>
      </c>
      <c r="CD482" s="2">
        <v>2049</v>
      </c>
      <c r="CE482" s="2" t="s">
        <v>86</v>
      </c>
      <c r="CF482" s="5">
        <v>42892</v>
      </c>
      <c r="CG482" s="2"/>
      <c r="CH482" s="2"/>
      <c r="CI482" s="2">
        <v>1</v>
      </c>
      <c r="CJ482" s="2">
        <v>1</v>
      </c>
      <c r="CK482" s="2">
        <v>22</v>
      </c>
      <c r="CL482" s="2" t="s">
        <v>87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"FES1162553783"</f>
        <v>FES1162553783</v>
      </c>
      <c r="F483" s="3">
        <v>42891</v>
      </c>
      <c r="G483" s="2">
        <v>201712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115</v>
      </c>
      <c r="M483" s="2" t="s">
        <v>116</v>
      </c>
      <c r="N483" s="2" t="s">
        <v>135</v>
      </c>
      <c r="O483" s="2" t="s">
        <v>81</v>
      </c>
      <c r="P483" s="2" t="str">
        <f>"2170571446                    "</f>
        <v xml:space="preserve">2170571446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41.92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6.8</v>
      </c>
      <c r="BJ483" s="2">
        <v>18</v>
      </c>
      <c r="BK483" s="2">
        <v>18</v>
      </c>
      <c r="BL483" s="2">
        <v>378.88</v>
      </c>
      <c r="BM483" s="2">
        <v>53.04</v>
      </c>
      <c r="BN483" s="2">
        <v>431.92</v>
      </c>
      <c r="BO483" s="2">
        <v>431.92</v>
      </c>
      <c r="BP483" s="2"/>
      <c r="BQ483" s="2" t="s">
        <v>136</v>
      </c>
      <c r="BR483" s="2" t="s">
        <v>83</v>
      </c>
      <c r="BS483" s="3">
        <v>42892</v>
      </c>
      <c r="BT483" s="4">
        <v>0.4284722222222222</v>
      </c>
      <c r="BU483" s="2" t="s">
        <v>755</v>
      </c>
      <c r="BV483" s="2" t="s">
        <v>85</v>
      </c>
      <c r="BW483" s="2"/>
      <c r="BX483" s="2"/>
      <c r="BY483" s="2">
        <v>90189.5</v>
      </c>
      <c r="BZ483" s="2"/>
      <c r="CA483" s="2"/>
      <c r="CB483" s="2"/>
      <c r="CC483" s="2" t="s">
        <v>116</v>
      </c>
      <c r="CD483" s="2">
        <v>7925</v>
      </c>
      <c r="CE483" s="2" t="s">
        <v>120</v>
      </c>
      <c r="CF483" s="5">
        <v>42893</v>
      </c>
      <c r="CG483" s="2"/>
      <c r="CH483" s="2"/>
      <c r="CI483" s="2">
        <v>1</v>
      </c>
      <c r="CJ483" s="2">
        <v>1</v>
      </c>
      <c r="CK483" s="2">
        <v>21</v>
      </c>
      <c r="CL483" s="2" t="s">
        <v>87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"FES1162553712"</f>
        <v>FES1162553712</v>
      </c>
      <c r="F484" s="3">
        <v>42891</v>
      </c>
      <c r="G484" s="2">
        <v>201712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230</v>
      </c>
      <c r="M484" s="2" t="s">
        <v>230</v>
      </c>
      <c r="N484" s="2" t="s">
        <v>469</v>
      </c>
      <c r="O484" s="2" t="s">
        <v>81</v>
      </c>
      <c r="P484" s="2" t="str">
        <f>"2170571391                    "</f>
        <v xml:space="preserve">2170571391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11.64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4.5999999999999996</v>
      </c>
      <c r="BJ484" s="2">
        <v>3.5</v>
      </c>
      <c r="BK484" s="2">
        <v>5</v>
      </c>
      <c r="BL484" s="2">
        <v>105.24</v>
      </c>
      <c r="BM484" s="2">
        <v>14.73</v>
      </c>
      <c r="BN484" s="2">
        <v>119.97</v>
      </c>
      <c r="BO484" s="2">
        <v>119.97</v>
      </c>
      <c r="BP484" s="2"/>
      <c r="BQ484" s="2" t="s">
        <v>470</v>
      </c>
      <c r="BR484" s="2" t="s">
        <v>83</v>
      </c>
      <c r="BS484" s="3">
        <v>42892</v>
      </c>
      <c r="BT484" s="4">
        <v>0.57291666666666663</v>
      </c>
      <c r="BU484" s="2" t="s">
        <v>1030</v>
      </c>
      <c r="BV484" s="2" t="s">
        <v>85</v>
      </c>
      <c r="BW484" s="2"/>
      <c r="BX484" s="2"/>
      <c r="BY484" s="2">
        <v>17634.38</v>
      </c>
      <c r="BZ484" s="2"/>
      <c r="CA484" s="2"/>
      <c r="CB484" s="2"/>
      <c r="CC484" s="2" t="s">
        <v>230</v>
      </c>
      <c r="CD484" s="2">
        <v>7646</v>
      </c>
      <c r="CE484" s="2" t="s">
        <v>120</v>
      </c>
      <c r="CF484" s="5">
        <v>42893</v>
      </c>
      <c r="CG484" s="2"/>
      <c r="CH484" s="2"/>
      <c r="CI484" s="2">
        <v>1</v>
      </c>
      <c r="CJ484" s="2">
        <v>1</v>
      </c>
      <c r="CK484" s="2">
        <v>21</v>
      </c>
      <c r="CL484" s="2" t="s">
        <v>87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"FES1162553731"</f>
        <v>FES1162553731</v>
      </c>
      <c r="F485" s="3">
        <v>42891</v>
      </c>
      <c r="G485" s="2">
        <v>201712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337</v>
      </c>
      <c r="M485" s="2" t="s">
        <v>338</v>
      </c>
      <c r="N485" s="2" t="s">
        <v>339</v>
      </c>
      <c r="O485" s="2" t="s">
        <v>81</v>
      </c>
      <c r="P485" s="2" t="str">
        <f>"2170570547                    "</f>
        <v xml:space="preserve">2170570547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4.66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1.1000000000000001</v>
      </c>
      <c r="BK485" s="2">
        <v>1.5</v>
      </c>
      <c r="BL485" s="2">
        <v>42.1</v>
      </c>
      <c r="BM485" s="2">
        <v>5.89</v>
      </c>
      <c r="BN485" s="2">
        <v>47.99</v>
      </c>
      <c r="BO485" s="2">
        <v>47.99</v>
      </c>
      <c r="BP485" s="2"/>
      <c r="BQ485" s="2" t="s">
        <v>340</v>
      </c>
      <c r="BR485" s="2" t="s">
        <v>83</v>
      </c>
      <c r="BS485" s="3">
        <v>42892</v>
      </c>
      <c r="BT485" s="4">
        <v>0.41666666666666669</v>
      </c>
      <c r="BU485" s="2" t="s">
        <v>430</v>
      </c>
      <c r="BV485" s="2" t="s">
        <v>85</v>
      </c>
      <c r="BW485" s="2"/>
      <c r="BX485" s="2"/>
      <c r="BY485" s="2">
        <v>5320</v>
      </c>
      <c r="BZ485" s="2"/>
      <c r="CA485" s="2"/>
      <c r="CB485" s="2"/>
      <c r="CC485" s="2" t="s">
        <v>338</v>
      </c>
      <c r="CD485" s="2">
        <v>7130</v>
      </c>
      <c r="CE485" s="2" t="s">
        <v>120</v>
      </c>
      <c r="CF485" s="5">
        <v>42893</v>
      </c>
      <c r="CG485" s="2"/>
      <c r="CH485" s="2"/>
      <c r="CI485" s="2">
        <v>1</v>
      </c>
      <c r="CJ485" s="2">
        <v>1</v>
      </c>
      <c r="CK485" s="2">
        <v>21</v>
      </c>
      <c r="CL485" s="2" t="s">
        <v>87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"FES1162553672"</f>
        <v>FES1162553672</v>
      </c>
      <c r="F486" s="3">
        <v>42891</v>
      </c>
      <c r="G486" s="2">
        <v>201712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115</v>
      </c>
      <c r="M486" s="2" t="s">
        <v>116</v>
      </c>
      <c r="N486" s="2" t="s">
        <v>1031</v>
      </c>
      <c r="O486" s="2" t="s">
        <v>81</v>
      </c>
      <c r="P486" s="2" t="str">
        <f>"2170571331                    "</f>
        <v xml:space="preserve">2170571331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8.15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2.7</v>
      </c>
      <c r="BJ486" s="2">
        <v>3.3</v>
      </c>
      <c r="BK486" s="2">
        <v>3.5</v>
      </c>
      <c r="BL486" s="2">
        <v>73.67</v>
      </c>
      <c r="BM486" s="2">
        <v>10.31</v>
      </c>
      <c r="BN486" s="2">
        <v>83.98</v>
      </c>
      <c r="BO486" s="2">
        <v>83.98</v>
      </c>
      <c r="BP486" s="2"/>
      <c r="BQ486" s="2" t="s">
        <v>102</v>
      </c>
      <c r="BR486" s="2" t="s">
        <v>83</v>
      </c>
      <c r="BS486" s="3">
        <v>42892</v>
      </c>
      <c r="BT486" s="4">
        <v>0.41319444444444442</v>
      </c>
      <c r="BU486" s="2" t="s">
        <v>1032</v>
      </c>
      <c r="BV486" s="2" t="s">
        <v>85</v>
      </c>
      <c r="BW486" s="2"/>
      <c r="BX486" s="2"/>
      <c r="BY486" s="2">
        <v>16264.1</v>
      </c>
      <c r="BZ486" s="2"/>
      <c r="CA486" s="2"/>
      <c r="CB486" s="2"/>
      <c r="CC486" s="2" t="s">
        <v>116</v>
      </c>
      <c r="CD486" s="2">
        <v>7405</v>
      </c>
      <c r="CE486" s="2" t="s">
        <v>120</v>
      </c>
      <c r="CF486" s="5">
        <v>42893</v>
      </c>
      <c r="CG486" s="2"/>
      <c r="CH486" s="2"/>
      <c r="CI486" s="2">
        <v>1</v>
      </c>
      <c r="CJ486" s="2">
        <v>1</v>
      </c>
      <c r="CK486" s="2">
        <v>21</v>
      </c>
      <c r="CL486" s="2" t="s">
        <v>87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"FES1162553778"</f>
        <v>FES1162553778</v>
      </c>
      <c r="F487" s="3">
        <v>42891</v>
      </c>
      <c r="G487" s="2">
        <v>201712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766</v>
      </c>
      <c r="M487" s="2" t="s">
        <v>767</v>
      </c>
      <c r="N487" s="2" t="s">
        <v>768</v>
      </c>
      <c r="O487" s="2" t="s">
        <v>81</v>
      </c>
      <c r="P487" s="2" t="str">
        <f>"2170553778                    "</f>
        <v xml:space="preserve">2170553778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66.08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15.7</v>
      </c>
      <c r="BJ487" s="2">
        <v>4.0999999999999996</v>
      </c>
      <c r="BK487" s="2">
        <v>16</v>
      </c>
      <c r="BL487" s="2">
        <v>597.26</v>
      </c>
      <c r="BM487" s="2">
        <v>83.62</v>
      </c>
      <c r="BN487" s="2">
        <v>680.88</v>
      </c>
      <c r="BO487" s="2">
        <v>680.88</v>
      </c>
      <c r="BP487" s="2"/>
      <c r="BQ487" s="2" t="s">
        <v>769</v>
      </c>
      <c r="BR487" s="2" t="s">
        <v>83</v>
      </c>
      <c r="BS487" s="3">
        <v>42892</v>
      </c>
      <c r="BT487" s="4">
        <v>0.47361111111111115</v>
      </c>
      <c r="BU487" s="2" t="s">
        <v>998</v>
      </c>
      <c r="BV487" s="2" t="s">
        <v>85</v>
      </c>
      <c r="BW487" s="2"/>
      <c r="BX487" s="2"/>
      <c r="BY487" s="2">
        <v>20531.419999999998</v>
      </c>
      <c r="BZ487" s="2"/>
      <c r="CA487" s="2"/>
      <c r="CB487" s="2"/>
      <c r="CC487" s="2" t="s">
        <v>767</v>
      </c>
      <c r="CD487" s="2">
        <v>3370</v>
      </c>
      <c r="CE487" s="2" t="s">
        <v>120</v>
      </c>
      <c r="CF487" s="5">
        <v>42894</v>
      </c>
      <c r="CG487" s="2"/>
      <c r="CH487" s="2"/>
      <c r="CI487" s="2">
        <v>3</v>
      </c>
      <c r="CJ487" s="2">
        <v>1</v>
      </c>
      <c r="CK487" s="2">
        <v>23</v>
      </c>
      <c r="CL487" s="2" t="s">
        <v>87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"FES1162553824"</f>
        <v>FES1162553824</v>
      </c>
      <c r="F488" s="3">
        <v>42891</v>
      </c>
      <c r="G488" s="2">
        <v>201712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179</v>
      </c>
      <c r="M488" s="2" t="s">
        <v>180</v>
      </c>
      <c r="N488" s="2" t="s">
        <v>252</v>
      </c>
      <c r="O488" s="2" t="s">
        <v>81</v>
      </c>
      <c r="P488" s="2" t="str">
        <f>"21705 17491                   "</f>
        <v xml:space="preserve">21705 17491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8.15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2</v>
      </c>
      <c r="BJ488" s="2">
        <v>3.5</v>
      </c>
      <c r="BK488" s="2">
        <v>3.5</v>
      </c>
      <c r="BL488" s="2">
        <v>73.67</v>
      </c>
      <c r="BM488" s="2">
        <v>10.31</v>
      </c>
      <c r="BN488" s="2">
        <v>83.98</v>
      </c>
      <c r="BO488" s="2">
        <v>83.98</v>
      </c>
      <c r="BP488" s="2"/>
      <c r="BQ488" s="2" t="s">
        <v>253</v>
      </c>
      <c r="BR488" s="2" t="s">
        <v>83</v>
      </c>
      <c r="BS488" s="3">
        <v>42892</v>
      </c>
      <c r="BT488" s="4">
        <v>0.41666666666666669</v>
      </c>
      <c r="BU488" s="2" t="s">
        <v>1033</v>
      </c>
      <c r="BV488" s="2" t="s">
        <v>85</v>
      </c>
      <c r="BW488" s="2"/>
      <c r="BX488" s="2"/>
      <c r="BY488" s="2">
        <v>17535.95</v>
      </c>
      <c r="BZ488" s="2"/>
      <c r="CA488" s="2"/>
      <c r="CB488" s="2"/>
      <c r="CC488" s="2" t="s">
        <v>180</v>
      </c>
      <c r="CD488" s="2">
        <v>4051</v>
      </c>
      <c r="CE488" s="2" t="s">
        <v>120</v>
      </c>
      <c r="CF488" s="5">
        <v>42893</v>
      </c>
      <c r="CG488" s="2"/>
      <c r="CH488" s="2"/>
      <c r="CI488" s="2">
        <v>1</v>
      </c>
      <c r="CJ488" s="2">
        <v>1</v>
      </c>
      <c r="CK488" s="2">
        <v>21</v>
      </c>
      <c r="CL488" s="2" t="s">
        <v>87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"FES1162553667"</f>
        <v>FES1162553667</v>
      </c>
      <c r="F489" s="3">
        <v>42891</v>
      </c>
      <c r="G489" s="2">
        <v>201712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150</v>
      </c>
      <c r="M489" s="2" t="s">
        <v>151</v>
      </c>
      <c r="N489" s="2" t="s">
        <v>1034</v>
      </c>
      <c r="O489" s="2" t="s">
        <v>81</v>
      </c>
      <c r="P489" s="2" t="str">
        <f>"2170571325                    "</f>
        <v xml:space="preserve">2170571325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3.64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1</v>
      </c>
      <c r="BJ489" s="2">
        <v>0.2</v>
      </c>
      <c r="BK489" s="2">
        <v>1</v>
      </c>
      <c r="BL489" s="2">
        <v>32.89</v>
      </c>
      <c r="BM489" s="2">
        <v>4.5999999999999996</v>
      </c>
      <c r="BN489" s="2">
        <v>37.49</v>
      </c>
      <c r="BO489" s="2">
        <v>37.49</v>
      </c>
      <c r="BP489" s="2"/>
      <c r="BQ489" s="2" t="s">
        <v>1035</v>
      </c>
      <c r="BR489" s="2" t="s">
        <v>83</v>
      </c>
      <c r="BS489" s="3">
        <v>42892</v>
      </c>
      <c r="BT489" s="4">
        <v>0.42638888888888887</v>
      </c>
      <c r="BU489" s="2" t="s">
        <v>1036</v>
      </c>
      <c r="BV489" s="2" t="s">
        <v>85</v>
      </c>
      <c r="BW489" s="2"/>
      <c r="BX489" s="2"/>
      <c r="BY489" s="2">
        <v>1200</v>
      </c>
      <c r="BZ489" s="2"/>
      <c r="CA489" s="2" t="s">
        <v>1037</v>
      </c>
      <c r="CB489" s="2"/>
      <c r="CC489" s="2" t="s">
        <v>151</v>
      </c>
      <c r="CD489" s="2">
        <v>1401</v>
      </c>
      <c r="CE489" s="2" t="s">
        <v>86</v>
      </c>
      <c r="CF489" s="5">
        <v>42892</v>
      </c>
      <c r="CG489" s="2"/>
      <c r="CH489" s="2"/>
      <c r="CI489" s="2">
        <v>1</v>
      </c>
      <c r="CJ489" s="2">
        <v>1</v>
      </c>
      <c r="CK489" s="2">
        <v>22</v>
      </c>
      <c r="CL489" s="2" t="s">
        <v>87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"FES1162553666"</f>
        <v>FES1162553666</v>
      </c>
      <c r="F490" s="3">
        <v>42891</v>
      </c>
      <c r="G490" s="2">
        <v>201712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150</v>
      </c>
      <c r="M490" s="2" t="s">
        <v>151</v>
      </c>
      <c r="N490" s="2" t="s">
        <v>673</v>
      </c>
      <c r="O490" s="2" t="s">
        <v>81</v>
      </c>
      <c r="P490" s="2" t="str">
        <f>"2170571324                    "</f>
        <v xml:space="preserve">2170571324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3.64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1</v>
      </c>
      <c r="BJ490" s="2">
        <v>0.2</v>
      </c>
      <c r="BK490" s="2">
        <v>1</v>
      </c>
      <c r="BL490" s="2">
        <v>32.89</v>
      </c>
      <c r="BM490" s="2">
        <v>4.5999999999999996</v>
      </c>
      <c r="BN490" s="2">
        <v>37.49</v>
      </c>
      <c r="BO490" s="2">
        <v>37.49</v>
      </c>
      <c r="BP490" s="2"/>
      <c r="BQ490" s="2" t="s">
        <v>674</v>
      </c>
      <c r="BR490" s="2" t="s">
        <v>83</v>
      </c>
      <c r="BS490" s="3">
        <v>42892</v>
      </c>
      <c r="BT490" s="4">
        <v>0.3125</v>
      </c>
      <c r="BU490" s="2" t="s">
        <v>1038</v>
      </c>
      <c r="BV490" s="2" t="s">
        <v>85</v>
      </c>
      <c r="BW490" s="2"/>
      <c r="BX490" s="2"/>
      <c r="BY490" s="2">
        <v>1200</v>
      </c>
      <c r="BZ490" s="2"/>
      <c r="CA490" s="2" t="s">
        <v>202</v>
      </c>
      <c r="CB490" s="2"/>
      <c r="CC490" s="2" t="s">
        <v>151</v>
      </c>
      <c r="CD490" s="2">
        <v>1406</v>
      </c>
      <c r="CE490" s="2" t="s">
        <v>86</v>
      </c>
      <c r="CF490" s="5">
        <v>42892</v>
      </c>
      <c r="CG490" s="2"/>
      <c r="CH490" s="2"/>
      <c r="CI490" s="2">
        <v>1</v>
      </c>
      <c r="CJ490" s="2">
        <v>1</v>
      </c>
      <c r="CK490" s="2">
        <v>22</v>
      </c>
      <c r="CL490" s="2" t="s">
        <v>87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"FES1162553674"</f>
        <v>FES1162553674</v>
      </c>
      <c r="F491" s="3">
        <v>42891</v>
      </c>
      <c r="G491" s="2">
        <v>201712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93</v>
      </c>
      <c r="M491" s="2" t="s">
        <v>94</v>
      </c>
      <c r="N491" s="2" t="s">
        <v>258</v>
      </c>
      <c r="O491" s="2" t="s">
        <v>81</v>
      </c>
      <c r="P491" s="2" t="str">
        <f>"2170571335                    "</f>
        <v xml:space="preserve">2170571335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3.64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</v>
      </c>
      <c r="BJ491" s="2">
        <v>0.2</v>
      </c>
      <c r="BK491" s="2">
        <v>1</v>
      </c>
      <c r="BL491" s="2">
        <v>32.89</v>
      </c>
      <c r="BM491" s="2">
        <v>4.5999999999999996</v>
      </c>
      <c r="BN491" s="2">
        <v>37.49</v>
      </c>
      <c r="BO491" s="2">
        <v>37.49</v>
      </c>
      <c r="BP491" s="2"/>
      <c r="BQ491" s="2" t="s">
        <v>259</v>
      </c>
      <c r="BR491" s="2" t="s">
        <v>83</v>
      </c>
      <c r="BS491" s="3">
        <v>42892</v>
      </c>
      <c r="BT491" s="4">
        <v>0.37708333333333338</v>
      </c>
      <c r="BU491" s="2" t="s">
        <v>946</v>
      </c>
      <c r="BV491" s="2" t="s">
        <v>85</v>
      </c>
      <c r="BW491" s="2"/>
      <c r="BX491" s="2"/>
      <c r="BY491" s="2">
        <v>1200</v>
      </c>
      <c r="BZ491" s="2"/>
      <c r="CA491" s="2" t="s">
        <v>98</v>
      </c>
      <c r="CB491" s="2"/>
      <c r="CC491" s="2" t="s">
        <v>94</v>
      </c>
      <c r="CD491" s="2">
        <v>2094</v>
      </c>
      <c r="CE491" s="2" t="s">
        <v>86</v>
      </c>
      <c r="CF491" s="5">
        <v>42892</v>
      </c>
      <c r="CG491" s="2"/>
      <c r="CH491" s="2"/>
      <c r="CI491" s="2">
        <v>1</v>
      </c>
      <c r="CJ491" s="2">
        <v>1</v>
      </c>
      <c r="CK491" s="2">
        <v>22</v>
      </c>
      <c r="CL491" s="2" t="s">
        <v>87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"FES1162553653"</f>
        <v>FES1162553653</v>
      </c>
      <c r="F492" s="3">
        <v>42891</v>
      </c>
      <c r="G492" s="2">
        <v>201712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179</v>
      </c>
      <c r="M492" s="2" t="s">
        <v>180</v>
      </c>
      <c r="N492" s="2" t="s">
        <v>1039</v>
      </c>
      <c r="O492" s="2" t="s">
        <v>81</v>
      </c>
      <c r="P492" s="2" t="str">
        <f>"2170571304                    "</f>
        <v xml:space="preserve">2170571304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12.81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5.4</v>
      </c>
      <c r="BJ492" s="2">
        <v>3.3</v>
      </c>
      <c r="BK492" s="2">
        <v>5.5</v>
      </c>
      <c r="BL492" s="2">
        <v>115.77</v>
      </c>
      <c r="BM492" s="2">
        <v>16.21</v>
      </c>
      <c r="BN492" s="2">
        <v>131.97999999999999</v>
      </c>
      <c r="BO492" s="2">
        <v>131.97999999999999</v>
      </c>
      <c r="BP492" s="2"/>
      <c r="BQ492" s="2" t="s">
        <v>102</v>
      </c>
      <c r="BR492" s="2" t="s">
        <v>83</v>
      </c>
      <c r="BS492" s="3">
        <v>42892</v>
      </c>
      <c r="BT492" s="4">
        <v>0.39583333333333331</v>
      </c>
      <c r="BU492" s="2" t="s">
        <v>1040</v>
      </c>
      <c r="BV492" s="2" t="s">
        <v>85</v>
      </c>
      <c r="BW492" s="2"/>
      <c r="BX492" s="2"/>
      <c r="BY492" s="2">
        <v>16525.439999999999</v>
      </c>
      <c r="BZ492" s="2"/>
      <c r="CA492" s="2"/>
      <c r="CB492" s="2"/>
      <c r="CC492" s="2" t="s">
        <v>180</v>
      </c>
      <c r="CD492" s="2">
        <v>4051</v>
      </c>
      <c r="CE492" s="2" t="s">
        <v>120</v>
      </c>
      <c r="CF492" s="5">
        <v>42893</v>
      </c>
      <c r="CG492" s="2"/>
      <c r="CH492" s="2"/>
      <c r="CI492" s="2">
        <v>1</v>
      </c>
      <c r="CJ492" s="2">
        <v>1</v>
      </c>
      <c r="CK492" s="2">
        <v>21</v>
      </c>
      <c r="CL492" s="2" t="s">
        <v>87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"FES1162553772"</f>
        <v>FES1162553772</v>
      </c>
      <c r="F493" s="3">
        <v>42891</v>
      </c>
      <c r="G493" s="2">
        <v>201712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1041</v>
      </c>
      <c r="M493" s="2" t="s">
        <v>1042</v>
      </c>
      <c r="N493" s="2" t="s">
        <v>1043</v>
      </c>
      <c r="O493" s="2" t="s">
        <v>81</v>
      </c>
      <c r="P493" s="2" t="str">
        <f>"2170571245                    "</f>
        <v xml:space="preserve">2170571245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11.06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2.2000000000000002</v>
      </c>
      <c r="BJ493" s="2">
        <v>1.4</v>
      </c>
      <c r="BK493" s="2">
        <v>2.5</v>
      </c>
      <c r="BL493" s="2">
        <v>99.98</v>
      </c>
      <c r="BM493" s="2">
        <v>14</v>
      </c>
      <c r="BN493" s="2">
        <v>113.98</v>
      </c>
      <c r="BO493" s="2">
        <v>113.98</v>
      </c>
      <c r="BP493" s="2"/>
      <c r="BQ493" s="2"/>
      <c r="BR493" s="2" t="s">
        <v>83</v>
      </c>
      <c r="BS493" s="3">
        <v>42893</v>
      </c>
      <c r="BT493" s="4">
        <v>0.56527777777777777</v>
      </c>
      <c r="BU493" s="2" t="s">
        <v>1044</v>
      </c>
      <c r="BV493" s="2" t="s">
        <v>85</v>
      </c>
      <c r="BW493" s="2"/>
      <c r="BX493" s="2"/>
      <c r="BY493" s="2">
        <v>7177.86</v>
      </c>
      <c r="BZ493" s="2"/>
      <c r="CA493" s="2"/>
      <c r="CB493" s="2"/>
      <c r="CC493" s="2" t="s">
        <v>1042</v>
      </c>
      <c r="CD493" s="2">
        <v>6670</v>
      </c>
      <c r="CE493" s="2" t="s">
        <v>120</v>
      </c>
      <c r="CF493" s="5">
        <v>42894</v>
      </c>
      <c r="CG493" s="2"/>
      <c r="CH493" s="2"/>
      <c r="CI493" s="2">
        <v>3</v>
      </c>
      <c r="CJ493" s="2">
        <v>2</v>
      </c>
      <c r="CK493" s="2">
        <v>23</v>
      </c>
      <c r="CL493" s="2" t="s">
        <v>87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"FES1162553786"</f>
        <v>FES1162553786</v>
      </c>
      <c r="F494" s="3">
        <v>42891</v>
      </c>
      <c r="G494" s="2">
        <v>201712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337</v>
      </c>
      <c r="M494" s="2" t="s">
        <v>338</v>
      </c>
      <c r="N494" s="2" t="s">
        <v>339</v>
      </c>
      <c r="O494" s="2" t="s">
        <v>81</v>
      </c>
      <c r="P494" s="2" t="str">
        <f>"2170571457                    "</f>
        <v xml:space="preserve">2170571457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12.81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5.4</v>
      </c>
      <c r="BJ494" s="2">
        <v>1.6</v>
      </c>
      <c r="BK494" s="2">
        <v>5.5</v>
      </c>
      <c r="BL494" s="2">
        <v>115.77</v>
      </c>
      <c r="BM494" s="2">
        <v>16.21</v>
      </c>
      <c r="BN494" s="2">
        <v>131.97999999999999</v>
      </c>
      <c r="BO494" s="2">
        <v>131.97999999999999</v>
      </c>
      <c r="BP494" s="2"/>
      <c r="BQ494" s="2" t="s">
        <v>340</v>
      </c>
      <c r="BR494" s="2" t="s">
        <v>83</v>
      </c>
      <c r="BS494" s="3">
        <v>42892</v>
      </c>
      <c r="BT494" s="4">
        <v>0.41666666666666669</v>
      </c>
      <c r="BU494" s="2" t="s">
        <v>430</v>
      </c>
      <c r="BV494" s="2" t="s">
        <v>85</v>
      </c>
      <c r="BW494" s="2"/>
      <c r="BX494" s="2"/>
      <c r="BY494" s="2">
        <v>8081.46</v>
      </c>
      <c r="BZ494" s="2"/>
      <c r="CA494" s="2"/>
      <c r="CB494" s="2"/>
      <c r="CC494" s="2" t="s">
        <v>338</v>
      </c>
      <c r="CD494" s="2">
        <v>7130</v>
      </c>
      <c r="CE494" s="2" t="s">
        <v>120</v>
      </c>
      <c r="CF494" s="5">
        <v>42893</v>
      </c>
      <c r="CG494" s="2"/>
      <c r="CH494" s="2"/>
      <c r="CI494" s="2">
        <v>1</v>
      </c>
      <c r="CJ494" s="2">
        <v>1</v>
      </c>
      <c r="CK494" s="2">
        <v>21</v>
      </c>
      <c r="CL494" s="2" t="s">
        <v>87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"FES1162553691"</f>
        <v>FES1162553691</v>
      </c>
      <c r="F495" s="3">
        <v>42891</v>
      </c>
      <c r="G495" s="2">
        <v>201712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1045</v>
      </c>
      <c r="M495" s="2" t="s">
        <v>1046</v>
      </c>
      <c r="N495" s="2" t="s">
        <v>1047</v>
      </c>
      <c r="O495" s="2" t="s">
        <v>81</v>
      </c>
      <c r="P495" s="2" t="str">
        <f>"2170571360                    "</f>
        <v xml:space="preserve">2170571360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4.66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42.1</v>
      </c>
      <c r="BM495" s="2">
        <v>5.89</v>
      </c>
      <c r="BN495" s="2">
        <v>47.99</v>
      </c>
      <c r="BO495" s="2">
        <v>47.99</v>
      </c>
      <c r="BP495" s="2"/>
      <c r="BQ495" s="2" t="s">
        <v>1048</v>
      </c>
      <c r="BR495" s="2" t="s">
        <v>83</v>
      </c>
      <c r="BS495" s="3">
        <v>42892</v>
      </c>
      <c r="BT495" s="4">
        <v>0.52083333333333337</v>
      </c>
      <c r="BU495" s="2" t="s">
        <v>1049</v>
      </c>
      <c r="BV495" s="2" t="s">
        <v>87</v>
      </c>
      <c r="BW495" s="2" t="s">
        <v>138</v>
      </c>
      <c r="BX495" s="2" t="s">
        <v>1050</v>
      </c>
      <c r="BY495" s="2">
        <v>1200</v>
      </c>
      <c r="BZ495" s="2"/>
      <c r="CA495" s="2"/>
      <c r="CB495" s="2"/>
      <c r="CC495" s="2" t="s">
        <v>1046</v>
      </c>
      <c r="CD495" s="2">
        <v>4115</v>
      </c>
      <c r="CE495" s="2" t="s">
        <v>86</v>
      </c>
      <c r="CF495" s="5">
        <v>42894</v>
      </c>
      <c r="CG495" s="2"/>
      <c r="CH495" s="2"/>
      <c r="CI495" s="2">
        <v>1</v>
      </c>
      <c r="CJ495" s="2">
        <v>1</v>
      </c>
      <c r="CK495" s="2">
        <v>21</v>
      </c>
      <c r="CL495" s="2" t="s">
        <v>87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"FES1162553663"</f>
        <v>FES1162553663</v>
      </c>
      <c r="F496" s="3">
        <v>42891</v>
      </c>
      <c r="G496" s="2">
        <v>201712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93</v>
      </c>
      <c r="M496" s="2" t="s">
        <v>94</v>
      </c>
      <c r="N496" s="2" t="s">
        <v>258</v>
      </c>
      <c r="O496" s="2" t="s">
        <v>81</v>
      </c>
      <c r="P496" s="2" t="str">
        <f>"2170571323                    "</f>
        <v xml:space="preserve">2170571323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3.64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0.2</v>
      </c>
      <c r="BK496" s="2">
        <v>1</v>
      </c>
      <c r="BL496" s="2">
        <v>32.89</v>
      </c>
      <c r="BM496" s="2">
        <v>4.5999999999999996</v>
      </c>
      <c r="BN496" s="2">
        <v>37.49</v>
      </c>
      <c r="BO496" s="2">
        <v>37.49</v>
      </c>
      <c r="BP496" s="2"/>
      <c r="BQ496" s="2" t="s">
        <v>259</v>
      </c>
      <c r="BR496" s="2" t="s">
        <v>83</v>
      </c>
      <c r="BS496" s="3">
        <v>42892</v>
      </c>
      <c r="BT496" s="4">
        <v>0.37777777777777777</v>
      </c>
      <c r="BU496" s="2" t="s">
        <v>946</v>
      </c>
      <c r="BV496" s="2" t="s">
        <v>85</v>
      </c>
      <c r="BW496" s="2"/>
      <c r="BX496" s="2"/>
      <c r="BY496" s="2">
        <v>1200</v>
      </c>
      <c r="BZ496" s="2"/>
      <c r="CA496" s="2" t="s">
        <v>98</v>
      </c>
      <c r="CB496" s="2"/>
      <c r="CC496" s="2" t="s">
        <v>94</v>
      </c>
      <c r="CD496" s="2">
        <v>2094</v>
      </c>
      <c r="CE496" s="2" t="s">
        <v>86</v>
      </c>
      <c r="CF496" s="5">
        <v>42892</v>
      </c>
      <c r="CG496" s="2"/>
      <c r="CH496" s="2"/>
      <c r="CI496" s="2">
        <v>1</v>
      </c>
      <c r="CJ496" s="2">
        <v>1</v>
      </c>
      <c r="CK496" s="2">
        <v>22</v>
      </c>
      <c r="CL496" s="2" t="s">
        <v>87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"FES1162553732"</f>
        <v>FES1162553732</v>
      </c>
      <c r="F497" s="3">
        <v>42891</v>
      </c>
      <c r="G497" s="2">
        <v>201712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150</v>
      </c>
      <c r="M497" s="2" t="s">
        <v>151</v>
      </c>
      <c r="N497" s="2" t="s">
        <v>673</v>
      </c>
      <c r="O497" s="2" t="s">
        <v>81</v>
      </c>
      <c r="P497" s="2" t="str">
        <f>"2170570614                    "</f>
        <v xml:space="preserve">2170570614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3.64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</v>
      </c>
      <c r="BJ497" s="2">
        <v>0.2</v>
      </c>
      <c r="BK497" s="2">
        <v>1</v>
      </c>
      <c r="BL497" s="2">
        <v>32.89</v>
      </c>
      <c r="BM497" s="2">
        <v>4.5999999999999996</v>
      </c>
      <c r="BN497" s="2">
        <v>37.49</v>
      </c>
      <c r="BO497" s="2">
        <v>37.49</v>
      </c>
      <c r="BP497" s="2"/>
      <c r="BQ497" s="2" t="s">
        <v>674</v>
      </c>
      <c r="BR497" s="2" t="s">
        <v>83</v>
      </c>
      <c r="BS497" s="3">
        <v>42892</v>
      </c>
      <c r="BT497" s="4">
        <v>0.3125</v>
      </c>
      <c r="BU497" s="2" t="s">
        <v>1038</v>
      </c>
      <c r="BV497" s="2" t="s">
        <v>85</v>
      </c>
      <c r="BW497" s="2"/>
      <c r="BX497" s="2"/>
      <c r="BY497" s="2">
        <v>1200</v>
      </c>
      <c r="BZ497" s="2"/>
      <c r="CA497" s="2" t="s">
        <v>202</v>
      </c>
      <c r="CB497" s="2"/>
      <c r="CC497" s="2" t="s">
        <v>151</v>
      </c>
      <c r="CD497" s="2">
        <v>1406</v>
      </c>
      <c r="CE497" s="2" t="s">
        <v>86</v>
      </c>
      <c r="CF497" s="5">
        <v>42893</v>
      </c>
      <c r="CG497" s="2"/>
      <c r="CH497" s="2"/>
      <c r="CI497" s="2">
        <v>1</v>
      </c>
      <c r="CJ497" s="2">
        <v>1</v>
      </c>
      <c r="CK497" s="2">
        <v>22</v>
      </c>
      <c r="CL497" s="2" t="s">
        <v>87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"FES1162553761"</f>
        <v>FES1162553761</v>
      </c>
      <c r="F498" s="3">
        <v>42891</v>
      </c>
      <c r="G498" s="2">
        <v>201712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212</v>
      </c>
      <c r="M498" s="2" t="s">
        <v>213</v>
      </c>
      <c r="N498" s="2" t="s">
        <v>1024</v>
      </c>
      <c r="O498" s="2" t="s">
        <v>81</v>
      </c>
      <c r="P498" s="2" t="str">
        <f>"217071412                     "</f>
        <v xml:space="preserve">217071412 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3.64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32.89</v>
      </c>
      <c r="BM498" s="2">
        <v>4.5999999999999996</v>
      </c>
      <c r="BN498" s="2">
        <v>37.49</v>
      </c>
      <c r="BO498" s="2">
        <v>37.49</v>
      </c>
      <c r="BP498" s="2"/>
      <c r="BQ498" s="2" t="s">
        <v>1025</v>
      </c>
      <c r="BR498" s="2" t="s">
        <v>83</v>
      </c>
      <c r="BS498" s="3">
        <v>42892</v>
      </c>
      <c r="BT498" s="4">
        <v>0.36527777777777781</v>
      </c>
      <c r="BU498" s="2" t="s">
        <v>1051</v>
      </c>
      <c r="BV498" s="2" t="s">
        <v>85</v>
      </c>
      <c r="BW498" s="2"/>
      <c r="BX498" s="2"/>
      <c r="BY498" s="2">
        <v>1200</v>
      </c>
      <c r="BZ498" s="2"/>
      <c r="CA498" s="2"/>
      <c r="CB498" s="2"/>
      <c r="CC498" s="2" t="s">
        <v>213</v>
      </c>
      <c r="CD498" s="2">
        <v>1559</v>
      </c>
      <c r="CE498" s="2" t="s">
        <v>86</v>
      </c>
      <c r="CF498" s="5">
        <v>42893</v>
      </c>
      <c r="CG498" s="2"/>
      <c r="CH498" s="2"/>
      <c r="CI498" s="2">
        <v>1</v>
      </c>
      <c r="CJ498" s="2">
        <v>1</v>
      </c>
      <c r="CK498" s="2">
        <v>22</v>
      </c>
      <c r="CL498" s="2" t="s">
        <v>87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"FES1162553722"</f>
        <v>FES1162553722</v>
      </c>
      <c r="F499" s="3">
        <v>42891</v>
      </c>
      <c r="G499" s="2">
        <v>201712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74</v>
      </c>
      <c r="M499" s="2" t="s">
        <v>75</v>
      </c>
      <c r="N499" s="2" t="s">
        <v>513</v>
      </c>
      <c r="O499" s="2" t="s">
        <v>81</v>
      </c>
      <c r="P499" s="2" t="str">
        <f>"2170569564                    "</f>
        <v xml:space="preserve">2170569564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3.64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32.89</v>
      </c>
      <c r="BM499" s="2">
        <v>4.5999999999999996</v>
      </c>
      <c r="BN499" s="2">
        <v>37.49</v>
      </c>
      <c r="BO499" s="2">
        <v>37.49</v>
      </c>
      <c r="BP499" s="2"/>
      <c r="BQ499" s="2" t="s">
        <v>514</v>
      </c>
      <c r="BR499" s="2" t="s">
        <v>83</v>
      </c>
      <c r="BS499" s="3">
        <v>42892</v>
      </c>
      <c r="BT499" s="4">
        <v>0.3263888888888889</v>
      </c>
      <c r="BU499" s="2" t="s">
        <v>514</v>
      </c>
      <c r="BV499" s="2" t="s">
        <v>85</v>
      </c>
      <c r="BW499" s="2"/>
      <c r="BX499" s="2"/>
      <c r="BY499" s="2">
        <v>1200</v>
      </c>
      <c r="BZ499" s="2"/>
      <c r="CA499" s="2"/>
      <c r="CB499" s="2"/>
      <c r="CC499" s="2" t="s">
        <v>75</v>
      </c>
      <c r="CD499" s="2">
        <v>1619</v>
      </c>
      <c r="CE499" s="2" t="s">
        <v>86</v>
      </c>
      <c r="CF499" s="5">
        <v>42893</v>
      </c>
      <c r="CG499" s="2"/>
      <c r="CH499" s="2"/>
      <c r="CI499" s="2">
        <v>1</v>
      </c>
      <c r="CJ499" s="2">
        <v>1</v>
      </c>
      <c r="CK499" s="2">
        <v>22</v>
      </c>
      <c r="CL499" s="2" t="s">
        <v>87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"FES1162553729"</f>
        <v>FES1162553729</v>
      </c>
      <c r="F500" s="3">
        <v>42891</v>
      </c>
      <c r="G500" s="2">
        <v>201712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970</v>
      </c>
      <c r="M500" s="2" t="s">
        <v>971</v>
      </c>
      <c r="N500" s="2" t="s">
        <v>1052</v>
      </c>
      <c r="O500" s="2" t="s">
        <v>81</v>
      </c>
      <c r="P500" s="2" t="str">
        <f>"2170570344                    "</f>
        <v xml:space="preserve">2170570344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3.64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</v>
      </c>
      <c r="BJ500" s="2">
        <v>0.2</v>
      </c>
      <c r="BK500" s="2">
        <v>1</v>
      </c>
      <c r="BL500" s="2">
        <v>32.89</v>
      </c>
      <c r="BM500" s="2">
        <v>4.5999999999999996</v>
      </c>
      <c r="BN500" s="2">
        <v>37.49</v>
      </c>
      <c r="BO500" s="2">
        <v>37.49</v>
      </c>
      <c r="BP500" s="2"/>
      <c r="BQ500" s="2" t="s">
        <v>1053</v>
      </c>
      <c r="BR500" s="2" t="s">
        <v>83</v>
      </c>
      <c r="BS500" s="3">
        <v>42892</v>
      </c>
      <c r="BT500" s="4">
        <v>0.38611111111111113</v>
      </c>
      <c r="BU500" s="2" t="s">
        <v>1054</v>
      </c>
      <c r="BV500" s="2" t="s">
        <v>85</v>
      </c>
      <c r="BW500" s="2"/>
      <c r="BX500" s="2"/>
      <c r="BY500" s="2">
        <v>1200</v>
      </c>
      <c r="BZ500" s="2"/>
      <c r="CA500" s="2"/>
      <c r="CB500" s="2"/>
      <c r="CC500" s="2" t="s">
        <v>971</v>
      </c>
      <c r="CD500" s="2">
        <v>1684</v>
      </c>
      <c r="CE500" s="2" t="s">
        <v>86</v>
      </c>
      <c r="CF500" s="5">
        <v>42893</v>
      </c>
      <c r="CG500" s="2"/>
      <c r="CH500" s="2"/>
      <c r="CI500" s="2">
        <v>1</v>
      </c>
      <c r="CJ500" s="2">
        <v>1</v>
      </c>
      <c r="CK500" s="2">
        <v>22</v>
      </c>
      <c r="CL500" s="2" t="s">
        <v>87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"FES1162553648"</f>
        <v>FES1162553648</v>
      </c>
      <c r="F501" s="3">
        <v>42891</v>
      </c>
      <c r="G501" s="2">
        <v>201712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115</v>
      </c>
      <c r="M501" s="2" t="s">
        <v>116</v>
      </c>
      <c r="N501" s="2" t="s">
        <v>1055</v>
      </c>
      <c r="O501" s="2" t="s">
        <v>81</v>
      </c>
      <c r="P501" s="2" t="str">
        <f>"2170571296                    "</f>
        <v xml:space="preserve">2170571296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4.66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42.1</v>
      </c>
      <c r="BM501" s="2">
        <v>5.89</v>
      </c>
      <c r="BN501" s="2">
        <v>47.99</v>
      </c>
      <c r="BO501" s="2">
        <v>47.99</v>
      </c>
      <c r="BP501" s="2"/>
      <c r="BQ501" s="2" t="s">
        <v>102</v>
      </c>
      <c r="BR501" s="2" t="s">
        <v>83</v>
      </c>
      <c r="BS501" s="3">
        <v>42892</v>
      </c>
      <c r="BT501" s="4">
        <v>0.44791666666666669</v>
      </c>
      <c r="BU501" s="2" t="s">
        <v>1056</v>
      </c>
      <c r="BV501" s="2" t="s">
        <v>85</v>
      </c>
      <c r="BW501" s="2"/>
      <c r="BX501" s="2"/>
      <c r="BY501" s="2">
        <v>1200</v>
      </c>
      <c r="BZ501" s="2"/>
      <c r="CA501" s="2" t="s">
        <v>167</v>
      </c>
      <c r="CB501" s="2"/>
      <c r="CC501" s="2" t="s">
        <v>116</v>
      </c>
      <c r="CD501" s="2">
        <v>7530</v>
      </c>
      <c r="CE501" s="2" t="s">
        <v>86</v>
      </c>
      <c r="CF501" s="5">
        <v>42893</v>
      </c>
      <c r="CG501" s="2"/>
      <c r="CH501" s="2"/>
      <c r="CI501" s="2">
        <v>1</v>
      </c>
      <c r="CJ501" s="2">
        <v>1</v>
      </c>
      <c r="CK501" s="2">
        <v>21</v>
      </c>
      <c r="CL501" s="2" t="s">
        <v>87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"FES1162553654"</f>
        <v>FES1162553654</v>
      </c>
      <c r="F502" s="3">
        <v>42891</v>
      </c>
      <c r="G502" s="2">
        <v>201712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99</v>
      </c>
      <c r="M502" s="2" t="s">
        <v>100</v>
      </c>
      <c r="N502" s="2" t="s">
        <v>501</v>
      </c>
      <c r="O502" s="2" t="s">
        <v>81</v>
      </c>
      <c r="P502" s="2" t="str">
        <f>"2170571305                    "</f>
        <v xml:space="preserve">2170571305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9.02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81.56</v>
      </c>
      <c r="BM502" s="2">
        <v>11.42</v>
      </c>
      <c r="BN502" s="2">
        <v>92.98</v>
      </c>
      <c r="BO502" s="2">
        <v>92.98</v>
      </c>
      <c r="BP502" s="2"/>
      <c r="BQ502" s="2" t="s">
        <v>1057</v>
      </c>
      <c r="BR502" s="2" t="s">
        <v>83</v>
      </c>
      <c r="BS502" s="3">
        <v>42892</v>
      </c>
      <c r="BT502" s="4">
        <v>0.41666666666666669</v>
      </c>
      <c r="BU502" s="2" t="s">
        <v>1058</v>
      </c>
      <c r="BV502" s="2" t="s">
        <v>85</v>
      </c>
      <c r="BW502" s="2"/>
      <c r="BX502" s="2"/>
      <c r="BY502" s="2">
        <v>1200</v>
      </c>
      <c r="BZ502" s="2"/>
      <c r="CA502" s="2"/>
      <c r="CB502" s="2"/>
      <c r="CC502" s="2" t="s">
        <v>100</v>
      </c>
      <c r="CD502" s="2">
        <v>7349</v>
      </c>
      <c r="CE502" s="2" t="s">
        <v>86</v>
      </c>
      <c r="CF502" s="5">
        <v>42893</v>
      </c>
      <c r="CG502" s="2"/>
      <c r="CH502" s="2"/>
      <c r="CI502" s="2">
        <v>1</v>
      </c>
      <c r="CJ502" s="2">
        <v>1</v>
      </c>
      <c r="CK502" s="2">
        <v>23</v>
      </c>
      <c r="CL502" s="2" t="s">
        <v>87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"FES1162553724"</f>
        <v>FES1162553724</v>
      </c>
      <c r="F503" s="3">
        <v>42891</v>
      </c>
      <c r="G503" s="2">
        <v>201712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155</v>
      </c>
      <c r="M503" s="2" t="s">
        <v>156</v>
      </c>
      <c r="N503" s="2" t="s">
        <v>1059</v>
      </c>
      <c r="O503" s="2" t="s">
        <v>81</v>
      </c>
      <c r="P503" s="2" t="str">
        <f>"2170570030                    "</f>
        <v xml:space="preserve">2170570030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3.64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32.89</v>
      </c>
      <c r="BM503" s="2">
        <v>4.5999999999999996</v>
      </c>
      <c r="BN503" s="2">
        <v>37.49</v>
      </c>
      <c r="BO503" s="2">
        <v>37.49</v>
      </c>
      <c r="BP503" s="2"/>
      <c r="BQ503" s="2" t="s">
        <v>133</v>
      </c>
      <c r="BR503" s="2" t="s">
        <v>83</v>
      </c>
      <c r="BS503" s="3">
        <v>42892</v>
      </c>
      <c r="BT503" s="4">
        <v>0.41944444444444445</v>
      </c>
      <c r="BU503" s="2" t="s">
        <v>1060</v>
      </c>
      <c r="BV503" s="2" t="s">
        <v>85</v>
      </c>
      <c r="BW503" s="2"/>
      <c r="BX503" s="2"/>
      <c r="BY503" s="2">
        <v>1200</v>
      </c>
      <c r="BZ503" s="2"/>
      <c r="CA503" s="2" t="s">
        <v>1061</v>
      </c>
      <c r="CB503" s="2"/>
      <c r="CC503" s="2" t="s">
        <v>156</v>
      </c>
      <c r="CD503" s="2">
        <v>2163</v>
      </c>
      <c r="CE503" s="2" t="s">
        <v>86</v>
      </c>
      <c r="CF503" s="5">
        <v>42893</v>
      </c>
      <c r="CG503" s="2"/>
      <c r="CH503" s="2"/>
      <c r="CI503" s="2">
        <v>1</v>
      </c>
      <c r="CJ503" s="2">
        <v>1</v>
      </c>
      <c r="CK503" s="2">
        <v>22</v>
      </c>
      <c r="CL503" s="2" t="s">
        <v>87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"FES1162553742"</f>
        <v>FES1162553742</v>
      </c>
      <c r="F504" s="3">
        <v>42891</v>
      </c>
      <c r="G504" s="2">
        <v>201712</v>
      </c>
      <c r="H504" s="2" t="s">
        <v>74</v>
      </c>
      <c r="I504" s="2" t="s">
        <v>75</v>
      </c>
      <c r="J504" s="2" t="s">
        <v>76</v>
      </c>
      <c r="K504" s="2" t="s">
        <v>77</v>
      </c>
      <c r="L504" s="2" t="s">
        <v>88</v>
      </c>
      <c r="M504" s="2" t="s">
        <v>89</v>
      </c>
      <c r="N504" s="2" t="s">
        <v>90</v>
      </c>
      <c r="O504" s="2" t="s">
        <v>81</v>
      </c>
      <c r="P504" s="2" t="str">
        <f>"2170571163                    "</f>
        <v xml:space="preserve">2170571163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4.66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42.1</v>
      </c>
      <c r="BM504" s="2">
        <v>5.89</v>
      </c>
      <c r="BN504" s="2">
        <v>47.99</v>
      </c>
      <c r="BO504" s="2">
        <v>47.99</v>
      </c>
      <c r="BP504" s="2"/>
      <c r="BQ504" s="2"/>
      <c r="BR504" s="2" t="s">
        <v>83</v>
      </c>
      <c r="BS504" s="3">
        <v>42892</v>
      </c>
      <c r="BT504" s="4">
        <v>0.46180555555555558</v>
      </c>
      <c r="BU504" s="2" t="s">
        <v>1062</v>
      </c>
      <c r="BV504" s="2" t="s">
        <v>87</v>
      </c>
      <c r="BW504" s="2"/>
      <c r="BX504" s="2"/>
      <c r="BY504" s="2">
        <v>1200</v>
      </c>
      <c r="BZ504" s="2"/>
      <c r="CA504" s="2" t="s">
        <v>193</v>
      </c>
      <c r="CB504" s="2"/>
      <c r="CC504" s="2" t="s">
        <v>89</v>
      </c>
      <c r="CD504" s="2">
        <v>6012</v>
      </c>
      <c r="CE504" s="2" t="s">
        <v>86</v>
      </c>
      <c r="CF504" s="5">
        <v>42892</v>
      </c>
      <c r="CG504" s="2"/>
      <c r="CH504" s="2"/>
      <c r="CI504" s="2">
        <v>1</v>
      </c>
      <c r="CJ504" s="2">
        <v>1</v>
      </c>
      <c r="CK504" s="2">
        <v>21</v>
      </c>
      <c r="CL504" s="2" t="s">
        <v>87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"FES1162553721"</f>
        <v>FES1162553721</v>
      </c>
      <c r="F505" s="3">
        <v>42891</v>
      </c>
      <c r="G505" s="2">
        <v>201712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542</v>
      </c>
      <c r="M505" s="2" t="s">
        <v>543</v>
      </c>
      <c r="N505" s="2" t="s">
        <v>544</v>
      </c>
      <c r="O505" s="2" t="s">
        <v>81</v>
      </c>
      <c r="P505" s="2" t="str">
        <f>"2170569512                    "</f>
        <v xml:space="preserve">2170569512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4.66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1</v>
      </c>
      <c r="BJ505" s="2">
        <v>0.2</v>
      </c>
      <c r="BK505" s="2">
        <v>1</v>
      </c>
      <c r="BL505" s="2">
        <v>42.1</v>
      </c>
      <c r="BM505" s="2">
        <v>5.89</v>
      </c>
      <c r="BN505" s="2">
        <v>47.99</v>
      </c>
      <c r="BO505" s="2">
        <v>47.99</v>
      </c>
      <c r="BP505" s="2"/>
      <c r="BQ505" s="2" t="s">
        <v>545</v>
      </c>
      <c r="BR505" s="2" t="s">
        <v>83</v>
      </c>
      <c r="BS505" s="3">
        <v>42892</v>
      </c>
      <c r="BT505" s="4">
        <v>0.36458333333333331</v>
      </c>
      <c r="BU505" s="2" t="s">
        <v>997</v>
      </c>
      <c r="BV505" s="2" t="s">
        <v>85</v>
      </c>
      <c r="BW505" s="2"/>
      <c r="BX505" s="2"/>
      <c r="BY505" s="2">
        <v>1200</v>
      </c>
      <c r="BZ505" s="2"/>
      <c r="CA505" s="2"/>
      <c r="CB505" s="2"/>
      <c r="CC505" s="2" t="s">
        <v>543</v>
      </c>
      <c r="CD505" s="2">
        <v>9300</v>
      </c>
      <c r="CE505" s="2" t="s">
        <v>86</v>
      </c>
      <c r="CF505" s="5">
        <v>42893</v>
      </c>
      <c r="CG505" s="2"/>
      <c r="CH505" s="2"/>
      <c r="CI505" s="2">
        <v>1</v>
      </c>
      <c r="CJ505" s="2">
        <v>1</v>
      </c>
      <c r="CK505" s="2">
        <v>21</v>
      </c>
      <c r="CL505" s="2" t="s">
        <v>87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"FES1162553714"</f>
        <v>FES1162553714</v>
      </c>
      <c r="F506" s="3">
        <v>42891</v>
      </c>
      <c r="G506" s="2">
        <v>201712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88</v>
      </c>
      <c r="M506" s="2" t="s">
        <v>89</v>
      </c>
      <c r="N506" s="2" t="s">
        <v>366</v>
      </c>
      <c r="O506" s="2" t="s">
        <v>81</v>
      </c>
      <c r="P506" s="2" t="str">
        <f>"2170571393                    "</f>
        <v xml:space="preserve">2170571393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4.66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</v>
      </c>
      <c r="BJ506" s="2">
        <v>0.2</v>
      </c>
      <c r="BK506" s="2">
        <v>1</v>
      </c>
      <c r="BL506" s="2">
        <v>42.1</v>
      </c>
      <c r="BM506" s="2">
        <v>5.89</v>
      </c>
      <c r="BN506" s="2">
        <v>47.99</v>
      </c>
      <c r="BO506" s="2">
        <v>47.99</v>
      </c>
      <c r="BP506" s="2"/>
      <c r="BQ506" s="2" t="s">
        <v>367</v>
      </c>
      <c r="BR506" s="2" t="s">
        <v>83</v>
      </c>
      <c r="BS506" s="3">
        <v>42892</v>
      </c>
      <c r="BT506" s="4">
        <v>0.45833333333333331</v>
      </c>
      <c r="BU506" s="2" t="s">
        <v>1063</v>
      </c>
      <c r="BV506" s="2" t="s">
        <v>87</v>
      </c>
      <c r="BW506" s="2"/>
      <c r="BX506" s="2"/>
      <c r="BY506" s="2">
        <v>1200</v>
      </c>
      <c r="BZ506" s="2"/>
      <c r="CA506" s="2" t="s">
        <v>193</v>
      </c>
      <c r="CB506" s="2"/>
      <c r="CC506" s="2" t="s">
        <v>89</v>
      </c>
      <c r="CD506" s="2">
        <v>6012</v>
      </c>
      <c r="CE506" s="2" t="s">
        <v>86</v>
      </c>
      <c r="CF506" s="5">
        <v>42892</v>
      </c>
      <c r="CG506" s="2"/>
      <c r="CH506" s="2"/>
      <c r="CI506" s="2">
        <v>1</v>
      </c>
      <c r="CJ506" s="2">
        <v>1</v>
      </c>
      <c r="CK506" s="2">
        <v>21</v>
      </c>
      <c r="CL506" s="2" t="s">
        <v>87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"FES1162553728"</f>
        <v>FES1162553728</v>
      </c>
      <c r="F507" s="3">
        <v>42891</v>
      </c>
      <c r="G507" s="2">
        <v>201712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1064</v>
      </c>
      <c r="M507" s="2" t="s">
        <v>1065</v>
      </c>
      <c r="N507" s="2" t="s">
        <v>1066</v>
      </c>
      <c r="O507" s="2" t="s">
        <v>81</v>
      </c>
      <c r="P507" s="2" t="str">
        <f>"2170570328                    "</f>
        <v xml:space="preserve">2170570328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9.02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</v>
      </c>
      <c r="BJ507" s="2">
        <v>0.2</v>
      </c>
      <c r="BK507" s="2">
        <v>1</v>
      </c>
      <c r="BL507" s="2">
        <v>81.56</v>
      </c>
      <c r="BM507" s="2">
        <v>11.42</v>
      </c>
      <c r="BN507" s="2">
        <v>92.98</v>
      </c>
      <c r="BO507" s="2">
        <v>92.98</v>
      </c>
      <c r="BP507" s="2"/>
      <c r="BQ507" s="2" t="s">
        <v>404</v>
      </c>
      <c r="BR507" s="2" t="s">
        <v>83</v>
      </c>
      <c r="BS507" s="3">
        <v>42893</v>
      </c>
      <c r="BT507" s="4">
        <v>0.54166666666666663</v>
      </c>
      <c r="BU507" s="2" t="s">
        <v>1067</v>
      </c>
      <c r="BV507" s="2" t="s">
        <v>85</v>
      </c>
      <c r="BW507" s="2"/>
      <c r="BX507" s="2"/>
      <c r="BY507" s="2">
        <v>1200</v>
      </c>
      <c r="BZ507" s="2"/>
      <c r="CA507" s="2" t="s">
        <v>167</v>
      </c>
      <c r="CB507" s="2"/>
      <c r="CC507" s="2" t="s">
        <v>1065</v>
      </c>
      <c r="CD507" s="2">
        <v>6300</v>
      </c>
      <c r="CE507" s="2" t="s">
        <v>86</v>
      </c>
      <c r="CF507" s="5">
        <v>42894</v>
      </c>
      <c r="CG507" s="2"/>
      <c r="CH507" s="2"/>
      <c r="CI507" s="2">
        <v>3</v>
      </c>
      <c r="CJ507" s="2">
        <v>2</v>
      </c>
      <c r="CK507" s="2">
        <v>23</v>
      </c>
      <c r="CL507" s="2" t="s">
        <v>87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"FES1162553662"</f>
        <v>FES1162553662</v>
      </c>
      <c r="F508" s="3">
        <v>42891</v>
      </c>
      <c r="G508" s="2">
        <v>201712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310</v>
      </c>
      <c r="M508" s="2" t="s">
        <v>311</v>
      </c>
      <c r="N508" s="2" t="s">
        <v>810</v>
      </c>
      <c r="O508" s="2" t="s">
        <v>81</v>
      </c>
      <c r="P508" s="2" t="str">
        <f>"2170571322                    "</f>
        <v xml:space="preserve">2170571322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4.66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1</v>
      </c>
      <c r="BJ508" s="2">
        <v>0.2</v>
      </c>
      <c r="BK508" s="2">
        <v>1</v>
      </c>
      <c r="BL508" s="2">
        <v>42.1</v>
      </c>
      <c r="BM508" s="2">
        <v>5.89</v>
      </c>
      <c r="BN508" s="2">
        <v>47.99</v>
      </c>
      <c r="BO508" s="2">
        <v>47.99</v>
      </c>
      <c r="BP508" s="2"/>
      <c r="BQ508" s="2" t="s">
        <v>514</v>
      </c>
      <c r="BR508" s="2" t="s">
        <v>83</v>
      </c>
      <c r="BS508" s="3">
        <v>42892</v>
      </c>
      <c r="BT508" s="4">
        <v>0.57777777777777783</v>
      </c>
      <c r="BU508" s="2" t="s">
        <v>1068</v>
      </c>
      <c r="BV508" s="2" t="s">
        <v>87</v>
      </c>
      <c r="BW508" s="2"/>
      <c r="BX508" s="2"/>
      <c r="BY508" s="2">
        <v>1200</v>
      </c>
      <c r="BZ508" s="2"/>
      <c r="CA508" s="2" t="s">
        <v>319</v>
      </c>
      <c r="CB508" s="2"/>
      <c r="CC508" s="2" t="s">
        <v>311</v>
      </c>
      <c r="CD508" s="2">
        <v>6229</v>
      </c>
      <c r="CE508" s="2" t="s">
        <v>86</v>
      </c>
      <c r="CF508" s="5">
        <v>42893</v>
      </c>
      <c r="CG508" s="2"/>
      <c r="CH508" s="2"/>
      <c r="CI508" s="2">
        <v>1</v>
      </c>
      <c r="CJ508" s="2">
        <v>1</v>
      </c>
      <c r="CK508" s="2">
        <v>21</v>
      </c>
      <c r="CL508" s="2" t="s">
        <v>87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"FES1162553680"</f>
        <v>FES1162553680</v>
      </c>
      <c r="F509" s="3">
        <v>42891</v>
      </c>
      <c r="G509" s="2">
        <v>201712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88</v>
      </c>
      <c r="M509" s="2" t="s">
        <v>89</v>
      </c>
      <c r="N509" s="2" t="s">
        <v>1069</v>
      </c>
      <c r="O509" s="2" t="s">
        <v>81</v>
      </c>
      <c r="P509" s="2" t="str">
        <f>"2170571342                    "</f>
        <v xml:space="preserve">2170571342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4.66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</v>
      </c>
      <c r="BJ509" s="2">
        <v>0.2</v>
      </c>
      <c r="BK509" s="2">
        <v>1</v>
      </c>
      <c r="BL509" s="2">
        <v>42.1</v>
      </c>
      <c r="BM509" s="2">
        <v>5.89</v>
      </c>
      <c r="BN509" s="2">
        <v>47.99</v>
      </c>
      <c r="BO509" s="2">
        <v>47.99</v>
      </c>
      <c r="BP509" s="2"/>
      <c r="BQ509" s="2"/>
      <c r="BR509" s="2" t="s">
        <v>83</v>
      </c>
      <c r="BS509" s="3">
        <v>42893</v>
      </c>
      <c r="BT509" s="4">
        <v>0.30555555555555552</v>
      </c>
      <c r="BU509" s="2" t="s">
        <v>1070</v>
      </c>
      <c r="BV509" s="2" t="s">
        <v>87</v>
      </c>
      <c r="BW509" s="2"/>
      <c r="BX509" s="2"/>
      <c r="BY509" s="2">
        <v>1200</v>
      </c>
      <c r="BZ509" s="2"/>
      <c r="CA509" s="2"/>
      <c r="CB509" s="2"/>
      <c r="CC509" s="2" t="s">
        <v>89</v>
      </c>
      <c r="CD509" s="2">
        <v>6001</v>
      </c>
      <c r="CE509" s="2" t="s">
        <v>86</v>
      </c>
      <c r="CF509" s="5">
        <v>42894</v>
      </c>
      <c r="CG509" s="2"/>
      <c r="CH509" s="2"/>
      <c r="CI509" s="2">
        <v>1</v>
      </c>
      <c r="CJ509" s="2">
        <v>2</v>
      </c>
      <c r="CK509" s="2">
        <v>21</v>
      </c>
      <c r="CL509" s="2" t="s">
        <v>87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"FES1162553671"</f>
        <v>FES1162553671</v>
      </c>
      <c r="F510" s="3">
        <v>42891</v>
      </c>
      <c r="G510" s="2">
        <v>201712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766</v>
      </c>
      <c r="M510" s="2" t="s">
        <v>767</v>
      </c>
      <c r="N510" s="2" t="s">
        <v>768</v>
      </c>
      <c r="O510" s="2" t="s">
        <v>81</v>
      </c>
      <c r="P510" s="2" t="str">
        <f>"2170571330                    "</f>
        <v xml:space="preserve">2170571330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9.02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1.1000000000000001</v>
      </c>
      <c r="BJ510" s="2">
        <v>1</v>
      </c>
      <c r="BK510" s="2">
        <v>1.5</v>
      </c>
      <c r="BL510" s="2">
        <v>81.56</v>
      </c>
      <c r="BM510" s="2">
        <v>11.42</v>
      </c>
      <c r="BN510" s="2">
        <v>92.98</v>
      </c>
      <c r="BO510" s="2">
        <v>92.98</v>
      </c>
      <c r="BP510" s="2"/>
      <c r="BQ510" s="2" t="s">
        <v>769</v>
      </c>
      <c r="BR510" s="2" t="s">
        <v>83</v>
      </c>
      <c r="BS510" s="3">
        <v>42892</v>
      </c>
      <c r="BT510" s="4">
        <v>0.52083333333333337</v>
      </c>
      <c r="BU510" s="2" t="s">
        <v>996</v>
      </c>
      <c r="BV510" s="2" t="s">
        <v>85</v>
      </c>
      <c r="BW510" s="2"/>
      <c r="BX510" s="2"/>
      <c r="BY510" s="2">
        <v>4888.32</v>
      </c>
      <c r="BZ510" s="2"/>
      <c r="CA510" s="2" t="s">
        <v>167</v>
      </c>
      <c r="CB510" s="2"/>
      <c r="CC510" s="2" t="s">
        <v>767</v>
      </c>
      <c r="CD510" s="2">
        <v>3370</v>
      </c>
      <c r="CE510" s="2" t="s">
        <v>120</v>
      </c>
      <c r="CF510" s="5">
        <v>42894</v>
      </c>
      <c r="CG510" s="2"/>
      <c r="CH510" s="2"/>
      <c r="CI510" s="2">
        <v>3</v>
      </c>
      <c r="CJ510" s="2">
        <v>1</v>
      </c>
      <c r="CK510" s="2">
        <v>23</v>
      </c>
      <c r="CL510" s="2" t="s">
        <v>87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"FES1162553664"</f>
        <v>FES1162553664</v>
      </c>
      <c r="F511" s="3">
        <v>42891</v>
      </c>
      <c r="G511" s="2">
        <v>201712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108</v>
      </c>
      <c r="M511" s="2" t="s">
        <v>109</v>
      </c>
      <c r="N511" s="2" t="s">
        <v>1071</v>
      </c>
      <c r="O511" s="2" t="s">
        <v>81</v>
      </c>
      <c r="P511" s="2" t="str">
        <f>"2170569220                    "</f>
        <v xml:space="preserve">2170569220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4.66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1</v>
      </c>
      <c r="BJ511" s="2">
        <v>0.2</v>
      </c>
      <c r="BK511" s="2">
        <v>1</v>
      </c>
      <c r="BL511" s="2">
        <v>42.1</v>
      </c>
      <c r="BM511" s="2">
        <v>5.89</v>
      </c>
      <c r="BN511" s="2">
        <v>47.99</v>
      </c>
      <c r="BO511" s="2">
        <v>47.99</v>
      </c>
      <c r="BP511" s="2"/>
      <c r="BQ511" s="2" t="s">
        <v>1072</v>
      </c>
      <c r="BR511" s="2" t="s">
        <v>83</v>
      </c>
      <c r="BS511" s="3">
        <v>42892</v>
      </c>
      <c r="BT511" s="4">
        <v>0.45833333333333331</v>
      </c>
      <c r="BU511" s="2" t="s">
        <v>174</v>
      </c>
      <c r="BV511" s="2" t="s">
        <v>87</v>
      </c>
      <c r="BW511" s="2" t="s">
        <v>138</v>
      </c>
      <c r="BX511" s="2" t="s">
        <v>178</v>
      </c>
      <c r="BY511" s="2">
        <v>1200</v>
      </c>
      <c r="BZ511" s="2"/>
      <c r="CA511" s="2"/>
      <c r="CB511" s="2"/>
      <c r="CC511" s="2" t="s">
        <v>109</v>
      </c>
      <c r="CD511" s="2">
        <v>200</v>
      </c>
      <c r="CE511" s="2" t="s">
        <v>86</v>
      </c>
      <c r="CF511" s="5">
        <v>42893</v>
      </c>
      <c r="CG511" s="2"/>
      <c r="CH511" s="2"/>
      <c r="CI511" s="2">
        <v>1</v>
      </c>
      <c r="CJ511" s="2">
        <v>1</v>
      </c>
      <c r="CK511" s="2">
        <v>21</v>
      </c>
      <c r="CL511" s="2" t="s">
        <v>87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"FES1162553657"</f>
        <v>FES1162553657</v>
      </c>
      <c r="F512" s="3">
        <v>42891</v>
      </c>
      <c r="G512" s="2">
        <v>201712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108</v>
      </c>
      <c r="M512" s="2" t="s">
        <v>109</v>
      </c>
      <c r="N512" s="2" t="s">
        <v>175</v>
      </c>
      <c r="O512" s="2" t="s">
        <v>81</v>
      </c>
      <c r="P512" s="2" t="str">
        <f>"2170571315                    "</f>
        <v xml:space="preserve">2170571315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4.66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0.2</v>
      </c>
      <c r="BK512" s="2">
        <v>1</v>
      </c>
      <c r="BL512" s="2">
        <v>42.1</v>
      </c>
      <c r="BM512" s="2">
        <v>5.89</v>
      </c>
      <c r="BN512" s="2">
        <v>47.99</v>
      </c>
      <c r="BO512" s="2">
        <v>47.99</v>
      </c>
      <c r="BP512" s="2"/>
      <c r="BQ512" s="2" t="s">
        <v>176</v>
      </c>
      <c r="BR512" s="2" t="s">
        <v>83</v>
      </c>
      <c r="BS512" s="3">
        <v>42892</v>
      </c>
      <c r="BT512" s="4">
        <v>0.40277777777777773</v>
      </c>
      <c r="BU512" s="2" t="s">
        <v>1073</v>
      </c>
      <c r="BV512" s="2" t="s">
        <v>85</v>
      </c>
      <c r="BW512" s="2"/>
      <c r="BX512" s="2"/>
      <c r="BY512" s="2">
        <v>1200</v>
      </c>
      <c r="BZ512" s="2"/>
      <c r="CA512" s="2"/>
      <c r="CB512" s="2"/>
      <c r="CC512" s="2" t="s">
        <v>109</v>
      </c>
      <c r="CD512" s="2">
        <v>200</v>
      </c>
      <c r="CE512" s="2" t="s">
        <v>86</v>
      </c>
      <c r="CF512" s="5">
        <v>42893</v>
      </c>
      <c r="CG512" s="2"/>
      <c r="CH512" s="2"/>
      <c r="CI512" s="2">
        <v>1</v>
      </c>
      <c r="CJ512" s="2">
        <v>1</v>
      </c>
      <c r="CK512" s="2">
        <v>21</v>
      </c>
      <c r="CL512" s="2" t="s">
        <v>87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"FES1162553694"</f>
        <v>FES1162553694</v>
      </c>
      <c r="F513" s="3">
        <v>42891</v>
      </c>
      <c r="G513" s="2">
        <v>201712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104</v>
      </c>
      <c r="M513" s="2" t="s">
        <v>105</v>
      </c>
      <c r="N513" s="2" t="s">
        <v>1074</v>
      </c>
      <c r="O513" s="2" t="s">
        <v>81</v>
      </c>
      <c r="P513" s="2" t="str">
        <f>"2170571363                    "</f>
        <v xml:space="preserve">2170571363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4.66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2</v>
      </c>
      <c r="BJ513" s="2">
        <v>0.2</v>
      </c>
      <c r="BK513" s="2">
        <v>2</v>
      </c>
      <c r="BL513" s="2">
        <v>42.1</v>
      </c>
      <c r="BM513" s="2">
        <v>5.89</v>
      </c>
      <c r="BN513" s="2">
        <v>47.99</v>
      </c>
      <c r="BO513" s="2">
        <v>47.99</v>
      </c>
      <c r="BP513" s="2"/>
      <c r="BQ513" s="2"/>
      <c r="BR513" s="2" t="s">
        <v>83</v>
      </c>
      <c r="BS513" s="3">
        <v>42892</v>
      </c>
      <c r="BT513" s="4">
        <v>0.43402777777777773</v>
      </c>
      <c r="BU513" s="2" t="s">
        <v>1075</v>
      </c>
      <c r="BV513" s="2" t="s">
        <v>85</v>
      </c>
      <c r="BW513" s="2"/>
      <c r="BX513" s="2"/>
      <c r="BY513" s="2">
        <v>1200</v>
      </c>
      <c r="BZ513" s="2"/>
      <c r="CA513" s="2"/>
      <c r="CB513" s="2"/>
      <c r="CC513" s="2" t="s">
        <v>105</v>
      </c>
      <c r="CD513" s="2">
        <v>1939</v>
      </c>
      <c r="CE513" s="2" t="s">
        <v>86</v>
      </c>
      <c r="CF513" s="5">
        <v>42893</v>
      </c>
      <c r="CG513" s="2"/>
      <c r="CH513" s="2"/>
      <c r="CI513" s="2">
        <v>1</v>
      </c>
      <c r="CJ513" s="2">
        <v>1</v>
      </c>
      <c r="CK513" s="2">
        <v>21</v>
      </c>
      <c r="CL513" s="2" t="s">
        <v>87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"FES1162553678"</f>
        <v>FES1162553678</v>
      </c>
      <c r="F514" s="3">
        <v>42891</v>
      </c>
      <c r="G514" s="2">
        <v>201712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108</v>
      </c>
      <c r="M514" s="2" t="s">
        <v>109</v>
      </c>
      <c r="N514" s="2" t="s">
        <v>1076</v>
      </c>
      <c r="O514" s="2" t="s">
        <v>81</v>
      </c>
      <c r="P514" s="2" t="str">
        <f>"2170571340                    "</f>
        <v xml:space="preserve">2170571340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6.99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2.9</v>
      </c>
      <c r="BK514" s="2">
        <v>3</v>
      </c>
      <c r="BL514" s="2">
        <v>63.15</v>
      </c>
      <c r="BM514" s="2">
        <v>8.84</v>
      </c>
      <c r="BN514" s="2">
        <v>71.989999999999995</v>
      </c>
      <c r="BO514" s="2">
        <v>71.989999999999995</v>
      </c>
      <c r="BP514" s="2"/>
      <c r="BQ514" s="2" t="s">
        <v>133</v>
      </c>
      <c r="BR514" s="2" t="s">
        <v>83</v>
      </c>
      <c r="BS514" s="3">
        <v>42892</v>
      </c>
      <c r="BT514" s="4">
        <v>0.44791666666666669</v>
      </c>
      <c r="BU514" s="2" t="s">
        <v>1077</v>
      </c>
      <c r="BV514" s="2" t="s">
        <v>85</v>
      </c>
      <c r="BW514" s="2"/>
      <c r="BX514" s="2"/>
      <c r="BY514" s="2">
        <v>14336</v>
      </c>
      <c r="BZ514" s="2"/>
      <c r="CA514" s="2" t="s">
        <v>167</v>
      </c>
      <c r="CB514" s="2"/>
      <c r="CC514" s="2" t="s">
        <v>109</v>
      </c>
      <c r="CD514" s="2">
        <v>83</v>
      </c>
      <c r="CE514" s="2" t="s">
        <v>120</v>
      </c>
      <c r="CF514" s="5">
        <v>42893</v>
      </c>
      <c r="CG514" s="2"/>
      <c r="CH514" s="2"/>
      <c r="CI514" s="2">
        <v>1</v>
      </c>
      <c r="CJ514" s="2">
        <v>1</v>
      </c>
      <c r="CK514" s="2">
        <v>21</v>
      </c>
      <c r="CL514" s="2" t="s">
        <v>87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"FES1162553616"</f>
        <v>FES1162553616</v>
      </c>
      <c r="F515" s="3">
        <v>42891</v>
      </c>
      <c r="G515" s="2">
        <v>201712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74</v>
      </c>
      <c r="M515" s="2" t="s">
        <v>75</v>
      </c>
      <c r="N515" s="2" t="s">
        <v>247</v>
      </c>
      <c r="O515" s="2" t="s">
        <v>81</v>
      </c>
      <c r="P515" s="2" t="str">
        <f>"2170571140                    "</f>
        <v xml:space="preserve">2170571140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3.64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1</v>
      </c>
      <c r="BJ515" s="2">
        <v>0.2</v>
      </c>
      <c r="BK515" s="2">
        <v>1</v>
      </c>
      <c r="BL515" s="2">
        <v>32.89</v>
      </c>
      <c r="BM515" s="2">
        <v>4.5999999999999996</v>
      </c>
      <c r="BN515" s="2">
        <v>37.49</v>
      </c>
      <c r="BO515" s="2">
        <v>37.49</v>
      </c>
      <c r="BP515" s="2"/>
      <c r="BQ515" s="2"/>
      <c r="BR515" s="2" t="s">
        <v>83</v>
      </c>
      <c r="BS515" s="3">
        <v>42892</v>
      </c>
      <c r="BT515" s="4">
        <v>0.33333333333333331</v>
      </c>
      <c r="BU515" s="2" t="s">
        <v>1078</v>
      </c>
      <c r="BV515" s="2" t="s">
        <v>85</v>
      </c>
      <c r="BW515" s="2"/>
      <c r="BX515" s="2"/>
      <c r="BY515" s="2">
        <v>1200</v>
      </c>
      <c r="BZ515" s="2"/>
      <c r="CA515" s="2"/>
      <c r="CB515" s="2"/>
      <c r="CC515" s="2" t="s">
        <v>75</v>
      </c>
      <c r="CD515" s="2">
        <v>1645</v>
      </c>
      <c r="CE515" s="2" t="s">
        <v>86</v>
      </c>
      <c r="CF515" s="5">
        <v>42893</v>
      </c>
      <c r="CG515" s="2"/>
      <c r="CH515" s="2"/>
      <c r="CI515" s="2">
        <v>1</v>
      </c>
      <c r="CJ515" s="2">
        <v>1</v>
      </c>
      <c r="CK515" s="2">
        <v>22</v>
      </c>
      <c r="CL515" s="2" t="s">
        <v>87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"FES1162553647"</f>
        <v>FES1162553647</v>
      </c>
      <c r="F516" s="3">
        <v>42891</v>
      </c>
      <c r="G516" s="2">
        <v>201712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74</v>
      </c>
      <c r="M516" s="2" t="s">
        <v>75</v>
      </c>
      <c r="N516" s="2" t="s">
        <v>1079</v>
      </c>
      <c r="O516" s="2" t="s">
        <v>81</v>
      </c>
      <c r="P516" s="2" t="str">
        <f>"2170571295                    "</f>
        <v xml:space="preserve">2170571295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3.64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1.8</v>
      </c>
      <c r="BJ516" s="2">
        <v>3.3</v>
      </c>
      <c r="BK516" s="2">
        <v>4</v>
      </c>
      <c r="BL516" s="2">
        <v>32.89</v>
      </c>
      <c r="BM516" s="2">
        <v>4.5999999999999996</v>
      </c>
      <c r="BN516" s="2">
        <v>37.49</v>
      </c>
      <c r="BO516" s="2">
        <v>37.49</v>
      </c>
      <c r="BP516" s="2"/>
      <c r="BQ516" s="2"/>
      <c r="BR516" s="2" t="s">
        <v>83</v>
      </c>
      <c r="BS516" s="3">
        <v>42892</v>
      </c>
      <c r="BT516" s="4">
        <v>0.40972222222222227</v>
      </c>
      <c r="BU516" s="2" t="s">
        <v>1080</v>
      </c>
      <c r="BV516" s="2" t="s">
        <v>85</v>
      </c>
      <c r="BW516" s="2"/>
      <c r="BX516" s="2"/>
      <c r="BY516" s="2">
        <v>16270.99</v>
      </c>
      <c r="BZ516" s="2"/>
      <c r="CA516" s="2"/>
      <c r="CB516" s="2"/>
      <c r="CC516" s="2" t="s">
        <v>75</v>
      </c>
      <c r="CD516" s="2">
        <v>1645</v>
      </c>
      <c r="CE516" s="2" t="s">
        <v>120</v>
      </c>
      <c r="CF516" s="5">
        <v>42893</v>
      </c>
      <c r="CG516" s="2"/>
      <c r="CH516" s="2"/>
      <c r="CI516" s="2">
        <v>1</v>
      </c>
      <c r="CJ516" s="2">
        <v>1</v>
      </c>
      <c r="CK516" s="2">
        <v>22</v>
      </c>
      <c r="CL516" s="2" t="s">
        <v>87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"FES1162553675"</f>
        <v>FES1162553675</v>
      </c>
      <c r="F517" s="3">
        <v>42891</v>
      </c>
      <c r="G517" s="2">
        <v>201712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128</v>
      </c>
      <c r="M517" s="2" t="s">
        <v>129</v>
      </c>
      <c r="N517" s="2" t="s">
        <v>297</v>
      </c>
      <c r="O517" s="2" t="s">
        <v>81</v>
      </c>
      <c r="P517" s="2" t="str">
        <f>"2170571336                    "</f>
        <v xml:space="preserve">2170571336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4.66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</v>
      </c>
      <c r="BJ517" s="2">
        <v>0.2</v>
      </c>
      <c r="BK517" s="2">
        <v>1</v>
      </c>
      <c r="BL517" s="2">
        <v>42.1</v>
      </c>
      <c r="BM517" s="2">
        <v>5.89</v>
      </c>
      <c r="BN517" s="2">
        <v>47.99</v>
      </c>
      <c r="BO517" s="2">
        <v>47.99</v>
      </c>
      <c r="BP517" s="2"/>
      <c r="BQ517" s="2" t="s">
        <v>298</v>
      </c>
      <c r="BR517" s="2" t="s">
        <v>83</v>
      </c>
      <c r="BS517" s="3">
        <v>42892</v>
      </c>
      <c r="BT517" s="4">
        <v>0.36249999999999999</v>
      </c>
      <c r="BU517" s="2" t="s">
        <v>299</v>
      </c>
      <c r="BV517" s="2" t="s">
        <v>85</v>
      </c>
      <c r="BW517" s="2"/>
      <c r="BX517" s="2"/>
      <c r="BY517" s="2">
        <v>1200</v>
      </c>
      <c r="BZ517" s="2"/>
      <c r="CA517" s="2"/>
      <c r="CB517" s="2"/>
      <c r="CC517" s="2" t="s">
        <v>129</v>
      </c>
      <c r="CD517" s="2">
        <v>3200</v>
      </c>
      <c r="CE517" s="2" t="s">
        <v>86</v>
      </c>
      <c r="CF517" s="5">
        <v>42893</v>
      </c>
      <c r="CG517" s="2"/>
      <c r="CH517" s="2"/>
      <c r="CI517" s="2">
        <v>1</v>
      </c>
      <c r="CJ517" s="2">
        <v>1</v>
      </c>
      <c r="CK517" s="2">
        <v>21</v>
      </c>
      <c r="CL517" s="2" t="s">
        <v>87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"FES1162553650"</f>
        <v>FES1162553650</v>
      </c>
      <c r="F518" s="3">
        <v>42891</v>
      </c>
      <c r="G518" s="2">
        <v>201712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225</v>
      </c>
      <c r="M518" s="2" t="s">
        <v>226</v>
      </c>
      <c r="N518" s="2" t="s">
        <v>1081</v>
      </c>
      <c r="O518" s="2" t="s">
        <v>81</v>
      </c>
      <c r="P518" s="2" t="str">
        <f>"2170571301                    "</f>
        <v xml:space="preserve">2170571301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4.66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42.1</v>
      </c>
      <c r="BM518" s="2">
        <v>5.89</v>
      </c>
      <c r="BN518" s="2">
        <v>47.99</v>
      </c>
      <c r="BO518" s="2">
        <v>47.99</v>
      </c>
      <c r="BP518" s="2"/>
      <c r="BQ518" s="2" t="s">
        <v>1082</v>
      </c>
      <c r="BR518" s="2" t="s">
        <v>83</v>
      </c>
      <c r="BS518" s="3">
        <v>42892</v>
      </c>
      <c r="BT518" s="4">
        <v>0.34027777777777773</v>
      </c>
      <c r="BU518" s="2" t="s">
        <v>1083</v>
      </c>
      <c r="BV518" s="2" t="s">
        <v>85</v>
      </c>
      <c r="BW518" s="2"/>
      <c r="BX518" s="2"/>
      <c r="BY518" s="2">
        <v>1200</v>
      </c>
      <c r="BZ518" s="2"/>
      <c r="CA518" s="2"/>
      <c r="CB518" s="2"/>
      <c r="CC518" s="2" t="s">
        <v>226</v>
      </c>
      <c r="CD518" s="2">
        <v>3610</v>
      </c>
      <c r="CE518" s="2" t="s">
        <v>86</v>
      </c>
      <c r="CF518" s="5">
        <v>42893</v>
      </c>
      <c r="CG518" s="2"/>
      <c r="CH518" s="2"/>
      <c r="CI518" s="2">
        <v>1</v>
      </c>
      <c r="CJ518" s="2">
        <v>1</v>
      </c>
      <c r="CK518" s="2">
        <v>21</v>
      </c>
      <c r="CL518" s="2" t="s">
        <v>87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"FES1162553733"</f>
        <v>FES1162553733</v>
      </c>
      <c r="F519" s="3">
        <v>42891</v>
      </c>
      <c r="G519" s="2">
        <v>201712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353</v>
      </c>
      <c r="M519" s="2" t="s">
        <v>354</v>
      </c>
      <c r="N519" s="2" t="s">
        <v>355</v>
      </c>
      <c r="O519" s="2" t="s">
        <v>81</v>
      </c>
      <c r="P519" s="2" t="str">
        <f>"2170570618                    "</f>
        <v xml:space="preserve">2170570618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4.66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1</v>
      </c>
      <c r="BJ519" s="2">
        <v>0.2</v>
      </c>
      <c r="BK519" s="2">
        <v>1</v>
      </c>
      <c r="BL519" s="2">
        <v>42.1</v>
      </c>
      <c r="BM519" s="2">
        <v>5.89</v>
      </c>
      <c r="BN519" s="2">
        <v>47.99</v>
      </c>
      <c r="BO519" s="2">
        <v>47.99</v>
      </c>
      <c r="BP519" s="2"/>
      <c r="BQ519" s="2" t="s">
        <v>356</v>
      </c>
      <c r="BR519" s="2" t="s">
        <v>83</v>
      </c>
      <c r="BS519" s="3">
        <v>42892</v>
      </c>
      <c r="BT519" s="4">
        <v>0.39374999999999999</v>
      </c>
      <c r="BU519" s="2" t="s">
        <v>1084</v>
      </c>
      <c r="BV519" s="2" t="s">
        <v>85</v>
      </c>
      <c r="BW519" s="2"/>
      <c r="BX519" s="2"/>
      <c r="BY519" s="2">
        <v>1200</v>
      </c>
      <c r="BZ519" s="2"/>
      <c r="CA519" s="2"/>
      <c r="CB519" s="2"/>
      <c r="CC519" s="2" t="s">
        <v>354</v>
      </c>
      <c r="CD519" s="2">
        <v>4300</v>
      </c>
      <c r="CE519" s="2" t="s">
        <v>86</v>
      </c>
      <c r="CF519" s="5">
        <v>42893</v>
      </c>
      <c r="CG519" s="2"/>
      <c r="CH519" s="2"/>
      <c r="CI519" s="2">
        <v>1</v>
      </c>
      <c r="CJ519" s="2">
        <v>1</v>
      </c>
      <c r="CK519" s="2">
        <v>21</v>
      </c>
      <c r="CL519" s="2" t="s">
        <v>87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"FES1162553695"</f>
        <v>FES1162553695</v>
      </c>
      <c r="F520" s="3">
        <v>42891</v>
      </c>
      <c r="G520" s="2">
        <v>201712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128</v>
      </c>
      <c r="M520" s="2" t="s">
        <v>129</v>
      </c>
      <c r="N520" s="2" t="s">
        <v>836</v>
      </c>
      <c r="O520" s="2" t="s">
        <v>81</v>
      </c>
      <c r="P520" s="2" t="str">
        <f>"2170571364                    "</f>
        <v xml:space="preserve">2170571364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4.66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42.1</v>
      </c>
      <c r="BM520" s="2">
        <v>5.89</v>
      </c>
      <c r="BN520" s="2">
        <v>47.99</v>
      </c>
      <c r="BO520" s="2">
        <v>47.99</v>
      </c>
      <c r="BP520" s="2"/>
      <c r="BQ520" s="2" t="s">
        <v>837</v>
      </c>
      <c r="BR520" s="2" t="s">
        <v>83</v>
      </c>
      <c r="BS520" s="3">
        <v>42892</v>
      </c>
      <c r="BT520" s="4">
        <v>0.3611111111111111</v>
      </c>
      <c r="BU520" s="2" t="s">
        <v>963</v>
      </c>
      <c r="BV520" s="2" t="s">
        <v>85</v>
      </c>
      <c r="BW520" s="2"/>
      <c r="BX520" s="2"/>
      <c r="BY520" s="2">
        <v>1200</v>
      </c>
      <c r="BZ520" s="2"/>
      <c r="CA520" s="2"/>
      <c r="CB520" s="2"/>
      <c r="CC520" s="2" t="s">
        <v>129</v>
      </c>
      <c r="CD520" s="2">
        <v>3201</v>
      </c>
      <c r="CE520" s="2" t="s">
        <v>86</v>
      </c>
      <c r="CF520" s="5">
        <v>42893</v>
      </c>
      <c r="CG520" s="2"/>
      <c r="CH520" s="2"/>
      <c r="CI520" s="2">
        <v>1</v>
      </c>
      <c r="CJ520" s="2">
        <v>1</v>
      </c>
      <c r="CK520" s="2">
        <v>21</v>
      </c>
      <c r="CL520" s="2" t="s">
        <v>87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"FES1162553836"</f>
        <v>FES1162553836</v>
      </c>
      <c r="F521" s="3">
        <v>42891</v>
      </c>
      <c r="G521" s="2">
        <v>201712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216</v>
      </c>
      <c r="M521" s="2" t="s">
        <v>217</v>
      </c>
      <c r="N521" s="2" t="s">
        <v>572</v>
      </c>
      <c r="O521" s="2" t="s">
        <v>81</v>
      </c>
      <c r="P521" s="2" t="str">
        <f>"2170571506                    "</f>
        <v xml:space="preserve">2170571506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8.8800000000000008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2</v>
      </c>
      <c r="BI521" s="2">
        <v>20</v>
      </c>
      <c r="BJ521" s="2">
        <v>7.6</v>
      </c>
      <c r="BK521" s="2">
        <v>20</v>
      </c>
      <c r="BL521" s="2">
        <v>80.25</v>
      </c>
      <c r="BM521" s="2">
        <v>11.24</v>
      </c>
      <c r="BN521" s="2">
        <v>91.49</v>
      </c>
      <c r="BO521" s="2">
        <v>91.49</v>
      </c>
      <c r="BP521" s="2"/>
      <c r="BQ521" s="2" t="s">
        <v>573</v>
      </c>
      <c r="BR521" s="2" t="s">
        <v>83</v>
      </c>
      <c r="BS521" s="3">
        <v>42892</v>
      </c>
      <c r="BT521" s="4">
        <v>0.45069444444444445</v>
      </c>
      <c r="BU521" s="2" t="s">
        <v>676</v>
      </c>
      <c r="BV521" s="2" t="s">
        <v>85</v>
      </c>
      <c r="BW521" s="2"/>
      <c r="BX521" s="2"/>
      <c r="BY521" s="2">
        <v>38175</v>
      </c>
      <c r="BZ521" s="2"/>
      <c r="CA521" s="2"/>
      <c r="CB521" s="2"/>
      <c r="CC521" s="2" t="s">
        <v>217</v>
      </c>
      <c r="CD521" s="2">
        <v>1451</v>
      </c>
      <c r="CE521" s="2" t="s">
        <v>86</v>
      </c>
      <c r="CF521" s="5">
        <v>42893</v>
      </c>
      <c r="CG521" s="2"/>
      <c r="CH521" s="2"/>
      <c r="CI521" s="2">
        <v>1</v>
      </c>
      <c r="CJ521" s="2">
        <v>1</v>
      </c>
      <c r="CK521" s="2">
        <v>22</v>
      </c>
      <c r="CL521" s="2" t="s">
        <v>87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"FES1162553833"</f>
        <v>FES1162553833</v>
      </c>
      <c r="F522" s="3">
        <v>42891</v>
      </c>
      <c r="G522" s="2">
        <v>201712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310</v>
      </c>
      <c r="M522" s="2" t="s">
        <v>311</v>
      </c>
      <c r="N522" s="2" t="s">
        <v>1085</v>
      </c>
      <c r="O522" s="2" t="s">
        <v>81</v>
      </c>
      <c r="P522" s="2" t="str">
        <f>"2170571503                    "</f>
        <v xml:space="preserve">2170571503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4.66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</v>
      </c>
      <c r="BJ522" s="2">
        <v>0.2</v>
      </c>
      <c r="BK522" s="2">
        <v>1</v>
      </c>
      <c r="BL522" s="2">
        <v>42.1</v>
      </c>
      <c r="BM522" s="2">
        <v>5.89</v>
      </c>
      <c r="BN522" s="2">
        <v>47.99</v>
      </c>
      <c r="BO522" s="2">
        <v>47.99</v>
      </c>
      <c r="BP522" s="2"/>
      <c r="BQ522" s="2" t="s">
        <v>1086</v>
      </c>
      <c r="BR522" s="2" t="s">
        <v>83</v>
      </c>
      <c r="BS522" s="3">
        <v>42892</v>
      </c>
      <c r="BT522" s="4">
        <v>0.64652777777777781</v>
      </c>
      <c r="BU522" s="2" t="s">
        <v>1087</v>
      </c>
      <c r="BV522" s="2" t="s">
        <v>87</v>
      </c>
      <c r="BW522" s="2"/>
      <c r="BX522" s="2"/>
      <c r="BY522" s="2">
        <v>1200</v>
      </c>
      <c r="BZ522" s="2"/>
      <c r="CA522" s="2" t="s">
        <v>319</v>
      </c>
      <c r="CB522" s="2"/>
      <c r="CC522" s="2" t="s">
        <v>311</v>
      </c>
      <c r="CD522" s="2">
        <v>6229</v>
      </c>
      <c r="CE522" s="2" t="s">
        <v>86</v>
      </c>
      <c r="CF522" s="5">
        <v>42893</v>
      </c>
      <c r="CG522" s="2"/>
      <c r="CH522" s="2"/>
      <c r="CI522" s="2">
        <v>1</v>
      </c>
      <c r="CJ522" s="2">
        <v>1</v>
      </c>
      <c r="CK522" s="2">
        <v>21</v>
      </c>
      <c r="CL522" s="2" t="s">
        <v>87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"FES1162553755"</f>
        <v>FES1162553755</v>
      </c>
      <c r="F523" s="3">
        <v>42891</v>
      </c>
      <c r="G523" s="2">
        <v>201712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104</v>
      </c>
      <c r="M523" s="2" t="s">
        <v>105</v>
      </c>
      <c r="N523" s="2" t="s">
        <v>1088</v>
      </c>
      <c r="O523" s="2" t="s">
        <v>81</v>
      </c>
      <c r="P523" s="2" t="str">
        <f>"2170568783                    "</f>
        <v xml:space="preserve">2170568783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10.48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3</v>
      </c>
      <c r="BJ523" s="2">
        <v>4.0999999999999996</v>
      </c>
      <c r="BK523" s="2">
        <v>4.5</v>
      </c>
      <c r="BL523" s="2">
        <v>94.72</v>
      </c>
      <c r="BM523" s="2">
        <v>13.26</v>
      </c>
      <c r="BN523" s="2">
        <v>107.98</v>
      </c>
      <c r="BO523" s="2">
        <v>107.98</v>
      </c>
      <c r="BP523" s="2"/>
      <c r="BQ523" s="2" t="s">
        <v>1089</v>
      </c>
      <c r="BR523" s="2" t="s">
        <v>83</v>
      </c>
      <c r="BS523" s="3">
        <v>42892</v>
      </c>
      <c r="BT523" s="4">
        <v>0.55902777777777779</v>
      </c>
      <c r="BU523" s="2" t="s">
        <v>1090</v>
      </c>
      <c r="BV523" s="2" t="s">
        <v>87</v>
      </c>
      <c r="BW523" s="2"/>
      <c r="BX523" s="2"/>
      <c r="BY523" s="2">
        <v>20358</v>
      </c>
      <c r="BZ523" s="2"/>
      <c r="CA523" s="2" t="s">
        <v>167</v>
      </c>
      <c r="CB523" s="2"/>
      <c r="CC523" s="2" t="s">
        <v>105</v>
      </c>
      <c r="CD523" s="2">
        <v>1873</v>
      </c>
      <c r="CE523" s="2" t="s">
        <v>120</v>
      </c>
      <c r="CF523" s="5">
        <v>42893</v>
      </c>
      <c r="CG523" s="2"/>
      <c r="CH523" s="2"/>
      <c r="CI523" s="2">
        <v>1</v>
      </c>
      <c r="CJ523" s="2">
        <v>1</v>
      </c>
      <c r="CK523" s="2">
        <v>21</v>
      </c>
      <c r="CL523" s="2" t="s">
        <v>87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"FES1162553679"</f>
        <v>FES1162553679</v>
      </c>
      <c r="F524" s="3">
        <v>42891</v>
      </c>
      <c r="G524" s="2">
        <v>201712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155</v>
      </c>
      <c r="M524" s="2" t="s">
        <v>156</v>
      </c>
      <c r="N524" s="2" t="s">
        <v>694</v>
      </c>
      <c r="O524" s="2" t="s">
        <v>81</v>
      </c>
      <c r="P524" s="2" t="str">
        <f>"2170571341                    "</f>
        <v xml:space="preserve">2170571341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3.64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0.3</v>
      </c>
      <c r="BJ524" s="2">
        <v>1</v>
      </c>
      <c r="BK524" s="2">
        <v>1</v>
      </c>
      <c r="BL524" s="2">
        <v>32.89</v>
      </c>
      <c r="BM524" s="2">
        <v>4.5999999999999996</v>
      </c>
      <c r="BN524" s="2">
        <v>37.49</v>
      </c>
      <c r="BO524" s="2">
        <v>37.49</v>
      </c>
      <c r="BP524" s="2"/>
      <c r="BQ524" s="2" t="s">
        <v>133</v>
      </c>
      <c r="BR524" s="2" t="s">
        <v>83</v>
      </c>
      <c r="BS524" s="3">
        <v>42892</v>
      </c>
      <c r="BT524" s="4">
        <v>0.40277777777777773</v>
      </c>
      <c r="BU524" s="2" t="s">
        <v>1091</v>
      </c>
      <c r="BV524" s="2" t="s">
        <v>85</v>
      </c>
      <c r="BW524" s="2"/>
      <c r="BX524" s="2"/>
      <c r="BY524" s="2">
        <v>4870.84</v>
      </c>
      <c r="BZ524" s="2"/>
      <c r="CA524" s="2" t="s">
        <v>167</v>
      </c>
      <c r="CB524" s="2"/>
      <c r="CC524" s="2" t="s">
        <v>156</v>
      </c>
      <c r="CD524" s="2">
        <v>2163</v>
      </c>
      <c r="CE524" s="2" t="s">
        <v>86</v>
      </c>
      <c r="CF524" s="5">
        <v>42893</v>
      </c>
      <c r="CG524" s="2"/>
      <c r="CH524" s="2"/>
      <c r="CI524" s="2">
        <v>1</v>
      </c>
      <c r="CJ524" s="2">
        <v>1</v>
      </c>
      <c r="CK524" s="2">
        <v>22</v>
      </c>
      <c r="CL524" s="2" t="s">
        <v>87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"FES1162553898"</f>
        <v>FES1162553898</v>
      </c>
      <c r="F525" s="3">
        <v>42891</v>
      </c>
      <c r="G525" s="2">
        <v>201712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194</v>
      </c>
      <c r="M525" s="2" t="s">
        <v>195</v>
      </c>
      <c r="N525" s="2" t="s">
        <v>196</v>
      </c>
      <c r="O525" s="2" t="s">
        <v>81</v>
      </c>
      <c r="P525" s="2" t="str">
        <f>"2170571037                    "</f>
        <v xml:space="preserve">2170571037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4.66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</v>
      </c>
      <c r="BJ525" s="2">
        <v>1.1000000000000001</v>
      </c>
      <c r="BK525" s="2">
        <v>1.5</v>
      </c>
      <c r="BL525" s="2">
        <v>42.1</v>
      </c>
      <c r="BM525" s="2">
        <v>5.89</v>
      </c>
      <c r="BN525" s="2">
        <v>47.99</v>
      </c>
      <c r="BO525" s="2">
        <v>47.99</v>
      </c>
      <c r="BP525" s="2"/>
      <c r="BQ525" s="2" t="s">
        <v>197</v>
      </c>
      <c r="BR525" s="2" t="s">
        <v>83</v>
      </c>
      <c r="BS525" s="3">
        <v>42892</v>
      </c>
      <c r="BT525" s="4">
        <v>0.38958333333333334</v>
      </c>
      <c r="BU525" s="2" t="s">
        <v>326</v>
      </c>
      <c r="BV525" s="2" t="s">
        <v>85</v>
      </c>
      <c r="BW525" s="2"/>
      <c r="BX525" s="2"/>
      <c r="BY525" s="2">
        <v>5320</v>
      </c>
      <c r="BZ525" s="2"/>
      <c r="CA525" s="2"/>
      <c r="CB525" s="2"/>
      <c r="CC525" s="2" t="s">
        <v>195</v>
      </c>
      <c r="CD525" s="2">
        <v>6220</v>
      </c>
      <c r="CE525" s="2" t="s">
        <v>120</v>
      </c>
      <c r="CF525" s="5">
        <v>42893</v>
      </c>
      <c r="CG525" s="2"/>
      <c r="CH525" s="2"/>
      <c r="CI525" s="2">
        <v>1</v>
      </c>
      <c r="CJ525" s="2">
        <v>1</v>
      </c>
      <c r="CK525" s="2">
        <v>21</v>
      </c>
      <c r="CL525" s="2" t="s">
        <v>87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"FES1162553830"</f>
        <v>FES1162553830</v>
      </c>
      <c r="F526" s="3">
        <v>42891</v>
      </c>
      <c r="G526" s="2">
        <v>201712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287</v>
      </c>
      <c r="M526" s="2" t="s">
        <v>288</v>
      </c>
      <c r="N526" s="2" t="s">
        <v>1092</v>
      </c>
      <c r="O526" s="2" t="s">
        <v>81</v>
      </c>
      <c r="P526" s="2" t="str">
        <f>"2170571499                    "</f>
        <v xml:space="preserve">2170571499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3.64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1</v>
      </c>
      <c r="BJ526" s="2">
        <v>1.6</v>
      </c>
      <c r="BK526" s="2">
        <v>2</v>
      </c>
      <c r="BL526" s="2">
        <v>32.89</v>
      </c>
      <c r="BM526" s="2">
        <v>4.5999999999999996</v>
      </c>
      <c r="BN526" s="2">
        <v>37.49</v>
      </c>
      <c r="BO526" s="2">
        <v>37.49</v>
      </c>
      <c r="BP526" s="2"/>
      <c r="BQ526" s="2" t="s">
        <v>1093</v>
      </c>
      <c r="BR526" s="2" t="s">
        <v>83</v>
      </c>
      <c r="BS526" s="3">
        <v>42892</v>
      </c>
      <c r="BT526" s="4">
        <v>0.33333333333333331</v>
      </c>
      <c r="BU526" s="2" t="s">
        <v>321</v>
      </c>
      <c r="BV526" s="2" t="s">
        <v>85</v>
      </c>
      <c r="BW526" s="2"/>
      <c r="BX526" s="2"/>
      <c r="BY526" s="2">
        <v>8249.64</v>
      </c>
      <c r="BZ526" s="2"/>
      <c r="CA526" s="2" t="s">
        <v>1094</v>
      </c>
      <c r="CB526" s="2"/>
      <c r="CC526" s="2" t="s">
        <v>288</v>
      </c>
      <c r="CD526" s="2">
        <v>1459</v>
      </c>
      <c r="CE526" s="2" t="s">
        <v>86</v>
      </c>
      <c r="CF526" s="5">
        <v>42892</v>
      </c>
      <c r="CG526" s="2"/>
      <c r="CH526" s="2"/>
      <c r="CI526" s="2">
        <v>1</v>
      </c>
      <c r="CJ526" s="2">
        <v>1</v>
      </c>
      <c r="CK526" s="2">
        <v>22</v>
      </c>
      <c r="CL526" s="2" t="s">
        <v>87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"FES1162553894"</f>
        <v>FES1162553894</v>
      </c>
      <c r="F527" s="3">
        <v>42891</v>
      </c>
      <c r="G527" s="2">
        <v>201712</v>
      </c>
      <c r="H527" s="2" t="s">
        <v>74</v>
      </c>
      <c r="I527" s="2" t="s">
        <v>75</v>
      </c>
      <c r="J527" s="2" t="s">
        <v>76</v>
      </c>
      <c r="K527" s="2" t="s">
        <v>77</v>
      </c>
      <c r="L527" s="2" t="s">
        <v>194</v>
      </c>
      <c r="M527" s="2" t="s">
        <v>195</v>
      </c>
      <c r="N527" s="2" t="s">
        <v>196</v>
      </c>
      <c r="O527" s="2" t="s">
        <v>81</v>
      </c>
      <c r="P527" s="2" t="str">
        <f>"2170571072                    "</f>
        <v xml:space="preserve">2170571072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4.66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2</v>
      </c>
      <c r="BJ527" s="2">
        <v>1.1000000000000001</v>
      </c>
      <c r="BK527" s="2">
        <v>2</v>
      </c>
      <c r="BL527" s="2">
        <v>42.1</v>
      </c>
      <c r="BM527" s="2">
        <v>5.89</v>
      </c>
      <c r="BN527" s="2">
        <v>47.99</v>
      </c>
      <c r="BO527" s="2">
        <v>47.99</v>
      </c>
      <c r="BP527" s="2"/>
      <c r="BQ527" s="2" t="s">
        <v>197</v>
      </c>
      <c r="BR527" s="2" t="s">
        <v>83</v>
      </c>
      <c r="BS527" s="3">
        <v>42892</v>
      </c>
      <c r="BT527" s="4">
        <v>0.38958333333333334</v>
      </c>
      <c r="BU527" s="2" t="s">
        <v>326</v>
      </c>
      <c r="BV527" s="2" t="s">
        <v>85</v>
      </c>
      <c r="BW527" s="2"/>
      <c r="BX527" s="2"/>
      <c r="BY527" s="2">
        <v>5320</v>
      </c>
      <c r="BZ527" s="2"/>
      <c r="CA527" s="2"/>
      <c r="CB527" s="2"/>
      <c r="CC527" s="2" t="s">
        <v>195</v>
      </c>
      <c r="CD527" s="2">
        <v>6220</v>
      </c>
      <c r="CE527" s="2" t="s">
        <v>120</v>
      </c>
      <c r="CF527" s="5">
        <v>42893</v>
      </c>
      <c r="CG527" s="2"/>
      <c r="CH527" s="2"/>
      <c r="CI527" s="2">
        <v>1</v>
      </c>
      <c r="CJ527" s="2">
        <v>1</v>
      </c>
      <c r="CK527" s="2">
        <v>21</v>
      </c>
      <c r="CL527" s="2" t="s">
        <v>87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"FES1162553829"</f>
        <v>FES1162553829</v>
      </c>
      <c r="F528" s="3">
        <v>42891</v>
      </c>
      <c r="G528" s="2">
        <v>201712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88</v>
      </c>
      <c r="M528" s="2" t="s">
        <v>89</v>
      </c>
      <c r="N528" s="2" t="s">
        <v>1095</v>
      </c>
      <c r="O528" s="2" t="s">
        <v>81</v>
      </c>
      <c r="P528" s="2" t="str">
        <f>"2170571498                    "</f>
        <v xml:space="preserve">2170571498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4.66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</v>
      </c>
      <c r="BJ528" s="2">
        <v>0.2</v>
      </c>
      <c r="BK528" s="2">
        <v>1</v>
      </c>
      <c r="BL528" s="2">
        <v>42.1</v>
      </c>
      <c r="BM528" s="2">
        <v>5.89</v>
      </c>
      <c r="BN528" s="2">
        <v>47.99</v>
      </c>
      <c r="BO528" s="2">
        <v>47.99</v>
      </c>
      <c r="BP528" s="2"/>
      <c r="BQ528" s="2" t="s">
        <v>1096</v>
      </c>
      <c r="BR528" s="2" t="s">
        <v>83</v>
      </c>
      <c r="BS528" s="3">
        <v>42892</v>
      </c>
      <c r="BT528" s="4">
        <v>0.35138888888888892</v>
      </c>
      <c r="BU528" s="2" t="s">
        <v>869</v>
      </c>
      <c r="BV528" s="2" t="s">
        <v>85</v>
      </c>
      <c r="BW528" s="2"/>
      <c r="BX528" s="2"/>
      <c r="BY528" s="2">
        <v>1200</v>
      </c>
      <c r="BZ528" s="2"/>
      <c r="CA528" s="2"/>
      <c r="CB528" s="2"/>
      <c r="CC528" s="2" t="s">
        <v>89</v>
      </c>
      <c r="CD528" s="2">
        <v>6001</v>
      </c>
      <c r="CE528" s="2" t="s">
        <v>86</v>
      </c>
      <c r="CF528" s="5">
        <v>42893</v>
      </c>
      <c r="CG528" s="2"/>
      <c r="CH528" s="2"/>
      <c r="CI528" s="2">
        <v>1</v>
      </c>
      <c r="CJ528" s="2">
        <v>1</v>
      </c>
      <c r="CK528" s="2">
        <v>21</v>
      </c>
      <c r="CL528" s="2" t="s">
        <v>87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"FES1162553854"</f>
        <v>FES1162553854</v>
      </c>
      <c r="F529" s="3">
        <v>42891</v>
      </c>
      <c r="G529" s="2">
        <v>201712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310</v>
      </c>
      <c r="M529" s="2" t="s">
        <v>311</v>
      </c>
      <c r="N529" s="2" t="s">
        <v>810</v>
      </c>
      <c r="O529" s="2" t="s">
        <v>81</v>
      </c>
      <c r="P529" s="2" t="str">
        <f>"2170571527                    "</f>
        <v xml:space="preserve">2170571527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4.66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1</v>
      </c>
      <c r="BJ529" s="2">
        <v>0.2</v>
      </c>
      <c r="BK529" s="2">
        <v>1</v>
      </c>
      <c r="BL529" s="2">
        <v>42.1</v>
      </c>
      <c r="BM529" s="2">
        <v>5.89</v>
      </c>
      <c r="BN529" s="2">
        <v>47.99</v>
      </c>
      <c r="BO529" s="2">
        <v>47.99</v>
      </c>
      <c r="BP529" s="2"/>
      <c r="BQ529" s="2" t="s">
        <v>514</v>
      </c>
      <c r="BR529" s="2" t="s">
        <v>83</v>
      </c>
      <c r="BS529" s="3">
        <v>42892</v>
      </c>
      <c r="BT529" s="4">
        <v>0.57777777777777783</v>
      </c>
      <c r="BU529" s="2" t="s">
        <v>1068</v>
      </c>
      <c r="BV529" s="2" t="s">
        <v>87</v>
      </c>
      <c r="BW529" s="2" t="s">
        <v>1097</v>
      </c>
      <c r="BX529" s="2" t="s">
        <v>1098</v>
      </c>
      <c r="BY529" s="2">
        <v>1200</v>
      </c>
      <c r="BZ529" s="2"/>
      <c r="CA529" s="2" t="s">
        <v>319</v>
      </c>
      <c r="CB529" s="2"/>
      <c r="CC529" s="2" t="s">
        <v>311</v>
      </c>
      <c r="CD529" s="2">
        <v>6229</v>
      </c>
      <c r="CE529" s="2" t="s">
        <v>86</v>
      </c>
      <c r="CF529" s="5">
        <v>42893</v>
      </c>
      <c r="CG529" s="2"/>
      <c r="CH529" s="2"/>
      <c r="CI529" s="2">
        <v>1</v>
      </c>
      <c r="CJ529" s="2">
        <v>1</v>
      </c>
      <c r="CK529" s="2">
        <v>21</v>
      </c>
      <c r="CL529" s="2" t="s">
        <v>87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"FES1162553851"</f>
        <v>FES1162553851</v>
      </c>
      <c r="F530" s="3">
        <v>42891</v>
      </c>
      <c r="G530" s="2">
        <v>201712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88</v>
      </c>
      <c r="M530" s="2" t="s">
        <v>89</v>
      </c>
      <c r="N530" s="2" t="s">
        <v>1099</v>
      </c>
      <c r="O530" s="2" t="s">
        <v>81</v>
      </c>
      <c r="P530" s="2" t="str">
        <f>"2170571529                    "</f>
        <v xml:space="preserve">2170571529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4.66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1</v>
      </c>
      <c r="BJ530" s="2">
        <v>0.2</v>
      </c>
      <c r="BK530" s="2">
        <v>1</v>
      </c>
      <c r="BL530" s="2">
        <v>42.1</v>
      </c>
      <c r="BM530" s="2">
        <v>5.89</v>
      </c>
      <c r="BN530" s="2">
        <v>47.99</v>
      </c>
      <c r="BO530" s="2">
        <v>47.99</v>
      </c>
      <c r="BP530" s="2"/>
      <c r="BQ530" s="2" t="s">
        <v>1100</v>
      </c>
      <c r="BR530" s="2" t="s">
        <v>83</v>
      </c>
      <c r="BS530" s="3">
        <v>42892</v>
      </c>
      <c r="BT530" s="4">
        <v>0.52083333333333337</v>
      </c>
      <c r="BU530" s="2" t="s">
        <v>1100</v>
      </c>
      <c r="BV530" s="2" t="s">
        <v>87</v>
      </c>
      <c r="BW530" s="2"/>
      <c r="BX530" s="2"/>
      <c r="BY530" s="2">
        <v>1200</v>
      </c>
      <c r="BZ530" s="2"/>
      <c r="CA530" s="2" t="s">
        <v>193</v>
      </c>
      <c r="CB530" s="2"/>
      <c r="CC530" s="2" t="s">
        <v>89</v>
      </c>
      <c r="CD530" s="2">
        <v>6001</v>
      </c>
      <c r="CE530" s="2" t="s">
        <v>86</v>
      </c>
      <c r="CF530" s="5">
        <v>42892</v>
      </c>
      <c r="CG530" s="2"/>
      <c r="CH530" s="2"/>
      <c r="CI530" s="2">
        <v>1</v>
      </c>
      <c r="CJ530" s="2">
        <v>1</v>
      </c>
      <c r="CK530" s="2">
        <v>21</v>
      </c>
      <c r="CL530" s="2" t="s">
        <v>87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"FES1162553860"</f>
        <v>FES1162553860</v>
      </c>
      <c r="F531" s="3">
        <v>42891</v>
      </c>
      <c r="G531" s="2">
        <v>201712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115</v>
      </c>
      <c r="M531" s="2" t="s">
        <v>116</v>
      </c>
      <c r="N531" s="2" t="s">
        <v>1101</v>
      </c>
      <c r="O531" s="2" t="s">
        <v>81</v>
      </c>
      <c r="P531" s="2" t="str">
        <f>"2170571537                    "</f>
        <v xml:space="preserve">2170571537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4.66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42.1</v>
      </c>
      <c r="BM531" s="2">
        <v>5.89</v>
      </c>
      <c r="BN531" s="2">
        <v>47.99</v>
      </c>
      <c r="BO531" s="2">
        <v>47.99</v>
      </c>
      <c r="BP531" s="2"/>
      <c r="BQ531" s="2" t="s">
        <v>1102</v>
      </c>
      <c r="BR531" s="2" t="s">
        <v>83</v>
      </c>
      <c r="BS531" s="3">
        <v>42892</v>
      </c>
      <c r="BT531" s="4">
        <v>0.41319444444444442</v>
      </c>
      <c r="BU531" s="2" t="s">
        <v>1102</v>
      </c>
      <c r="BV531" s="2" t="s">
        <v>85</v>
      </c>
      <c r="BW531" s="2"/>
      <c r="BX531" s="2"/>
      <c r="BY531" s="2">
        <v>1200</v>
      </c>
      <c r="BZ531" s="2"/>
      <c r="CA531" s="2"/>
      <c r="CB531" s="2"/>
      <c r="CC531" s="2" t="s">
        <v>116</v>
      </c>
      <c r="CD531" s="2">
        <v>7975</v>
      </c>
      <c r="CE531" s="2" t="s">
        <v>86</v>
      </c>
      <c r="CF531" s="5">
        <v>42893</v>
      </c>
      <c r="CG531" s="2"/>
      <c r="CH531" s="2"/>
      <c r="CI531" s="2">
        <v>1</v>
      </c>
      <c r="CJ531" s="2">
        <v>1</v>
      </c>
      <c r="CK531" s="2">
        <v>21</v>
      </c>
      <c r="CL531" s="2" t="s">
        <v>87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"FES1162553813"</f>
        <v>FES1162553813</v>
      </c>
      <c r="F532" s="3">
        <v>42891</v>
      </c>
      <c r="G532" s="2">
        <v>201712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150</v>
      </c>
      <c r="M532" s="2" t="s">
        <v>151</v>
      </c>
      <c r="N532" s="2" t="s">
        <v>1103</v>
      </c>
      <c r="O532" s="2" t="s">
        <v>81</v>
      </c>
      <c r="P532" s="2" t="str">
        <f>"2170571482                    "</f>
        <v xml:space="preserve">2170571482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3.64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0.8</v>
      </c>
      <c r="BJ532" s="2">
        <v>2</v>
      </c>
      <c r="BK532" s="2">
        <v>2</v>
      </c>
      <c r="BL532" s="2">
        <v>32.89</v>
      </c>
      <c r="BM532" s="2">
        <v>4.5999999999999996</v>
      </c>
      <c r="BN532" s="2">
        <v>37.49</v>
      </c>
      <c r="BO532" s="2">
        <v>37.49</v>
      </c>
      <c r="BP532" s="2"/>
      <c r="BQ532" s="2"/>
      <c r="BR532" s="2" t="s">
        <v>83</v>
      </c>
      <c r="BS532" s="3">
        <v>42892</v>
      </c>
      <c r="BT532" s="4">
        <v>0.43611111111111112</v>
      </c>
      <c r="BU532" s="2" t="s">
        <v>1104</v>
      </c>
      <c r="BV532" s="2" t="s">
        <v>85</v>
      </c>
      <c r="BW532" s="2"/>
      <c r="BX532" s="2"/>
      <c r="BY532" s="2">
        <v>10047.65</v>
      </c>
      <c r="BZ532" s="2"/>
      <c r="CA532" s="2" t="s">
        <v>1037</v>
      </c>
      <c r="CB532" s="2"/>
      <c r="CC532" s="2" t="s">
        <v>151</v>
      </c>
      <c r="CD532" s="2">
        <v>1401</v>
      </c>
      <c r="CE532" s="2" t="s">
        <v>86</v>
      </c>
      <c r="CF532" s="5">
        <v>42892</v>
      </c>
      <c r="CG532" s="2"/>
      <c r="CH532" s="2"/>
      <c r="CI532" s="2">
        <v>1</v>
      </c>
      <c r="CJ532" s="2">
        <v>1</v>
      </c>
      <c r="CK532" s="2">
        <v>22</v>
      </c>
      <c r="CL532" s="2" t="s">
        <v>87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"FES1162553798"</f>
        <v>FES1162553798</v>
      </c>
      <c r="F533" s="3">
        <v>42891</v>
      </c>
      <c r="G533" s="2">
        <v>201712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88</v>
      </c>
      <c r="M533" s="2" t="s">
        <v>89</v>
      </c>
      <c r="N533" s="2" t="s">
        <v>1099</v>
      </c>
      <c r="O533" s="2" t="s">
        <v>81</v>
      </c>
      <c r="P533" s="2" t="str">
        <f>"2170571470                    "</f>
        <v xml:space="preserve">2170571470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4.66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1</v>
      </c>
      <c r="BJ533" s="2">
        <v>0.2</v>
      </c>
      <c r="BK533" s="2">
        <v>1</v>
      </c>
      <c r="BL533" s="2">
        <v>42.1</v>
      </c>
      <c r="BM533" s="2">
        <v>5.89</v>
      </c>
      <c r="BN533" s="2">
        <v>47.99</v>
      </c>
      <c r="BO533" s="2">
        <v>47.99</v>
      </c>
      <c r="BP533" s="2"/>
      <c r="BQ533" s="2" t="s">
        <v>1100</v>
      </c>
      <c r="BR533" s="2" t="s">
        <v>83</v>
      </c>
      <c r="BS533" s="3">
        <v>42892</v>
      </c>
      <c r="BT533" s="4">
        <v>0.36458333333333331</v>
      </c>
      <c r="BU533" s="2" t="s">
        <v>1105</v>
      </c>
      <c r="BV533" s="2" t="s">
        <v>85</v>
      </c>
      <c r="BW533" s="2"/>
      <c r="BX533" s="2"/>
      <c r="BY533" s="2">
        <v>1200</v>
      </c>
      <c r="BZ533" s="2"/>
      <c r="CA533" s="2" t="s">
        <v>193</v>
      </c>
      <c r="CB533" s="2"/>
      <c r="CC533" s="2" t="s">
        <v>89</v>
      </c>
      <c r="CD533" s="2">
        <v>6001</v>
      </c>
      <c r="CE533" s="2" t="s">
        <v>86</v>
      </c>
      <c r="CF533" s="5">
        <v>42892</v>
      </c>
      <c r="CG533" s="2"/>
      <c r="CH533" s="2"/>
      <c r="CI533" s="2">
        <v>1</v>
      </c>
      <c r="CJ533" s="2">
        <v>1</v>
      </c>
      <c r="CK533" s="2">
        <v>21</v>
      </c>
      <c r="CL533" s="2" t="s">
        <v>87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"FES1162553825"</f>
        <v>FES1162553825</v>
      </c>
      <c r="F534" s="3">
        <v>42891</v>
      </c>
      <c r="G534" s="2">
        <v>201712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88</v>
      </c>
      <c r="M534" s="2" t="s">
        <v>89</v>
      </c>
      <c r="N534" s="2" t="s">
        <v>234</v>
      </c>
      <c r="O534" s="2" t="s">
        <v>81</v>
      </c>
      <c r="P534" s="2" t="str">
        <f>"2170571495                    "</f>
        <v xml:space="preserve">2170571495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4.66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2</v>
      </c>
      <c r="BK534" s="2">
        <v>2</v>
      </c>
      <c r="BL534" s="2">
        <v>42.1</v>
      </c>
      <c r="BM534" s="2">
        <v>5.89</v>
      </c>
      <c r="BN534" s="2">
        <v>47.99</v>
      </c>
      <c r="BO534" s="2">
        <v>47.99</v>
      </c>
      <c r="BP534" s="2"/>
      <c r="BQ534" s="2" t="s">
        <v>235</v>
      </c>
      <c r="BR534" s="2" t="s">
        <v>83</v>
      </c>
      <c r="BS534" s="3">
        <v>42892</v>
      </c>
      <c r="BT534" s="4">
        <v>0.30208333333333331</v>
      </c>
      <c r="BU534" s="2" t="s">
        <v>528</v>
      </c>
      <c r="BV534" s="2" t="s">
        <v>85</v>
      </c>
      <c r="BW534" s="2"/>
      <c r="BX534" s="2"/>
      <c r="BY534" s="2">
        <v>9918</v>
      </c>
      <c r="BZ534" s="2"/>
      <c r="CA534" s="2" t="s">
        <v>237</v>
      </c>
      <c r="CB534" s="2"/>
      <c r="CC534" s="2" t="s">
        <v>89</v>
      </c>
      <c r="CD534" s="2">
        <v>6001</v>
      </c>
      <c r="CE534" s="2" t="s">
        <v>120</v>
      </c>
      <c r="CF534" s="5">
        <v>42892</v>
      </c>
      <c r="CG534" s="2"/>
      <c r="CH534" s="2"/>
      <c r="CI534" s="2">
        <v>1</v>
      </c>
      <c r="CJ534" s="2">
        <v>1</v>
      </c>
      <c r="CK534" s="2">
        <v>21</v>
      </c>
      <c r="CL534" s="2" t="s">
        <v>87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"FES1162553701"</f>
        <v>FES1162553701</v>
      </c>
      <c r="F535" s="3">
        <v>42891</v>
      </c>
      <c r="G535" s="2">
        <v>201712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93</v>
      </c>
      <c r="M535" s="2" t="s">
        <v>94</v>
      </c>
      <c r="N535" s="2" t="s">
        <v>529</v>
      </c>
      <c r="O535" s="2" t="s">
        <v>81</v>
      </c>
      <c r="P535" s="2" t="str">
        <f>"2170571380                    "</f>
        <v xml:space="preserve">2170571380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3.64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</v>
      </c>
      <c r="BJ535" s="2">
        <v>0.2</v>
      </c>
      <c r="BK535" s="2">
        <v>1</v>
      </c>
      <c r="BL535" s="2">
        <v>32.89</v>
      </c>
      <c r="BM535" s="2">
        <v>4.5999999999999996</v>
      </c>
      <c r="BN535" s="2">
        <v>37.49</v>
      </c>
      <c r="BO535" s="2">
        <v>37.49</v>
      </c>
      <c r="BP535" s="2"/>
      <c r="BQ535" s="2" t="s">
        <v>1106</v>
      </c>
      <c r="BR535" s="2" t="s">
        <v>83</v>
      </c>
      <c r="BS535" s="3">
        <v>42892</v>
      </c>
      <c r="BT535" s="4">
        <v>0.39930555555555558</v>
      </c>
      <c r="BU535" s="2" t="s">
        <v>1107</v>
      </c>
      <c r="BV535" s="2" t="s">
        <v>85</v>
      </c>
      <c r="BW535" s="2"/>
      <c r="BX535" s="2"/>
      <c r="BY535" s="2">
        <v>1200</v>
      </c>
      <c r="BZ535" s="2"/>
      <c r="CA535" s="2" t="s">
        <v>1108</v>
      </c>
      <c r="CB535" s="2"/>
      <c r="CC535" s="2" t="s">
        <v>94</v>
      </c>
      <c r="CD535" s="2">
        <v>1832</v>
      </c>
      <c r="CE535" s="2" t="s">
        <v>86</v>
      </c>
      <c r="CF535" s="2"/>
      <c r="CG535" s="2"/>
      <c r="CH535" s="2"/>
      <c r="CI535" s="2">
        <v>1</v>
      </c>
      <c r="CJ535" s="2">
        <v>1</v>
      </c>
      <c r="CK535" s="2">
        <v>22</v>
      </c>
      <c r="CL535" s="2" t="s">
        <v>87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"FES1162553793"</f>
        <v>FES1162553793</v>
      </c>
      <c r="F536" s="3">
        <v>42891</v>
      </c>
      <c r="G536" s="2">
        <v>201712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766</v>
      </c>
      <c r="M536" s="2" t="s">
        <v>767</v>
      </c>
      <c r="N536" s="2" t="s">
        <v>768</v>
      </c>
      <c r="O536" s="2" t="s">
        <v>81</v>
      </c>
      <c r="P536" s="2" t="str">
        <f>"2170571464                    "</f>
        <v xml:space="preserve">2170571464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9.02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81.56</v>
      </c>
      <c r="BM536" s="2">
        <v>11.42</v>
      </c>
      <c r="BN536" s="2">
        <v>92.98</v>
      </c>
      <c r="BO536" s="2">
        <v>92.98</v>
      </c>
      <c r="BP536" s="2"/>
      <c r="BQ536" s="2" t="s">
        <v>769</v>
      </c>
      <c r="BR536" s="2" t="s">
        <v>83</v>
      </c>
      <c r="BS536" s="3">
        <v>42892</v>
      </c>
      <c r="BT536" s="4">
        <v>0.52083333333333337</v>
      </c>
      <c r="BU536" s="2" t="s">
        <v>996</v>
      </c>
      <c r="BV536" s="2" t="s">
        <v>85</v>
      </c>
      <c r="BW536" s="2"/>
      <c r="BX536" s="2"/>
      <c r="BY536" s="2">
        <v>1200</v>
      </c>
      <c r="BZ536" s="2"/>
      <c r="CA536" s="2" t="s">
        <v>167</v>
      </c>
      <c r="CB536" s="2"/>
      <c r="CC536" s="2" t="s">
        <v>767</v>
      </c>
      <c r="CD536" s="2">
        <v>3370</v>
      </c>
      <c r="CE536" s="2" t="s">
        <v>86</v>
      </c>
      <c r="CF536" s="5">
        <v>42894</v>
      </c>
      <c r="CG536" s="2"/>
      <c r="CH536" s="2"/>
      <c r="CI536" s="2">
        <v>3</v>
      </c>
      <c r="CJ536" s="2">
        <v>1</v>
      </c>
      <c r="CK536" s="2">
        <v>23</v>
      </c>
      <c r="CL536" s="2" t="s">
        <v>87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"FES1162553831"</f>
        <v>FES1162553831</v>
      </c>
      <c r="F537" s="3">
        <v>42891</v>
      </c>
      <c r="G537" s="2">
        <v>201712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225</v>
      </c>
      <c r="M537" s="2" t="s">
        <v>226</v>
      </c>
      <c r="N537" s="2" t="s">
        <v>302</v>
      </c>
      <c r="O537" s="2" t="s">
        <v>81</v>
      </c>
      <c r="P537" s="2" t="str">
        <f>"2170571500                    "</f>
        <v xml:space="preserve">2170571500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16.3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6.8</v>
      </c>
      <c r="BJ537" s="2">
        <v>3.3</v>
      </c>
      <c r="BK537" s="2">
        <v>7</v>
      </c>
      <c r="BL537" s="2">
        <v>147.34</v>
      </c>
      <c r="BM537" s="2">
        <v>20.63</v>
      </c>
      <c r="BN537" s="2">
        <v>167.97</v>
      </c>
      <c r="BO537" s="2">
        <v>167.97</v>
      </c>
      <c r="BP537" s="2"/>
      <c r="BQ537" s="2" t="s">
        <v>102</v>
      </c>
      <c r="BR537" s="2" t="s">
        <v>83</v>
      </c>
      <c r="BS537" s="3">
        <v>42892</v>
      </c>
      <c r="BT537" s="4">
        <v>0.4375</v>
      </c>
      <c r="BU537" s="2" t="s">
        <v>182</v>
      </c>
      <c r="BV537" s="2" t="s">
        <v>85</v>
      </c>
      <c r="BW537" s="2"/>
      <c r="BX537" s="2"/>
      <c r="BY537" s="2">
        <v>16732.77</v>
      </c>
      <c r="BZ537" s="2"/>
      <c r="CA537" s="2"/>
      <c r="CB537" s="2"/>
      <c r="CC537" s="2" t="s">
        <v>226</v>
      </c>
      <c r="CD537" s="2">
        <v>3610</v>
      </c>
      <c r="CE537" s="2" t="s">
        <v>120</v>
      </c>
      <c r="CF537" s="5">
        <v>42893</v>
      </c>
      <c r="CG537" s="2"/>
      <c r="CH537" s="2"/>
      <c r="CI537" s="2">
        <v>1</v>
      </c>
      <c r="CJ537" s="2">
        <v>1</v>
      </c>
      <c r="CK537" s="2">
        <v>21</v>
      </c>
      <c r="CL537" s="2" t="s">
        <v>87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"FES1162553850"</f>
        <v>FES1162553850</v>
      </c>
      <c r="F538" s="3">
        <v>42891</v>
      </c>
      <c r="G538" s="2">
        <v>201712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184</v>
      </c>
      <c r="M538" s="2" t="s">
        <v>185</v>
      </c>
      <c r="N538" s="2" t="s">
        <v>186</v>
      </c>
      <c r="O538" s="2" t="s">
        <v>81</v>
      </c>
      <c r="P538" s="2" t="str">
        <f>"2170571525                    "</f>
        <v xml:space="preserve">2170571525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9.02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81.56</v>
      </c>
      <c r="BM538" s="2">
        <v>11.42</v>
      </c>
      <c r="BN538" s="2">
        <v>92.98</v>
      </c>
      <c r="BO538" s="2">
        <v>92.98</v>
      </c>
      <c r="BP538" s="2"/>
      <c r="BQ538" s="2"/>
      <c r="BR538" s="2" t="s">
        <v>83</v>
      </c>
      <c r="BS538" s="3">
        <v>42892</v>
      </c>
      <c r="BT538" s="4">
        <v>0.58680555555555558</v>
      </c>
      <c r="BU538" s="2" t="s">
        <v>187</v>
      </c>
      <c r="BV538" s="2" t="s">
        <v>85</v>
      </c>
      <c r="BW538" s="2"/>
      <c r="BX538" s="2"/>
      <c r="BY538" s="2">
        <v>1200</v>
      </c>
      <c r="BZ538" s="2"/>
      <c r="CA538" s="2"/>
      <c r="CB538" s="2"/>
      <c r="CC538" s="2" t="s">
        <v>185</v>
      </c>
      <c r="CD538" s="2">
        <v>5850</v>
      </c>
      <c r="CE538" s="2" t="s">
        <v>86</v>
      </c>
      <c r="CF538" s="5">
        <v>42894</v>
      </c>
      <c r="CG538" s="2"/>
      <c r="CH538" s="2"/>
      <c r="CI538" s="2">
        <v>3</v>
      </c>
      <c r="CJ538" s="2">
        <v>1</v>
      </c>
      <c r="CK538" s="2">
        <v>23</v>
      </c>
      <c r="CL538" s="2" t="s">
        <v>87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"FES1162553848"</f>
        <v>FES1162553848</v>
      </c>
      <c r="F539" s="3">
        <v>42891</v>
      </c>
      <c r="G539" s="2">
        <v>201712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179</v>
      </c>
      <c r="M539" s="2" t="s">
        <v>180</v>
      </c>
      <c r="N539" s="2" t="s">
        <v>406</v>
      </c>
      <c r="O539" s="2" t="s">
        <v>81</v>
      </c>
      <c r="P539" s="2" t="str">
        <f>"2170571521                    "</f>
        <v xml:space="preserve">2170571521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4.66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</v>
      </c>
      <c r="BJ539" s="2">
        <v>0.2</v>
      </c>
      <c r="BK539" s="2">
        <v>1</v>
      </c>
      <c r="BL539" s="2">
        <v>42.1</v>
      </c>
      <c r="BM539" s="2">
        <v>5.89</v>
      </c>
      <c r="BN539" s="2">
        <v>47.99</v>
      </c>
      <c r="BO539" s="2">
        <v>47.99</v>
      </c>
      <c r="BP539" s="2"/>
      <c r="BQ539" s="2" t="s">
        <v>102</v>
      </c>
      <c r="BR539" s="2" t="s">
        <v>83</v>
      </c>
      <c r="BS539" s="3">
        <v>42892</v>
      </c>
      <c r="BT539" s="4">
        <v>0.30208333333333331</v>
      </c>
      <c r="BU539" s="2" t="s">
        <v>1016</v>
      </c>
      <c r="BV539" s="2" t="s">
        <v>85</v>
      </c>
      <c r="BW539" s="2"/>
      <c r="BX539" s="2"/>
      <c r="BY539" s="2">
        <v>1200</v>
      </c>
      <c r="BZ539" s="2"/>
      <c r="CA539" s="2"/>
      <c r="CB539" s="2"/>
      <c r="CC539" s="2" t="s">
        <v>180</v>
      </c>
      <c r="CD539" s="2">
        <v>4052</v>
      </c>
      <c r="CE539" s="2" t="s">
        <v>86</v>
      </c>
      <c r="CF539" s="5">
        <v>42893</v>
      </c>
      <c r="CG539" s="2"/>
      <c r="CH539" s="2"/>
      <c r="CI539" s="2">
        <v>1</v>
      </c>
      <c r="CJ539" s="2">
        <v>1</v>
      </c>
      <c r="CK539" s="2">
        <v>21</v>
      </c>
      <c r="CL539" s="2" t="s">
        <v>87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"FES1162553890"</f>
        <v>FES1162553890</v>
      </c>
      <c r="F540" s="3">
        <v>42891</v>
      </c>
      <c r="G540" s="2">
        <v>201712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115</v>
      </c>
      <c r="M540" s="2" t="s">
        <v>116</v>
      </c>
      <c r="N540" s="2" t="s">
        <v>1109</v>
      </c>
      <c r="O540" s="2" t="s">
        <v>81</v>
      </c>
      <c r="P540" s="2" t="str">
        <f>"2170571563                    "</f>
        <v xml:space="preserve">2170571563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4.66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0.2</v>
      </c>
      <c r="BK540" s="2">
        <v>1</v>
      </c>
      <c r="BL540" s="2">
        <v>42.1</v>
      </c>
      <c r="BM540" s="2">
        <v>5.89</v>
      </c>
      <c r="BN540" s="2">
        <v>47.99</v>
      </c>
      <c r="BO540" s="2">
        <v>47.99</v>
      </c>
      <c r="BP540" s="2"/>
      <c r="BQ540" s="2" t="s">
        <v>1110</v>
      </c>
      <c r="BR540" s="2" t="s">
        <v>83</v>
      </c>
      <c r="BS540" s="3">
        <v>42892</v>
      </c>
      <c r="BT540" s="4">
        <v>0.40902777777777777</v>
      </c>
      <c r="BU540" s="2" t="s">
        <v>1111</v>
      </c>
      <c r="BV540" s="2" t="s">
        <v>85</v>
      </c>
      <c r="BW540" s="2"/>
      <c r="BX540" s="2"/>
      <c r="BY540" s="2">
        <v>1200</v>
      </c>
      <c r="BZ540" s="2"/>
      <c r="CA540" s="2"/>
      <c r="CB540" s="2"/>
      <c r="CC540" s="2" t="s">
        <v>116</v>
      </c>
      <c r="CD540" s="2">
        <v>7441</v>
      </c>
      <c r="CE540" s="2" t="s">
        <v>86</v>
      </c>
      <c r="CF540" s="5">
        <v>42893</v>
      </c>
      <c r="CG540" s="2"/>
      <c r="CH540" s="2"/>
      <c r="CI540" s="2">
        <v>1</v>
      </c>
      <c r="CJ540" s="2">
        <v>1</v>
      </c>
      <c r="CK540" s="2">
        <v>21</v>
      </c>
      <c r="CL540" s="2" t="s">
        <v>87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"FES1162553840"</f>
        <v>FES1162553840</v>
      </c>
      <c r="F541" s="3">
        <v>42891</v>
      </c>
      <c r="G541" s="2">
        <v>201712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74</v>
      </c>
      <c r="M541" s="2" t="s">
        <v>75</v>
      </c>
      <c r="N541" s="2" t="s">
        <v>142</v>
      </c>
      <c r="O541" s="2" t="s">
        <v>81</v>
      </c>
      <c r="P541" s="2" t="str">
        <f>"2170571518                    "</f>
        <v xml:space="preserve">2170571518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3.64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2.8</v>
      </c>
      <c r="BJ541" s="2">
        <v>1</v>
      </c>
      <c r="BK541" s="2">
        <v>3</v>
      </c>
      <c r="BL541" s="2">
        <v>32.89</v>
      </c>
      <c r="BM541" s="2">
        <v>4.5999999999999996</v>
      </c>
      <c r="BN541" s="2">
        <v>37.49</v>
      </c>
      <c r="BO541" s="2">
        <v>37.49</v>
      </c>
      <c r="BP541" s="2"/>
      <c r="BQ541" s="2" t="s">
        <v>1112</v>
      </c>
      <c r="BR541" s="2" t="s">
        <v>83</v>
      </c>
      <c r="BS541" s="3">
        <v>42892</v>
      </c>
      <c r="BT541" s="4">
        <v>0.32847222222222222</v>
      </c>
      <c r="BU541" s="2" t="s">
        <v>1113</v>
      </c>
      <c r="BV541" s="2" t="s">
        <v>85</v>
      </c>
      <c r="BW541" s="2"/>
      <c r="BX541" s="2"/>
      <c r="BY541" s="2">
        <v>4963.75</v>
      </c>
      <c r="BZ541" s="2"/>
      <c r="CA541" s="2" t="s">
        <v>162</v>
      </c>
      <c r="CB541" s="2"/>
      <c r="CC541" s="2" t="s">
        <v>75</v>
      </c>
      <c r="CD541" s="2">
        <v>1601</v>
      </c>
      <c r="CE541" s="2" t="s">
        <v>120</v>
      </c>
      <c r="CF541" s="5">
        <v>42892</v>
      </c>
      <c r="CG541" s="2"/>
      <c r="CH541" s="2"/>
      <c r="CI541" s="2">
        <v>1</v>
      </c>
      <c r="CJ541" s="2">
        <v>1</v>
      </c>
      <c r="CK541" s="2">
        <v>22</v>
      </c>
      <c r="CL541" s="2" t="s">
        <v>87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"FES1162553668"</f>
        <v>FES1162553668</v>
      </c>
      <c r="F542" s="3">
        <v>42891</v>
      </c>
      <c r="G542" s="2">
        <v>201712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150</v>
      </c>
      <c r="M542" s="2" t="s">
        <v>151</v>
      </c>
      <c r="N542" s="2" t="s">
        <v>1034</v>
      </c>
      <c r="O542" s="2" t="s">
        <v>81</v>
      </c>
      <c r="P542" s="2" t="str">
        <f>"2170571326                    "</f>
        <v xml:space="preserve">2170571326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3.64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</v>
      </c>
      <c r="BJ542" s="2">
        <v>0.2</v>
      </c>
      <c r="BK542" s="2">
        <v>1</v>
      </c>
      <c r="BL542" s="2">
        <v>32.89</v>
      </c>
      <c r="BM542" s="2">
        <v>4.5999999999999996</v>
      </c>
      <c r="BN542" s="2">
        <v>37.49</v>
      </c>
      <c r="BO542" s="2">
        <v>37.49</v>
      </c>
      <c r="BP542" s="2"/>
      <c r="BQ542" s="2" t="s">
        <v>1035</v>
      </c>
      <c r="BR542" s="2" t="s">
        <v>83</v>
      </c>
      <c r="BS542" s="3">
        <v>42892</v>
      </c>
      <c r="BT542" s="4">
        <v>0.42638888888888887</v>
      </c>
      <c r="BU542" s="2" t="s">
        <v>433</v>
      </c>
      <c r="BV542" s="2" t="s">
        <v>85</v>
      </c>
      <c r="BW542" s="2"/>
      <c r="BX542" s="2"/>
      <c r="BY542" s="2">
        <v>1200</v>
      </c>
      <c r="BZ542" s="2"/>
      <c r="CA542" s="2" t="s">
        <v>1037</v>
      </c>
      <c r="CB542" s="2"/>
      <c r="CC542" s="2" t="s">
        <v>151</v>
      </c>
      <c r="CD542" s="2">
        <v>1401</v>
      </c>
      <c r="CE542" s="2" t="s">
        <v>86</v>
      </c>
      <c r="CF542" s="5">
        <v>42893</v>
      </c>
      <c r="CG542" s="2"/>
      <c r="CH542" s="2"/>
      <c r="CI542" s="2">
        <v>1</v>
      </c>
      <c r="CJ542" s="2">
        <v>1</v>
      </c>
      <c r="CK542" s="2">
        <v>22</v>
      </c>
      <c r="CL542" s="2" t="s">
        <v>87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"FES1162553808"</f>
        <v>FES1162553808</v>
      </c>
      <c r="F543" s="3">
        <v>42891</v>
      </c>
      <c r="G543" s="2">
        <v>201712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74</v>
      </c>
      <c r="M543" s="2" t="s">
        <v>75</v>
      </c>
      <c r="N543" s="2" t="s">
        <v>1114</v>
      </c>
      <c r="O543" s="2" t="s">
        <v>81</v>
      </c>
      <c r="P543" s="2" t="str">
        <f>"2170571473                    "</f>
        <v xml:space="preserve">2170571473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3.64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32.89</v>
      </c>
      <c r="BM543" s="2">
        <v>4.5999999999999996</v>
      </c>
      <c r="BN543" s="2">
        <v>37.49</v>
      </c>
      <c r="BO543" s="2">
        <v>37.49</v>
      </c>
      <c r="BP543" s="2"/>
      <c r="BQ543" s="2" t="s">
        <v>1115</v>
      </c>
      <c r="BR543" s="2" t="s">
        <v>83</v>
      </c>
      <c r="BS543" s="3">
        <v>42892</v>
      </c>
      <c r="BT543" s="4">
        <v>0.3576388888888889</v>
      </c>
      <c r="BU543" s="2" t="s">
        <v>1116</v>
      </c>
      <c r="BV543" s="2" t="s">
        <v>85</v>
      </c>
      <c r="BW543" s="2"/>
      <c r="BX543" s="2"/>
      <c r="BY543" s="2">
        <v>1200</v>
      </c>
      <c r="BZ543" s="2"/>
      <c r="CA543" s="2" t="s">
        <v>1117</v>
      </c>
      <c r="CB543" s="2"/>
      <c r="CC543" s="2" t="s">
        <v>75</v>
      </c>
      <c r="CD543" s="2">
        <v>1609</v>
      </c>
      <c r="CE543" s="2" t="s">
        <v>86</v>
      </c>
      <c r="CF543" s="5">
        <v>42893</v>
      </c>
      <c r="CG543" s="2"/>
      <c r="CH543" s="2"/>
      <c r="CI543" s="2">
        <v>1</v>
      </c>
      <c r="CJ543" s="2">
        <v>1</v>
      </c>
      <c r="CK543" s="2">
        <v>22</v>
      </c>
      <c r="CL543" s="2" t="s">
        <v>87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"FES1162553773"</f>
        <v>FES1162553773</v>
      </c>
      <c r="F544" s="3">
        <v>42891</v>
      </c>
      <c r="G544" s="2">
        <v>201712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74</v>
      </c>
      <c r="M544" s="2" t="s">
        <v>75</v>
      </c>
      <c r="N544" s="2" t="s">
        <v>247</v>
      </c>
      <c r="O544" s="2" t="s">
        <v>81</v>
      </c>
      <c r="P544" s="2" t="str">
        <f>"2170570928                    "</f>
        <v xml:space="preserve">2170570928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3.64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1</v>
      </c>
      <c r="BJ544" s="2">
        <v>0.2</v>
      </c>
      <c r="BK544" s="2">
        <v>1</v>
      </c>
      <c r="BL544" s="2">
        <v>32.89</v>
      </c>
      <c r="BM544" s="2">
        <v>4.5999999999999996</v>
      </c>
      <c r="BN544" s="2">
        <v>37.49</v>
      </c>
      <c r="BO544" s="2">
        <v>37.49</v>
      </c>
      <c r="BP544" s="2"/>
      <c r="BQ544" s="2"/>
      <c r="BR544" s="2" t="s">
        <v>83</v>
      </c>
      <c r="BS544" s="3">
        <v>42892</v>
      </c>
      <c r="BT544" s="4">
        <v>0.33333333333333331</v>
      </c>
      <c r="BU544" s="2" t="s">
        <v>1078</v>
      </c>
      <c r="BV544" s="2" t="s">
        <v>85</v>
      </c>
      <c r="BW544" s="2"/>
      <c r="BX544" s="2"/>
      <c r="BY544" s="2">
        <v>1200</v>
      </c>
      <c r="BZ544" s="2"/>
      <c r="CA544" s="2"/>
      <c r="CB544" s="2"/>
      <c r="CC544" s="2" t="s">
        <v>75</v>
      </c>
      <c r="CD544" s="2">
        <v>1645</v>
      </c>
      <c r="CE544" s="2" t="s">
        <v>86</v>
      </c>
      <c r="CF544" s="5">
        <v>42893</v>
      </c>
      <c r="CG544" s="2"/>
      <c r="CH544" s="2"/>
      <c r="CI544" s="2">
        <v>1</v>
      </c>
      <c r="CJ544" s="2">
        <v>1</v>
      </c>
      <c r="CK544" s="2">
        <v>22</v>
      </c>
      <c r="CL544" s="2" t="s">
        <v>87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"FES1162553876"</f>
        <v>FES1162553876</v>
      </c>
      <c r="F545" s="3">
        <v>42891</v>
      </c>
      <c r="G545" s="2">
        <v>201712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521</v>
      </c>
      <c r="M545" s="2" t="s">
        <v>522</v>
      </c>
      <c r="N545" s="2" t="s">
        <v>1118</v>
      </c>
      <c r="O545" s="2" t="s">
        <v>81</v>
      </c>
      <c r="P545" s="2" t="str">
        <f>"2170571511                    "</f>
        <v xml:space="preserve">2170571511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4.66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42.1</v>
      </c>
      <c r="BM545" s="2">
        <v>5.89</v>
      </c>
      <c r="BN545" s="2">
        <v>47.99</v>
      </c>
      <c r="BO545" s="2">
        <v>47.99</v>
      </c>
      <c r="BP545" s="2"/>
      <c r="BQ545" s="2" t="s">
        <v>102</v>
      </c>
      <c r="BR545" s="2" t="s">
        <v>83</v>
      </c>
      <c r="BS545" s="3">
        <v>42892</v>
      </c>
      <c r="BT545" s="4">
        <v>0.41666666666666669</v>
      </c>
      <c r="BU545" s="2" t="s">
        <v>1119</v>
      </c>
      <c r="BV545" s="2" t="s">
        <v>85</v>
      </c>
      <c r="BW545" s="2"/>
      <c r="BX545" s="2"/>
      <c r="BY545" s="2">
        <v>1200</v>
      </c>
      <c r="BZ545" s="2"/>
      <c r="CA545" s="2"/>
      <c r="CB545" s="2"/>
      <c r="CC545" s="2" t="s">
        <v>522</v>
      </c>
      <c r="CD545" s="2">
        <v>5201</v>
      </c>
      <c r="CE545" s="2" t="s">
        <v>86</v>
      </c>
      <c r="CF545" s="5">
        <v>42893</v>
      </c>
      <c r="CG545" s="2"/>
      <c r="CH545" s="2"/>
      <c r="CI545" s="2">
        <v>1</v>
      </c>
      <c r="CJ545" s="2">
        <v>1</v>
      </c>
      <c r="CK545" s="2">
        <v>21</v>
      </c>
      <c r="CL545" s="2" t="s">
        <v>87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"FES1162553819"</f>
        <v>FES1162553819</v>
      </c>
      <c r="F546" s="3">
        <v>42891</v>
      </c>
      <c r="G546" s="2">
        <v>201712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705</v>
      </c>
      <c r="M546" s="2" t="s">
        <v>706</v>
      </c>
      <c r="N546" s="2" t="s">
        <v>707</v>
      </c>
      <c r="O546" s="2" t="s">
        <v>81</v>
      </c>
      <c r="P546" s="2" t="str">
        <f>"217057142 8                   "</f>
        <v xml:space="preserve">217057142 8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4.66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0.4</v>
      </c>
      <c r="BJ546" s="2">
        <v>1.2</v>
      </c>
      <c r="BK546" s="2">
        <v>1.5</v>
      </c>
      <c r="BL546" s="2">
        <v>42.1</v>
      </c>
      <c r="BM546" s="2">
        <v>5.89</v>
      </c>
      <c r="BN546" s="2">
        <v>47.99</v>
      </c>
      <c r="BO546" s="2">
        <v>47.99</v>
      </c>
      <c r="BP546" s="2"/>
      <c r="BQ546" s="2" t="s">
        <v>102</v>
      </c>
      <c r="BR546" s="2" t="s">
        <v>83</v>
      </c>
      <c r="BS546" s="3">
        <v>42892</v>
      </c>
      <c r="BT546" s="4">
        <v>0.59791666666666665</v>
      </c>
      <c r="BU546" s="2" t="s">
        <v>1120</v>
      </c>
      <c r="BV546" s="2" t="s">
        <v>87</v>
      </c>
      <c r="BW546" s="2"/>
      <c r="BX546" s="2"/>
      <c r="BY546" s="2">
        <v>6068</v>
      </c>
      <c r="BZ546" s="2"/>
      <c r="CA546" s="2" t="s">
        <v>167</v>
      </c>
      <c r="CB546" s="2"/>
      <c r="CC546" s="2" t="s">
        <v>706</v>
      </c>
      <c r="CD546" s="2">
        <v>1911</v>
      </c>
      <c r="CE546" s="2" t="s">
        <v>86</v>
      </c>
      <c r="CF546" s="5">
        <v>42893</v>
      </c>
      <c r="CG546" s="2"/>
      <c r="CH546" s="2"/>
      <c r="CI546" s="2">
        <v>1</v>
      </c>
      <c r="CJ546" s="2">
        <v>1</v>
      </c>
      <c r="CK546" s="2">
        <v>21</v>
      </c>
      <c r="CL546" s="2" t="s">
        <v>87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"FES1162553838"</f>
        <v>FES1162553838</v>
      </c>
      <c r="F547" s="3">
        <v>42891</v>
      </c>
      <c r="G547" s="2">
        <v>201712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108</v>
      </c>
      <c r="M547" s="2" t="s">
        <v>109</v>
      </c>
      <c r="N547" s="2" t="s">
        <v>688</v>
      </c>
      <c r="O547" s="2" t="s">
        <v>81</v>
      </c>
      <c r="P547" s="2" t="str">
        <f>"2170571515                    "</f>
        <v xml:space="preserve">2170571515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4.66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1</v>
      </c>
      <c r="BJ547" s="2">
        <v>0.2</v>
      </c>
      <c r="BK547" s="2">
        <v>1</v>
      </c>
      <c r="BL547" s="2">
        <v>42.1</v>
      </c>
      <c r="BM547" s="2">
        <v>5.89</v>
      </c>
      <c r="BN547" s="2">
        <v>47.99</v>
      </c>
      <c r="BO547" s="2">
        <v>47.99</v>
      </c>
      <c r="BP547" s="2"/>
      <c r="BQ547" s="2" t="s">
        <v>124</v>
      </c>
      <c r="BR547" s="2" t="s">
        <v>83</v>
      </c>
      <c r="BS547" s="3">
        <v>42892</v>
      </c>
      <c r="BT547" s="4">
        <v>0.3923611111111111</v>
      </c>
      <c r="BU547" s="2" t="s">
        <v>1121</v>
      </c>
      <c r="BV547" s="2" t="s">
        <v>85</v>
      </c>
      <c r="BW547" s="2"/>
      <c r="BX547" s="2"/>
      <c r="BY547" s="2">
        <v>1200</v>
      </c>
      <c r="BZ547" s="2"/>
      <c r="CA547" s="2"/>
      <c r="CB547" s="2"/>
      <c r="CC547" s="2" t="s">
        <v>109</v>
      </c>
      <c r="CD547" s="2">
        <v>159</v>
      </c>
      <c r="CE547" s="2" t="s">
        <v>86</v>
      </c>
      <c r="CF547" s="5">
        <v>42893</v>
      </c>
      <c r="CG547" s="2"/>
      <c r="CH547" s="2"/>
      <c r="CI547" s="2">
        <v>1</v>
      </c>
      <c r="CJ547" s="2">
        <v>1</v>
      </c>
      <c r="CK547" s="2">
        <v>21</v>
      </c>
      <c r="CL547" s="2" t="s">
        <v>87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"FES1162553859"</f>
        <v>FES1162553859</v>
      </c>
      <c r="F548" s="3">
        <v>42891</v>
      </c>
      <c r="G548" s="2">
        <v>201712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93</v>
      </c>
      <c r="M548" s="2" t="s">
        <v>94</v>
      </c>
      <c r="N548" s="2" t="s">
        <v>1122</v>
      </c>
      <c r="O548" s="2" t="s">
        <v>81</v>
      </c>
      <c r="P548" s="2" t="str">
        <f>"2170571536                    "</f>
        <v xml:space="preserve">2170571536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3.64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</v>
      </c>
      <c r="BJ548" s="2">
        <v>0.2</v>
      </c>
      <c r="BK548" s="2">
        <v>1</v>
      </c>
      <c r="BL548" s="2">
        <v>32.89</v>
      </c>
      <c r="BM548" s="2">
        <v>4.5999999999999996</v>
      </c>
      <c r="BN548" s="2">
        <v>37.49</v>
      </c>
      <c r="BO548" s="2">
        <v>37.49</v>
      </c>
      <c r="BP548" s="2"/>
      <c r="BQ548" s="2" t="s">
        <v>1123</v>
      </c>
      <c r="BR548" s="2" t="s">
        <v>83</v>
      </c>
      <c r="BS548" s="3">
        <v>42892</v>
      </c>
      <c r="BT548" s="4">
        <v>0.4375</v>
      </c>
      <c r="BU548" s="2" t="s">
        <v>1124</v>
      </c>
      <c r="BV548" s="2" t="s">
        <v>85</v>
      </c>
      <c r="BW548" s="2"/>
      <c r="BX548" s="2"/>
      <c r="BY548" s="2">
        <v>1200</v>
      </c>
      <c r="BZ548" s="2"/>
      <c r="CA548" s="2"/>
      <c r="CB548" s="2"/>
      <c r="CC548" s="2" t="s">
        <v>94</v>
      </c>
      <c r="CD548" s="2">
        <v>2091</v>
      </c>
      <c r="CE548" s="2" t="s">
        <v>86</v>
      </c>
      <c r="CF548" s="5">
        <v>42892</v>
      </c>
      <c r="CG548" s="2"/>
      <c r="CH548" s="2"/>
      <c r="CI548" s="2">
        <v>1</v>
      </c>
      <c r="CJ548" s="2">
        <v>1</v>
      </c>
      <c r="CK548" s="2">
        <v>22</v>
      </c>
      <c r="CL548" s="2" t="s">
        <v>87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"FES1162553823"</f>
        <v>FES1162553823</v>
      </c>
      <c r="F549" s="3">
        <v>42891</v>
      </c>
      <c r="G549" s="2">
        <v>201712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93</v>
      </c>
      <c r="M549" s="2" t="s">
        <v>94</v>
      </c>
      <c r="N549" s="2" t="s">
        <v>457</v>
      </c>
      <c r="O549" s="2" t="s">
        <v>81</v>
      </c>
      <c r="P549" s="2" t="str">
        <f>"2170571490                    "</f>
        <v xml:space="preserve">2170571490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3.64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</v>
      </c>
      <c r="BJ549" s="2">
        <v>0.2</v>
      </c>
      <c r="BK549" s="2">
        <v>1</v>
      </c>
      <c r="BL549" s="2">
        <v>32.89</v>
      </c>
      <c r="BM549" s="2">
        <v>4.5999999999999996</v>
      </c>
      <c r="BN549" s="2">
        <v>37.49</v>
      </c>
      <c r="BO549" s="2">
        <v>37.49</v>
      </c>
      <c r="BP549" s="2"/>
      <c r="BQ549" s="2" t="s">
        <v>458</v>
      </c>
      <c r="BR549" s="2" t="s">
        <v>83</v>
      </c>
      <c r="BS549" s="3">
        <v>42892</v>
      </c>
      <c r="BT549" s="4">
        <v>0.53888888888888886</v>
      </c>
      <c r="BU549" s="2" t="s">
        <v>1125</v>
      </c>
      <c r="BV549" s="2" t="s">
        <v>87</v>
      </c>
      <c r="BW549" s="2" t="s">
        <v>126</v>
      </c>
      <c r="BX549" s="2" t="s">
        <v>607</v>
      </c>
      <c r="BY549" s="2">
        <v>1200</v>
      </c>
      <c r="BZ549" s="2"/>
      <c r="CA549" s="2" t="s">
        <v>375</v>
      </c>
      <c r="CB549" s="2"/>
      <c r="CC549" s="2" t="s">
        <v>94</v>
      </c>
      <c r="CD549" s="2">
        <v>2042</v>
      </c>
      <c r="CE549" s="2" t="s">
        <v>86</v>
      </c>
      <c r="CF549" s="5">
        <v>42892</v>
      </c>
      <c r="CG549" s="2"/>
      <c r="CH549" s="2"/>
      <c r="CI549" s="2">
        <v>1</v>
      </c>
      <c r="CJ549" s="2">
        <v>1</v>
      </c>
      <c r="CK549" s="2">
        <v>22</v>
      </c>
      <c r="CL549" s="2" t="s">
        <v>87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"FES116553832"</f>
        <v>FES116553832</v>
      </c>
      <c r="F550" s="3">
        <v>42891</v>
      </c>
      <c r="G550" s="2">
        <v>201712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179</v>
      </c>
      <c r="M550" s="2" t="s">
        <v>180</v>
      </c>
      <c r="N550" s="2" t="s">
        <v>332</v>
      </c>
      <c r="O550" s="2" t="s">
        <v>81</v>
      </c>
      <c r="P550" s="2" t="str">
        <f>"2170575102                    "</f>
        <v xml:space="preserve">2170575102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4.66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</v>
      </c>
      <c r="BJ550" s="2">
        <v>0.2</v>
      </c>
      <c r="BK550" s="2">
        <v>1</v>
      </c>
      <c r="BL550" s="2">
        <v>42.1</v>
      </c>
      <c r="BM550" s="2">
        <v>5.89</v>
      </c>
      <c r="BN550" s="2">
        <v>47.99</v>
      </c>
      <c r="BO550" s="2">
        <v>47.99</v>
      </c>
      <c r="BP550" s="2"/>
      <c r="BQ550" s="2" t="s">
        <v>333</v>
      </c>
      <c r="BR550" s="2" t="s">
        <v>83</v>
      </c>
      <c r="BS550" s="3">
        <v>42892</v>
      </c>
      <c r="BT550" s="4">
        <v>0.3263888888888889</v>
      </c>
      <c r="BU550" s="2" t="s">
        <v>1126</v>
      </c>
      <c r="BV550" s="2" t="s">
        <v>85</v>
      </c>
      <c r="BW550" s="2"/>
      <c r="BX550" s="2"/>
      <c r="BY550" s="2">
        <v>1200</v>
      </c>
      <c r="BZ550" s="2"/>
      <c r="CA550" s="2"/>
      <c r="CB550" s="2"/>
      <c r="CC550" s="2" t="s">
        <v>180</v>
      </c>
      <c r="CD550" s="2">
        <v>4052</v>
      </c>
      <c r="CE550" s="2" t="s">
        <v>86</v>
      </c>
      <c r="CF550" s="2"/>
      <c r="CG550" s="2"/>
      <c r="CH550" s="2"/>
      <c r="CI550" s="2">
        <v>1</v>
      </c>
      <c r="CJ550" s="2">
        <v>1</v>
      </c>
      <c r="CK550" s="2">
        <v>21</v>
      </c>
      <c r="CL550" s="2" t="s">
        <v>87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"FES1162553826"</f>
        <v>FES1162553826</v>
      </c>
      <c r="F551" s="3">
        <v>42891</v>
      </c>
      <c r="G551" s="2">
        <v>201712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115</v>
      </c>
      <c r="M551" s="2" t="s">
        <v>116</v>
      </c>
      <c r="N551" s="2" t="s">
        <v>361</v>
      </c>
      <c r="O551" s="2" t="s">
        <v>81</v>
      </c>
      <c r="P551" s="2" t="str">
        <f>"2170571496                    "</f>
        <v xml:space="preserve">2170571496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46.58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2</v>
      </c>
      <c r="BI551" s="2">
        <v>19.8</v>
      </c>
      <c r="BJ551" s="2">
        <v>19</v>
      </c>
      <c r="BK551" s="2">
        <v>20</v>
      </c>
      <c r="BL551" s="2">
        <v>420.98</v>
      </c>
      <c r="BM551" s="2">
        <v>58.94</v>
      </c>
      <c r="BN551" s="2">
        <v>479.92</v>
      </c>
      <c r="BO551" s="2">
        <v>479.92</v>
      </c>
      <c r="BP551" s="2"/>
      <c r="BQ551" s="2" t="s">
        <v>703</v>
      </c>
      <c r="BR551" s="2" t="s">
        <v>83</v>
      </c>
      <c r="BS551" s="3">
        <v>42892</v>
      </c>
      <c r="BT551" s="4">
        <v>0.41666666666666669</v>
      </c>
      <c r="BU551" s="2" t="s">
        <v>1127</v>
      </c>
      <c r="BV551" s="2" t="s">
        <v>85</v>
      </c>
      <c r="BW551" s="2"/>
      <c r="BX551" s="2"/>
      <c r="BY551" s="2">
        <v>94882.43</v>
      </c>
      <c r="BZ551" s="2"/>
      <c r="CA551" s="2"/>
      <c r="CB551" s="2"/>
      <c r="CC551" s="2" t="s">
        <v>116</v>
      </c>
      <c r="CD551" s="2">
        <v>7405</v>
      </c>
      <c r="CE551" s="2" t="s">
        <v>120</v>
      </c>
      <c r="CF551" s="5">
        <v>42893</v>
      </c>
      <c r="CG551" s="2"/>
      <c r="CH551" s="2"/>
      <c r="CI551" s="2">
        <v>1</v>
      </c>
      <c r="CJ551" s="2">
        <v>1</v>
      </c>
      <c r="CK551" s="2">
        <v>21</v>
      </c>
      <c r="CL551" s="2" t="s">
        <v>87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"FES1162553796"</f>
        <v>FES1162553796</v>
      </c>
      <c r="F552" s="3">
        <v>42891</v>
      </c>
      <c r="G552" s="2">
        <v>201712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225</v>
      </c>
      <c r="M552" s="2" t="s">
        <v>226</v>
      </c>
      <c r="N552" s="2" t="s">
        <v>731</v>
      </c>
      <c r="O552" s="2" t="s">
        <v>81</v>
      </c>
      <c r="P552" s="2" t="str">
        <f>"2170571468                    "</f>
        <v xml:space="preserve">2170571468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41.92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7.2</v>
      </c>
      <c r="BJ552" s="2">
        <v>17.600000000000001</v>
      </c>
      <c r="BK552" s="2">
        <v>18</v>
      </c>
      <c r="BL552" s="2">
        <v>378.88</v>
      </c>
      <c r="BM552" s="2">
        <v>53.04</v>
      </c>
      <c r="BN552" s="2">
        <v>431.92</v>
      </c>
      <c r="BO552" s="2">
        <v>431.92</v>
      </c>
      <c r="BP552" s="2"/>
      <c r="BQ552" s="2" t="s">
        <v>102</v>
      </c>
      <c r="BR552" s="2" t="s">
        <v>83</v>
      </c>
      <c r="BS552" s="3">
        <v>42892</v>
      </c>
      <c r="BT552" s="4">
        <v>0.43055555555555558</v>
      </c>
      <c r="BU552" s="2" t="s">
        <v>1128</v>
      </c>
      <c r="BV552" s="2" t="s">
        <v>85</v>
      </c>
      <c r="BW552" s="2"/>
      <c r="BX552" s="2"/>
      <c r="BY552" s="2">
        <v>88225.51</v>
      </c>
      <c r="BZ552" s="2"/>
      <c r="CA552" s="2"/>
      <c r="CB552" s="2"/>
      <c r="CC552" s="2" t="s">
        <v>226</v>
      </c>
      <c r="CD552" s="2">
        <v>3610</v>
      </c>
      <c r="CE552" s="2" t="s">
        <v>120</v>
      </c>
      <c r="CF552" s="5">
        <v>42893</v>
      </c>
      <c r="CG552" s="2"/>
      <c r="CH552" s="2"/>
      <c r="CI552" s="2">
        <v>1</v>
      </c>
      <c r="CJ552" s="2">
        <v>1</v>
      </c>
      <c r="CK552" s="2">
        <v>21</v>
      </c>
      <c r="CL552" s="2" t="s">
        <v>87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"FES1162553800"</f>
        <v>FES1162553800</v>
      </c>
      <c r="F553" s="3">
        <v>42891</v>
      </c>
      <c r="G553" s="2">
        <v>201712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115</v>
      </c>
      <c r="M553" s="2" t="s">
        <v>116</v>
      </c>
      <c r="N553" s="2" t="s">
        <v>1129</v>
      </c>
      <c r="O553" s="2" t="s">
        <v>81</v>
      </c>
      <c r="P553" s="2" t="str">
        <f>"2170570836                    "</f>
        <v xml:space="preserve">2170570836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4.66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1.7</v>
      </c>
      <c r="BJ553" s="2">
        <v>1.4</v>
      </c>
      <c r="BK553" s="2">
        <v>2</v>
      </c>
      <c r="BL553" s="2">
        <v>42.1</v>
      </c>
      <c r="BM553" s="2">
        <v>5.89</v>
      </c>
      <c r="BN553" s="2">
        <v>47.99</v>
      </c>
      <c r="BO553" s="2">
        <v>47.99</v>
      </c>
      <c r="BP553" s="2"/>
      <c r="BQ553" s="2" t="s">
        <v>1130</v>
      </c>
      <c r="BR553" s="2" t="s">
        <v>83</v>
      </c>
      <c r="BS553" s="3">
        <v>42892</v>
      </c>
      <c r="BT553" s="4">
        <v>0.41666666666666669</v>
      </c>
      <c r="BU553" s="2" t="s">
        <v>1131</v>
      </c>
      <c r="BV553" s="2" t="s">
        <v>85</v>
      </c>
      <c r="BW553" s="2"/>
      <c r="BX553" s="2"/>
      <c r="BY553" s="2">
        <v>7051.02</v>
      </c>
      <c r="BZ553" s="2"/>
      <c r="CA553" s="2"/>
      <c r="CB553" s="2"/>
      <c r="CC553" s="2" t="s">
        <v>116</v>
      </c>
      <c r="CD553" s="2">
        <v>7460</v>
      </c>
      <c r="CE553" s="2" t="s">
        <v>144</v>
      </c>
      <c r="CF553" s="5">
        <v>42893</v>
      </c>
      <c r="CG553" s="2"/>
      <c r="CH553" s="2"/>
      <c r="CI553" s="2">
        <v>1</v>
      </c>
      <c r="CJ553" s="2">
        <v>1</v>
      </c>
      <c r="CK553" s="2">
        <v>21</v>
      </c>
      <c r="CL553" s="2" t="s">
        <v>87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"FES1162553873"</f>
        <v>FES1162553873</v>
      </c>
      <c r="F554" s="3">
        <v>42891</v>
      </c>
      <c r="G554" s="2">
        <v>201712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521</v>
      </c>
      <c r="M554" s="2" t="s">
        <v>522</v>
      </c>
      <c r="N554" s="2" t="s">
        <v>1132</v>
      </c>
      <c r="O554" s="2" t="s">
        <v>81</v>
      </c>
      <c r="P554" s="2" t="str">
        <f>"2170571282                    "</f>
        <v xml:space="preserve">2170571282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30.27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8</v>
      </c>
      <c r="BJ554" s="2">
        <v>12.8</v>
      </c>
      <c r="BK554" s="2">
        <v>13</v>
      </c>
      <c r="BL554" s="2">
        <v>273.63</v>
      </c>
      <c r="BM554" s="2">
        <v>38.31</v>
      </c>
      <c r="BN554" s="2">
        <v>311.94</v>
      </c>
      <c r="BO554" s="2">
        <v>311.94</v>
      </c>
      <c r="BP554" s="2"/>
      <c r="BQ554" s="2" t="s">
        <v>1133</v>
      </c>
      <c r="BR554" s="2" t="s">
        <v>83</v>
      </c>
      <c r="BS554" s="3">
        <v>42892</v>
      </c>
      <c r="BT554" s="4">
        <v>0.41666666666666669</v>
      </c>
      <c r="BU554" s="2" t="s">
        <v>1134</v>
      </c>
      <c r="BV554" s="2" t="s">
        <v>85</v>
      </c>
      <c r="BW554" s="2"/>
      <c r="BX554" s="2"/>
      <c r="BY554" s="2">
        <v>64061</v>
      </c>
      <c r="BZ554" s="2"/>
      <c r="CA554" s="2"/>
      <c r="CB554" s="2"/>
      <c r="CC554" s="2" t="s">
        <v>522</v>
      </c>
      <c r="CD554" s="2">
        <v>5201</v>
      </c>
      <c r="CE554" s="2" t="s">
        <v>144</v>
      </c>
      <c r="CF554" s="5">
        <v>42893</v>
      </c>
      <c r="CG554" s="2"/>
      <c r="CH554" s="2"/>
      <c r="CI554" s="2">
        <v>1</v>
      </c>
      <c r="CJ554" s="2">
        <v>1</v>
      </c>
      <c r="CK554" s="2">
        <v>21</v>
      </c>
      <c r="CL554" s="2" t="s">
        <v>87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"FES1162553673"</f>
        <v>FES1162553673</v>
      </c>
      <c r="F555" s="3">
        <v>42891</v>
      </c>
      <c r="G555" s="2">
        <v>201712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287</v>
      </c>
      <c r="M555" s="2" t="s">
        <v>288</v>
      </c>
      <c r="N555" s="2" t="s">
        <v>1135</v>
      </c>
      <c r="O555" s="2" t="s">
        <v>81</v>
      </c>
      <c r="P555" s="2" t="str">
        <f>"2170571332                    "</f>
        <v xml:space="preserve">2170571332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4.08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8.3000000000000007</v>
      </c>
      <c r="BJ555" s="2">
        <v>3.3</v>
      </c>
      <c r="BK555" s="2">
        <v>9</v>
      </c>
      <c r="BL555" s="2">
        <v>36.840000000000003</v>
      </c>
      <c r="BM555" s="2">
        <v>5.16</v>
      </c>
      <c r="BN555" s="2">
        <v>42</v>
      </c>
      <c r="BO555" s="2">
        <v>42</v>
      </c>
      <c r="BP555" s="2"/>
      <c r="BQ555" s="2"/>
      <c r="BR555" s="2" t="s">
        <v>83</v>
      </c>
      <c r="BS555" s="3">
        <v>42892</v>
      </c>
      <c r="BT555" s="4">
        <v>0.42708333333333331</v>
      </c>
      <c r="BU555" s="2" t="s">
        <v>1136</v>
      </c>
      <c r="BV555" s="2" t="s">
        <v>85</v>
      </c>
      <c r="BW555" s="2"/>
      <c r="BX555" s="2"/>
      <c r="BY555" s="2">
        <v>16253.95</v>
      </c>
      <c r="BZ555" s="2"/>
      <c r="CA555" s="2"/>
      <c r="CB555" s="2"/>
      <c r="CC555" s="2" t="s">
        <v>288</v>
      </c>
      <c r="CD555" s="2">
        <v>1459</v>
      </c>
      <c r="CE555" s="2" t="s">
        <v>120</v>
      </c>
      <c r="CF555" s="5">
        <v>42893</v>
      </c>
      <c r="CG555" s="2"/>
      <c r="CH555" s="2"/>
      <c r="CI555" s="2">
        <v>1</v>
      </c>
      <c r="CJ555" s="2">
        <v>1</v>
      </c>
      <c r="CK555" s="2">
        <v>22</v>
      </c>
      <c r="CL555" s="2" t="s">
        <v>87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"FES1162553809"</f>
        <v>FES1162553809</v>
      </c>
      <c r="F556" s="3">
        <v>42891</v>
      </c>
      <c r="G556" s="2">
        <v>201712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179</v>
      </c>
      <c r="M556" s="2" t="s">
        <v>180</v>
      </c>
      <c r="N556" s="2" t="s">
        <v>889</v>
      </c>
      <c r="O556" s="2" t="s">
        <v>81</v>
      </c>
      <c r="P556" s="2" t="str">
        <f>"2170571475                    "</f>
        <v xml:space="preserve">2170571475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9.32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4</v>
      </c>
      <c r="BJ556" s="2">
        <v>2</v>
      </c>
      <c r="BK556" s="2">
        <v>4</v>
      </c>
      <c r="BL556" s="2">
        <v>84.2</v>
      </c>
      <c r="BM556" s="2">
        <v>11.79</v>
      </c>
      <c r="BN556" s="2">
        <v>95.99</v>
      </c>
      <c r="BO556" s="2">
        <v>95.99</v>
      </c>
      <c r="BP556" s="2"/>
      <c r="BQ556" s="2" t="s">
        <v>102</v>
      </c>
      <c r="BR556" s="2" t="s">
        <v>83</v>
      </c>
      <c r="BS556" s="3">
        <v>42892</v>
      </c>
      <c r="BT556" s="4">
        <v>0.41666666666666669</v>
      </c>
      <c r="BU556" s="2" t="s">
        <v>995</v>
      </c>
      <c r="BV556" s="2" t="s">
        <v>85</v>
      </c>
      <c r="BW556" s="2"/>
      <c r="BX556" s="2"/>
      <c r="BY556" s="2">
        <v>9918</v>
      </c>
      <c r="BZ556" s="2"/>
      <c r="CA556" s="2"/>
      <c r="CB556" s="2"/>
      <c r="CC556" s="2" t="s">
        <v>180</v>
      </c>
      <c r="CD556" s="2">
        <v>4051</v>
      </c>
      <c r="CE556" s="2" t="s">
        <v>120</v>
      </c>
      <c r="CF556" s="5">
        <v>42893</v>
      </c>
      <c r="CG556" s="2"/>
      <c r="CH556" s="2"/>
      <c r="CI556" s="2">
        <v>1</v>
      </c>
      <c r="CJ556" s="2">
        <v>1</v>
      </c>
      <c r="CK556" s="2">
        <v>21</v>
      </c>
      <c r="CL556" s="2" t="s">
        <v>87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"FES1162553802"</f>
        <v>FES1162553802</v>
      </c>
      <c r="F557" s="3">
        <v>42891</v>
      </c>
      <c r="G557" s="2">
        <v>201712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115</v>
      </c>
      <c r="M557" s="2" t="s">
        <v>116</v>
      </c>
      <c r="N557" s="2" t="s">
        <v>394</v>
      </c>
      <c r="O557" s="2" t="s">
        <v>81</v>
      </c>
      <c r="P557" s="2" t="str">
        <f>"2170570958                    "</f>
        <v xml:space="preserve">2170570958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5.82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2.5</v>
      </c>
      <c r="BJ557" s="2">
        <v>1</v>
      </c>
      <c r="BK557" s="2">
        <v>2.5</v>
      </c>
      <c r="BL557" s="2">
        <v>52.62</v>
      </c>
      <c r="BM557" s="2">
        <v>7.37</v>
      </c>
      <c r="BN557" s="2">
        <v>59.99</v>
      </c>
      <c r="BO557" s="2">
        <v>59.99</v>
      </c>
      <c r="BP557" s="2"/>
      <c r="BQ557" s="2" t="s">
        <v>395</v>
      </c>
      <c r="BR557" s="2" t="s">
        <v>83</v>
      </c>
      <c r="BS557" s="3">
        <v>42892</v>
      </c>
      <c r="BT557" s="4">
        <v>0.39166666666666666</v>
      </c>
      <c r="BU557" s="2" t="s">
        <v>1137</v>
      </c>
      <c r="BV557" s="2" t="s">
        <v>85</v>
      </c>
      <c r="BW557" s="2"/>
      <c r="BX557" s="2"/>
      <c r="BY557" s="2">
        <v>4994.24</v>
      </c>
      <c r="BZ557" s="2"/>
      <c r="CA557" s="2"/>
      <c r="CB557" s="2"/>
      <c r="CC557" s="2" t="s">
        <v>116</v>
      </c>
      <c r="CD557" s="2">
        <v>7441</v>
      </c>
      <c r="CE557" s="2" t="s">
        <v>120</v>
      </c>
      <c r="CF557" s="5">
        <v>42893</v>
      </c>
      <c r="CG557" s="2"/>
      <c r="CH557" s="2"/>
      <c r="CI557" s="2">
        <v>1</v>
      </c>
      <c r="CJ557" s="2">
        <v>1</v>
      </c>
      <c r="CK557" s="2">
        <v>21</v>
      </c>
      <c r="CL557" s="2" t="s">
        <v>87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"FES1162553867"</f>
        <v>FES1162553867</v>
      </c>
      <c r="F558" s="3">
        <v>42891</v>
      </c>
      <c r="G558" s="2">
        <v>201712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225</v>
      </c>
      <c r="M558" s="2" t="s">
        <v>226</v>
      </c>
      <c r="N558" s="2" t="s">
        <v>731</v>
      </c>
      <c r="O558" s="2" t="s">
        <v>81</v>
      </c>
      <c r="P558" s="2" t="str">
        <f>"2170571545                    "</f>
        <v xml:space="preserve">2170571545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4.66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42.1</v>
      </c>
      <c r="BM558" s="2">
        <v>5.89</v>
      </c>
      <c r="BN558" s="2">
        <v>47.99</v>
      </c>
      <c r="BO558" s="2">
        <v>47.99</v>
      </c>
      <c r="BP558" s="2"/>
      <c r="BQ558" s="2" t="s">
        <v>102</v>
      </c>
      <c r="BR558" s="2" t="s">
        <v>83</v>
      </c>
      <c r="BS558" s="3">
        <v>42892</v>
      </c>
      <c r="BT558" s="4">
        <v>0.43055555555555558</v>
      </c>
      <c r="BU558" s="2" t="s">
        <v>1128</v>
      </c>
      <c r="BV558" s="2" t="s">
        <v>85</v>
      </c>
      <c r="BW558" s="2"/>
      <c r="BX558" s="2"/>
      <c r="BY558" s="2">
        <v>1200</v>
      </c>
      <c r="BZ558" s="2"/>
      <c r="CA558" s="2"/>
      <c r="CB558" s="2"/>
      <c r="CC558" s="2" t="s">
        <v>226</v>
      </c>
      <c r="CD558" s="2">
        <v>3610</v>
      </c>
      <c r="CE558" s="2" t="s">
        <v>86</v>
      </c>
      <c r="CF558" s="5">
        <v>42893</v>
      </c>
      <c r="CG558" s="2"/>
      <c r="CH558" s="2"/>
      <c r="CI558" s="2">
        <v>1</v>
      </c>
      <c r="CJ558" s="2">
        <v>1</v>
      </c>
      <c r="CK558" s="2">
        <v>21</v>
      </c>
      <c r="CL558" s="2" t="s">
        <v>87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"FES1162553871"</f>
        <v>FES1162553871</v>
      </c>
      <c r="F559" s="3">
        <v>42891</v>
      </c>
      <c r="G559" s="2">
        <v>201712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230</v>
      </c>
      <c r="M559" s="2" t="s">
        <v>230</v>
      </c>
      <c r="N559" s="2" t="s">
        <v>231</v>
      </c>
      <c r="O559" s="2" t="s">
        <v>81</v>
      </c>
      <c r="P559" s="2" t="str">
        <f>"2170571458                    "</f>
        <v xml:space="preserve">2170571458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16.3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7</v>
      </c>
      <c r="BJ559" s="2">
        <v>3.3</v>
      </c>
      <c r="BK559" s="2">
        <v>7</v>
      </c>
      <c r="BL559" s="2">
        <v>147.34</v>
      </c>
      <c r="BM559" s="2">
        <v>20.63</v>
      </c>
      <c r="BN559" s="2">
        <v>167.97</v>
      </c>
      <c r="BO559" s="2">
        <v>167.97</v>
      </c>
      <c r="BP559" s="2"/>
      <c r="BQ559" s="2" t="s">
        <v>232</v>
      </c>
      <c r="BR559" s="2" t="s">
        <v>83</v>
      </c>
      <c r="BS559" s="3">
        <v>42892</v>
      </c>
      <c r="BT559" s="4">
        <v>0.58680555555555558</v>
      </c>
      <c r="BU559" s="2" t="s">
        <v>965</v>
      </c>
      <c r="BV559" s="2" t="s">
        <v>87</v>
      </c>
      <c r="BW559" s="2" t="s">
        <v>966</v>
      </c>
      <c r="BX559" s="2" t="s">
        <v>436</v>
      </c>
      <c r="BY559" s="2">
        <v>16401.41</v>
      </c>
      <c r="BZ559" s="2"/>
      <c r="CA559" s="2"/>
      <c r="CB559" s="2"/>
      <c r="CC559" s="2" t="s">
        <v>230</v>
      </c>
      <c r="CD559" s="2">
        <v>7646</v>
      </c>
      <c r="CE559" s="2" t="s">
        <v>120</v>
      </c>
      <c r="CF559" s="5">
        <v>42893</v>
      </c>
      <c r="CG559" s="2"/>
      <c r="CH559" s="2"/>
      <c r="CI559" s="2">
        <v>1</v>
      </c>
      <c r="CJ559" s="2">
        <v>1</v>
      </c>
      <c r="CK559" s="2">
        <v>21</v>
      </c>
      <c r="CL559" s="2" t="s">
        <v>87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"FES1162553858"</f>
        <v>FES1162553858</v>
      </c>
      <c r="F560" s="3">
        <v>42891</v>
      </c>
      <c r="G560" s="2">
        <v>201712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1138</v>
      </c>
      <c r="M560" s="2" t="s">
        <v>1139</v>
      </c>
      <c r="N560" s="2" t="s">
        <v>1140</v>
      </c>
      <c r="O560" s="2" t="s">
        <v>81</v>
      </c>
      <c r="P560" s="2" t="str">
        <f>"2170571535                    "</f>
        <v xml:space="preserve">2170571535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6.99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1.8</v>
      </c>
      <c r="BJ560" s="2">
        <v>3</v>
      </c>
      <c r="BK560" s="2">
        <v>3</v>
      </c>
      <c r="BL560" s="2">
        <v>63.15</v>
      </c>
      <c r="BM560" s="2">
        <v>8.84</v>
      </c>
      <c r="BN560" s="2">
        <v>71.989999999999995</v>
      </c>
      <c r="BO560" s="2">
        <v>71.989999999999995</v>
      </c>
      <c r="BP560" s="2"/>
      <c r="BQ560" s="2" t="s">
        <v>1141</v>
      </c>
      <c r="BR560" s="2" t="s">
        <v>83</v>
      </c>
      <c r="BS560" s="3">
        <v>42893</v>
      </c>
      <c r="BT560" s="4">
        <v>0.48194444444444445</v>
      </c>
      <c r="BU560" s="2" t="s">
        <v>1142</v>
      </c>
      <c r="BV560" s="2" t="s">
        <v>85</v>
      </c>
      <c r="BW560" s="2"/>
      <c r="BX560" s="2"/>
      <c r="BY560" s="2">
        <v>15114.24</v>
      </c>
      <c r="BZ560" s="2"/>
      <c r="CA560" s="2" t="s">
        <v>1143</v>
      </c>
      <c r="CB560" s="2"/>
      <c r="CC560" s="2" t="s">
        <v>1139</v>
      </c>
      <c r="CD560" s="2">
        <v>6715</v>
      </c>
      <c r="CE560" s="2" t="s">
        <v>120</v>
      </c>
      <c r="CF560" s="5">
        <v>42894</v>
      </c>
      <c r="CG560" s="2"/>
      <c r="CH560" s="2"/>
      <c r="CI560" s="2">
        <v>3</v>
      </c>
      <c r="CJ560" s="2">
        <v>2</v>
      </c>
      <c r="CK560" s="2">
        <v>21</v>
      </c>
      <c r="CL560" s="2" t="s">
        <v>87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"FES1162553887"</f>
        <v>FES1162553887</v>
      </c>
      <c r="F561" s="3">
        <v>42891</v>
      </c>
      <c r="G561" s="2">
        <v>201712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225</v>
      </c>
      <c r="M561" s="2" t="s">
        <v>226</v>
      </c>
      <c r="N561" s="2" t="s">
        <v>1144</v>
      </c>
      <c r="O561" s="2" t="s">
        <v>81</v>
      </c>
      <c r="P561" s="2" t="str">
        <f>"2170571559                    "</f>
        <v xml:space="preserve">2170571559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4.66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42.1</v>
      </c>
      <c r="BM561" s="2">
        <v>5.89</v>
      </c>
      <c r="BN561" s="2">
        <v>47.99</v>
      </c>
      <c r="BO561" s="2">
        <v>47.99</v>
      </c>
      <c r="BP561" s="2"/>
      <c r="BQ561" s="2" t="s">
        <v>1145</v>
      </c>
      <c r="BR561" s="2" t="s">
        <v>83</v>
      </c>
      <c r="BS561" s="3">
        <v>42892</v>
      </c>
      <c r="BT561" s="4">
        <v>0.39583333333333331</v>
      </c>
      <c r="BU561" s="2" t="s">
        <v>1146</v>
      </c>
      <c r="BV561" s="2" t="s">
        <v>85</v>
      </c>
      <c r="BW561" s="2"/>
      <c r="BX561" s="2"/>
      <c r="BY561" s="2">
        <v>1200</v>
      </c>
      <c r="BZ561" s="2"/>
      <c r="CA561" s="2"/>
      <c r="CB561" s="2"/>
      <c r="CC561" s="2" t="s">
        <v>226</v>
      </c>
      <c r="CD561" s="2">
        <v>3610</v>
      </c>
      <c r="CE561" s="2" t="s">
        <v>86</v>
      </c>
      <c r="CF561" s="5">
        <v>42893</v>
      </c>
      <c r="CG561" s="2"/>
      <c r="CH561" s="2"/>
      <c r="CI561" s="2">
        <v>1</v>
      </c>
      <c r="CJ561" s="2">
        <v>1</v>
      </c>
      <c r="CK561" s="2">
        <v>21</v>
      </c>
      <c r="CL561" s="2" t="s">
        <v>87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"FES1162553875"</f>
        <v>FES1162553875</v>
      </c>
      <c r="F562" s="3">
        <v>42891</v>
      </c>
      <c r="G562" s="2">
        <v>201712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115</v>
      </c>
      <c r="M562" s="2" t="s">
        <v>116</v>
      </c>
      <c r="N562" s="2" t="s">
        <v>1147</v>
      </c>
      <c r="O562" s="2" t="s">
        <v>81</v>
      </c>
      <c r="P562" s="2" t="str">
        <f>"217571381                     "</f>
        <v xml:space="preserve">217571381 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4.66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1.2</v>
      </c>
      <c r="BJ562" s="2">
        <v>2</v>
      </c>
      <c r="BK562" s="2">
        <v>2</v>
      </c>
      <c r="BL562" s="2">
        <v>42.1</v>
      </c>
      <c r="BM562" s="2">
        <v>5.89</v>
      </c>
      <c r="BN562" s="2">
        <v>47.99</v>
      </c>
      <c r="BO562" s="2">
        <v>47.99</v>
      </c>
      <c r="BP562" s="2"/>
      <c r="BQ562" s="2" t="s">
        <v>1148</v>
      </c>
      <c r="BR562" s="2" t="s">
        <v>83</v>
      </c>
      <c r="BS562" s="3">
        <v>42892</v>
      </c>
      <c r="BT562" s="4">
        <v>0.38194444444444442</v>
      </c>
      <c r="BU562" s="2" t="s">
        <v>1149</v>
      </c>
      <c r="BV562" s="2" t="s">
        <v>85</v>
      </c>
      <c r="BW562" s="2"/>
      <c r="BX562" s="2"/>
      <c r="BY562" s="2">
        <v>10035.9</v>
      </c>
      <c r="BZ562" s="2"/>
      <c r="CA562" s="2"/>
      <c r="CB562" s="2"/>
      <c r="CC562" s="2" t="s">
        <v>116</v>
      </c>
      <c r="CD562" s="2">
        <v>7405</v>
      </c>
      <c r="CE562" s="2" t="s">
        <v>120</v>
      </c>
      <c r="CF562" s="5">
        <v>42893</v>
      </c>
      <c r="CG562" s="2"/>
      <c r="CH562" s="2"/>
      <c r="CI562" s="2">
        <v>1</v>
      </c>
      <c r="CJ562" s="2">
        <v>1</v>
      </c>
      <c r="CK562" s="2">
        <v>21</v>
      </c>
      <c r="CL562" s="2" t="s">
        <v>87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"FES1162553879"</f>
        <v>FES1162553879</v>
      </c>
      <c r="F563" s="3">
        <v>42891</v>
      </c>
      <c r="G563" s="2">
        <v>201712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108</v>
      </c>
      <c r="M563" s="2" t="s">
        <v>109</v>
      </c>
      <c r="N563" s="2" t="s">
        <v>488</v>
      </c>
      <c r="O563" s="2" t="s">
        <v>81</v>
      </c>
      <c r="P563" s="2" t="str">
        <f>"2170570904                    "</f>
        <v xml:space="preserve">2170570904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16.3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7</v>
      </c>
      <c r="BJ563" s="2">
        <v>2</v>
      </c>
      <c r="BK563" s="2">
        <v>7</v>
      </c>
      <c r="BL563" s="2">
        <v>147.34</v>
      </c>
      <c r="BM563" s="2">
        <v>20.63</v>
      </c>
      <c r="BN563" s="2">
        <v>167.97</v>
      </c>
      <c r="BO563" s="2">
        <v>167.97</v>
      </c>
      <c r="BP563" s="2"/>
      <c r="BQ563" s="2" t="s">
        <v>489</v>
      </c>
      <c r="BR563" s="2" t="s">
        <v>83</v>
      </c>
      <c r="BS563" s="3">
        <v>42892</v>
      </c>
      <c r="BT563" s="4">
        <v>0.37152777777777773</v>
      </c>
      <c r="BU563" s="2" t="s">
        <v>489</v>
      </c>
      <c r="BV563" s="2" t="s">
        <v>85</v>
      </c>
      <c r="BW563" s="2"/>
      <c r="BX563" s="2"/>
      <c r="BY563" s="2">
        <v>9900</v>
      </c>
      <c r="BZ563" s="2"/>
      <c r="CA563" s="2"/>
      <c r="CB563" s="2"/>
      <c r="CC563" s="2" t="s">
        <v>109</v>
      </c>
      <c r="CD563" s="2">
        <v>1</v>
      </c>
      <c r="CE563" s="2" t="s">
        <v>120</v>
      </c>
      <c r="CF563" s="5">
        <v>42893</v>
      </c>
      <c r="CG563" s="2"/>
      <c r="CH563" s="2"/>
      <c r="CI563" s="2">
        <v>1</v>
      </c>
      <c r="CJ563" s="2">
        <v>1</v>
      </c>
      <c r="CK563" s="2">
        <v>21</v>
      </c>
      <c r="CL563" s="2" t="s">
        <v>87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"FES1162553868"</f>
        <v>FES1162553868</v>
      </c>
      <c r="F564" s="3">
        <v>42891</v>
      </c>
      <c r="G564" s="2">
        <v>201712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99</v>
      </c>
      <c r="M564" s="2" t="s">
        <v>100</v>
      </c>
      <c r="N564" s="2" t="s">
        <v>501</v>
      </c>
      <c r="O564" s="2" t="s">
        <v>81</v>
      </c>
      <c r="P564" s="2" t="str">
        <f>"2170571546                    "</f>
        <v xml:space="preserve">2170571546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9.02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81.56</v>
      </c>
      <c r="BM564" s="2">
        <v>11.42</v>
      </c>
      <c r="BN564" s="2">
        <v>92.98</v>
      </c>
      <c r="BO564" s="2">
        <v>92.98</v>
      </c>
      <c r="BP564" s="2"/>
      <c r="BQ564" s="2"/>
      <c r="BR564" s="2" t="s">
        <v>83</v>
      </c>
      <c r="BS564" s="3">
        <v>42892</v>
      </c>
      <c r="BT564" s="4">
        <v>0.41666666666666669</v>
      </c>
      <c r="BU564" s="2" t="s">
        <v>1150</v>
      </c>
      <c r="BV564" s="2" t="s">
        <v>85</v>
      </c>
      <c r="BW564" s="2"/>
      <c r="BX564" s="2"/>
      <c r="BY564" s="2">
        <v>1200</v>
      </c>
      <c r="BZ564" s="2"/>
      <c r="CA564" s="2"/>
      <c r="CB564" s="2"/>
      <c r="CC564" s="2" t="s">
        <v>100</v>
      </c>
      <c r="CD564" s="2">
        <v>7349</v>
      </c>
      <c r="CE564" s="2" t="s">
        <v>86</v>
      </c>
      <c r="CF564" s="5">
        <v>42893</v>
      </c>
      <c r="CG564" s="2"/>
      <c r="CH564" s="2"/>
      <c r="CI564" s="2">
        <v>1</v>
      </c>
      <c r="CJ564" s="2">
        <v>1</v>
      </c>
      <c r="CK564" s="2">
        <v>23</v>
      </c>
      <c r="CL564" s="2" t="s">
        <v>87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"FES1162553888"</f>
        <v>FES1162553888</v>
      </c>
      <c r="F565" s="3">
        <v>42891</v>
      </c>
      <c r="G565" s="2">
        <v>201712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108</v>
      </c>
      <c r="M565" s="2" t="s">
        <v>109</v>
      </c>
      <c r="N565" s="2" t="s">
        <v>603</v>
      </c>
      <c r="O565" s="2" t="s">
        <v>81</v>
      </c>
      <c r="P565" s="2" t="str">
        <f>"2170571561                    "</f>
        <v xml:space="preserve">2170571561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4.66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42.1</v>
      </c>
      <c r="BM565" s="2">
        <v>5.89</v>
      </c>
      <c r="BN565" s="2">
        <v>47.99</v>
      </c>
      <c r="BO565" s="2">
        <v>47.99</v>
      </c>
      <c r="BP565" s="2"/>
      <c r="BQ565" s="2" t="s">
        <v>604</v>
      </c>
      <c r="BR565" s="2" t="s">
        <v>83</v>
      </c>
      <c r="BS565" s="3">
        <v>42893</v>
      </c>
      <c r="BT565" s="4">
        <v>0.4770833333333333</v>
      </c>
      <c r="BU565" s="2" t="s">
        <v>1151</v>
      </c>
      <c r="BV565" s="2" t="s">
        <v>87</v>
      </c>
      <c r="BW565" s="2"/>
      <c r="BX565" s="2"/>
      <c r="BY565" s="2">
        <v>1200</v>
      </c>
      <c r="BZ565" s="2"/>
      <c r="CA565" s="2"/>
      <c r="CB565" s="2"/>
      <c r="CC565" s="2" t="s">
        <v>109</v>
      </c>
      <c r="CD565" s="2">
        <v>1</v>
      </c>
      <c r="CE565" s="2" t="s">
        <v>86</v>
      </c>
      <c r="CF565" s="5">
        <v>42894</v>
      </c>
      <c r="CG565" s="2"/>
      <c r="CH565" s="2"/>
      <c r="CI565" s="2">
        <v>1</v>
      </c>
      <c r="CJ565" s="2">
        <v>2</v>
      </c>
      <c r="CK565" s="2">
        <v>21</v>
      </c>
      <c r="CL565" s="2" t="s">
        <v>87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"FES1162553893"</f>
        <v>FES1162553893</v>
      </c>
      <c r="F566" s="3">
        <v>42891</v>
      </c>
      <c r="G566" s="2">
        <v>201712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419</v>
      </c>
      <c r="M566" s="2" t="s">
        <v>420</v>
      </c>
      <c r="N566" s="2" t="s">
        <v>421</v>
      </c>
      <c r="O566" s="2" t="s">
        <v>81</v>
      </c>
      <c r="P566" s="2" t="str">
        <f>"2170571567                    "</f>
        <v xml:space="preserve">2170571567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4.66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</v>
      </c>
      <c r="BJ566" s="2">
        <v>0.2</v>
      </c>
      <c r="BK566" s="2">
        <v>1</v>
      </c>
      <c r="BL566" s="2">
        <v>42.1</v>
      </c>
      <c r="BM566" s="2">
        <v>5.89</v>
      </c>
      <c r="BN566" s="2">
        <v>47.99</v>
      </c>
      <c r="BO566" s="2">
        <v>47.99</v>
      </c>
      <c r="BP566" s="2"/>
      <c r="BQ566" s="2"/>
      <c r="BR566" s="2" t="s">
        <v>83</v>
      </c>
      <c r="BS566" s="3">
        <v>42892</v>
      </c>
      <c r="BT566" s="4">
        <v>0.42777777777777781</v>
      </c>
      <c r="BU566" s="2" t="s">
        <v>1152</v>
      </c>
      <c r="BV566" s="2" t="s">
        <v>85</v>
      </c>
      <c r="BW566" s="2"/>
      <c r="BX566" s="2"/>
      <c r="BY566" s="2">
        <v>1200</v>
      </c>
      <c r="BZ566" s="2"/>
      <c r="CA566" s="2" t="s">
        <v>423</v>
      </c>
      <c r="CB566" s="2"/>
      <c r="CC566" s="2" t="s">
        <v>420</v>
      </c>
      <c r="CD566" s="2">
        <v>6849</v>
      </c>
      <c r="CE566" s="2" t="s">
        <v>86</v>
      </c>
      <c r="CF566" s="5">
        <v>42892</v>
      </c>
      <c r="CG566" s="2"/>
      <c r="CH566" s="2"/>
      <c r="CI566" s="2">
        <v>3</v>
      </c>
      <c r="CJ566" s="2">
        <v>1</v>
      </c>
      <c r="CK566" s="2">
        <v>21</v>
      </c>
      <c r="CL566" s="2" t="s">
        <v>87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"FES1162553880"</f>
        <v>FES1162553880</v>
      </c>
      <c r="F567" s="3">
        <v>42891</v>
      </c>
      <c r="G567" s="2">
        <v>201712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1004</v>
      </c>
      <c r="M567" s="2" t="s">
        <v>1005</v>
      </c>
      <c r="N567" s="2" t="s">
        <v>1153</v>
      </c>
      <c r="O567" s="2" t="s">
        <v>81</v>
      </c>
      <c r="P567" s="2" t="str">
        <f>"2170571058                    "</f>
        <v xml:space="preserve">2170571058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3.64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1.5</v>
      </c>
      <c r="BK567" s="2">
        <v>2</v>
      </c>
      <c r="BL567" s="2">
        <v>32.89</v>
      </c>
      <c r="BM567" s="2">
        <v>4.5999999999999996</v>
      </c>
      <c r="BN567" s="2">
        <v>37.49</v>
      </c>
      <c r="BO567" s="2">
        <v>37.49</v>
      </c>
      <c r="BP567" s="2"/>
      <c r="BQ567" s="2"/>
      <c r="BR567" s="2" t="s">
        <v>83</v>
      </c>
      <c r="BS567" s="3">
        <v>42892</v>
      </c>
      <c r="BT567" s="4">
        <v>0.3125</v>
      </c>
      <c r="BU567" s="2" t="s">
        <v>941</v>
      </c>
      <c r="BV567" s="2" t="s">
        <v>85</v>
      </c>
      <c r="BW567" s="2"/>
      <c r="BX567" s="2"/>
      <c r="BY567" s="2">
        <v>7456.13</v>
      </c>
      <c r="BZ567" s="2"/>
      <c r="CA567" s="2" t="s">
        <v>1094</v>
      </c>
      <c r="CB567" s="2"/>
      <c r="CC567" s="2" t="s">
        <v>1005</v>
      </c>
      <c r="CD567" s="2">
        <v>1500</v>
      </c>
      <c r="CE567" s="2" t="s">
        <v>86</v>
      </c>
      <c r="CF567" s="5">
        <v>42892</v>
      </c>
      <c r="CG567" s="2"/>
      <c r="CH567" s="2"/>
      <c r="CI567" s="2">
        <v>1</v>
      </c>
      <c r="CJ567" s="2">
        <v>1</v>
      </c>
      <c r="CK567" s="2">
        <v>22</v>
      </c>
      <c r="CL567" s="2" t="s">
        <v>87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"FES1162553889"</f>
        <v>FES1162553889</v>
      </c>
      <c r="F568" s="3">
        <v>42891</v>
      </c>
      <c r="G568" s="2">
        <v>201712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115</v>
      </c>
      <c r="M568" s="2" t="s">
        <v>116</v>
      </c>
      <c r="N568" s="2" t="s">
        <v>135</v>
      </c>
      <c r="O568" s="2" t="s">
        <v>81</v>
      </c>
      <c r="P568" s="2" t="str">
        <f>"2170571562                    "</f>
        <v xml:space="preserve">2170571562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4.66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1.2</v>
      </c>
      <c r="BJ568" s="2">
        <v>1</v>
      </c>
      <c r="BK568" s="2">
        <v>1.5</v>
      </c>
      <c r="BL568" s="2">
        <v>42.1</v>
      </c>
      <c r="BM568" s="2">
        <v>5.89</v>
      </c>
      <c r="BN568" s="2">
        <v>47.99</v>
      </c>
      <c r="BO568" s="2">
        <v>47.99</v>
      </c>
      <c r="BP568" s="2"/>
      <c r="BQ568" s="2" t="s">
        <v>136</v>
      </c>
      <c r="BR568" s="2" t="s">
        <v>83</v>
      </c>
      <c r="BS568" s="3">
        <v>42892</v>
      </c>
      <c r="BT568" s="4">
        <v>0.4284722222222222</v>
      </c>
      <c r="BU568" s="2" t="s">
        <v>755</v>
      </c>
      <c r="BV568" s="2" t="s">
        <v>85</v>
      </c>
      <c r="BW568" s="2"/>
      <c r="BX568" s="2"/>
      <c r="BY568" s="2">
        <v>4885.38</v>
      </c>
      <c r="BZ568" s="2"/>
      <c r="CA568" s="2"/>
      <c r="CB568" s="2"/>
      <c r="CC568" s="2" t="s">
        <v>116</v>
      </c>
      <c r="CD568" s="2">
        <v>7925</v>
      </c>
      <c r="CE568" s="2" t="s">
        <v>120</v>
      </c>
      <c r="CF568" s="5">
        <v>42893</v>
      </c>
      <c r="CG568" s="2"/>
      <c r="CH568" s="2"/>
      <c r="CI568" s="2">
        <v>1</v>
      </c>
      <c r="CJ568" s="2">
        <v>1</v>
      </c>
      <c r="CK568" s="2">
        <v>21</v>
      </c>
      <c r="CL568" s="2" t="s">
        <v>87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"FES1162553908"</f>
        <v>FES1162553908</v>
      </c>
      <c r="F569" s="3">
        <v>42891</v>
      </c>
      <c r="G569" s="2">
        <v>201712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230</v>
      </c>
      <c r="M569" s="2" t="s">
        <v>230</v>
      </c>
      <c r="N569" s="2" t="s">
        <v>833</v>
      </c>
      <c r="O569" s="2" t="s">
        <v>81</v>
      </c>
      <c r="P569" s="2" t="str">
        <f>"217057180                     "</f>
        <v xml:space="preserve">217057180 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20.96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4.2</v>
      </c>
      <c r="BJ569" s="2">
        <v>9</v>
      </c>
      <c r="BK569" s="2">
        <v>9</v>
      </c>
      <c r="BL569" s="2">
        <v>189.44</v>
      </c>
      <c r="BM569" s="2">
        <v>26.52</v>
      </c>
      <c r="BN569" s="2">
        <v>215.96</v>
      </c>
      <c r="BO569" s="2">
        <v>215.96</v>
      </c>
      <c r="BP569" s="2"/>
      <c r="BQ569" s="2" t="s">
        <v>834</v>
      </c>
      <c r="BR569" s="2" t="s">
        <v>83</v>
      </c>
      <c r="BS569" s="3">
        <v>42892</v>
      </c>
      <c r="BT569" s="4">
        <v>0.58333333333333337</v>
      </c>
      <c r="BU569" s="2" t="s">
        <v>835</v>
      </c>
      <c r="BV569" s="2" t="s">
        <v>87</v>
      </c>
      <c r="BW569" s="2" t="s">
        <v>966</v>
      </c>
      <c r="BX569" s="2" t="s">
        <v>436</v>
      </c>
      <c r="BY569" s="2">
        <v>44751.85</v>
      </c>
      <c r="BZ569" s="2"/>
      <c r="CA569" s="2"/>
      <c r="CB569" s="2"/>
      <c r="CC569" s="2" t="s">
        <v>230</v>
      </c>
      <c r="CD569" s="2">
        <v>7646</v>
      </c>
      <c r="CE569" s="2" t="s">
        <v>120</v>
      </c>
      <c r="CF569" s="5">
        <v>42893</v>
      </c>
      <c r="CG569" s="2"/>
      <c r="CH569" s="2"/>
      <c r="CI569" s="2">
        <v>1</v>
      </c>
      <c r="CJ569" s="2">
        <v>1</v>
      </c>
      <c r="CK569" s="2">
        <v>21</v>
      </c>
      <c r="CL569" s="2" t="s">
        <v>87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"FES1162553892"</f>
        <v>FES1162553892</v>
      </c>
      <c r="F570" s="3">
        <v>42891</v>
      </c>
      <c r="G570" s="2">
        <v>201712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150</v>
      </c>
      <c r="M570" s="2" t="s">
        <v>151</v>
      </c>
      <c r="N570" s="2" t="s">
        <v>1154</v>
      </c>
      <c r="O570" s="2" t="s">
        <v>81</v>
      </c>
      <c r="P570" s="2" t="str">
        <f>"2170570946                    "</f>
        <v xml:space="preserve">2170570946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3.64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7.2</v>
      </c>
      <c r="BJ570" s="2">
        <v>3.3</v>
      </c>
      <c r="BK570" s="2">
        <v>8</v>
      </c>
      <c r="BL570" s="2">
        <v>32.89</v>
      </c>
      <c r="BM570" s="2">
        <v>4.5999999999999996</v>
      </c>
      <c r="BN570" s="2">
        <v>37.49</v>
      </c>
      <c r="BO570" s="2">
        <v>37.49</v>
      </c>
      <c r="BP570" s="2"/>
      <c r="BQ570" s="2" t="s">
        <v>133</v>
      </c>
      <c r="BR570" s="2" t="s">
        <v>83</v>
      </c>
      <c r="BS570" s="3">
        <v>42892</v>
      </c>
      <c r="BT570" s="4">
        <v>0.41666666666666669</v>
      </c>
      <c r="BU570" s="2" t="s">
        <v>433</v>
      </c>
      <c r="BV570" s="2" t="s">
        <v>85</v>
      </c>
      <c r="BW570" s="2"/>
      <c r="BX570" s="2"/>
      <c r="BY570" s="2">
        <v>16381.69</v>
      </c>
      <c r="BZ570" s="2"/>
      <c r="CA570" s="2"/>
      <c r="CB570" s="2"/>
      <c r="CC570" s="2" t="s">
        <v>151</v>
      </c>
      <c r="CD570" s="2">
        <v>1422</v>
      </c>
      <c r="CE570" s="2" t="s">
        <v>120</v>
      </c>
      <c r="CF570" s="5">
        <v>42893</v>
      </c>
      <c r="CG570" s="2"/>
      <c r="CH570" s="2"/>
      <c r="CI570" s="2">
        <v>1</v>
      </c>
      <c r="CJ570" s="2">
        <v>1</v>
      </c>
      <c r="CK570" s="2">
        <v>22</v>
      </c>
      <c r="CL570" s="2" t="s">
        <v>87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"FES1162552540"</f>
        <v>FES1162552540</v>
      </c>
      <c r="F571" s="3">
        <v>42891</v>
      </c>
      <c r="G571" s="2">
        <v>201712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115</v>
      </c>
      <c r="M571" s="2" t="s">
        <v>116</v>
      </c>
      <c r="N571" s="2" t="s">
        <v>1155</v>
      </c>
      <c r="O571" s="2" t="s">
        <v>81</v>
      </c>
      <c r="P571" s="2" t="str">
        <f>"2170564855                    "</f>
        <v xml:space="preserve">2170564855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20.96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7.8</v>
      </c>
      <c r="BJ571" s="2">
        <v>8.8000000000000007</v>
      </c>
      <c r="BK571" s="2">
        <v>9</v>
      </c>
      <c r="BL571" s="2">
        <v>189.44</v>
      </c>
      <c r="BM571" s="2">
        <v>26.52</v>
      </c>
      <c r="BN571" s="2">
        <v>215.96</v>
      </c>
      <c r="BO571" s="2">
        <v>215.96</v>
      </c>
      <c r="BP571" s="2"/>
      <c r="BQ571" s="2" t="s">
        <v>1156</v>
      </c>
      <c r="BR571" s="2" t="s">
        <v>83</v>
      </c>
      <c r="BS571" s="3">
        <v>42893</v>
      </c>
      <c r="BT571" s="4">
        <v>0.41666666666666669</v>
      </c>
      <c r="BU571" s="2" t="s">
        <v>1157</v>
      </c>
      <c r="BV571" s="2" t="s">
        <v>87</v>
      </c>
      <c r="BW571" s="2" t="s">
        <v>126</v>
      </c>
      <c r="BX571" s="2" t="s">
        <v>127</v>
      </c>
      <c r="BY571" s="2">
        <v>43807.14</v>
      </c>
      <c r="BZ571" s="2"/>
      <c r="CA571" s="2"/>
      <c r="CB571" s="2"/>
      <c r="CC571" s="2" t="s">
        <v>116</v>
      </c>
      <c r="CD571" s="2">
        <v>7945</v>
      </c>
      <c r="CE571" s="2" t="s">
        <v>144</v>
      </c>
      <c r="CF571" s="5">
        <v>42894</v>
      </c>
      <c r="CG571" s="2"/>
      <c r="CH571" s="2"/>
      <c r="CI571" s="2">
        <v>1</v>
      </c>
      <c r="CJ571" s="2">
        <v>2</v>
      </c>
      <c r="CK571" s="2">
        <v>21</v>
      </c>
      <c r="CL571" s="2" t="s">
        <v>87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"FES1162553801"</f>
        <v>FES1162553801</v>
      </c>
      <c r="F572" s="3">
        <v>42891</v>
      </c>
      <c r="G572" s="2">
        <v>201712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115</v>
      </c>
      <c r="M572" s="2" t="s">
        <v>116</v>
      </c>
      <c r="N572" s="2" t="s">
        <v>1158</v>
      </c>
      <c r="O572" s="2" t="s">
        <v>81</v>
      </c>
      <c r="P572" s="2" t="str">
        <f>"2170570889                    "</f>
        <v xml:space="preserve">2170570889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11.64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4.9000000000000004</v>
      </c>
      <c r="BJ572" s="2">
        <v>2.6</v>
      </c>
      <c r="BK572" s="2">
        <v>5</v>
      </c>
      <c r="BL572" s="2">
        <v>105.24</v>
      </c>
      <c r="BM572" s="2">
        <v>14.73</v>
      </c>
      <c r="BN572" s="2">
        <v>119.97</v>
      </c>
      <c r="BO572" s="2">
        <v>119.97</v>
      </c>
      <c r="BP572" s="2"/>
      <c r="BQ572" s="2" t="s">
        <v>102</v>
      </c>
      <c r="BR572" s="2" t="s">
        <v>83</v>
      </c>
      <c r="BS572" s="3">
        <v>42892</v>
      </c>
      <c r="BT572" s="4">
        <v>0.41666666666666669</v>
      </c>
      <c r="BU572" s="2" t="s">
        <v>1159</v>
      </c>
      <c r="BV572" s="2" t="s">
        <v>85</v>
      </c>
      <c r="BW572" s="2"/>
      <c r="BX572" s="2"/>
      <c r="BY572" s="2">
        <v>12815.62</v>
      </c>
      <c r="BZ572" s="2"/>
      <c r="CA572" s="2"/>
      <c r="CB572" s="2"/>
      <c r="CC572" s="2" t="s">
        <v>116</v>
      </c>
      <c r="CD572" s="2">
        <v>7460</v>
      </c>
      <c r="CE572" s="2" t="s">
        <v>144</v>
      </c>
      <c r="CF572" s="5">
        <v>42893</v>
      </c>
      <c r="CG572" s="2"/>
      <c r="CH572" s="2"/>
      <c r="CI572" s="2">
        <v>1</v>
      </c>
      <c r="CJ572" s="2">
        <v>1</v>
      </c>
      <c r="CK572" s="2">
        <v>21</v>
      </c>
      <c r="CL572" s="2" t="s">
        <v>87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"FES1162553681"</f>
        <v>FES1162553681</v>
      </c>
      <c r="F573" s="3">
        <v>42891</v>
      </c>
      <c r="G573" s="2">
        <v>201712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179</v>
      </c>
      <c r="M573" s="2" t="s">
        <v>180</v>
      </c>
      <c r="N573" s="2" t="s">
        <v>1160</v>
      </c>
      <c r="O573" s="2" t="s">
        <v>81</v>
      </c>
      <c r="P573" s="2" t="str">
        <f>"2170571356                    "</f>
        <v xml:space="preserve">2170571356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12.81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5.4</v>
      </c>
      <c r="BJ573" s="2">
        <v>4.3</v>
      </c>
      <c r="BK573" s="2">
        <v>5.5</v>
      </c>
      <c r="BL573" s="2">
        <v>115.77</v>
      </c>
      <c r="BM573" s="2">
        <v>16.21</v>
      </c>
      <c r="BN573" s="2">
        <v>131.97999999999999</v>
      </c>
      <c r="BO573" s="2">
        <v>131.97999999999999</v>
      </c>
      <c r="BP573" s="2"/>
      <c r="BQ573" s="2" t="s">
        <v>102</v>
      </c>
      <c r="BR573" s="2" t="s">
        <v>83</v>
      </c>
      <c r="BS573" s="3">
        <v>42892</v>
      </c>
      <c r="BT573" s="4">
        <v>0.40625</v>
      </c>
      <c r="BU573" s="2" t="s">
        <v>1161</v>
      </c>
      <c r="BV573" s="2" t="s">
        <v>85</v>
      </c>
      <c r="BW573" s="2"/>
      <c r="BX573" s="2"/>
      <c r="BY573" s="2">
        <v>21652.41</v>
      </c>
      <c r="BZ573" s="2"/>
      <c r="CA573" s="2"/>
      <c r="CB573" s="2"/>
      <c r="CC573" s="2" t="s">
        <v>180</v>
      </c>
      <c r="CD573" s="2">
        <v>4051</v>
      </c>
      <c r="CE573" s="2" t="s">
        <v>144</v>
      </c>
      <c r="CF573" s="5">
        <v>42893</v>
      </c>
      <c r="CG573" s="2"/>
      <c r="CH573" s="2"/>
      <c r="CI573" s="2">
        <v>1</v>
      </c>
      <c r="CJ573" s="2">
        <v>1</v>
      </c>
      <c r="CK573" s="2">
        <v>21</v>
      </c>
      <c r="CL573" s="2" t="s">
        <v>87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"FES1162553881"</f>
        <v>FES1162553881</v>
      </c>
      <c r="F574" s="3">
        <v>42891</v>
      </c>
      <c r="G574" s="2">
        <v>201712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108</v>
      </c>
      <c r="M574" s="2" t="s">
        <v>109</v>
      </c>
      <c r="N574" s="2" t="s">
        <v>1162</v>
      </c>
      <c r="O574" s="2" t="s">
        <v>81</v>
      </c>
      <c r="P574" s="2" t="str">
        <f>"2170571165                    "</f>
        <v xml:space="preserve">2170571165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4.66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0.3</v>
      </c>
      <c r="BJ574" s="2">
        <v>0.8</v>
      </c>
      <c r="BK574" s="2">
        <v>1</v>
      </c>
      <c r="BL574" s="2">
        <v>42.1</v>
      </c>
      <c r="BM574" s="2">
        <v>5.89</v>
      </c>
      <c r="BN574" s="2">
        <v>47.99</v>
      </c>
      <c r="BO574" s="2">
        <v>47.99</v>
      </c>
      <c r="BP574" s="2"/>
      <c r="BQ574" s="2"/>
      <c r="BR574" s="2" t="s">
        <v>83</v>
      </c>
      <c r="BS574" s="3">
        <v>42892</v>
      </c>
      <c r="BT574" s="4">
        <v>0.4069444444444445</v>
      </c>
      <c r="BU574" s="2" t="s">
        <v>1163</v>
      </c>
      <c r="BV574" s="2" t="s">
        <v>85</v>
      </c>
      <c r="BW574" s="2"/>
      <c r="BX574" s="2"/>
      <c r="BY574" s="2">
        <v>4208.63</v>
      </c>
      <c r="BZ574" s="2"/>
      <c r="CA574" s="2" t="s">
        <v>167</v>
      </c>
      <c r="CB574" s="2"/>
      <c r="CC574" s="2" t="s">
        <v>109</v>
      </c>
      <c r="CD574" s="2">
        <v>1</v>
      </c>
      <c r="CE574" s="2" t="s">
        <v>86</v>
      </c>
      <c r="CF574" s="5">
        <v>42893</v>
      </c>
      <c r="CG574" s="2"/>
      <c r="CH574" s="2"/>
      <c r="CI574" s="2">
        <v>1</v>
      </c>
      <c r="CJ574" s="2">
        <v>1</v>
      </c>
      <c r="CK574" s="2">
        <v>21</v>
      </c>
      <c r="CL574" s="2" t="s">
        <v>87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"FES1162553855"</f>
        <v>FES1162553855</v>
      </c>
      <c r="F575" s="3">
        <v>42891</v>
      </c>
      <c r="G575" s="2">
        <v>201712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128</v>
      </c>
      <c r="M575" s="2" t="s">
        <v>129</v>
      </c>
      <c r="N575" s="2" t="s">
        <v>1164</v>
      </c>
      <c r="O575" s="2" t="s">
        <v>81</v>
      </c>
      <c r="P575" s="2" t="str">
        <f>"2170571530                    "</f>
        <v xml:space="preserve">2170571530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4.66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2</v>
      </c>
      <c r="BJ575" s="2">
        <v>2</v>
      </c>
      <c r="BK575" s="2">
        <v>2</v>
      </c>
      <c r="BL575" s="2">
        <v>42.1</v>
      </c>
      <c r="BM575" s="2">
        <v>5.89</v>
      </c>
      <c r="BN575" s="2">
        <v>47.99</v>
      </c>
      <c r="BO575" s="2">
        <v>47.99</v>
      </c>
      <c r="BP575" s="2"/>
      <c r="BQ575" s="2"/>
      <c r="BR575" s="2" t="s">
        <v>83</v>
      </c>
      <c r="BS575" s="3">
        <v>42892</v>
      </c>
      <c r="BT575" s="4">
        <v>0.40277777777777773</v>
      </c>
      <c r="BU575" s="2" t="s">
        <v>1165</v>
      </c>
      <c r="BV575" s="2" t="s">
        <v>85</v>
      </c>
      <c r="BW575" s="2"/>
      <c r="BX575" s="2"/>
      <c r="BY575" s="2">
        <v>9918</v>
      </c>
      <c r="BZ575" s="2"/>
      <c r="CA575" s="2"/>
      <c r="CB575" s="2"/>
      <c r="CC575" s="2" t="s">
        <v>129</v>
      </c>
      <c r="CD575" s="2">
        <v>3201</v>
      </c>
      <c r="CE575" s="2" t="s">
        <v>120</v>
      </c>
      <c r="CF575" s="5">
        <v>42893</v>
      </c>
      <c r="CG575" s="2"/>
      <c r="CH575" s="2"/>
      <c r="CI575" s="2">
        <v>1</v>
      </c>
      <c r="CJ575" s="2">
        <v>1</v>
      </c>
      <c r="CK575" s="2">
        <v>21</v>
      </c>
      <c r="CL575" s="2" t="s">
        <v>87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"FES1162553886"</f>
        <v>FES1162553886</v>
      </c>
      <c r="F576" s="3">
        <v>42891</v>
      </c>
      <c r="G576" s="2">
        <v>201712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179</v>
      </c>
      <c r="M576" s="2" t="s">
        <v>180</v>
      </c>
      <c r="N576" s="2" t="s">
        <v>1166</v>
      </c>
      <c r="O576" s="2" t="s">
        <v>81</v>
      </c>
      <c r="P576" s="2" t="str">
        <f>"2170571557                    "</f>
        <v xml:space="preserve">2170571557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22.12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7</v>
      </c>
      <c r="BJ576" s="2">
        <v>9.1</v>
      </c>
      <c r="BK576" s="2">
        <v>9.5</v>
      </c>
      <c r="BL576" s="2">
        <v>199.96</v>
      </c>
      <c r="BM576" s="2">
        <v>27.99</v>
      </c>
      <c r="BN576" s="2">
        <v>227.95</v>
      </c>
      <c r="BO576" s="2">
        <v>227.95</v>
      </c>
      <c r="BP576" s="2"/>
      <c r="BQ576" s="2" t="s">
        <v>1167</v>
      </c>
      <c r="BR576" s="2" t="s">
        <v>83</v>
      </c>
      <c r="BS576" s="3">
        <v>42892</v>
      </c>
      <c r="BT576" s="4">
        <v>0.39583333333333331</v>
      </c>
      <c r="BU576" s="2" t="s">
        <v>1168</v>
      </c>
      <c r="BV576" s="2" t="s">
        <v>85</v>
      </c>
      <c r="BW576" s="2"/>
      <c r="BX576" s="2"/>
      <c r="BY576" s="2">
        <v>45632</v>
      </c>
      <c r="BZ576" s="2"/>
      <c r="CA576" s="2"/>
      <c r="CB576" s="2"/>
      <c r="CC576" s="2" t="s">
        <v>180</v>
      </c>
      <c r="CD576" s="2">
        <v>4064</v>
      </c>
      <c r="CE576" s="2" t="s">
        <v>120</v>
      </c>
      <c r="CF576" s="5">
        <v>42893</v>
      </c>
      <c r="CG576" s="2"/>
      <c r="CH576" s="2"/>
      <c r="CI576" s="2">
        <v>1</v>
      </c>
      <c r="CJ576" s="2">
        <v>1</v>
      </c>
      <c r="CK576" s="2">
        <v>21</v>
      </c>
      <c r="CL576" s="2" t="s">
        <v>87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"FES1162553903"</f>
        <v>FES1162553903</v>
      </c>
      <c r="F577" s="3">
        <v>42891</v>
      </c>
      <c r="G577" s="2">
        <v>201712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74</v>
      </c>
      <c r="M577" s="2" t="s">
        <v>75</v>
      </c>
      <c r="N577" s="2" t="s">
        <v>513</v>
      </c>
      <c r="O577" s="2" t="s">
        <v>81</v>
      </c>
      <c r="P577" s="2" t="str">
        <f>"2170571572                    "</f>
        <v xml:space="preserve">2170571572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3.64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32.89</v>
      </c>
      <c r="BM577" s="2">
        <v>4.5999999999999996</v>
      </c>
      <c r="BN577" s="2">
        <v>37.49</v>
      </c>
      <c r="BO577" s="2">
        <v>37.49</v>
      </c>
      <c r="BP577" s="2"/>
      <c r="BQ577" s="2" t="s">
        <v>514</v>
      </c>
      <c r="BR577" s="2" t="s">
        <v>83</v>
      </c>
      <c r="BS577" s="3">
        <v>42892</v>
      </c>
      <c r="BT577" s="4">
        <v>0.3263888888888889</v>
      </c>
      <c r="BU577" s="2" t="s">
        <v>514</v>
      </c>
      <c r="BV577" s="2" t="s">
        <v>85</v>
      </c>
      <c r="BW577" s="2"/>
      <c r="BX577" s="2"/>
      <c r="BY577" s="2">
        <v>1200</v>
      </c>
      <c r="BZ577" s="2"/>
      <c r="CA577" s="2"/>
      <c r="CB577" s="2"/>
      <c r="CC577" s="2" t="s">
        <v>75</v>
      </c>
      <c r="CD577" s="2">
        <v>1619</v>
      </c>
      <c r="CE577" s="2" t="s">
        <v>86</v>
      </c>
      <c r="CF577" s="5">
        <v>42893</v>
      </c>
      <c r="CG577" s="2"/>
      <c r="CH577" s="2"/>
      <c r="CI577" s="2">
        <v>1</v>
      </c>
      <c r="CJ577" s="2">
        <v>1</v>
      </c>
      <c r="CK577" s="2">
        <v>22</v>
      </c>
      <c r="CL577" s="2" t="s">
        <v>87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"FES1162553856"</f>
        <v>FES1162553856</v>
      </c>
      <c r="F578" s="3">
        <v>42891</v>
      </c>
      <c r="G578" s="2">
        <v>201712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225</v>
      </c>
      <c r="M578" s="2" t="s">
        <v>226</v>
      </c>
      <c r="N578" s="2" t="s">
        <v>392</v>
      </c>
      <c r="O578" s="2" t="s">
        <v>81</v>
      </c>
      <c r="P578" s="2" t="str">
        <f>"2170571533                    "</f>
        <v xml:space="preserve">2170571533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4.66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1</v>
      </c>
      <c r="BJ578" s="2">
        <v>0.2</v>
      </c>
      <c r="BK578" s="2">
        <v>1</v>
      </c>
      <c r="BL578" s="2">
        <v>42.1</v>
      </c>
      <c r="BM578" s="2">
        <v>5.89</v>
      </c>
      <c r="BN578" s="2">
        <v>47.99</v>
      </c>
      <c r="BO578" s="2">
        <v>47.99</v>
      </c>
      <c r="BP578" s="2"/>
      <c r="BQ578" s="2" t="s">
        <v>124</v>
      </c>
      <c r="BR578" s="2" t="s">
        <v>83</v>
      </c>
      <c r="BS578" s="3">
        <v>42892</v>
      </c>
      <c r="BT578" s="4">
        <v>0.42083333333333334</v>
      </c>
      <c r="BU578" s="2" t="s">
        <v>1169</v>
      </c>
      <c r="BV578" s="2" t="s">
        <v>85</v>
      </c>
      <c r="BW578" s="2"/>
      <c r="BX578" s="2"/>
      <c r="BY578" s="2">
        <v>1200</v>
      </c>
      <c r="BZ578" s="2"/>
      <c r="CA578" s="2"/>
      <c r="CB578" s="2"/>
      <c r="CC578" s="2" t="s">
        <v>226</v>
      </c>
      <c r="CD578" s="2">
        <v>3610</v>
      </c>
      <c r="CE578" s="2" t="s">
        <v>86</v>
      </c>
      <c r="CF578" s="5">
        <v>42893</v>
      </c>
      <c r="CG578" s="2"/>
      <c r="CH578" s="2"/>
      <c r="CI578" s="2">
        <v>1</v>
      </c>
      <c r="CJ578" s="2">
        <v>1</v>
      </c>
      <c r="CK578" s="2">
        <v>21</v>
      </c>
      <c r="CL578" s="2" t="s">
        <v>87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"FES1162553885"</f>
        <v>FES1162553885</v>
      </c>
      <c r="F579" s="3">
        <v>42891</v>
      </c>
      <c r="G579" s="2">
        <v>201712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179</v>
      </c>
      <c r="M579" s="2" t="s">
        <v>180</v>
      </c>
      <c r="N579" s="2" t="s">
        <v>1170</v>
      </c>
      <c r="O579" s="2" t="s">
        <v>81</v>
      </c>
      <c r="P579" s="2" t="str">
        <f>"2170571556                    "</f>
        <v xml:space="preserve">2170571556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4.66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</v>
      </c>
      <c r="BJ579" s="2">
        <v>0.2</v>
      </c>
      <c r="BK579" s="2">
        <v>1</v>
      </c>
      <c r="BL579" s="2">
        <v>42.1</v>
      </c>
      <c r="BM579" s="2">
        <v>5.89</v>
      </c>
      <c r="BN579" s="2">
        <v>47.99</v>
      </c>
      <c r="BO579" s="2">
        <v>47.99</v>
      </c>
      <c r="BP579" s="2"/>
      <c r="BQ579" s="2" t="s">
        <v>1171</v>
      </c>
      <c r="BR579" s="2" t="s">
        <v>83</v>
      </c>
      <c r="BS579" s="3">
        <v>42892</v>
      </c>
      <c r="BT579" s="4">
        <v>0.35069444444444442</v>
      </c>
      <c r="BU579" s="2" t="s">
        <v>1172</v>
      </c>
      <c r="BV579" s="2" t="s">
        <v>85</v>
      </c>
      <c r="BW579" s="2"/>
      <c r="BX579" s="2"/>
      <c r="BY579" s="2">
        <v>1200</v>
      </c>
      <c r="BZ579" s="2"/>
      <c r="CA579" s="2"/>
      <c r="CB579" s="2"/>
      <c r="CC579" s="2" t="s">
        <v>180</v>
      </c>
      <c r="CD579" s="2">
        <v>4052</v>
      </c>
      <c r="CE579" s="2" t="s">
        <v>86</v>
      </c>
      <c r="CF579" s="5">
        <v>42893</v>
      </c>
      <c r="CG579" s="2"/>
      <c r="CH579" s="2"/>
      <c r="CI579" s="2">
        <v>1</v>
      </c>
      <c r="CJ579" s="2">
        <v>1</v>
      </c>
      <c r="CK579" s="2">
        <v>21</v>
      </c>
      <c r="CL579" s="2" t="s">
        <v>87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"FES1162553900"</f>
        <v>FES1162553900</v>
      </c>
      <c r="F580" s="3">
        <v>42891</v>
      </c>
      <c r="G580" s="2">
        <v>201712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278</v>
      </c>
      <c r="M580" s="2" t="s">
        <v>279</v>
      </c>
      <c r="N580" s="2" t="s">
        <v>1173</v>
      </c>
      <c r="O580" s="2" t="s">
        <v>81</v>
      </c>
      <c r="P580" s="2" t="str">
        <f>"2170571566                    "</f>
        <v xml:space="preserve">2170571566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4.66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1</v>
      </c>
      <c r="BJ580" s="2">
        <v>0.2</v>
      </c>
      <c r="BK580" s="2">
        <v>1</v>
      </c>
      <c r="BL580" s="2">
        <v>42.1</v>
      </c>
      <c r="BM580" s="2">
        <v>5.89</v>
      </c>
      <c r="BN580" s="2">
        <v>47.99</v>
      </c>
      <c r="BO580" s="2">
        <v>47.99</v>
      </c>
      <c r="BP580" s="2"/>
      <c r="BQ580" s="2" t="s">
        <v>1174</v>
      </c>
      <c r="BR580" s="2" t="s">
        <v>83</v>
      </c>
      <c r="BS580" s="3">
        <v>42892</v>
      </c>
      <c r="BT580" s="4">
        <v>0.4861111111111111</v>
      </c>
      <c r="BU580" s="2" t="s">
        <v>1175</v>
      </c>
      <c r="BV580" s="2" t="s">
        <v>85</v>
      </c>
      <c r="BW580" s="2"/>
      <c r="BX580" s="2"/>
      <c r="BY580" s="2">
        <v>1200</v>
      </c>
      <c r="BZ580" s="2"/>
      <c r="CA580" s="2"/>
      <c r="CB580" s="2"/>
      <c r="CC580" s="2" t="s">
        <v>279</v>
      </c>
      <c r="CD580" s="2">
        <v>3310</v>
      </c>
      <c r="CE580" s="2" t="s">
        <v>86</v>
      </c>
      <c r="CF580" s="5">
        <v>42893</v>
      </c>
      <c r="CG580" s="2"/>
      <c r="CH580" s="2"/>
      <c r="CI580" s="2">
        <v>1</v>
      </c>
      <c r="CJ580" s="2">
        <v>1</v>
      </c>
      <c r="CK580" s="2">
        <v>21</v>
      </c>
      <c r="CL580" s="2" t="s">
        <v>87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"FES1162553902"</f>
        <v>FES1162553902</v>
      </c>
      <c r="F581" s="3">
        <v>42891</v>
      </c>
      <c r="G581" s="2">
        <v>201712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74</v>
      </c>
      <c r="M581" s="2" t="s">
        <v>75</v>
      </c>
      <c r="N581" s="2" t="s">
        <v>1176</v>
      </c>
      <c r="O581" s="2" t="s">
        <v>81</v>
      </c>
      <c r="P581" s="2" t="str">
        <f>"2170571570                    "</f>
        <v xml:space="preserve">2170571570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3.64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4.0999999999999996</v>
      </c>
      <c r="BJ581" s="2">
        <v>1.4</v>
      </c>
      <c r="BK581" s="2">
        <v>5</v>
      </c>
      <c r="BL581" s="2">
        <v>32.89</v>
      </c>
      <c r="BM581" s="2">
        <v>4.5999999999999996</v>
      </c>
      <c r="BN581" s="2">
        <v>37.49</v>
      </c>
      <c r="BO581" s="2">
        <v>37.49</v>
      </c>
      <c r="BP581" s="2"/>
      <c r="BQ581" s="2" t="s">
        <v>133</v>
      </c>
      <c r="BR581" s="2" t="s">
        <v>83</v>
      </c>
      <c r="BS581" s="3">
        <v>42892</v>
      </c>
      <c r="BT581" s="4">
        <v>0.4236111111111111</v>
      </c>
      <c r="BU581" s="2" t="s">
        <v>1177</v>
      </c>
      <c r="BV581" s="2" t="s">
        <v>85</v>
      </c>
      <c r="BW581" s="2"/>
      <c r="BX581" s="2"/>
      <c r="BY581" s="2">
        <v>6809.09</v>
      </c>
      <c r="BZ581" s="2"/>
      <c r="CA581" s="2"/>
      <c r="CB581" s="2"/>
      <c r="CC581" s="2" t="s">
        <v>75</v>
      </c>
      <c r="CD581" s="2">
        <v>1686</v>
      </c>
      <c r="CE581" s="2" t="s">
        <v>120</v>
      </c>
      <c r="CF581" s="5">
        <v>42893</v>
      </c>
      <c r="CG581" s="2"/>
      <c r="CH581" s="2"/>
      <c r="CI581" s="2">
        <v>1</v>
      </c>
      <c r="CJ581" s="2">
        <v>1</v>
      </c>
      <c r="CK581" s="2">
        <v>22</v>
      </c>
      <c r="CL581" s="2" t="s">
        <v>87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"FES1162553896"</f>
        <v>FES1162553896</v>
      </c>
      <c r="F582" s="3">
        <v>42891</v>
      </c>
      <c r="G582" s="2">
        <v>201712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194</v>
      </c>
      <c r="M582" s="2" t="s">
        <v>195</v>
      </c>
      <c r="N582" s="2" t="s">
        <v>196</v>
      </c>
      <c r="O582" s="2" t="s">
        <v>81</v>
      </c>
      <c r="P582" s="2" t="str">
        <f>"2170571020                    "</f>
        <v xml:space="preserve">2170571020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4.66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2</v>
      </c>
      <c r="BJ582" s="2">
        <v>1.1000000000000001</v>
      </c>
      <c r="BK582" s="2">
        <v>2</v>
      </c>
      <c r="BL582" s="2">
        <v>42.1</v>
      </c>
      <c r="BM582" s="2">
        <v>5.89</v>
      </c>
      <c r="BN582" s="2">
        <v>47.99</v>
      </c>
      <c r="BO582" s="2">
        <v>47.99</v>
      </c>
      <c r="BP582" s="2"/>
      <c r="BQ582" s="2" t="s">
        <v>197</v>
      </c>
      <c r="BR582" s="2" t="s">
        <v>83</v>
      </c>
      <c r="BS582" s="3">
        <v>42892</v>
      </c>
      <c r="BT582" s="4">
        <v>0.38958333333333334</v>
      </c>
      <c r="BU582" s="2" t="s">
        <v>326</v>
      </c>
      <c r="BV582" s="2" t="s">
        <v>85</v>
      </c>
      <c r="BW582" s="2"/>
      <c r="BX582" s="2"/>
      <c r="BY582" s="2">
        <v>5320</v>
      </c>
      <c r="BZ582" s="2"/>
      <c r="CA582" s="2"/>
      <c r="CB582" s="2"/>
      <c r="CC582" s="2" t="s">
        <v>195</v>
      </c>
      <c r="CD582" s="2">
        <v>6220</v>
      </c>
      <c r="CE582" s="2" t="s">
        <v>120</v>
      </c>
      <c r="CF582" s="2"/>
      <c r="CG582" s="2"/>
      <c r="CH582" s="2"/>
      <c r="CI582" s="2">
        <v>1</v>
      </c>
      <c r="CJ582" s="2">
        <v>1</v>
      </c>
      <c r="CK582" s="2">
        <v>21</v>
      </c>
      <c r="CL582" s="2" t="s">
        <v>87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"FES1162553719"</f>
        <v>FES1162553719</v>
      </c>
      <c r="F583" s="3">
        <v>42891</v>
      </c>
      <c r="G583" s="2">
        <v>201712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128</v>
      </c>
      <c r="M583" s="2" t="s">
        <v>129</v>
      </c>
      <c r="N583" s="2" t="s">
        <v>1178</v>
      </c>
      <c r="O583" s="2" t="s">
        <v>852</v>
      </c>
      <c r="P583" s="2" t="str">
        <f>"2170569077                    "</f>
        <v xml:space="preserve">2170569077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17.02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2</v>
      </c>
      <c r="BI583" s="2">
        <v>34.200000000000003</v>
      </c>
      <c r="BJ583" s="2">
        <v>12.3</v>
      </c>
      <c r="BK583" s="2">
        <v>35</v>
      </c>
      <c r="BL583" s="2">
        <v>158.87</v>
      </c>
      <c r="BM583" s="2">
        <v>22.24</v>
      </c>
      <c r="BN583" s="2">
        <v>181.11</v>
      </c>
      <c r="BO583" s="2">
        <v>181.11</v>
      </c>
      <c r="BP583" s="2"/>
      <c r="BQ583" s="2"/>
      <c r="BR583" s="2" t="s">
        <v>83</v>
      </c>
      <c r="BS583" s="3">
        <v>42892</v>
      </c>
      <c r="BT583" s="4">
        <v>0.375</v>
      </c>
      <c r="BU583" s="2" t="s">
        <v>1179</v>
      </c>
      <c r="BV583" s="2" t="s">
        <v>85</v>
      </c>
      <c r="BW583" s="2"/>
      <c r="BX583" s="2"/>
      <c r="BY583" s="2">
        <v>61335.35</v>
      </c>
      <c r="BZ583" s="2"/>
      <c r="CA583" s="2"/>
      <c r="CB583" s="2"/>
      <c r="CC583" s="2" t="s">
        <v>129</v>
      </c>
      <c r="CD583" s="2">
        <v>3201</v>
      </c>
      <c r="CE583" s="2" t="s">
        <v>120</v>
      </c>
      <c r="CF583" s="5">
        <v>42893</v>
      </c>
      <c r="CG583" s="2"/>
      <c r="CH583" s="2"/>
      <c r="CI583" s="2">
        <v>1</v>
      </c>
      <c r="CJ583" s="2">
        <v>1</v>
      </c>
      <c r="CK583" s="2" t="s">
        <v>1180</v>
      </c>
      <c r="CL583" s="2" t="s">
        <v>87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"FES1162553707"</f>
        <v>FES1162553707</v>
      </c>
      <c r="F584" s="3">
        <v>42891</v>
      </c>
      <c r="G584" s="2">
        <v>201712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179</v>
      </c>
      <c r="M584" s="2" t="s">
        <v>180</v>
      </c>
      <c r="N584" s="2" t="s">
        <v>1181</v>
      </c>
      <c r="O584" s="2" t="s">
        <v>852</v>
      </c>
      <c r="P584" s="2" t="str">
        <f>"2170571343                    "</f>
        <v xml:space="preserve">2170571343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6.55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11.7</v>
      </c>
      <c r="BJ584" s="2">
        <v>5</v>
      </c>
      <c r="BK584" s="2">
        <v>12</v>
      </c>
      <c r="BL584" s="2">
        <v>64.2</v>
      </c>
      <c r="BM584" s="2">
        <v>8.99</v>
      </c>
      <c r="BN584" s="2">
        <v>73.19</v>
      </c>
      <c r="BO584" s="2">
        <v>73.19</v>
      </c>
      <c r="BP584" s="2" t="s">
        <v>875</v>
      </c>
      <c r="BQ584" s="2" t="s">
        <v>1182</v>
      </c>
      <c r="BR584" s="2" t="s">
        <v>83</v>
      </c>
      <c r="BS584" s="3">
        <v>42892</v>
      </c>
      <c r="BT584" s="4">
        <v>0.64583333333333337</v>
      </c>
      <c r="BU584" s="2" t="s">
        <v>1183</v>
      </c>
      <c r="BV584" s="2" t="s">
        <v>85</v>
      </c>
      <c r="BW584" s="2"/>
      <c r="BX584" s="2"/>
      <c r="BY584" s="2">
        <v>25168.75</v>
      </c>
      <c r="BZ584" s="2"/>
      <c r="CA584" s="2"/>
      <c r="CB584" s="2"/>
      <c r="CC584" s="2" t="s">
        <v>180</v>
      </c>
      <c r="CD584" s="2">
        <v>4001</v>
      </c>
      <c r="CE584" s="2" t="s">
        <v>729</v>
      </c>
      <c r="CF584" s="5">
        <v>42894</v>
      </c>
      <c r="CG584" s="2"/>
      <c r="CH584" s="2"/>
      <c r="CI584" s="2">
        <v>1</v>
      </c>
      <c r="CJ584" s="2">
        <v>1</v>
      </c>
      <c r="CK584" s="2" t="s">
        <v>859</v>
      </c>
      <c r="CL584" s="2" t="s">
        <v>87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"FES1162553658"</f>
        <v>FES1162553658</v>
      </c>
      <c r="F585" s="3">
        <v>42891</v>
      </c>
      <c r="G585" s="2">
        <v>201712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88</v>
      </c>
      <c r="M585" s="2" t="s">
        <v>89</v>
      </c>
      <c r="N585" s="2" t="s">
        <v>1184</v>
      </c>
      <c r="O585" s="2" t="s">
        <v>852</v>
      </c>
      <c r="P585" s="2" t="str">
        <f>"2170571316                    "</f>
        <v xml:space="preserve">2170571316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9.5299999999999994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2.6</v>
      </c>
      <c r="BJ585" s="2">
        <v>2.4</v>
      </c>
      <c r="BK585" s="2">
        <v>3</v>
      </c>
      <c r="BL585" s="2">
        <v>91.17</v>
      </c>
      <c r="BM585" s="2">
        <v>12.76</v>
      </c>
      <c r="BN585" s="2">
        <v>103.93</v>
      </c>
      <c r="BO585" s="2">
        <v>103.93</v>
      </c>
      <c r="BP585" s="2"/>
      <c r="BQ585" s="2" t="s">
        <v>1185</v>
      </c>
      <c r="BR585" s="2" t="s">
        <v>83</v>
      </c>
      <c r="BS585" s="3">
        <v>42893</v>
      </c>
      <c r="BT585" s="4">
        <v>0.53472222222222221</v>
      </c>
      <c r="BU585" s="2" t="s">
        <v>1186</v>
      </c>
      <c r="BV585" s="2" t="s">
        <v>85</v>
      </c>
      <c r="BW585" s="2"/>
      <c r="BX585" s="2"/>
      <c r="BY585" s="2">
        <v>12129.6</v>
      </c>
      <c r="BZ585" s="2"/>
      <c r="CA585" s="2" t="s">
        <v>864</v>
      </c>
      <c r="CB585" s="2"/>
      <c r="CC585" s="2" t="s">
        <v>89</v>
      </c>
      <c r="CD585" s="2">
        <v>6001</v>
      </c>
      <c r="CE585" s="2" t="s">
        <v>120</v>
      </c>
      <c r="CF585" s="5">
        <v>42893</v>
      </c>
      <c r="CG585" s="2"/>
      <c r="CH585" s="2"/>
      <c r="CI585" s="2">
        <v>2</v>
      </c>
      <c r="CJ585" s="2">
        <v>2</v>
      </c>
      <c r="CK585" s="2" t="s">
        <v>853</v>
      </c>
      <c r="CL585" s="2" t="s">
        <v>87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"FES1162553837"</f>
        <v>FES1162553837</v>
      </c>
      <c r="F586" s="3">
        <v>42891</v>
      </c>
      <c r="G586" s="2">
        <v>201712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865</v>
      </c>
      <c r="M586" s="2" t="s">
        <v>109</v>
      </c>
      <c r="N586" s="2" t="s">
        <v>493</v>
      </c>
      <c r="O586" s="2" t="s">
        <v>852</v>
      </c>
      <c r="P586" s="2" t="str">
        <f>"2170571513                    "</f>
        <v xml:space="preserve">2170571513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8.01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12</v>
      </c>
      <c r="BJ586" s="2">
        <v>7.6</v>
      </c>
      <c r="BK586" s="2">
        <v>12</v>
      </c>
      <c r="BL586" s="2">
        <v>77.36</v>
      </c>
      <c r="BM586" s="2">
        <v>10.83</v>
      </c>
      <c r="BN586" s="2">
        <v>88.19</v>
      </c>
      <c r="BO586" s="2">
        <v>88.19</v>
      </c>
      <c r="BP586" s="2"/>
      <c r="BQ586" s="2" t="s">
        <v>494</v>
      </c>
      <c r="BR586" s="2" t="s">
        <v>83</v>
      </c>
      <c r="BS586" s="3">
        <v>42892</v>
      </c>
      <c r="BT586" s="4">
        <v>0.62291666666666667</v>
      </c>
      <c r="BU586" s="2" t="s">
        <v>1187</v>
      </c>
      <c r="BV586" s="2"/>
      <c r="BW586" s="2"/>
      <c r="BX586" s="2"/>
      <c r="BY586" s="2">
        <v>38220</v>
      </c>
      <c r="BZ586" s="2"/>
      <c r="CA586" s="2"/>
      <c r="CB586" s="2"/>
      <c r="CC586" s="2" t="s">
        <v>109</v>
      </c>
      <c r="CD586" s="2">
        <v>200</v>
      </c>
      <c r="CE586" s="2" t="s">
        <v>144</v>
      </c>
      <c r="CF586" s="5">
        <v>42893</v>
      </c>
      <c r="CG586" s="2"/>
      <c r="CH586" s="2"/>
      <c r="CI586" s="2">
        <v>0</v>
      </c>
      <c r="CJ586" s="2">
        <v>0</v>
      </c>
      <c r="CK586" s="2" t="s">
        <v>867</v>
      </c>
      <c r="CL586" s="2" t="s">
        <v>87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"FES1162553877"</f>
        <v>FES1162553877</v>
      </c>
      <c r="F587" s="3">
        <v>42891</v>
      </c>
      <c r="G587" s="2">
        <v>201712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865</v>
      </c>
      <c r="M587" s="2" t="s">
        <v>109</v>
      </c>
      <c r="N587" s="2" t="s">
        <v>1188</v>
      </c>
      <c r="O587" s="2" t="s">
        <v>852</v>
      </c>
      <c r="P587" s="2" t="str">
        <f>"2170571550                    "</f>
        <v xml:space="preserve">2170571550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8.01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5</v>
      </c>
      <c r="BJ587" s="2">
        <v>0.7</v>
      </c>
      <c r="BK587" s="2">
        <v>5</v>
      </c>
      <c r="BL587" s="2">
        <v>77.36</v>
      </c>
      <c r="BM587" s="2">
        <v>10.83</v>
      </c>
      <c r="BN587" s="2">
        <v>88.19</v>
      </c>
      <c r="BO587" s="2">
        <v>88.19</v>
      </c>
      <c r="BP587" s="2"/>
      <c r="BQ587" s="2" t="s">
        <v>1189</v>
      </c>
      <c r="BR587" s="2" t="s">
        <v>83</v>
      </c>
      <c r="BS587" s="3">
        <v>42892</v>
      </c>
      <c r="BT587" s="4">
        <v>0.44305555555555554</v>
      </c>
      <c r="BU587" s="2" t="s">
        <v>1190</v>
      </c>
      <c r="BV587" s="2"/>
      <c r="BW587" s="2"/>
      <c r="BX587" s="2"/>
      <c r="BY587" s="2">
        <v>3290</v>
      </c>
      <c r="BZ587" s="2"/>
      <c r="CA587" s="2"/>
      <c r="CB587" s="2"/>
      <c r="CC587" s="2" t="s">
        <v>109</v>
      </c>
      <c r="CD587" s="2">
        <v>182</v>
      </c>
      <c r="CE587" s="2" t="s">
        <v>144</v>
      </c>
      <c r="CF587" s="5">
        <v>42893</v>
      </c>
      <c r="CG587" s="2"/>
      <c r="CH587" s="2"/>
      <c r="CI587" s="2">
        <v>0</v>
      </c>
      <c r="CJ587" s="2">
        <v>0</v>
      </c>
      <c r="CK587" s="2" t="s">
        <v>867</v>
      </c>
      <c r="CL587" s="2" t="s">
        <v>87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"FES1162553849"</f>
        <v>FES1162553849</v>
      </c>
      <c r="F588" s="3">
        <v>42891</v>
      </c>
      <c r="G588" s="2">
        <v>201712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865</v>
      </c>
      <c r="M588" s="2" t="s">
        <v>109</v>
      </c>
      <c r="N588" s="2" t="s">
        <v>688</v>
      </c>
      <c r="O588" s="2" t="s">
        <v>852</v>
      </c>
      <c r="P588" s="2" t="str">
        <f>"21705715522                   "</f>
        <v xml:space="preserve">21705715522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8.01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4</v>
      </c>
      <c r="BJ588" s="2">
        <v>2</v>
      </c>
      <c r="BK588" s="2">
        <v>4</v>
      </c>
      <c r="BL588" s="2">
        <v>77.36</v>
      </c>
      <c r="BM588" s="2">
        <v>10.83</v>
      </c>
      <c r="BN588" s="2">
        <v>88.19</v>
      </c>
      <c r="BO588" s="2">
        <v>88.19</v>
      </c>
      <c r="BP588" s="2"/>
      <c r="BQ588" s="2" t="s">
        <v>124</v>
      </c>
      <c r="BR588" s="2" t="s">
        <v>83</v>
      </c>
      <c r="BS588" s="3">
        <v>42892</v>
      </c>
      <c r="BT588" s="4">
        <v>0.3923611111111111</v>
      </c>
      <c r="BU588" s="2" t="s">
        <v>1191</v>
      </c>
      <c r="BV588" s="2"/>
      <c r="BW588" s="2"/>
      <c r="BX588" s="2"/>
      <c r="BY588" s="2">
        <v>9918</v>
      </c>
      <c r="BZ588" s="2"/>
      <c r="CA588" s="2"/>
      <c r="CB588" s="2"/>
      <c r="CC588" s="2" t="s">
        <v>109</v>
      </c>
      <c r="CD588" s="2">
        <v>159</v>
      </c>
      <c r="CE588" s="2" t="s">
        <v>120</v>
      </c>
      <c r="CF588" s="5">
        <v>42893</v>
      </c>
      <c r="CG588" s="2"/>
      <c r="CH588" s="2"/>
      <c r="CI588" s="2">
        <v>0</v>
      </c>
      <c r="CJ588" s="2">
        <v>0</v>
      </c>
      <c r="CK588" s="2" t="s">
        <v>867</v>
      </c>
      <c r="CL588" s="2" t="s">
        <v>87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"019910524325"</f>
        <v>019910524325</v>
      </c>
      <c r="F589" s="3">
        <v>42891</v>
      </c>
      <c r="G589" s="2">
        <v>201712</v>
      </c>
      <c r="H589" s="2" t="s">
        <v>115</v>
      </c>
      <c r="I589" s="2" t="s">
        <v>116</v>
      </c>
      <c r="J589" s="2" t="s">
        <v>1192</v>
      </c>
      <c r="K589" s="2" t="s">
        <v>77</v>
      </c>
      <c r="L589" s="2" t="s">
        <v>74</v>
      </c>
      <c r="M589" s="2" t="s">
        <v>75</v>
      </c>
      <c r="N589" s="2" t="s">
        <v>158</v>
      </c>
      <c r="O589" s="2" t="s">
        <v>1193</v>
      </c>
      <c r="P589" s="2" t="str">
        <f>"                              "</f>
        <v xml:space="preserve">          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39.299999999999997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5</v>
      </c>
      <c r="BJ589" s="2">
        <v>17.7</v>
      </c>
      <c r="BK589" s="2">
        <v>18</v>
      </c>
      <c r="BL589" s="2">
        <v>355.2</v>
      </c>
      <c r="BM589" s="2">
        <v>49.73</v>
      </c>
      <c r="BN589" s="2">
        <v>404.93</v>
      </c>
      <c r="BO589" s="2">
        <v>404.93</v>
      </c>
      <c r="BP589" s="2"/>
      <c r="BQ589" s="2" t="s">
        <v>1057</v>
      </c>
      <c r="BR589" s="2" t="s">
        <v>1035</v>
      </c>
      <c r="BS589" s="3">
        <v>42892</v>
      </c>
      <c r="BT589" s="4">
        <v>0.34930555555555554</v>
      </c>
      <c r="BU589" s="2" t="s">
        <v>1194</v>
      </c>
      <c r="BV589" s="2" t="s">
        <v>85</v>
      </c>
      <c r="BW589" s="2"/>
      <c r="BX589" s="2"/>
      <c r="BY589" s="2">
        <v>88676.76</v>
      </c>
      <c r="BZ589" s="2" t="s">
        <v>27</v>
      </c>
      <c r="CA589" s="2" t="s">
        <v>1195</v>
      </c>
      <c r="CB589" s="2"/>
      <c r="CC589" s="2" t="s">
        <v>75</v>
      </c>
      <c r="CD589" s="2">
        <v>1600</v>
      </c>
      <c r="CE589" s="2" t="s">
        <v>120</v>
      </c>
      <c r="CF589" s="5">
        <v>42892</v>
      </c>
      <c r="CG589" s="2"/>
      <c r="CH589" s="2"/>
      <c r="CI589" s="2">
        <v>1</v>
      </c>
      <c r="CJ589" s="2">
        <v>1</v>
      </c>
      <c r="CK589" s="2">
        <v>31</v>
      </c>
      <c r="CL589" s="2" t="s">
        <v>87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"FES1162553906"</f>
        <v>FES1162553906</v>
      </c>
      <c r="F590" s="3">
        <v>42891</v>
      </c>
      <c r="G590" s="2">
        <v>201712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310</v>
      </c>
      <c r="M590" s="2" t="s">
        <v>311</v>
      </c>
      <c r="N590" s="2" t="s">
        <v>678</v>
      </c>
      <c r="O590" s="2" t="s">
        <v>81</v>
      </c>
      <c r="P590" s="2" t="str">
        <f>"2170567053                    "</f>
        <v xml:space="preserve">2170567053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4.66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0.5</v>
      </c>
      <c r="BJ590" s="2">
        <v>1</v>
      </c>
      <c r="BK590" s="2">
        <v>1</v>
      </c>
      <c r="BL590" s="2">
        <v>42.1</v>
      </c>
      <c r="BM590" s="2">
        <v>5.89</v>
      </c>
      <c r="BN590" s="2">
        <v>47.99</v>
      </c>
      <c r="BO590" s="2">
        <v>47.99</v>
      </c>
      <c r="BP590" s="2"/>
      <c r="BQ590" s="2" t="s">
        <v>679</v>
      </c>
      <c r="BR590" s="2" t="s">
        <v>83</v>
      </c>
      <c r="BS590" s="3">
        <v>42892</v>
      </c>
      <c r="BT590" s="4">
        <v>0.3125</v>
      </c>
      <c r="BU590" s="2" t="s">
        <v>683</v>
      </c>
      <c r="BV590" s="2" t="s">
        <v>85</v>
      </c>
      <c r="BW590" s="2"/>
      <c r="BX590" s="2"/>
      <c r="BY590" s="2">
        <v>5203.93</v>
      </c>
      <c r="BZ590" s="2"/>
      <c r="CA590" s="2" t="s">
        <v>315</v>
      </c>
      <c r="CB590" s="2"/>
      <c r="CC590" s="2" t="s">
        <v>311</v>
      </c>
      <c r="CD590" s="2">
        <v>6230</v>
      </c>
      <c r="CE590" s="2" t="s">
        <v>86</v>
      </c>
      <c r="CF590" s="5">
        <v>42893</v>
      </c>
      <c r="CG590" s="2"/>
      <c r="CH590" s="2"/>
      <c r="CI590" s="2">
        <v>1</v>
      </c>
      <c r="CJ590" s="2">
        <v>1</v>
      </c>
      <c r="CK590" s="2">
        <v>21</v>
      </c>
      <c r="CL590" s="2" t="s">
        <v>87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"FES1162553782"</f>
        <v>FES1162553782</v>
      </c>
      <c r="F591" s="3">
        <v>42891</v>
      </c>
      <c r="G591" s="2">
        <v>201712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93</v>
      </c>
      <c r="M591" s="2" t="s">
        <v>94</v>
      </c>
      <c r="N591" s="2" t="s">
        <v>1196</v>
      </c>
      <c r="O591" s="2" t="s">
        <v>81</v>
      </c>
      <c r="P591" s="2" t="str">
        <f>"2170571442                    "</f>
        <v xml:space="preserve">2170571442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3.64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2.1</v>
      </c>
      <c r="BJ591" s="2">
        <v>2.1</v>
      </c>
      <c r="BK591" s="2">
        <v>3</v>
      </c>
      <c r="BL591" s="2">
        <v>32.89</v>
      </c>
      <c r="BM591" s="2">
        <v>4.5999999999999996</v>
      </c>
      <c r="BN591" s="2">
        <v>37.49</v>
      </c>
      <c r="BO591" s="2">
        <v>37.49</v>
      </c>
      <c r="BP591" s="2"/>
      <c r="BQ591" s="2" t="s">
        <v>133</v>
      </c>
      <c r="BR591" s="2" t="s">
        <v>83</v>
      </c>
      <c r="BS591" s="3">
        <v>42892</v>
      </c>
      <c r="BT591" s="4">
        <v>0.40625</v>
      </c>
      <c r="BU591" s="2" t="s">
        <v>223</v>
      </c>
      <c r="BV591" s="2" t="s">
        <v>85</v>
      </c>
      <c r="BW591" s="2"/>
      <c r="BX591" s="2"/>
      <c r="BY591" s="2">
        <v>10342.33</v>
      </c>
      <c r="BZ591" s="2"/>
      <c r="CA591" s="2" t="s">
        <v>98</v>
      </c>
      <c r="CB591" s="2"/>
      <c r="CC591" s="2" t="s">
        <v>94</v>
      </c>
      <c r="CD591" s="2">
        <v>2197</v>
      </c>
      <c r="CE591" s="2" t="s">
        <v>86</v>
      </c>
      <c r="CF591" s="5">
        <v>42892</v>
      </c>
      <c r="CG591" s="2"/>
      <c r="CH591" s="2"/>
      <c r="CI591" s="2">
        <v>1</v>
      </c>
      <c r="CJ591" s="2">
        <v>1</v>
      </c>
      <c r="CK591" s="2">
        <v>22</v>
      </c>
      <c r="CL591" s="2" t="s">
        <v>87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"FES1162553901"</f>
        <v>FES1162553901</v>
      </c>
      <c r="F592" s="3">
        <v>42891</v>
      </c>
      <c r="G592" s="2">
        <v>201712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88</v>
      </c>
      <c r="M592" s="2" t="s">
        <v>89</v>
      </c>
      <c r="N592" s="2" t="s">
        <v>967</v>
      </c>
      <c r="O592" s="2" t="s">
        <v>81</v>
      </c>
      <c r="P592" s="2" t="str">
        <f>"2170571569                    "</f>
        <v xml:space="preserve">2170571569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4.66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0.3</v>
      </c>
      <c r="BJ592" s="2">
        <v>1.5</v>
      </c>
      <c r="BK592" s="2">
        <v>1.5</v>
      </c>
      <c r="BL592" s="2">
        <v>42.1</v>
      </c>
      <c r="BM592" s="2">
        <v>5.89</v>
      </c>
      <c r="BN592" s="2">
        <v>47.99</v>
      </c>
      <c r="BO592" s="2">
        <v>47.99</v>
      </c>
      <c r="BP592" s="2"/>
      <c r="BQ592" s="2" t="s">
        <v>968</v>
      </c>
      <c r="BR592" s="2" t="s">
        <v>83</v>
      </c>
      <c r="BS592" s="3">
        <v>42892</v>
      </c>
      <c r="BT592" s="4">
        <v>0.32500000000000001</v>
      </c>
      <c r="BU592" s="2" t="s">
        <v>969</v>
      </c>
      <c r="BV592" s="2" t="s">
        <v>85</v>
      </c>
      <c r="BW592" s="2"/>
      <c r="BX592" s="2"/>
      <c r="BY592" s="2">
        <v>7486.86</v>
      </c>
      <c r="BZ592" s="2"/>
      <c r="CA592" s="2" t="s">
        <v>193</v>
      </c>
      <c r="CB592" s="2"/>
      <c r="CC592" s="2" t="s">
        <v>89</v>
      </c>
      <c r="CD592" s="2">
        <v>6001</v>
      </c>
      <c r="CE592" s="2" t="s">
        <v>86</v>
      </c>
      <c r="CF592" s="5">
        <v>42892</v>
      </c>
      <c r="CG592" s="2"/>
      <c r="CH592" s="2"/>
      <c r="CI592" s="2">
        <v>1</v>
      </c>
      <c r="CJ592" s="2">
        <v>1</v>
      </c>
      <c r="CK592" s="2">
        <v>21</v>
      </c>
      <c r="CL592" s="2" t="s">
        <v>87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"FES1162553895"</f>
        <v>FES1162553895</v>
      </c>
      <c r="F593" s="3">
        <v>42891</v>
      </c>
      <c r="G593" s="2">
        <v>201712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212</v>
      </c>
      <c r="M593" s="2" t="s">
        <v>213</v>
      </c>
      <c r="N593" s="2" t="s">
        <v>1014</v>
      </c>
      <c r="O593" s="2" t="s">
        <v>81</v>
      </c>
      <c r="P593" s="2" t="str">
        <f>"2170570878                    "</f>
        <v xml:space="preserve">2170570878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3.64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2</v>
      </c>
      <c r="BI593" s="2">
        <v>5.5</v>
      </c>
      <c r="BJ593" s="2">
        <v>4.2</v>
      </c>
      <c r="BK593" s="2">
        <v>6</v>
      </c>
      <c r="BL593" s="2">
        <v>32.89</v>
      </c>
      <c r="BM593" s="2">
        <v>4.5999999999999996</v>
      </c>
      <c r="BN593" s="2">
        <v>37.49</v>
      </c>
      <c r="BO593" s="2">
        <v>37.49</v>
      </c>
      <c r="BP593" s="2"/>
      <c r="BQ593" s="2" t="s">
        <v>1015</v>
      </c>
      <c r="BR593" s="2" t="s">
        <v>83</v>
      </c>
      <c r="BS593" s="3">
        <v>42892</v>
      </c>
      <c r="BT593" s="4">
        <v>0.43055555555555558</v>
      </c>
      <c r="BU593" s="2" t="s">
        <v>818</v>
      </c>
      <c r="BV593" s="2" t="s">
        <v>85</v>
      </c>
      <c r="BW593" s="2"/>
      <c r="BX593" s="2"/>
      <c r="BY593" s="2">
        <v>20803.87</v>
      </c>
      <c r="BZ593" s="2"/>
      <c r="CA593" s="2"/>
      <c r="CB593" s="2"/>
      <c r="CC593" s="2" t="s">
        <v>213</v>
      </c>
      <c r="CD593" s="2">
        <v>1559</v>
      </c>
      <c r="CE593" s="2" t="s">
        <v>144</v>
      </c>
      <c r="CF593" s="5">
        <v>42893</v>
      </c>
      <c r="CG593" s="2"/>
      <c r="CH593" s="2"/>
      <c r="CI593" s="2">
        <v>1</v>
      </c>
      <c r="CJ593" s="2">
        <v>1</v>
      </c>
      <c r="CK593" s="2">
        <v>22</v>
      </c>
      <c r="CL593" s="2" t="s">
        <v>87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"FES1162553869"</f>
        <v>FES1162553869</v>
      </c>
      <c r="F594" s="3">
        <v>42891</v>
      </c>
      <c r="G594" s="2">
        <v>201712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179</v>
      </c>
      <c r="M594" s="2" t="s">
        <v>180</v>
      </c>
      <c r="N594" s="2" t="s">
        <v>894</v>
      </c>
      <c r="O594" s="2" t="s">
        <v>81</v>
      </c>
      <c r="P594" s="2" t="str">
        <f>"2170571548                    "</f>
        <v xml:space="preserve">2170571548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6.99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0.2</v>
      </c>
      <c r="BJ594" s="2">
        <v>2.6</v>
      </c>
      <c r="BK594" s="2">
        <v>3</v>
      </c>
      <c r="BL594" s="2">
        <v>63.15</v>
      </c>
      <c r="BM594" s="2">
        <v>8.84</v>
      </c>
      <c r="BN594" s="2">
        <v>71.989999999999995</v>
      </c>
      <c r="BO594" s="2">
        <v>71.989999999999995</v>
      </c>
      <c r="BP594" s="2"/>
      <c r="BQ594" s="2" t="s">
        <v>895</v>
      </c>
      <c r="BR594" s="2" t="s">
        <v>83</v>
      </c>
      <c r="BS594" s="3">
        <v>42892</v>
      </c>
      <c r="BT594" s="4">
        <v>0.39583333333333331</v>
      </c>
      <c r="BU594" s="2" t="s">
        <v>1197</v>
      </c>
      <c r="BV594" s="2" t="s">
        <v>85</v>
      </c>
      <c r="BW594" s="2"/>
      <c r="BX594" s="2"/>
      <c r="BY594" s="2">
        <v>12970.16</v>
      </c>
      <c r="BZ594" s="2"/>
      <c r="CA594" s="2"/>
      <c r="CB594" s="2"/>
      <c r="CC594" s="2" t="s">
        <v>180</v>
      </c>
      <c r="CD594" s="2">
        <v>4001</v>
      </c>
      <c r="CE594" s="2" t="s">
        <v>86</v>
      </c>
      <c r="CF594" s="5">
        <v>42893</v>
      </c>
      <c r="CG594" s="2"/>
      <c r="CH594" s="2"/>
      <c r="CI594" s="2">
        <v>1</v>
      </c>
      <c r="CJ594" s="2">
        <v>1</v>
      </c>
      <c r="CK594" s="2">
        <v>21</v>
      </c>
      <c r="CL594" s="2" t="s">
        <v>87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"FES1162553874"</f>
        <v>FES1162553874</v>
      </c>
      <c r="F595" s="3">
        <v>42891</v>
      </c>
      <c r="G595" s="2">
        <v>201712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230</v>
      </c>
      <c r="M595" s="2" t="s">
        <v>230</v>
      </c>
      <c r="N595" s="2" t="s">
        <v>1198</v>
      </c>
      <c r="O595" s="2" t="s">
        <v>81</v>
      </c>
      <c r="P595" s="2" t="str">
        <f>"2170571300                    "</f>
        <v xml:space="preserve">2170571300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4.66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0.3</v>
      </c>
      <c r="BJ595" s="2">
        <v>1</v>
      </c>
      <c r="BK595" s="2">
        <v>1</v>
      </c>
      <c r="BL595" s="2">
        <v>42.1</v>
      </c>
      <c r="BM595" s="2">
        <v>5.89</v>
      </c>
      <c r="BN595" s="2">
        <v>47.99</v>
      </c>
      <c r="BO595" s="2">
        <v>47.99</v>
      </c>
      <c r="BP595" s="2"/>
      <c r="BQ595" s="2" t="s">
        <v>1199</v>
      </c>
      <c r="BR595" s="2" t="s">
        <v>83</v>
      </c>
      <c r="BS595" s="3">
        <v>42892</v>
      </c>
      <c r="BT595" s="4">
        <v>0.54166666666666663</v>
      </c>
      <c r="BU595" s="2" t="s">
        <v>1200</v>
      </c>
      <c r="BV595" s="2" t="s">
        <v>85</v>
      </c>
      <c r="BW595" s="2"/>
      <c r="BX595" s="2"/>
      <c r="BY595" s="2">
        <v>4899.7700000000004</v>
      </c>
      <c r="BZ595" s="2"/>
      <c r="CA595" s="2"/>
      <c r="CB595" s="2"/>
      <c r="CC595" s="2" t="s">
        <v>230</v>
      </c>
      <c r="CD595" s="2">
        <v>7646</v>
      </c>
      <c r="CE595" s="2" t="s">
        <v>86</v>
      </c>
      <c r="CF595" s="5">
        <v>42893</v>
      </c>
      <c r="CG595" s="2"/>
      <c r="CH595" s="2"/>
      <c r="CI595" s="2">
        <v>1</v>
      </c>
      <c r="CJ595" s="2">
        <v>1</v>
      </c>
      <c r="CK595" s="2">
        <v>21</v>
      </c>
      <c r="CL595" s="2" t="s">
        <v>87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"FES1162553883"</f>
        <v>FES1162553883</v>
      </c>
      <c r="F596" s="3">
        <v>42891</v>
      </c>
      <c r="G596" s="2">
        <v>201712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115</v>
      </c>
      <c r="M596" s="2" t="s">
        <v>116</v>
      </c>
      <c r="N596" s="2" t="s">
        <v>1201</v>
      </c>
      <c r="O596" s="2" t="s">
        <v>81</v>
      </c>
      <c r="P596" s="2" t="str">
        <f>"2170571451                    "</f>
        <v xml:space="preserve">2170571451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4.66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0.4</v>
      </c>
      <c r="BJ596" s="2">
        <v>1.4</v>
      </c>
      <c r="BK596" s="2">
        <v>1.5</v>
      </c>
      <c r="BL596" s="2">
        <v>42.1</v>
      </c>
      <c r="BM596" s="2">
        <v>5.89</v>
      </c>
      <c r="BN596" s="2">
        <v>47.99</v>
      </c>
      <c r="BO596" s="2">
        <v>47.99</v>
      </c>
      <c r="BP596" s="2"/>
      <c r="BQ596" s="2"/>
      <c r="BR596" s="2" t="s">
        <v>83</v>
      </c>
      <c r="BS596" s="3">
        <v>42892</v>
      </c>
      <c r="BT596" s="4">
        <v>0.51041666666666663</v>
      </c>
      <c r="BU596" s="2" t="s">
        <v>1202</v>
      </c>
      <c r="BV596" s="2" t="s">
        <v>87</v>
      </c>
      <c r="BW596" s="2" t="s">
        <v>126</v>
      </c>
      <c r="BX596" s="2" t="s">
        <v>127</v>
      </c>
      <c r="BY596" s="2">
        <v>6962.21</v>
      </c>
      <c r="BZ596" s="2"/>
      <c r="CA596" s="2" t="s">
        <v>167</v>
      </c>
      <c r="CB596" s="2"/>
      <c r="CC596" s="2" t="s">
        <v>116</v>
      </c>
      <c r="CD596" s="2">
        <v>7580</v>
      </c>
      <c r="CE596" s="2" t="s">
        <v>86</v>
      </c>
      <c r="CF596" s="5">
        <v>42893</v>
      </c>
      <c r="CG596" s="2"/>
      <c r="CH596" s="2"/>
      <c r="CI596" s="2">
        <v>1</v>
      </c>
      <c r="CJ596" s="2">
        <v>1</v>
      </c>
      <c r="CK596" s="2">
        <v>21</v>
      </c>
      <c r="CL596" s="2" t="s">
        <v>87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"FES1162553884"</f>
        <v>FES1162553884</v>
      </c>
      <c r="F597" s="3">
        <v>42891</v>
      </c>
      <c r="G597" s="2">
        <v>201712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419</v>
      </c>
      <c r="M597" s="2" t="s">
        <v>420</v>
      </c>
      <c r="N597" s="2" t="s">
        <v>1203</v>
      </c>
      <c r="O597" s="2" t="s">
        <v>81</v>
      </c>
      <c r="P597" s="2" t="str">
        <f>"2170571553                    "</f>
        <v xml:space="preserve">2170571553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4.66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1.1000000000000001</v>
      </c>
      <c r="BJ597" s="2">
        <v>1.5</v>
      </c>
      <c r="BK597" s="2">
        <v>1.5</v>
      </c>
      <c r="BL597" s="2">
        <v>42.1</v>
      </c>
      <c r="BM597" s="2">
        <v>5.89</v>
      </c>
      <c r="BN597" s="2">
        <v>47.99</v>
      </c>
      <c r="BO597" s="2">
        <v>47.99</v>
      </c>
      <c r="BP597" s="2"/>
      <c r="BQ597" s="2" t="s">
        <v>102</v>
      </c>
      <c r="BR597" s="2" t="s">
        <v>83</v>
      </c>
      <c r="BS597" s="3">
        <v>42892</v>
      </c>
      <c r="BT597" s="4">
        <v>0.40833333333333338</v>
      </c>
      <c r="BU597" s="2" t="s">
        <v>1204</v>
      </c>
      <c r="BV597" s="2" t="s">
        <v>85</v>
      </c>
      <c r="BW597" s="2"/>
      <c r="BX597" s="2"/>
      <c r="BY597" s="2">
        <v>7703.44</v>
      </c>
      <c r="BZ597" s="2"/>
      <c r="CA597" s="2" t="s">
        <v>423</v>
      </c>
      <c r="CB597" s="2"/>
      <c r="CC597" s="2" t="s">
        <v>420</v>
      </c>
      <c r="CD597" s="2">
        <v>6850</v>
      </c>
      <c r="CE597" s="2" t="s">
        <v>86</v>
      </c>
      <c r="CF597" s="5">
        <v>42892</v>
      </c>
      <c r="CG597" s="2"/>
      <c r="CH597" s="2"/>
      <c r="CI597" s="2">
        <v>3</v>
      </c>
      <c r="CJ597" s="2">
        <v>1</v>
      </c>
      <c r="CK597" s="2">
        <v>21</v>
      </c>
      <c r="CL597" s="2" t="s">
        <v>87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"FES1162553857"</f>
        <v>FES1162553857</v>
      </c>
      <c r="F598" s="3">
        <v>42891</v>
      </c>
      <c r="G598" s="2">
        <v>201712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104</v>
      </c>
      <c r="M598" s="2" t="s">
        <v>105</v>
      </c>
      <c r="N598" s="2" t="s">
        <v>1205</v>
      </c>
      <c r="O598" s="2" t="s">
        <v>81</v>
      </c>
      <c r="P598" s="2" t="str">
        <f>"2170571534                    "</f>
        <v xml:space="preserve">2170571534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4.66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1.3</v>
      </c>
      <c r="BK598" s="2">
        <v>1.5</v>
      </c>
      <c r="BL598" s="2">
        <v>42.1</v>
      </c>
      <c r="BM598" s="2">
        <v>5.89</v>
      </c>
      <c r="BN598" s="2">
        <v>47.99</v>
      </c>
      <c r="BO598" s="2">
        <v>47.99</v>
      </c>
      <c r="BP598" s="2"/>
      <c r="BQ598" s="2"/>
      <c r="BR598" s="2" t="s">
        <v>83</v>
      </c>
      <c r="BS598" s="3">
        <v>42892</v>
      </c>
      <c r="BT598" s="4">
        <v>0.43402777777777773</v>
      </c>
      <c r="BU598" s="2" t="s">
        <v>1206</v>
      </c>
      <c r="BV598" s="2" t="s">
        <v>85</v>
      </c>
      <c r="BW598" s="2"/>
      <c r="BX598" s="2"/>
      <c r="BY598" s="2">
        <v>6547.24</v>
      </c>
      <c r="BZ598" s="2"/>
      <c r="CA598" s="2"/>
      <c r="CB598" s="2"/>
      <c r="CC598" s="2" t="s">
        <v>105</v>
      </c>
      <c r="CD598" s="2">
        <v>1939</v>
      </c>
      <c r="CE598" s="2" t="s">
        <v>86</v>
      </c>
      <c r="CF598" s="5">
        <v>42893</v>
      </c>
      <c r="CG598" s="2"/>
      <c r="CH598" s="2"/>
      <c r="CI598" s="2">
        <v>1</v>
      </c>
      <c r="CJ598" s="2">
        <v>1</v>
      </c>
      <c r="CK598" s="2">
        <v>21</v>
      </c>
      <c r="CL598" s="2" t="s">
        <v>87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"FES1162553820"</f>
        <v>FES1162553820</v>
      </c>
      <c r="F599" s="3">
        <v>42891</v>
      </c>
      <c r="G599" s="2">
        <v>201712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179</v>
      </c>
      <c r="M599" s="2" t="s">
        <v>180</v>
      </c>
      <c r="N599" s="2" t="s">
        <v>269</v>
      </c>
      <c r="O599" s="2" t="s">
        <v>81</v>
      </c>
      <c r="P599" s="2" t="str">
        <f>"2170571453                    "</f>
        <v xml:space="preserve">2170571453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4.66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2</v>
      </c>
      <c r="BJ599" s="2">
        <v>1.5</v>
      </c>
      <c r="BK599" s="2">
        <v>2</v>
      </c>
      <c r="BL599" s="2">
        <v>42.1</v>
      </c>
      <c r="BM599" s="2">
        <v>5.89</v>
      </c>
      <c r="BN599" s="2">
        <v>47.99</v>
      </c>
      <c r="BO599" s="2">
        <v>47.99</v>
      </c>
      <c r="BP599" s="2"/>
      <c r="BQ599" s="2" t="s">
        <v>270</v>
      </c>
      <c r="BR599" s="2" t="s">
        <v>83</v>
      </c>
      <c r="BS599" s="3">
        <v>42892</v>
      </c>
      <c r="BT599" s="4">
        <v>0.41666666666666669</v>
      </c>
      <c r="BU599" s="2" t="s">
        <v>730</v>
      </c>
      <c r="BV599" s="2" t="s">
        <v>85</v>
      </c>
      <c r="BW599" s="2"/>
      <c r="BX599" s="2"/>
      <c r="BY599" s="2">
        <v>7303.46</v>
      </c>
      <c r="BZ599" s="2"/>
      <c r="CA599" s="2"/>
      <c r="CB599" s="2"/>
      <c r="CC599" s="2" t="s">
        <v>180</v>
      </c>
      <c r="CD599" s="2">
        <v>4001</v>
      </c>
      <c r="CE599" s="2" t="s">
        <v>86</v>
      </c>
      <c r="CF599" s="5">
        <v>42893</v>
      </c>
      <c r="CG599" s="2"/>
      <c r="CH599" s="2"/>
      <c r="CI599" s="2">
        <v>1</v>
      </c>
      <c r="CJ599" s="2">
        <v>1</v>
      </c>
      <c r="CK599" s="2">
        <v>21</v>
      </c>
      <c r="CL599" s="2" t="s">
        <v>87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"FES1162553784"</f>
        <v>FES1162553784</v>
      </c>
      <c r="F600" s="3">
        <v>42891</v>
      </c>
      <c r="G600" s="2">
        <v>201712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353</v>
      </c>
      <c r="M600" s="2" t="s">
        <v>354</v>
      </c>
      <c r="N600" s="2" t="s">
        <v>355</v>
      </c>
      <c r="O600" s="2" t="s">
        <v>81</v>
      </c>
      <c r="P600" s="2" t="str">
        <f>"2170571448                    "</f>
        <v xml:space="preserve">2170571448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4.66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0.2</v>
      </c>
      <c r="BJ600" s="2">
        <v>1.2</v>
      </c>
      <c r="BK600" s="2">
        <v>1.5</v>
      </c>
      <c r="BL600" s="2">
        <v>42.1</v>
      </c>
      <c r="BM600" s="2">
        <v>5.89</v>
      </c>
      <c r="BN600" s="2">
        <v>47.99</v>
      </c>
      <c r="BO600" s="2">
        <v>47.99</v>
      </c>
      <c r="BP600" s="2"/>
      <c r="BQ600" s="2" t="s">
        <v>356</v>
      </c>
      <c r="BR600" s="2" t="s">
        <v>83</v>
      </c>
      <c r="BS600" s="3">
        <v>42892</v>
      </c>
      <c r="BT600" s="4">
        <v>0.39374999999999999</v>
      </c>
      <c r="BU600" s="2" t="s">
        <v>174</v>
      </c>
      <c r="BV600" s="2" t="s">
        <v>85</v>
      </c>
      <c r="BW600" s="2"/>
      <c r="BX600" s="2"/>
      <c r="BY600" s="2">
        <v>5818.06</v>
      </c>
      <c r="BZ600" s="2"/>
      <c r="CA600" s="2"/>
      <c r="CB600" s="2"/>
      <c r="CC600" s="2" t="s">
        <v>354</v>
      </c>
      <c r="CD600" s="2">
        <v>4300</v>
      </c>
      <c r="CE600" s="2" t="s">
        <v>86</v>
      </c>
      <c r="CF600" s="5">
        <v>42893</v>
      </c>
      <c r="CG600" s="2"/>
      <c r="CH600" s="2"/>
      <c r="CI600" s="2">
        <v>1</v>
      </c>
      <c r="CJ600" s="2">
        <v>1</v>
      </c>
      <c r="CK600" s="2">
        <v>21</v>
      </c>
      <c r="CL600" s="2" t="s">
        <v>87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"FES1162553777"</f>
        <v>FES1162553777</v>
      </c>
      <c r="F601" s="3">
        <v>42891</v>
      </c>
      <c r="G601" s="2">
        <v>201712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150</v>
      </c>
      <c r="M601" s="2" t="s">
        <v>151</v>
      </c>
      <c r="N601" s="2" t="s">
        <v>1034</v>
      </c>
      <c r="O601" s="2" t="s">
        <v>81</v>
      </c>
      <c r="P601" s="2" t="str">
        <f>"2170571439                    "</f>
        <v xml:space="preserve">2170571439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3.64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1.4</v>
      </c>
      <c r="BJ601" s="2">
        <v>0.9</v>
      </c>
      <c r="BK601" s="2">
        <v>2</v>
      </c>
      <c r="BL601" s="2">
        <v>32.89</v>
      </c>
      <c r="BM601" s="2">
        <v>4.5999999999999996</v>
      </c>
      <c r="BN601" s="2">
        <v>37.49</v>
      </c>
      <c r="BO601" s="2">
        <v>37.49</v>
      </c>
      <c r="BP601" s="2"/>
      <c r="BQ601" s="2" t="s">
        <v>1035</v>
      </c>
      <c r="BR601" s="2" t="s">
        <v>83</v>
      </c>
      <c r="BS601" s="3">
        <v>42892</v>
      </c>
      <c r="BT601" s="4">
        <v>0.42638888888888887</v>
      </c>
      <c r="BU601" s="2" t="s">
        <v>433</v>
      </c>
      <c r="BV601" s="2" t="s">
        <v>85</v>
      </c>
      <c r="BW601" s="2"/>
      <c r="BX601" s="2"/>
      <c r="BY601" s="2">
        <v>4474.88</v>
      </c>
      <c r="BZ601" s="2"/>
      <c r="CA601" s="2" t="s">
        <v>1037</v>
      </c>
      <c r="CB601" s="2"/>
      <c r="CC601" s="2" t="s">
        <v>151</v>
      </c>
      <c r="CD601" s="2">
        <v>1401</v>
      </c>
      <c r="CE601" s="2" t="s">
        <v>86</v>
      </c>
      <c r="CF601" s="5">
        <v>42893</v>
      </c>
      <c r="CG601" s="2"/>
      <c r="CH601" s="2"/>
      <c r="CI601" s="2">
        <v>1</v>
      </c>
      <c r="CJ601" s="2">
        <v>1</v>
      </c>
      <c r="CK601" s="2">
        <v>22</v>
      </c>
      <c r="CL601" s="2" t="s">
        <v>87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"FES1162553839"</f>
        <v>FES1162553839</v>
      </c>
      <c r="F602" s="3">
        <v>42891</v>
      </c>
      <c r="G602" s="2">
        <v>201712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93</v>
      </c>
      <c r="M602" s="2" t="s">
        <v>94</v>
      </c>
      <c r="N602" s="2" t="s">
        <v>461</v>
      </c>
      <c r="O602" s="2" t="s">
        <v>81</v>
      </c>
      <c r="P602" s="2" t="str">
        <f>"2170571517                    "</f>
        <v xml:space="preserve">2170571517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3.64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3</v>
      </c>
      <c r="BJ602" s="2">
        <v>1.7</v>
      </c>
      <c r="BK602" s="2">
        <v>3</v>
      </c>
      <c r="BL602" s="2">
        <v>32.89</v>
      </c>
      <c r="BM602" s="2">
        <v>4.5999999999999996</v>
      </c>
      <c r="BN602" s="2">
        <v>37.49</v>
      </c>
      <c r="BO602" s="2">
        <v>37.49</v>
      </c>
      <c r="BP602" s="2"/>
      <c r="BQ602" s="2"/>
      <c r="BR602" s="2" t="s">
        <v>83</v>
      </c>
      <c r="BS602" s="3">
        <v>42892</v>
      </c>
      <c r="BT602" s="4">
        <v>0.41666666666666669</v>
      </c>
      <c r="BU602" s="2" t="s">
        <v>1207</v>
      </c>
      <c r="BV602" s="2" t="s">
        <v>85</v>
      </c>
      <c r="BW602" s="2"/>
      <c r="BX602" s="2"/>
      <c r="BY602" s="2">
        <v>8353.16</v>
      </c>
      <c r="BZ602" s="2"/>
      <c r="CA602" s="2" t="s">
        <v>375</v>
      </c>
      <c r="CB602" s="2"/>
      <c r="CC602" s="2" t="s">
        <v>94</v>
      </c>
      <c r="CD602" s="2">
        <v>2093</v>
      </c>
      <c r="CE602" s="2" t="s">
        <v>86</v>
      </c>
      <c r="CF602" s="5">
        <v>42892</v>
      </c>
      <c r="CG602" s="2"/>
      <c r="CH602" s="2"/>
      <c r="CI602" s="2">
        <v>1</v>
      </c>
      <c r="CJ602" s="2">
        <v>1</v>
      </c>
      <c r="CK602" s="2">
        <v>22</v>
      </c>
      <c r="CL602" s="2" t="s">
        <v>87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"FES1162553835"</f>
        <v>FES1162553835</v>
      </c>
      <c r="F603" s="3">
        <v>42891</v>
      </c>
      <c r="G603" s="2">
        <v>201712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88</v>
      </c>
      <c r="M603" s="2" t="s">
        <v>89</v>
      </c>
      <c r="N603" s="2" t="s">
        <v>234</v>
      </c>
      <c r="O603" s="2" t="s">
        <v>81</v>
      </c>
      <c r="P603" s="2" t="str">
        <f>"2170571504                    "</f>
        <v xml:space="preserve">2170571504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4.66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0.5</v>
      </c>
      <c r="BJ603" s="2">
        <v>0.5</v>
      </c>
      <c r="BK603" s="2">
        <v>0.5</v>
      </c>
      <c r="BL603" s="2">
        <v>42.1</v>
      </c>
      <c r="BM603" s="2">
        <v>5.89</v>
      </c>
      <c r="BN603" s="2">
        <v>47.99</v>
      </c>
      <c r="BO603" s="2">
        <v>47.99</v>
      </c>
      <c r="BP603" s="2"/>
      <c r="BQ603" s="2" t="s">
        <v>235</v>
      </c>
      <c r="BR603" s="2" t="s">
        <v>83</v>
      </c>
      <c r="BS603" s="3">
        <v>42892</v>
      </c>
      <c r="BT603" s="4">
        <v>0.625</v>
      </c>
      <c r="BU603" s="2" t="s">
        <v>1208</v>
      </c>
      <c r="BV603" s="2" t="s">
        <v>87</v>
      </c>
      <c r="BW603" s="2"/>
      <c r="BX603" s="2"/>
      <c r="BY603" s="2">
        <v>2400</v>
      </c>
      <c r="BZ603" s="2"/>
      <c r="CA603" s="2" t="s">
        <v>237</v>
      </c>
      <c r="CB603" s="2"/>
      <c r="CC603" s="2" t="s">
        <v>89</v>
      </c>
      <c r="CD603" s="2">
        <v>6001</v>
      </c>
      <c r="CE603" s="2" t="s">
        <v>86</v>
      </c>
      <c r="CF603" s="5">
        <v>42892</v>
      </c>
      <c r="CG603" s="2"/>
      <c r="CH603" s="2"/>
      <c r="CI603" s="2">
        <v>1</v>
      </c>
      <c r="CJ603" s="2">
        <v>1</v>
      </c>
      <c r="CK603" s="2">
        <v>21</v>
      </c>
      <c r="CL603" s="2" t="s">
        <v>87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"FES1162553866"</f>
        <v>FES1162553866</v>
      </c>
      <c r="F604" s="3">
        <v>42891</v>
      </c>
      <c r="G604" s="2">
        <v>201712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93</v>
      </c>
      <c r="M604" s="2" t="s">
        <v>94</v>
      </c>
      <c r="N604" s="2" t="s">
        <v>1209</v>
      </c>
      <c r="O604" s="2" t="s">
        <v>81</v>
      </c>
      <c r="P604" s="2" t="str">
        <f>"2170571306                    "</f>
        <v xml:space="preserve">2170571306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3.64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3.2</v>
      </c>
      <c r="BJ604" s="2">
        <v>1.8</v>
      </c>
      <c r="BK604" s="2">
        <v>4</v>
      </c>
      <c r="BL604" s="2">
        <v>32.89</v>
      </c>
      <c r="BM604" s="2">
        <v>4.5999999999999996</v>
      </c>
      <c r="BN604" s="2">
        <v>37.49</v>
      </c>
      <c r="BO604" s="2">
        <v>37.49</v>
      </c>
      <c r="BP604" s="2"/>
      <c r="BQ604" s="2"/>
      <c r="BR604" s="2" t="s">
        <v>83</v>
      </c>
      <c r="BS604" s="3">
        <v>42892</v>
      </c>
      <c r="BT604" s="4">
        <v>0.42708333333333331</v>
      </c>
      <c r="BU604" s="2" t="s">
        <v>1210</v>
      </c>
      <c r="BV604" s="2" t="s">
        <v>85</v>
      </c>
      <c r="BW604" s="2"/>
      <c r="BX604" s="2"/>
      <c r="BY604" s="2">
        <v>8773.8700000000008</v>
      </c>
      <c r="BZ604" s="2"/>
      <c r="CA604" s="2"/>
      <c r="CB604" s="2"/>
      <c r="CC604" s="2" t="s">
        <v>94</v>
      </c>
      <c r="CD604" s="2">
        <v>2008</v>
      </c>
      <c r="CE604" s="2" t="s">
        <v>86</v>
      </c>
      <c r="CF604" s="5">
        <v>42893</v>
      </c>
      <c r="CG604" s="2"/>
      <c r="CH604" s="2"/>
      <c r="CI604" s="2">
        <v>1</v>
      </c>
      <c r="CJ604" s="2">
        <v>1</v>
      </c>
      <c r="CK604" s="2">
        <v>22</v>
      </c>
      <c r="CL604" s="2" t="s">
        <v>87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"FES1162553862"</f>
        <v>FES1162553862</v>
      </c>
      <c r="F605" s="3">
        <v>42891</v>
      </c>
      <c r="G605" s="2">
        <v>201712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1138</v>
      </c>
      <c r="M605" s="2" t="s">
        <v>1139</v>
      </c>
      <c r="N605" s="2" t="s">
        <v>1140</v>
      </c>
      <c r="O605" s="2" t="s">
        <v>81</v>
      </c>
      <c r="P605" s="2" t="str">
        <f>"2170571541                    "</f>
        <v xml:space="preserve">2170571541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4.66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0.5</v>
      </c>
      <c r="BJ605" s="2">
        <v>1.3</v>
      </c>
      <c r="BK605" s="2">
        <v>1.5</v>
      </c>
      <c r="BL605" s="2">
        <v>42.1</v>
      </c>
      <c r="BM605" s="2">
        <v>5.89</v>
      </c>
      <c r="BN605" s="2">
        <v>47.99</v>
      </c>
      <c r="BO605" s="2">
        <v>47.99</v>
      </c>
      <c r="BP605" s="2"/>
      <c r="BQ605" s="2" t="s">
        <v>1141</v>
      </c>
      <c r="BR605" s="2" t="s">
        <v>83</v>
      </c>
      <c r="BS605" s="3">
        <v>42893</v>
      </c>
      <c r="BT605" s="4">
        <v>0.4826388888888889</v>
      </c>
      <c r="BU605" s="2" t="s">
        <v>1211</v>
      </c>
      <c r="BV605" s="2" t="s">
        <v>85</v>
      </c>
      <c r="BW605" s="2"/>
      <c r="BX605" s="2"/>
      <c r="BY605" s="2">
        <v>6589.49</v>
      </c>
      <c r="BZ605" s="2"/>
      <c r="CA605" s="2" t="s">
        <v>1143</v>
      </c>
      <c r="CB605" s="2"/>
      <c r="CC605" s="2" t="s">
        <v>1139</v>
      </c>
      <c r="CD605" s="2">
        <v>6715</v>
      </c>
      <c r="CE605" s="2" t="s">
        <v>86</v>
      </c>
      <c r="CF605" s="5">
        <v>42894</v>
      </c>
      <c r="CG605" s="2"/>
      <c r="CH605" s="2"/>
      <c r="CI605" s="2">
        <v>3</v>
      </c>
      <c r="CJ605" s="2">
        <v>2</v>
      </c>
      <c r="CK605" s="2">
        <v>21</v>
      </c>
      <c r="CL605" s="2" t="s">
        <v>87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"FES162553844"</f>
        <v>FES162553844</v>
      </c>
      <c r="F606" s="3">
        <v>42891</v>
      </c>
      <c r="G606" s="2">
        <v>201712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88</v>
      </c>
      <c r="M606" s="2" t="s">
        <v>89</v>
      </c>
      <c r="N606" s="2" t="s">
        <v>1095</v>
      </c>
      <c r="O606" s="2" t="s">
        <v>81</v>
      </c>
      <c r="P606" s="2" t="str">
        <f>"2170571501                    "</f>
        <v xml:space="preserve">2170571501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4.66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0.9</v>
      </c>
      <c r="BJ606" s="2">
        <v>1.5</v>
      </c>
      <c r="BK606" s="2">
        <v>1.5</v>
      </c>
      <c r="BL606" s="2">
        <v>42.1</v>
      </c>
      <c r="BM606" s="2">
        <v>5.89</v>
      </c>
      <c r="BN606" s="2">
        <v>47.99</v>
      </c>
      <c r="BO606" s="2">
        <v>47.99</v>
      </c>
      <c r="BP606" s="2"/>
      <c r="BQ606" s="2" t="s">
        <v>1096</v>
      </c>
      <c r="BR606" s="2" t="s">
        <v>83</v>
      </c>
      <c r="BS606" s="3">
        <v>42892</v>
      </c>
      <c r="BT606" s="4">
        <v>0.48749999999999999</v>
      </c>
      <c r="BU606" s="2" t="s">
        <v>1212</v>
      </c>
      <c r="BV606" s="2" t="s">
        <v>87</v>
      </c>
      <c r="BW606" s="2"/>
      <c r="BX606" s="2"/>
      <c r="BY606" s="2">
        <v>7466</v>
      </c>
      <c r="BZ606" s="2"/>
      <c r="CA606" s="2"/>
      <c r="CB606" s="2"/>
      <c r="CC606" s="2" t="s">
        <v>89</v>
      </c>
      <c r="CD606" s="2">
        <v>6001</v>
      </c>
      <c r="CE606" s="2" t="s">
        <v>86</v>
      </c>
      <c r="CF606" s="5">
        <v>42893</v>
      </c>
      <c r="CG606" s="2"/>
      <c r="CH606" s="2"/>
      <c r="CI606" s="2">
        <v>1</v>
      </c>
      <c r="CJ606" s="2">
        <v>1</v>
      </c>
      <c r="CK606" s="2">
        <v>21</v>
      </c>
      <c r="CL606" s="2" t="s">
        <v>87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"FES1162553841"</f>
        <v>FES1162553841</v>
      </c>
      <c r="F607" s="3">
        <v>42891</v>
      </c>
      <c r="G607" s="2">
        <v>201712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194</v>
      </c>
      <c r="M607" s="2" t="s">
        <v>195</v>
      </c>
      <c r="N607" s="2" t="s">
        <v>1213</v>
      </c>
      <c r="O607" s="2" t="s">
        <v>81</v>
      </c>
      <c r="P607" s="2" t="str">
        <f>"2170571519                    "</f>
        <v xml:space="preserve">2170571519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4.66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0.5</v>
      </c>
      <c r="BJ607" s="2">
        <v>0.5</v>
      </c>
      <c r="BK607" s="2">
        <v>0.5</v>
      </c>
      <c r="BL607" s="2">
        <v>42.1</v>
      </c>
      <c r="BM607" s="2">
        <v>5.89</v>
      </c>
      <c r="BN607" s="2">
        <v>47.99</v>
      </c>
      <c r="BO607" s="2">
        <v>47.99</v>
      </c>
      <c r="BP607" s="2"/>
      <c r="BQ607" s="2" t="s">
        <v>1214</v>
      </c>
      <c r="BR607" s="2" t="s">
        <v>83</v>
      </c>
      <c r="BS607" s="3">
        <v>42892</v>
      </c>
      <c r="BT607" s="4">
        <v>0.57013888888888886</v>
      </c>
      <c r="BU607" s="2" t="s">
        <v>1215</v>
      </c>
      <c r="BV607" s="2" t="s">
        <v>87</v>
      </c>
      <c r="BW607" s="2"/>
      <c r="BX607" s="2"/>
      <c r="BY607" s="2">
        <v>2400</v>
      </c>
      <c r="BZ607" s="2"/>
      <c r="CA607" s="2"/>
      <c r="CB607" s="2"/>
      <c r="CC607" s="2" t="s">
        <v>195</v>
      </c>
      <c r="CD607" s="2">
        <v>6220</v>
      </c>
      <c r="CE607" s="2" t="s">
        <v>86</v>
      </c>
      <c r="CF607" s="5">
        <v>42893</v>
      </c>
      <c r="CG607" s="2"/>
      <c r="CH607" s="2"/>
      <c r="CI607" s="2">
        <v>1</v>
      </c>
      <c r="CJ607" s="2">
        <v>1</v>
      </c>
      <c r="CK607" s="2">
        <v>21</v>
      </c>
      <c r="CL607" s="2" t="s">
        <v>87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"FES1162553814"</f>
        <v>FES1162553814</v>
      </c>
      <c r="F608" s="3">
        <v>42891</v>
      </c>
      <c r="G608" s="2">
        <v>201712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310</v>
      </c>
      <c r="M608" s="2" t="s">
        <v>311</v>
      </c>
      <c r="N608" s="2" t="s">
        <v>1216</v>
      </c>
      <c r="O608" s="2" t="s">
        <v>81</v>
      </c>
      <c r="P608" s="2" t="str">
        <f>"2170571484                    "</f>
        <v xml:space="preserve">2170571484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4.66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0.5</v>
      </c>
      <c r="BJ608" s="2">
        <v>0.5</v>
      </c>
      <c r="BK608" s="2">
        <v>0.5</v>
      </c>
      <c r="BL608" s="2">
        <v>42.1</v>
      </c>
      <c r="BM608" s="2">
        <v>5.89</v>
      </c>
      <c r="BN608" s="2">
        <v>47.99</v>
      </c>
      <c r="BO608" s="2">
        <v>47.99</v>
      </c>
      <c r="BP608" s="2"/>
      <c r="BQ608" s="2"/>
      <c r="BR608" s="2" t="s">
        <v>83</v>
      </c>
      <c r="BS608" s="3">
        <v>42892</v>
      </c>
      <c r="BT608" s="4">
        <v>0.63541666666666663</v>
      </c>
      <c r="BU608" s="2" t="s">
        <v>1217</v>
      </c>
      <c r="BV608" s="2" t="s">
        <v>87</v>
      </c>
      <c r="BW608" s="2" t="s">
        <v>1097</v>
      </c>
      <c r="BX608" s="2" t="s">
        <v>1098</v>
      </c>
      <c r="BY608" s="2">
        <v>2400</v>
      </c>
      <c r="BZ608" s="2"/>
      <c r="CA608" s="2" t="s">
        <v>319</v>
      </c>
      <c r="CB608" s="2"/>
      <c r="CC608" s="2" t="s">
        <v>311</v>
      </c>
      <c r="CD608" s="2">
        <v>6229</v>
      </c>
      <c r="CE608" s="2" t="s">
        <v>86</v>
      </c>
      <c r="CF608" s="5">
        <v>42893</v>
      </c>
      <c r="CG608" s="2"/>
      <c r="CH608" s="2"/>
      <c r="CI608" s="2">
        <v>1</v>
      </c>
      <c r="CJ608" s="2">
        <v>1</v>
      </c>
      <c r="CK608" s="2">
        <v>21</v>
      </c>
      <c r="CL608" s="2" t="s">
        <v>87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"FES1162553905"</f>
        <v>FES1162553905</v>
      </c>
      <c r="F609" s="3">
        <v>42891</v>
      </c>
      <c r="G609" s="2">
        <v>201712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521</v>
      </c>
      <c r="M609" s="2" t="s">
        <v>522</v>
      </c>
      <c r="N609" s="2" t="s">
        <v>1218</v>
      </c>
      <c r="O609" s="2" t="s">
        <v>81</v>
      </c>
      <c r="P609" s="2" t="str">
        <f>"2170571575                    "</f>
        <v xml:space="preserve">2170571575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4.66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42.1</v>
      </c>
      <c r="BM609" s="2">
        <v>5.89</v>
      </c>
      <c r="BN609" s="2">
        <v>47.99</v>
      </c>
      <c r="BO609" s="2">
        <v>47.99</v>
      </c>
      <c r="BP609" s="2"/>
      <c r="BQ609" s="2" t="s">
        <v>102</v>
      </c>
      <c r="BR609" s="2" t="s">
        <v>83</v>
      </c>
      <c r="BS609" s="3">
        <v>42892</v>
      </c>
      <c r="BT609" s="4">
        <v>0.41666666666666669</v>
      </c>
      <c r="BU609" s="2" t="s">
        <v>1219</v>
      </c>
      <c r="BV609" s="2" t="s">
        <v>85</v>
      </c>
      <c r="BW609" s="2"/>
      <c r="BX609" s="2"/>
      <c r="BY609" s="2">
        <v>1200</v>
      </c>
      <c r="BZ609" s="2"/>
      <c r="CA609" s="2"/>
      <c r="CB609" s="2"/>
      <c r="CC609" s="2" t="s">
        <v>522</v>
      </c>
      <c r="CD609" s="2">
        <v>5201</v>
      </c>
      <c r="CE609" s="2" t="s">
        <v>86</v>
      </c>
      <c r="CF609" s="5">
        <v>42894</v>
      </c>
      <c r="CG609" s="2"/>
      <c r="CH609" s="2"/>
      <c r="CI609" s="2">
        <v>1</v>
      </c>
      <c r="CJ609" s="2">
        <v>1</v>
      </c>
      <c r="CK609" s="2">
        <v>21</v>
      </c>
      <c r="CL609" s="2" t="s">
        <v>87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"039902599150"</f>
        <v>039902599150</v>
      </c>
      <c r="F610" s="3">
        <v>42888</v>
      </c>
      <c r="G610" s="2">
        <v>201712</v>
      </c>
      <c r="H610" s="2" t="s">
        <v>88</v>
      </c>
      <c r="I610" s="2" t="s">
        <v>89</v>
      </c>
      <c r="J610" s="2" t="s">
        <v>1220</v>
      </c>
      <c r="K610" s="2" t="s">
        <v>77</v>
      </c>
      <c r="L610" s="2" t="s">
        <v>115</v>
      </c>
      <c r="M610" s="2" t="s">
        <v>116</v>
      </c>
      <c r="N610" s="2" t="s">
        <v>158</v>
      </c>
      <c r="O610" s="2" t="s">
        <v>81</v>
      </c>
      <c r="P610" s="2" t="str">
        <f>"                              "</f>
        <v xml:space="preserve">          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121.1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2</v>
      </c>
      <c r="BI610" s="2">
        <v>52</v>
      </c>
      <c r="BJ610" s="2">
        <v>32.4</v>
      </c>
      <c r="BK610" s="2">
        <v>52</v>
      </c>
      <c r="BL610" s="2">
        <v>1094.54</v>
      </c>
      <c r="BM610" s="2">
        <v>153.24</v>
      </c>
      <c r="BN610" s="2">
        <v>1247.78</v>
      </c>
      <c r="BO610" s="2">
        <v>1247.78</v>
      </c>
      <c r="BP610" s="2"/>
      <c r="BQ610" s="2" t="s">
        <v>1221</v>
      </c>
      <c r="BR610" s="2" t="s">
        <v>1222</v>
      </c>
      <c r="BS610" s="3">
        <v>42891</v>
      </c>
      <c r="BT610" s="4">
        <v>0.41666666666666669</v>
      </c>
      <c r="BU610" s="2" t="s">
        <v>1223</v>
      </c>
      <c r="BV610" s="2" t="s">
        <v>85</v>
      </c>
      <c r="BW610" s="2"/>
      <c r="BX610" s="2"/>
      <c r="BY610" s="2">
        <v>162000</v>
      </c>
      <c r="BZ610" s="2" t="s">
        <v>27</v>
      </c>
      <c r="CA610" s="2"/>
      <c r="CB610" s="2"/>
      <c r="CC610" s="2" t="s">
        <v>116</v>
      </c>
      <c r="CD610" s="2">
        <v>7405</v>
      </c>
      <c r="CE610" s="2" t="s">
        <v>120</v>
      </c>
      <c r="CF610" s="5">
        <v>42892</v>
      </c>
      <c r="CG610" s="2"/>
      <c r="CH610" s="2"/>
      <c r="CI610" s="2">
        <v>1</v>
      </c>
      <c r="CJ610" s="2">
        <v>1</v>
      </c>
      <c r="CK610" s="2">
        <v>21</v>
      </c>
      <c r="CL610" s="2" t="s">
        <v>87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"FES1162553950"</f>
        <v>FES1162553950</v>
      </c>
      <c r="F611" s="3">
        <v>42892</v>
      </c>
      <c r="G611" s="2">
        <v>201712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690</v>
      </c>
      <c r="M611" s="2" t="s">
        <v>691</v>
      </c>
      <c r="N611" s="2" t="s">
        <v>692</v>
      </c>
      <c r="O611" s="2" t="s">
        <v>852</v>
      </c>
      <c r="P611" s="2" t="str">
        <f>"2170571144                    "</f>
        <v xml:space="preserve">2170571144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6.55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1.1000000000000001</v>
      </c>
      <c r="BJ611" s="2">
        <v>1.3</v>
      </c>
      <c r="BK611" s="2">
        <v>2</v>
      </c>
      <c r="BL611" s="2">
        <v>64.2</v>
      </c>
      <c r="BM611" s="2">
        <v>8.99</v>
      </c>
      <c r="BN611" s="2">
        <v>73.19</v>
      </c>
      <c r="BO611" s="2">
        <v>73.19</v>
      </c>
      <c r="BP611" s="2" t="s">
        <v>875</v>
      </c>
      <c r="BQ611" s="2"/>
      <c r="BR611" s="2" t="s">
        <v>83</v>
      </c>
      <c r="BS611" s="3">
        <v>42893</v>
      </c>
      <c r="BT611" s="4">
        <v>0.42708333333333331</v>
      </c>
      <c r="BU611" s="2" t="s">
        <v>1224</v>
      </c>
      <c r="BV611" s="2" t="s">
        <v>85</v>
      </c>
      <c r="BW611" s="2"/>
      <c r="BX611" s="2"/>
      <c r="BY611" s="2">
        <v>6696.14</v>
      </c>
      <c r="BZ611" s="2"/>
      <c r="CA611" s="2"/>
      <c r="CB611" s="2"/>
      <c r="CC611" s="2" t="s">
        <v>691</v>
      </c>
      <c r="CD611" s="2">
        <v>3699</v>
      </c>
      <c r="CE611" s="2" t="s">
        <v>120</v>
      </c>
      <c r="CF611" s="5">
        <v>42894</v>
      </c>
      <c r="CG611" s="2"/>
      <c r="CH611" s="2"/>
      <c r="CI611" s="2">
        <v>1</v>
      </c>
      <c r="CJ611" s="2">
        <v>1</v>
      </c>
      <c r="CK611" s="2" t="s">
        <v>859</v>
      </c>
      <c r="CL611" s="2" t="s">
        <v>87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"FES1162553354"</f>
        <v>FES1162553354</v>
      </c>
      <c r="F612" s="3">
        <v>42887</v>
      </c>
      <c r="G612" s="2">
        <v>201712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478</v>
      </c>
      <c r="M612" s="2" t="s">
        <v>479</v>
      </c>
      <c r="N612" s="2" t="s">
        <v>1225</v>
      </c>
      <c r="O612" s="2" t="s">
        <v>852</v>
      </c>
      <c r="P612" s="2" t="str">
        <f>"2170571033                    "</f>
        <v xml:space="preserve">2170571033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8.73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6</v>
      </c>
      <c r="BJ612" s="2">
        <v>10.7</v>
      </c>
      <c r="BK612" s="2">
        <v>11</v>
      </c>
      <c r="BL612" s="2">
        <v>83.93</v>
      </c>
      <c r="BM612" s="2">
        <v>11.75</v>
      </c>
      <c r="BN612" s="2">
        <v>95.68</v>
      </c>
      <c r="BO612" s="2">
        <v>95.68</v>
      </c>
      <c r="BP612" s="2"/>
      <c r="BQ612" s="2" t="s">
        <v>1226</v>
      </c>
      <c r="BR612" s="2" t="s">
        <v>83</v>
      </c>
      <c r="BS612" s="3">
        <v>42888</v>
      </c>
      <c r="BT612" s="4">
        <v>0.49305555555555558</v>
      </c>
      <c r="BU612" s="2" t="s">
        <v>1227</v>
      </c>
      <c r="BV612" s="2"/>
      <c r="BW612" s="2"/>
      <c r="BX612" s="2"/>
      <c r="BY612" s="2">
        <v>53287.25</v>
      </c>
      <c r="BZ612" s="2"/>
      <c r="CA612" s="2"/>
      <c r="CB612" s="2"/>
      <c r="CC612" s="2" t="s">
        <v>479</v>
      </c>
      <c r="CD612" s="2">
        <v>250</v>
      </c>
      <c r="CE612" s="2" t="s">
        <v>144</v>
      </c>
      <c r="CF612" s="5">
        <v>42892</v>
      </c>
      <c r="CG612" s="2"/>
      <c r="CH612" s="2"/>
      <c r="CI612" s="2">
        <v>0</v>
      </c>
      <c r="CJ612" s="2">
        <v>0</v>
      </c>
      <c r="CK612" s="2" t="s">
        <v>1228</v>
      </c>
      <c r="CL612" s="2" t="s">
        <v>87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"FES1162559612"</f>
        <v>FES1162559612</v>
      </c>
      <c r="F613" s="3">
        <v>42916</v>
      </c>
      <c r="G613" s="2">
        <v>201712</v>
      </c>
      <c r="H613" s="2" t="s">
        <v>74</v>
      </c>
      <c r="I613" s="2" t="s">
        <v>75</v>
      </c>
      <c r="J613" s="2" t="s">
        <v>158</v>
      </c>
      <c r="K613" s="2" t="s">
        <v>77</v>
      </c>
      <c r="L613" s="2" t="s">
        <v>93</v>
      </c>
      <c r="M613" s="2" t="s">
        <v>94</v>
      </c>
      <c r="N613" s="2" t="s">
        <v>936</v>
      </c>
      <c r="O613" s="2" t="s">
        <v>905</v>
      </c>
      <c r="P613" s="2" t="str">
        <f>"217057660 THABO               "</f>
        <v xml:space="preserve">217057660 THABO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175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23.86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228.11</v>
      </c>
      <c r="BM613" s="2">
        <v>31.94</v>
      </c>
      <c r="BN613" s="2">
        <v>260.05</v>
      </c>
      <c r="BO613" s="2">
        <v>260.05</v>
      </c>
      <c r="BP613" s="2" t="s">
        <v>1229</v>
      </c>
      <c r="BQ613" s="2" t="s">
        <v>1230</v>
      </c>
      <c r="BR613" s="2" t="s">
        <v>907</v>
      </c>
      <c r="BS613" s="3">
        <v>42916</v>
      </c>
      <c r="BT613" s="4">
        <v>0.56736111111111109</v>
      </c>
      <c r="BU613" s="2" t="s">
        <v>79</v>
      </c>
      <c r="BV613" s="2" t="s">
        <v>85</v>
      </c>
      <c r="BW613" s="2"/>
      <c r="BX613" s="2"/>
      <c r="BY613" s="2">
        <v>1200</v>
      </c>
      <c r="BZ613" s="2" t="s">
        <v>1231</v>
      </c>
      <c r="CA613" s="2"/>
      <c r="CB613" s="2"/>
      <c r="CC613" s="2" t="s">
        <v>94</v>
      </c>
      <c r="CD613" s="2">
        <v>2000</v>
      </c>
      <c r="CE613" s="2" t="s">
        <v>86</v>
      </c>
      <c r="CF613" s="2"/>
      <c r="CG613" s="2"/>
      <c r="CH613" s="2"/>
      <c r="CI613" s="2">
        <v>0</v>
      </c>
      <c r="CJ613" s="2">
        <v>0</v>
      </c>
      <c r="CK613" s="2">
        <v>22</v>
      </c>
      <c r="CL613" s="2" t="s">
        <v>87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"FES1162554573"</f>
        <v>FES1162554573</v>
      </c>
      <c r="F614" s="3">
        <v>42894</v>
      </c>
      <c r="G614" s="2">
        <v>201712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865</v>
      </c>
      <c r="M614" s="2" t="s">
        <v>109</v>
      </c>
      <c r="N614" s="2" t="s">
        <v>1232</v>
      </c>
      <c r="O614" s="2" t="s">
        <v>852</v>
      </c>
      <c r="P614" s="2" t="str">
        <f>"2170564590                    "</f>
        <v xml:space="preserve">2170564590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7.52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8.4</v>
      </c>
      <c r="BJ614" s="2">
        <v>5.5</v>
      </c>
      <c r="BK614" s="2">
        <v>9</v>
      </c>
      <c r="BL614" s="2">
        <v>76.87</v>
      </c>
      <c r="BM614" s="2">
        <v>10.76</v>
      </c>
      <c r="BN614" s="2">
        <v>87.63</v>
      </c>
      <c r="BO614" s="2">
        <v>87.63</v>
      </c>
      <c r="BP614" s="2"/>
      <c r="BQ614" s="2" t="s">
        <v>1233</v>
      </c>
      <c r="BR614" s="2" t="s">
        <v>83</v>
      </c>
      <c r="BS614" s="3">
        <v>42895</v>
      </c>
      <c r="BT614" s="4">
        <v>0.39583333333333331</v>
      </c>
      <c r="BU614" s="2" t="s">
        <v>387</v>
      </c>
      <c r="BV614" s="2"/>
      <c r="BW614" s="2"/>
      <c r="BX614" s="2"/>
      <c r="BY614" s="2">
        <v>27420.55</v>
      </c>
      <c r="BZ614" s="2"/>
      <c r="CA614" s="2"/>
      <c r="CB614" s="2"/>
      <c r="CC614" s="2" t="s">
        <v>109</v>
      </c>
      <c r="CD614" s="2">
        <v>117</v>
      </c>
      <c r="CE614" s="2" t="s">
        <v>503</v>
      </c>
      <c r="CF614" s="5">
        <v>42898</v>
      </c>
      <c r="CG614" s="2"/>
      <c r="CH614" s="2"/>
      <c r="CI614" s="2">
        <v>0</v>
      </c>
      <c r="CJ614" s="2">
        <v>0</v>
      </c>
      <c r="CK614" s="2" t="s">
        <v>867</v>
      </c>
      <c r="CL614" s="2" t="s">
        <v>87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"FES1162553932"</f>
        <v>FES1162553932</v>
      </c>
      <c r="F615" s="3">
        <v>42892</v>
      </c>
      <c r="G615" s="2">
        <v>201712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74</v>
      </c>
      <c r="M615" s="2" t="s">
        <v>75</v>
      </c>
      <c r="N615" s="2" t="s">
        <v>1234</v>
      </c>
      <c r="O615" s="2" t="s">
        <v>81</v>
      </c>
      <c r="P615" s="2" t="str">
        <f>"2170569437                    "</f>
        <v xml:space="preserve">2170569437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3.64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</v>
      </c>
      <c r="BJ615" s="2">
        <v>0.2</v>
      </c>
      <c r="BK615" s="2">
        <v>1</v>
      </c>
      <c r="BL615" s="2">
        <v>32.89</v>
      </c>
      <c r="BM615" s="2">
        <v>4.5999999999999996</v>
      </c>
      <c r="BN615" s="2">
        <v>37.49</v>
      </c>
      <c r="BO615" s="2">
        <v>37.49</v>
      </c>
      <c r="BP615" s="2"/>
      <c r="BQ615" s="2" t="s">
        <v>1235</v>
      </c>
      <c r="BR615" s="2" t="s">
        <v>83</v>
      </c>
      <c r="BS615" s="3">
        <v>42893</v>
      </c>
      <c r="BT615" s="4">
        <v>0.4368055555555555</v>
      </c>
      <c r="BU615" s="2" t="s">
        <v>1236</v>
      </c>
      <c r="BV615" s="2" t="s">
        <v>85</v>
      </c>
      <c r="BW615" s="2"/>
      <c r="BX615" s="2"/>
      <c r="BY615" s="2">
        <v>1200</v>
      </c>
      <c r="BZ615" s="2"/>
      <c r="CA615" s="2" t="s">
        <v>1237</v>
      </c>
      <c r="CB615" s="2"/>
      <c r="CC615" s="2" t="s">
        <v>75</v>
      </c>
      <c r="CD615" s="2">
        <v>1609</v>
      </c>
      <c r="CE615" s="2" t="s">
        <v>86</v>
      </c>
      <c r="CF615" s="5">
        <v>42894</v>
      </c>
      <c r="CG615" s="2"/>
      <c r="CH615" s="2"/>
      <c r="CI615" s="2">
        <v>1</v>
      </c>
      <c r="CJ615" s="2">
        <v>1</v>
      </c>
      <c r="CK615" s="2">
        <v>22</v>
      </c>
      <c r="CL615" s="2" t="s">
        <v>87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"FES1162553937"</f>
        <v>FES1162553937</v>
      </c>
      <c r="F616" s="3">
        <v>42892</v>
      </c>
      <c r="G616" s="2">
        <v>201712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150</v>
      </c>
      <c r="M616" s="2" t="s">
        <v>151</v>
      </c>
      <c r="N616" s="2" t="s">
        <v>1238</v>
      </c>
      <c r="O616" s="2" t="s">
        <v>81</v>
      </c>
      <c r="P616" s="2" t="str">
        <f>"2170569555                    "</f>
        <v xml:space="preserve">2170569555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3.64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32.89</v>
      </c>
      <c r="BM616" s="2">
        <v>4.5999999999999996</v>
      </c>
      <c r="BN616" s="2">
        <v>37.49</v>
      </c>
      <c r="BO616" s="2">
        <v>37.49</v>
      </c>
      <c r="BP616" s="2"/>
      <c r="BQ616" s="2"/>
      <c r="BR616" s="2" t="s">
        <v>83</v>
      </c>
      <c r="BS616" s="3">
        <v>42893</v>
      </c>
      <c r="BT616" s="4">
        <v>0.31666666666666665</v>
      </c>
      <c r="BU616" s="2" t="s">
        <v>1239</v>
      </c>
      <c r="BV616" s="2" t="s">
        <v>85</v>
      </c>
      <c r="BW616" s="2"/>
      <c r="BX616" s="2"/>
      <c r="BY616" s="2">
        <v>1200</v>
      </c>
      <c r="BZ616" s="2"/>
      <c r="CA616" s="2" t="s">
        <v>1240</v>
      </c>
      <c r="CB616" s="2"/>
      <c r="CC616" s="2" t="s">
        <v>151</v>
      </c>
      <c r="CD616" s="2">
        <v>1413</v>
      </c>
      <c r="CE616" s="2" t="s">
        <v>86</v>
      </c>
      <c r="CF616" s="5">
        <v>42893</v>
      </c>
      <c r="CG616" s="2"/>
      <c r="CH616" s="2"/>
      <c r="CI616" s="2">
        <v>1</v>
      </c>
      <c r="CJ616" s="2">
        <v>1</v>
      </c>
      <c r="CK616" s="2">
        <v>22</v>
      </c>
      <c r="CL616" s="2" t="s">
        <v>87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"FES1162554023"</f>
        <v>FES1162554023</v>
      </c>
      <c r="F617" s="3">
        <v>42892</v>
      </c>
      <c r="G617" s="2">
        <v>201712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115</v>
      </c>
      <c r="M617" s="2" t="s">
        <v>116</v>
      </c>
      <c r="N617" s="2" t="s">
        <v>135</v>
      </c>
      <c r="O617" s="2" t="s">
        <v>81</v>
      </c>
      <c r="P617" s="2" t="str">
        <f>"2170571678                    "</f>
        <v xml:space="preserve">2170571678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4.66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1.4</v>
      </c>
      <c r="BJ617" s="2">
        <v>1</v>
      </c>
      <c r="BK617" s="2">
        <v>1.5</v>
      </c>
      <c r="BL617" s="2">
        <v>42.1</v>
      </c>
      <c r="BM617" s="2">
        <v>5.89</v>
      </c>
      <c r="BN617" s="2">
        <v>47.99</v>
      </c>
      <c r="BO617" s="2">
        <v>47.99</v>
      </c>
      <c r="BP617" s="2"/>
      <c r="BQ617" s="2" t="s">
        <v>136</v>
      </c>
      <c r="BR617" s="2" t="s">
        <v>83</v>
      </c>
      <c r="BS617" s="3">
        <v>42893</v>
      </c>
      <c r="BT617" s="4">
        <v>0.54027777777777775</v>
      </c>
      <c r="BU617" s="2" t="s">
        <v>755</v>
      </c>
      <c r="BV617" s="2" t="s">
        <v>87</v>
      </c>
      <c r="BW617" s="2" t="s">
        <v>138</v>
      </c>
      <c r="BX617" s="2" t="s">
        <v>436</v>
      </c>
      <c r="BY617" s="2">
        <v>5249.6</v>
      </c>
      <c r="BZ617" s="2"/>
      <c r="CA617" s="2"/>
      <c r="CB617" s="2"/>
      <c r="CC617" s="2" t="s">
        <v>116</v>
      </c>
      <c r="CD617" s="2">
        <v>7925</v>
      </c>
      <c r="CE617" s="2" t="s">
        <v>120</v>
      </c>
      <c r="CF617" s="5">
        <v>42894</v>
      </c>
      <c r="CG617" s="2"/>
      <c r="CH617" s="2"/>
      <c r="CI617" s="2">
        <v>1</v>
      </c>
      <c r="CJ617" s="2">
        <v>1</v>
      </c>
      <c r="CK617" s="2">
        <v>21</v>
      </c>
      <c r="CL617" s="2" t="s">
        <v>87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"FES1162554032"</f>
        <v>FES1162554032</v>
      </c>
      <c r="F618" s="3">
        <v>42892</v>
      </c>
      <c r="G618" s="2">
        <v>201712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230</v>
      </c>
      <c r="M618" s="2" t="s">
        <v>230</v>
      </c>
      <c r="N618" s="2" t="s">
        <v>231</v>
      </c>
      <c r="O618" s="2" t="s">
        <v>81</v>
      </c>
      <c r="P618" s="2" t="str">
        <f>"2170571685                    "</f>
        <v xml:space="preserve">2170571685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11.64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4.7</v>
      </c>
      <c r="BJ618" s="2">
        <v>1.7</v>
      </c>
      <c r="BK618" s="2">
        <v>5</v>
      </c>
      <c r="BL618" s="2">
        <v>105.24</v>
      </c>
      <c r="BM618" s="2">
        <v>14.73</v>
      </c>
      <c r="BN618" s="2">
        <v>119.97</v>
      </c>
      <c r="BO618" s="2">
        <v>119.97</v>
      </c>
      <c r="BP618" s="2"/>
      <c r="BQ618" s="2" t="s">
        <v>232</v>
      </c>
      <c r="BR618" s="2" t="s">
        <v>83</v>
      </c>
      <c r="BS618" s="3">
        <v>42893</v>
      </c>
      <c r="BT618" s="4">
        <v>0.5625</v>
      </c>
      <c r="BU618" s="2" t="s">
        <v>1241</v>
      </c>
      <c r="BV618" s="2" t="s">
        <v>85</v>
      </c>
      <c r="BW618" s="2"/>
      <c r="BX618" s="2"/>
      <c r="BY618" s="2">
        <v>8612.15</v>
      </c>
      <c r="BZ618" s="2"/>
      <c r="CA618" s="2" t="s">
        <v>167</v>
      </c>
      <c r="CB618" s="2"/>
      <c r="CC618" s="2" t="s">
        <v>230</v>
      </c>
      <c r="CD618" s="2">
        <v>7646</v>
      </c>
      <c r="CE618" s="2" t="s">
        <v>120</v>
      </c>
      <c r="CF618" s="5">
        <v>42894</v>
      </c>
      <c r="CG618" s="2"/>
      <c r="CH618" s="2"/>
      <c r="CI618" s="2">
        <v>1</v>
      </c>
      <c r="CJ618" s="2">
        <v>1</v>
      </c>
      <c r="CK618" s="2">
        <v>21</v>
      </c>
      <c r="CL618" s="2" t="s">
        <v>87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"FES1162554048"</f>
        <v>FES1162554048</v>
      </c>
      <c r="F619" s="3">
        <v>42892</v>
      </c>
      <c r="G619" s="2">
        <v>201712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225</v>
      </c>
      <c r="M619" s="2" t="s">
        <v>226</v>
      </c>
      <c r="N619" s="2" t="s">
        <v>1242</v>
      </c>
      <c r="O619" s="2" t="s">
        <v>81</v>
      </c>
      <c r="P619" s="2" t="str">
        <f>"2170571702                    "</f>
        <v xml:space="preserve">2170571702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9.32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4</v>
      </c>
      <c r="BJ619" s="2">
        <v>1.8</v>
      </c>
      <c r="BK619" s="2">
        <v>4</v>
      </c>
      <c r="BL619" s="2">
        <v>84.2</v>
      </c>
      <c r="BM619" s="2">
        <v>11.79</v>
      </c>
      <c r="BN619" s="2">
        <v>95.99</v>
      </c>
      <c r="BO619" s="2">
        <v>95.99</v>
      </c>
      <c r="BP619" s="2"/>
      <c r="BQ619" s="2" t="s">
        <v>1243</v>
      </c>
      <c r="BR619" s="2" t="s">
        <v>83</v>
      </c>
      <c r="BS619" s="3">
        <v>42893</v>
      </c>
      <c r="BT619" s="4">
        <v>0.4375</v>
      </c>
      <c r="BU619" s="2" t="s">
        <v>1244</v>
      </c>
      <c r="BV619" s="2" t="s">
        <v>85</v>
      </c>
      <c r="BW619" s="2"/>
      <c r="BX619" s="2"/>
      <c r="BY619" s="2">
        <v>9167.07</v>
      </c>
      <c r="BZ619" s="2"/>
      <c r="CA619" s="2"/>
      <c r="CB619" s="2"/>
      <c r="CC619" s="2" t="s">
        <v>226</v>
      </c>
      <c r="CD619" s="2">
        <v>3610</v>
      </c>
      <c r="CE619" s="2" t="s">
        <v>503</v>
      </c>
      <c r="CF619" s="5">
        <v>42894</v>
      </c>
      <c r="CG619" s="2"/>
      <c r="CH619" s="2"/>
      <c r="CI619" s="2">
        <v>1</v>
      </c>
      <c r="CJ619" s="2">
        <v>1</v>
      </c>
      <c r="CK619" s="2">
        <v>21</v>
      </c>
      <c r="CL619" s="2" t="s">
        <v>87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"FES1162554036"</f>
        <v>FES1162554036</v>
      </c>
      <c r="F620" s="3">
        <v>42892</v>
      </c>
      <c r="G620" s="2">
        <v>201712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1245</v>
      </c>
      <c r="M620" s="2" t="s">
        <v>1246</v>
      </c>
      <c r="N620" s="2" t="s">
        <v>1247</v>
      </c>
      <c r="O620" s="2" t="s">
        <v>81</v>
      </c>
      <c r="P620" s="2" t="str">
        <f>"2170571690                    "</f>
        <v xml:space="preserve">2170571690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9.02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1</v>
      </c>
      <c r="BJ620" s="2">
        <v>0.2</v>
      </c>
      <c r="BK620" s="2">
        <v>1</v>
      </c>
      <c r="BL620" s="2">
        <v>81.56</v>
      </c>
      <c r="BM620" s="2">
        <v>11.42</v>
      </c>
      <c r="BN620" s="2">
        <v>92.98</v>
      </c>
      <c r="BO620" s="2">
        <v>92.98</v>
      </c>
      <c r="BP620" s="2"/>
      <c r="BQ620" s="2"/>
      <c r="BR620" s="2" t="s">
        <v>83</v>
      </c>
      <c r="BS620" s="3">
        <v>42900</v>
      </c>
      <c r="BT620" s="4">
        <v>0.4375</v>
      </c>
      <c r="BU620" s="2" t="s">
        <v>1248</v>
      </c>
      <c r="BV620" s="2" t="s">
        <v>87</v>
      </c>
      <c r="BW620" s="2"/>
      <c r="BX620" s="2"/>
      <c r="BY620" s="2">
        <v>1200</v>
      </c>
      <c r="BZ620" s="2"/>
      <c r="CA620" s="2"/>
      <c r="CB620" s="2"/>
      <c r="CC620" s="2" t="s">
        <v>1246</v>
      </c>
      <c r="CD620" s="2">
        <v>3000</v>
      </c>
      <c r="CE620" s="2" t="s">
        <v>86</v>
      </c>
      <c r="CF620" s="5">
        <v>42915</v>
      </c>
      <c r="CG620" s="2"/>
      <c r="CH620" s="2"/>
      <c r="CI620" s="2">
        <v>1</v>
      </c>
      <c r="CJ620" s="2">
        <v>6</v>
      </c>
      <c r="CK620" s="2">
        <v>23</v>
      </c>
      <c r="CL620" s="2" t="s">
        <v>87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"FES1162554046"</f>
        <v>FES1162554046</v>
      </c>
      <c r="F621" s="3">
        <v>42892</v>
      </c>
      <c r="G621" s="2">
        <v>201712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179</v>
      </c>
      <c r="M621" s="2" t="s">
        <v>180</v>
      </c>
      <c r="N621" s="2" t="s">
        <v>1249</v>
      </c>
      <c r="O621" s="2" t="s">
        <v>81</v>
      </c>
      <c r="P621" s="2" t="str">
        <f>"2170571700                    "</f>
        <v xml:space="preserve">2170571700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4.66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42.1</v>
      </c>
      <c r="BM621" s="2">
        <v>5.89</v>
      </c>
      <c r="BN621" s="2">
        <v>47.99</v>
      </c>
      <c r="BO621" s="2">
        <v>47.99</v>
      </c>
      <c r="BP621" s="2"/>
      <c r="BQ621" s="2" t="s">
        <v>102</v>
      </c>
      <c r="BR621" s="2" t="s">
        <v>83</v>
      </c>
      <c r="BS621" s="3">
        <v>42893</v>
      </c>
      <c r="BT621" s="4">
        <v>0.4375</v>
      </c>
      <c r="BU621" s="2" t="s">
        <v>1250</v>
      </c>
      <c r="BV621" s="2" t="s">
        <v>85</v>
      </c>
      <c r="BW621" s="2"/>
      <c r="BX621" s="2"/>
      <c r="BY621" s="2">
        <v>1200</v>
      </c>
      <c r="BZ621" s="2"/>
      <c r="CA621" s="2"/>
      <c r="CB621" s="2"/>
      <c r="CC621" s="2" t="s">
        <v>180</v>
      </c>
      <c r="CD621" s="2">
        <v>4068</v>
      </c>
      <c r="CE621" s="2" t="s">
        <v>86</v>
      </c>
      <c r="CF621" s="5">
        <v>42894</v>
      </c>
      <c r="CG621" s="2"/>
      <c r="CH621" s="2"/>
      <c r="CI621" s="2">
        <v>1</v>
      </c>
      <c r="CJ621" s="2">
        <v>1</v>
      </c>
      <c r="CK621" s="2">
        <v>21</v>
      </c>
      <c r="CL621" s="2" t="s">
        <v>87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"FES1162554024"</f>
        <v>FES1162554024</v>
      </c>
      <c r="F622" s="3">
        <v>42892</v>
      </c>
      <c r="G622" s="2">
        <v>201712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115</v>
      </c>
      <c r="M622" s="2" t="s">
        <v>116</v>
      </c>
      <c r="N622" s="2" t="s">
        <v>1101</v>
      </c>
      <c r="O622" s="2" t="s">
        <v>81</v>
      </c>
      <c r="P622" s="2" t="str">
        <f>"2170571679                    "</f>
        <v xml:space="preserve">2170571679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4.66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42.1</v>
      </c>
      <c r="BM622" s="2">
        <v>5.89</v>
      </c>
      <c r="BN622" s="2">
        <v>47.99</v>
      </c>
      <c r="BO622" s="2">
        <v>47.99</v>
      </c>
      <c r="BP622" s="2"/>
      <c r="BQ622" s="2" t="s">
        <v>1102</v>
      </c>
      <c r="BR622" s="2" t="s">
        <v>83</v>
      </c>
      <c r="BS622" s="3">
        <v>42893</v>
      </c>
      <c r="BT622" s="4">
        <v>0.40625</v>
      </c>
      <c r="BU622" s="2" t="s">
        <v>1251</v>
      </c>
      <c r="BV622" s="2" t="s">
        <v>85</v>
      </c>
      <c r="BW622" s="2"/>
      <c r="BX622" s="2"/>
      <c r="BY622" s="2">
        <v>1200</v>
      </c>
      <c r="BZ622" s="2"/>
      <c r="CA622" s="2"/>
      <c r="CB622" s="2"/>
      <c r="CC622" s="2" t="s">
        <v>116</v>
      </c>
      <c r="CD622" s="2">
        <v>7975</v>
      </c>
      <c r="CE622" s="2" t="s">
        <v>86</v>
      </c>
      <c r="CF622" s="5">
        <v>42894</v>
      </c>
      <c r="CG622" s="2"/>
      <c r="CH622" s="2"/>
      <c r="CI622" s="2">
        <v>1</v>
      </c>
      <c r="CJ622" s="2">
        <v>1</v>
      </c>
      <c r="CK622" s="2">
        <v>21</v>
      </c>
      <c r="CL622" s="2" t="s">
        <v>87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"FES1162553967"</f>
        <v>FES1162553967</v>
      </c>
      <c r="F623" s="3">
        <v>42892</v>
      </c>
      <c r="G623" s="2">
        <v>201712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74</v>
      </c>
      <c r="M623" s="2" t="s">
        <v>75</v>
      </c>
      <c r="N623" s="2" t="s">
        <v>1252</v>
      </c>
      <c r="O623" s="2" t="s">
        <v>81</v>
      </c>
      <c r="P623" s="2" t="str">
        <f>"2170571615                    "</f>
        <v xml:space="preserve">2170571615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4.08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8.1999999999999993</v>
      </c>
      <c r="BJ623" s="2">
        <v>4.5999999999999996</v>
      </c>
      <c r="BK623" s="2">
        <v>9</v>
      </c>
      <c r="BL623" s="2">
        <v>36.840000000000003</v>
      </c>
      <c r="BM623" s="2">
        <v>5.16</v>
      </c>
      <c r="BN623" s="2">
        <v>42</v>
      </c>
      <c r="BO623" s="2">
        <v>42</v>
      </c>
      <c r="BP623" s="2"/>
      <c r="BQ623" s="2" t="s">
        <v>1253</v>
      </c>
      <c r="BR623" s="2" t="s">
        <v>83</v>
      </c>
      <c r="BS623" s="3">
        <v>42893</v>
      </c>
      <c r="BT623" s="4">
        <v>0.41666666666666669</v>
      </c>
      <c r="BU623" s="2" t="s">
        <v>1254</v>
      </c>
      <c r="BV623" s="2" t="s">
        <v>85</v>
      </c>
      <c r="BW623" s="2"/>
      <c r="BX623" s="2"/>
      <c r="BY623" s="2">
        <v>23043.15</v>
      </c>
      <c r="BZ623" s="2"/>
      <c r="CA623" s="2"/>
      <c r="CB623" s="2"/>
      <c r="CC623" s="2" t="s">
        <v>75</v>
      </c>
      <c r="CD623" s="2">
        <v>1665</v>
      </c>
      <c r="CE623" s="2" t="s">
        <v>120</v>
      </c>
      <c r="CF623" s="5">
        <v>42894</v>
      </c>
      <c r="CG623" s="2"/>
      <c r="CH623" s="2"/>
      <c r="CI623" s="2">
        <v>1</v>
      </c>
      <c r="CJ623" s="2">
        <v>1</v>
      </c>
      <c r="CK623" s="2">
        <v>22</v>
      </c>
      <c r="CL623" s="2" t="s">
        <v>87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"FES1162554050"</f>
        <v>FES1162554050</v>
      </c>
      <c r="F624" s="3">
        <v>42892</v>
      </c>
      <c r="G624" s="2">
        <v>201712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225</v>
      </c>
      <c r="M624" s="2" t="s">
        <v>226</v>
      </c>
      <c r="N624" s="2" t="s">
        <v>1255</v>
      </c>
      <c r="O624" s="2" t="s">
        <v>81</v>
      </c>
      <c r="P624" s="2" t="str">
        <f>"2170571709                    "</f>
        <v xml:space="preserve">2170571709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4.66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42.1</v>
      </c>
      <c r="BM624" s="2">
        <v>5.89</v>
      </c>
      <c r="BN624" s="2">
        <v>47.99</v>
      </c>
      <c r="BO624" s="2">
        <v>47.99</v>
      </c>
      <c r="BP624" s="2"/>
      <c r="BQ624" s="2" t="s">
        <v>102</v>
      </c>
      <c r="BR624" s="2" t="s">
        <v>83</v>
      </c>
      <c r="BS624" s="3">
        <v>42893</v>
      </c>
      <c r="BT624" s="4">
        <v>0.4375</v>
      </c>
      <c r="BU624" s="2" t="s">
        <v>1256</v>
      </c>
      <c r="BV624" s="2" t="s">
        <v>85</v>
      </c>
      <c r="BW624" s="2"/>
      <c r="BX624" s="2"/>
      <c r="BY624" s="2">
        <v>1200</v>
      </c>
      <c r="BZ624" s="2"/>
      <c r="CA624" s="2"/>
      <c r="CB624" s="2"/>
      <c r="CC624" s="2" t="s">
        <v>226</v>
      </c>
      <c r="CD624" s="2">
        <v>3610</v>
      </c>
      <c r="CE624" s="2" t="s">
        <v>86</v>
      </c>
      <c r="CF624" s="5">
        <v>42894</v>
      </c>
      <c r="CG624" s="2"/>
      <c r="CH624" s="2"/>
      <c r="CI624" s="2">
        <v>1</v>
      </c>
      <c r="CJ624" s="2">
        <v>1</v>
      </c>
      <c r="CK624" s="2">
        <v>21</v>
      </c>
      <c r="CL624" s="2" t="s">
        <v>87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"FES1162554034"</f>
        <v>FES1162554034</v>
      </c>
      <c r="F625" s="3">
        <v>42892</v>
      </c>
      <c r="G625" s="2">
        <v>201712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353</v>
      </c>
      <c r="M625" s="2" t="s">
        <v>354</v>
      </c>
      <c r="N625" s="2" t="s">
        <v>355</v>
      </c>
      <c r="O625" s="2" t="s">
        <v>81</v>
      </c>
      <c r="P625" s="2" t="str">
        <f>"2170571688                    "</f>
        <v xml:space="preserve">2170571688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4.66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42.1</v>
      </c>
      <c r="BM625" s="2">
        <v>5.89</v>
      </c>
      <c r="BN625" s="2">
        <v>47.99</v>
      </c>
      <c r="BO625" s="2">
        <v>47.99</v>
      </c>
      <c r="BP625" s="2"/>
      <c r="BQ625" s="2" t="s">
        <v>356</v>
      </c>
      <c r="BR625" s="2" t="s">
        <v>83</v>
      </c>
      <c r="BS625" s="3">
        <v>42893</v>
      </c>
      <c r="BT625" s="4">
        <v>0.37847222222222227</v>
      </c>
      <c r="BU625" s="2" t="s">
        <v>174</v>
      </c>
      <c r="BV625" s="2" t="s">
        <v>85</v>
      </c>
      <c r="BW625" s="2"/>
      <c r="BX625" s="2"/>
      <c r="BY625" s="2">
        <v>1200</v>
      </c>
      <c r="BZ625" s="2"/>
      <c r="CA625" s="2"/>
      <c r="CB625" s="2"/>
      <c r="CC625" s="2" t="s">
        <v>354</v>
      </c>
      <c r="CD625" s="2">
        <v>4300</v>
      </c>
      <c r="CE625" s="2" t="s">
        <v>86</v>
      </c>
      <c r="CF625" s="5">
        <v>42894</v>
      </c>
      <c r="CG625" s="2"/>
      <c r="CH625" s="2"/>
      <c r="CI625" s="2">
        <v>1</v>
      </c>
      <c r="CJ625" s="2">
        <v>1</v>
      </c>
      <c r="CK625" s="2">
        <v>21</v>
      </c>
      <c r="CL625" s="2" t="s">
        <v>87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"FES1162554038"</f>
        <v>FES1162554038</v>
      </c>
      <c r="F626" s="3">
        <v>42892</v>
      </c>
      <c r="G626" s="2">
        <v>201712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179</v>
      </c>
      <c r="M626" s="2" t="s">
        <v>180</v>
      </c>
      <c r="N626" s="2" t="s">
        <v>956</v>
      </c>
      <c r="O626" s="2" t="s">
        <v>81</v>
      </c>
      <c r="P626" s="2" t="str">
        <f>"2170571692                    "</f>
        <v xml:space="preserve">2170571692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4.66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42.1</v>
      </c>
      <c r="BM626" s="2">
        <v>5.89</v>
      </c>
      <c r="BN626" s="2">
        <v>47.99</v>
      </c>
      <c r="BO626" s="2">
        <v>47.99</v>
      </c>
      <c r="BP626" s="2"/>
      <c r="BQ626" s="2" t="s">
        <v>957</v>
      </c>
      <c r="BR626" s="2" t="s">
        <v>83</v>
      </c>
      <c r="BS626" s="3">
        <v>42893</v>
      </c>
      <c r="BT626" s="4">
        <v>0.4375</v>
      </c>
      <c r="BU626" s="2" t="s">
        <v>1257</v>
      </c>
      <c r="BV626" s="2" t="s">
        <v>85</v>
      </c>
      <c r="BW626" s="2"/>
      <c r="BX626" s="2"/>
      <c r="BY626" s="2">
        <v>1200</v>
      </c>
      <c r="BZ626" s="2"/>
      <c r="CA626" s="2" t="s">
        <v>167</v>
      </c>
      <c r="CB626" s="2"/>
      <c r="CC626" s="2" t="s">
        <v>180</v>
      </c>
      <c r="CD626" s="2">
        <v>4001</v>
      </c>
      <c r="CE626" s="2" t="s">
        <v>86</v>
      </c>
      <c r="CF626" s="5">
        <v>42894</v>
      </c>
      <c r="CG626" s="2"/>
      <c r="CH626" s="2"/>
      <c r="CI626" s="2">
        <v>1</v>
      </c>
      <c r="CJ626" s="2">
        <v>1</v>
      </c>
      <c r="CK626" s="2">
        <v>21</v>
      </c>
      <c r="CL626" s="2" t="s">
        <v>87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"FES1162554051"</f>
        <v>FES1162554051</v>
      </c>
      <c r="F627" s="3">
        <v>42892</v>
      </c>
      <c r="G627" s="2">
        <v>201712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273</v>
      </c>
      <c r="M627" s="2" t="s">
        <v>274</v>
      </c>
      <c r="N627" s="2" t="s">
        <v>1258</v>
      </c>
      <c r="O627" s="2" t="s">
        <v>81</v>
      </c>
      <c r="P627" s="2" t="str">
        <f>"2170571710                    "</f>
        <v xml:space="preserve">2170571710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4.66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42.1</v>
      </c>
      <c r="BM627" s="2">
        <v>5.89</v>
      </c>
      <c r="BN627" s="2">
        <v>47.99</v>
      </c>
      <c r="BO627" s="2">
        <v>47.99</v>
      </c>
      <c r="BP627" s="2"/>
      <c r="BQ627" s="2" t="s">
        <v>1259</v>
      </c>
      <c r="BR627" s="2" t="s">
        <v>83</v>
      </c>
      <c r="BS627" s="3">
        <v>42893</v>
      </c>
      <c r="BT627" s="4">
        <v>0.4465277777777778</v>
      </c>
      <c r="BU627" s="2" t="s">
        <v>1260</v>
      </c>
      <c r="BV627" s="2" t="s">
        <v>85</v>
      </c>
      <c r="BW627" s="2"/>
      <c r="BX627" s="2"/>
      <c r="BY627" s="2">
        <v>1200</v>
      </c>
      <c r="BZ627" s="2"/>
      <c r="CA627" s="2"/>
      <c r="CB627" s="2"/>
      <c r="CC627" s="2" t="s">
        <v>274</v>
      </c>
      <c r="CD627" s="2">
        <v>3290</v>
      </c>
      <c r="CE627" s="2" t="s">
        <v>86</v>
      </c>
      <c r="CF627" s="5">
        <v>42894</v>
      </c>
      <c r="CG627" s="2"/>
      <c r="CH627" s="2"/>
      <c r="CI627" s="2">
        <v>1</v>
      </c>
      <c r="CJ627" s="2">
        <v>1</v>
      </c>
      <c r="CK627" s="2">
        <v>21</v>
      </c>
      <c r="CL627" s="2" t="s">
        <v>87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"FES1162554016"</f>
        <v>FES1162554016</v>
      </c>
      <c r="F628" s="3">
        <v>42892</v>
      </c>
      <c r="G628" s="2">
        <v>201712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203</v>
      </c>
      <c r="M628" s="2" t="s">
        <v>204</v>
      </c>
      <c r="N628" s="2" t="s">
        <v>1261</v>
      </c>
      <c r="O628" s="2" t="s">
        <v>81</v>
      </c>
      <c r="P628" s="2" t="str">
        <f>"2170571674                    "</f>
        <v xml:space="preserve">2170571674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6.55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2</v>
      </c>
      <c r="BJ628" s="2">
        <v>0.2</v>
      </c>
      <c r="BK628" s="2">
        <v>2</v>
      </c>
      <c r="BL628" s="2">
        <v>59.2</v>
      </c>
      <c r="BM628" s="2">
        <v>8.2899999999999991</v>
      </c>
      <c r="BN628" s="2">
        <v>67.489999999999995</v>
      </c>
      <c r="BO628" s="2">
        <v>67.489999999999995</v>
      </c>
      <c r="BP628" s="2"/>
      <c r="BQ628" s="2" t="s">
        <v>1262</v>
      </c>
      <c r="BR628" s="2" t="s">
        <v>83</v>
      </c>
      <c r="BS628" s="3">
        <v>42893</v>
      </c>
      <c r="BT628" s="4">
        <v>0.41666666666666669</v>
      </c>
      <c r="BU628" s="2" t="s">
        <v>1263</v>
      </c>
      <c r="BV628" s="2" t="s">
        <v>85</v>
      </c>
      <c r="BW628" s="2"/>
      <c r="BX628" s="2"/>
      <c r="BY628" s="2">
        <v>1200</v>
      </c>
      <c r="BZ628" s="2"/>
      <c r="CA628" s="2" t="s">
        <v>167</v>
      </c>
      <c r="CB628" s="2"/>
      <c r="CC628" s="2" t="s">
        <v>204</v>
      </c>
      <c r="CD628" s="2">
        <v>1739</v>
      </c>
      <c r="CE628" s="2" t="s">
        <v>86</v>
      </c>
      <c r="CF628" s="5">
        <v>42894</v>
      </c>
      <c r="CG628" s="2"/>
      <c r="CH628" s="2"/>
      <c r="CI628" s="2">
        <v>1</v>
      </c>
      <c r="CJ628" s="2">
        <v>1</v>
      </c>
      <c r="CK628" s="2">
        <v>24</v>
      </c>
      <c r="CL628" s="2" t="s">
        <v>87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"FES1162553911"</f>
        <v>FES1162553911</v>
      </c>
      <c r="F629" s="3">
        <v>42892</v>
      </c>
      <c r="G629" s="2">
        <v>201712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150</v>
      </c>
      <c r="M629" s="2" t="s">
        <v>151</v>
      </c>
      <c r="N629" s="2" t="s">
        <v>152</v>
      </c>
      <c r="O629" s="2" t="s">
        <v>81</v>
      </c>
      <c r="P629" s="2" t="str">
        <f>"2170571582                    "</f>
        <v xml:space="preserve">2170571582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3.64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</v>
      </c>
      <c r="BJ629" s="2">
        <v>0.2</v>
      </c>
      <c r="BK629" s="2">
        <v>1</v>
      </c>
      <c r="BL629" s="2">
        <v>32.89</v>
      </c>
      <c r="BM629" s="2">
        <v>4.5999999999999996</v>
      </c>
      <c r="BN629" s="2">
        <v>37.49</v>
      </c>
      <c r="BO629" s="2">
        <v>37.49</v>
      </c>
      <c r="BP629" s="2"/>
      <c r="BQ629" s="2" t="s">
        <v>153</v>
      </c>
      <c r="BR629" s="2" t="s">
        <v>83</v>
      </c>
      <c r="BS629" s="3">
        <v>42893</v>
      </c>
      <c r="BT629" s="4">
        <v>0.4375</v>
      </c>
      <c r="BU629" s="2" t="s">
        <v>1264</v>
      </c>
      <c r="BV629" s="2" t="s">
        <v>85</v>
      </c>
      <c r="BW629" s="2"/>
      <c r="BX629" s="2"/>
      <c r="BY629" s="2">
        <v>1200</v>
      </c>
      <c r="BZ629" s="2"/>
      <c r="CA629" s="2"/>
      <c r="CB629" s="2"/>
      <c r="CC629" s="2" t="s">
        <v>151</v>
      </c>
      <c r="CD629" s="2">
        <v>1428</v>
      </c>
      <c r="CE629" s="2" t="s">
        <v>86</v>
      </c>
      <c r="CF629" s="5">
        <v>42894</v>
      </c>
      <c r="CG629" s="2"/>
      <c r="CH629" s="2"/>
      <c r="CI629" s="2">
        <v>1</v>
      </c>
      <c r="CJ629" s="2">
        <v>1</v>
      </c>
      <c r="CK629" s="2">
        <v>22</v>
      </c>
      <c r="CL629" s="2" t="s">
        <v>87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"FES1162553920"</f>
        <v>FES1162553920</v>
      </c>
      <c r="F630" s="3">
        <v>42892</v>
      </c>
      <c r="G630" s="2">
        <v>201712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93</v>
      </c>
      <c r="M630" s="2" t="s">
        <v>94</v>
      </c>
      <c r="N630" s="2" t="s">
        <v>258</v>
      </c>
      <c r="O630" s="2" t="s">
        <v>81</v>
      </c>
      <c r="P630" s="2" t="str">
        <f>"2170571593                    "</f>
        <v xml:space="preserve">2170571593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3.64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</v>
      </c>
      <c r="BJ630" s="2">
        <v>0.2</v>
      </c>
      <c r="BK630" s="2">
        <v>1</v>
      </c>
      <c r="BL630" s="2">
        <v>32.89</v>
      </c>
      <c r="BM630" s="2">
        <v>4.5999999999999996</v>
      </c>
      <c r="BN630" s="2">
        <v>37.49</v>
      </c>
      <c r="BO630" s="2">
        <v>37.49</v>
      </c>
      <c r="BP630" s="2"/>
      <c r="BQ630" s="2" t="s">
        <v>259</v>
      </c>
      <c r="BR630" s="2" t="s">
        <v>83</v>
      </c>
      <c r="BS630" s="3">
        <v>42893</v>
      </c>
      <c r="BT630" s="4">
        <v>0.40972222222222227</v>
      </c>
      <c r="BU630" s="2" t="s">
        <v>321</v>
      </c>
      <c r="BV630" s="2" t="s">
        <v>85</v>
      </c>
      <c r="BW630" s="2"/>
      <c r="BX630" s="2"/>
      <c r="BY630" s="2">
        <v>1200</v>
      </c>
      <c r="BZ630" s="2"/>
      <c r="CA630" s="2" t="s">
        <v>98</v>
      </c>
      <c r="CB630" s="2"/>
      <c r="CC630" s="2" t="s">
        <v>94</v>
      </c>
      <c r="CD630" s="2">
        <v>2094</v>
      </c>
      <c r="CE630" s="2" t="s">
        <v>86</v>
      </c>
      <c r="CF630" s="5">
        <v>42893</v>
      </c>
      <c r="CG630" s="2"/>
      <c r="CH630" s="2"/>
      <c r="CI630" s="2">
        <v>1</v>
      </c>
      <c r="CJ630" s="2">
        <v>1</v>
      </c>
      <c r="CK630" s="2">
        <v>22</v>
      </c>
      <c r="CL630" s="2" t="s">
        <v>87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"FES1162553913"</f>
        <v>FES1162553913</v>
      </c>
      <c r="F631" s="3">
        <v>42892</v>
      </c>
      <c r="G631" s="2">
        <v>201712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705</v>
      </c>
      <c r="M631" s="2" t="s">
        <v>706</v>
      </c>
      <c r="N631" s="2" t="s">
        <v>1265</v>
      </c>
      <c r="O631" s="2" t="s">
        <v>81</v>
      </c>
      <c r="P631" s="2" t="str">
        <f>"2170571585                    "</f>
        <v xml:space="preserve">2170571585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4.66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2</v>
      </c>
      <c r="BJ631" s="2">
        <v>0.2</v>
      </c>
      <c r="BK631" s="2">
        <v>2</v>
      </c>
      <c r="BL631" s="2">
        <v>42.1</v>
      </c>
      <c r="BM631" s="2">
        <v>5.89</v>
      </c>
      <c r="BN631" s="2">
        <v>47.99</v>
      </c>
      <c r="BO631" s="2">
        <v>47.99</v>
      </c>
      <c r="BP631" s="2"/>
      <c r="BQ631" s="2" t="s">
        <v>1266</v>
      </c>
      <c r="BR631" s="2" t="s">
        <v>83</v>
      </c>
      <c r="BS631" s="3">
        <v>42893</v>
      </c>
      <c r="BT631" s="4">
        <v>0.43402777777777773</v>
      </c>
      <c r="BU631" s="2" t="s">
        <v>1267</v>
      </c>
      <c r="BV631" s="2" t="s">
        <v>85</v>
      </c>
      <c r="BW631" s="2"/>
      <c r="BX631" s="2"/>
      <c r="BY631" s="2">
        <v>1200</v>
      </c>
      <c r="BZ631" s="2"/>
      <c r="CA631" s="2"/>
      <c r="CB631" s="2"/>
      <c r="CC631" s="2" t="s">
        <v>706</v>
      </c>
      <c r="CD631" s="2">
        <v>1911</v>
      </c>
      <c r="CE631" s="2" t="s">
        <v>86</v>
      </c>
      <c r="CF631" s="5">
        <v>42894</v>
      </c>
      <c r="CG631" s="2"/>
      <c r="CH631" s="2"/>
      <c r="CI631" s="2">
        <v>1</v>
      </c>
      <c r="CJ631" s="2">
        <v>1</v>
      </c>
      <c r="CK631" s="2">
        <v>21</v>
      </c>
      <c r="CL631" s="2" t="s">
        <v>87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"FES1162553958"</f>
        <v>FES1162553958</v>
      </c>
      <c r="F632" s="3">
        <v>42892</v>
      </c>
      <c r="G632" s="2">
        <v>201712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108</v>
      </c>
      <c r="M632" s="2" t="s">
        <v>109</v>
      </c>
      <c r="N632" s="2" t="s">
        <v>1071</v>
      </c>
      <c r="O632" s="2" t="s">
        <v>81</v>
      </c>
      <c r="P632" s="2" t="str">
        <f>"2170571604                    "</f>
        <v xml:space="preserve">2170571604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4.66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42.1</v>
      </c>
      <c r="BM632" s="2">
        <v>5.89</v>
      </c>
      <c r="BN632" s="2">
        <v>47.99</v>
      </c>
      <c r="BO632" s="2">
        <v>47.99</v>
      </c>
      <c r="BP632" s="2"/>
      <c r="BQ632" s="2" t="s">
        <v>1072</v>
      </c>
      <c r="BR632" s="2" t="s">
        <v>83</v>
      </c>
      <c r="BS632" s="3">
        <v>42893</v>
      </c>
      <c r="BT632" s="4">
        <v>0.46527777777777773</v>
      </c>
      <c r="BU632" s="2" t="s">
        <v>1151</v>
      </c>
      <c r="BV632" s="2" t="s">
        <v>87</v>
      </c>
      <c r="BW632" s="2"/>
      <c r="BX632" s="2"/>
      <c r="BY632" s="2">
        <v>1200</v>
      </c>
      <c r="BZ632" s="2"/>
      <c r="CA632" s="2"/>
      <c r="CB632" s="2"/>
      <c r="CC632" s="2" t="s">
        <v>109</v>
      </c>
      <c r="CD632" s="2">
        <v>200</v>
      </c>
      <c r="CE632" s="2" t="s">
        <v>86</v>
      </c>
      <c r="CF632" s="5">
        <v>42894</v>
      </c>
      <c r="CG632" s="2"/>
      <c r="CH632" s="2"/>
      <c r="CI632" s="2">
        <v>1</v>
      </c>
      <c r="CJ632" s="2">
        <v>1</v>
      </c>
      <c r="CK632" s="2">
        <v>21</v>
      </c>
      <c r="CL632" s="2" t="s">
        <v>87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"FES1162554035"</f>
        <v>FES1162554035</v>
      </c>
      <c r="F633" s="3">
        <v>42892</v>
      </c>
      <c r="G633" s="2">
        <v>201712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216</v>
      </c>
      <c r="M633" s="2" t="s">
        <v>217</v>
      </c>
      <c r="N633" s="2" t="s">
        <v>218</v>
      </c>
      <c r="O633" s="2" t="s">
        <v>81</v>
      </c>
      <c r="P633" s="2" t="str">
        <f>"2170571689                    "</f>
        <v xml:space="preserve">2170571689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3.64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32.89</v>
      </c>
      <c r="BM633" s="2">
        <v>4.5999999999999996</v>
      </c>
      <c r="BN633" s="2">
        <v>37.49</v>
      </c>
      <c r="BO633" s="2">
        <v>37.49</v>
      </c>
      <c r="BP633" s="2"/>
      <c r="BQ633" s="2"/>
      <c r="BR633" s="2" t="s">
        <v>83</v>
      </c>
      <c r="BS633" s="3">
        <v>42893</v>
      </c>
      <c r="BT633" s="4">
        <v>0.38819444444444445</v>
      </c>
      <c r="BU633" s="2" t="s">
        <v>1268</v>
      </c>
      <c r="BV633" s="2" t="s">
        <v>85</v>
      </c>
      <c r="BW633" s="2"/>
      <c r="BX633" s="2"/>
      <c r="BY633" s="2">
        <v>1200</v>
      </c>
      <c r="BZ633" s="2"/>
      <c r="CA633" s="2" t="s">
        <v>1269</v>
      </c>
      <c r="CB633" s="2"/>
      <c r="CC633" s="2" t="s">
        <v>217</v>
      </c>
      <c r="CD633" s="2">
        <v>1451</v>
      </c>
      <c r="CE633" s="2" t="s">
        <v>86</v>
      </c>
      <c r="CF633" s="5">
        <v>42894</v>
      </c>
      <c r="CG633" s="2"/>
      <c r="CH633" s="2"/>
      <c r="CI633" s="2">
        <v>1</v>
      </c>
      <c r="CJ633" s="2">
        <v>1</v>
      </c>
      <c r="CK633" s="2">
        <v>22</v>
      </c>
      <c r="CL633" s="2" t="s">
        <v>87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"FES1162554007"</f>
        <v>FES1162554007</v>
      </c>
      <c r="F634" s="3">
        <v>42892</v>
      </c>
      <c r="G634" s="2">
        <v>201712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108</v>
      </c>
      <c r="M634" s="2" t="s">
        <v>109</v>
      </c>
      <c r="N634" s="2" t="s">
        <v>488</v>
      </c>
      <c r="O634" s="2" t="s">
        <v>81</v>
      </c>
      <c r="P634" s="2" t="str">
        <f>"2170571662                    "</f>
        <v xml:space="preserve">2170571662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4.66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0.2</v>
      </c>
      <c r="BK634" s="2">
        <v>1</v>
      </c>
      <c r="BL634" s="2">
        <v>42.1</v>
      </c>
      <c r="BM634" s="2">
        <v>5.89</v>
      </c>
      <c r="BN634" s="2">
        <v>47.99</v>
      </c>
      <c r="BO634" s="2">
        <v>47.99</v>
      </c>
      <c r="BP634" s="2"/>
      <c r="BQ634" s="2" t="s">
        <v>489</v>
      </c>
      <c r="BR634" s="2" t="s">
        <v>83</v>
      </c>
      <c r="BS634" s="3">
        <v>42893</v>
      </c>
      <c r="BT634" s="4">
        <v>0.3840277777777778</v>
      </c>
      <c r="BU634" s="2" t="s">
        <v>1270</v>
      </c>
      <c r="BV634" s="2" t="s">
        <v>85</v>
      </c>
      <c r="BW634" s="2"/>
      <c r="BX634" s="2"/>
      <c r="BY634" s="2">
        <v>1200</v>
      </c>
      <c r="BZ634" s="2"/>
      <c r="CA634" s="2"/>
      <c r="CB634" s="2"/>
      <c r="CC634" s="2" t="s">
        <v>109</v>
      </c>
      <c r="CD634" s="2">
        <v>1</v>
      </c>
      <c r="CE634" s="2" t="s">
        <v>86</v>
      </c>
      <c r="CF634" s="5">
        <v>42894</v>
      </c>
      <c r="CG634" s="2"/>
      <c r="CH634" s="2"/>
      <c r="CI634" s="2">
        <v>1</v>
      </c>
      <c r="CJ634" s="2">
        <v>1</v>
      </c>
      <c r="CK634" s="2">
        <v>21</v>
      </c>
      <c r="CL634" s="2" t="s">
        <v>87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"FES1162553960"</f>
        <v>FES1162553960</v>
      </c>
      <c r="F635" s="3">
        <v>42892</v>
      </c>
      <c r="G635" s="2">
        <v>201712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478</v>
      </c>
      <c r="M635" s="2" t="s">
        <v>479</v>
      </c>
      <c r="N635" s="2" t="s">
        <v>1271</v>
      </c>
      <c r="O635" s="2" t="s">
        <v>81</v>
      </c>
      <c r="P635" s="2" t="str">
        <f>"2170571608                    "</f>
        <v xml:space="preserve">2170571608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6.55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1.3</v>
      </c>
      <c r="BJ635" s="2">
        <v>0.2</v>
      </c>
      <c r="BK635" s="2">
        <v>1.5</v>
      </c>
      <c r="BL635" s="2">
        <v>59.2</v>
      </c>
      <c r="BM635" s="2">
        <v>8.2899999999999991</v>
      </c>
      <c r="BN635" s="2">
        <v>67.489999999999995</v>
      </c>
      <c r="BO635" s="2">
        <v>67.489999999999995</v>
      </c>
      <c r="BP635" s="2"/>
      <c r="BQ635" s="2"/>
      <c r="BR635" s="2" t="s">
        <v>83</v>
      </c>
      <c r="BS635" s="3">
        <v>42899</v>
      </c>
      <c r="BT635" s="4">
        <v>0.46180555555555558</v>
      </c>
      <c r="BU635" s="2" t="s">
        <v>1272</v>
      </c>
      <c r="BV635" s="2" t="s">
        <v>87</v>
      </c>
      <c r="BW635" s="2"/>
      <c r="BX635" s="2"/>
      <c r="BY635" s="2">
        <v>1200</v>
      </c>
      <c r="BZ635" s="2"/>
      <c r="CA635" s="2"/>
      <c r="CB635" s="2"/>
      <c r="CC635" s="2" t="s">
        <v>479</v>
      </c>
      <c r="CD635" s="2">
        <v>250</v>
      </c>
      <c r="CE635" s="2" t="s">
        <v>86</v>
      </c>
      <c r="CF635" s="5">
        <v>42901</v>
      </c>
      <c r="CG635" s="2"/>
      <c r="CH635" s="2"/>
      <c r="CI635" s="2">
        <v>1</v>
      </c>
      <c r="CJ635" s="2">
        <v>5</v>
      </c>
      <c r="CK635" s="2">
        <v>24</v>
      </c>
      <c r="CL635" s="2" t="s">
        <v>87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"FES1162553987"</f>
        <v>FES1162553987</v>
      </c>
      <c r="F636" s="3">
        <v>42892</v>
      </c>
      <c r="G636" s="2">
        <v>201712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287</v>
      </c>
      <c r="M636" s="2" t="s">
        <v>288</v>
      </c>
      <c r="N636" s="2" t="s">
        <v>1273</v>
      </c>
      <c r="O636" s="2" t="s">
        <v>81</v>
      </c>
      <c r="P636" s="2" t="str">
        <f>"2170571637                    "</f>
        <v xml:space="preserve">2170571637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3.64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2.2000000000000002</v>
      </c>
      <c r="BJ636" s="2">
        <v>4.5999999999999996</v>
      </c>
      <c r="BK636" s="2">
        <v>5</v>
      </c>
      <c r="BL636" s="2">
        <v>32.89</v>
      </c>
      <c r="BM636" s="2">
        <v>4.5999999999999996</v>
      </c>
      <c r="BN636" s="2">
        <v>37.49</v>
      </c>
      <c r="BO636" s="2">
        <v>37.49</v>
      </c>
      <c r="BP636" s="2"/>
      <c r="BQ636" s="2" t="s">
        <v>133</v>
      </c>
      <c r="BR636" s="2" t="s">
        <v>83</v>
      </c>
      <c r="BS636" s="3">
        <v>42893</v>
      </c>
      <c r="BT636" s="4">
        <v>0.46180555555555558</v>
      </c>
      <c r="BU636" s="2" t="s">
        <v>433</v>
      </c>
      <c r="BV636" s="2" t="s">
        <v>87</v>
      </c>
      <c r="BW636" s="2" t="s">
        <v>138</v>
      </c>
      <c r="BX636" s="2" t="s">
        <v>607</v>
      </c>
      <c r="BY636" s="2">
        <v>23023</v>
      </c>
      <c r="BZ636" s="2"/>
      <c r="CA636" s="2"/>
      <c r="CB636" s="2"/>
      <c r="CC636" s="2" t="s">
        <v>288</v>
      </c>
      <c r="CD636" s="2">
        <v>1459</v>
      </c>
      <c r="CE636" s="2" t="s">
        <v>120</v>
      </c>
      <c r="CF636" s="5">
        <v>42894</v>
      </c>
      <c r="CG636" s="2"/>
      <c r="CH636" s="2"/>
      <c r="CI636" s="2">
        <v>1</v>
      </c>
      <c r="CJ636" s="2">
        <v>1</v>
      </c>
      <c r="CK636" s="2">
        <v>22</v>
      </c>
      <c r="CL636" s="2" t="s">
        <v>87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"FES1162553998"</f>
        <v>FES1162553998</v>
      </c>
      <c r="F637" s="3">
        <v>42892</v>
      </c>
      <c r="G637" s="2">
        <v>201712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88</v>
      </c>
      <c r="M637" s="2" t="s">
        <v>89</v>
      </c>
      <c r="N637" s="2" t="s">
        <v>241</v>
      </c>
      <c r="O637" s="2" t="s">
        <v>81</v>
      </c>
      <c r="P637" s="2" t="str">
        <f>"2170567792                    "</f>
        <v xml:space="preserve">2170567792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4.66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42.1</v>
      </c>
      <c r="BM637" s="2">
        <v>5.89</v>
      </c>
      <c r="BN637" s="2">
        <v>47.99</v>
      </c>
      <c r="BO637" s="2">
        <v>47.99</v>
      </c>
      <c r="BP637" s="2"/>
      <c r="BQ637" s="2" t="s">
        <v>242</v>
      </c>
      <c r="BR637" s="2" t="s">
        <v>83</v>
      </c>
      <c r="BS637" s="3">
        <v>42893</v>
      </c>
      <c r="BT637" s="4">
        <v>0.32500000000000001</v>
      </c>
      <c r="BU637" s="2" t="s">
        <v>272</v>
      </c>
      <c r="BV637" s="2" t="s">
        <v>85</v>
      </c>
      <c r="BW637" s="2"/>
      <c r="BX637" s="2"/>
      <c r="BY637" s="2">
        <v>1200</v>
      </c>
      <c r="BZ637" s="2"/>
      <c r="CA637" s="2" t="s">
        <v>237</v>
      </c>
      <c r="CB637" s="2"/>
      <c r="CC637" s="2" t="s">
        <v>89</v>
      </c>
      <c r="CD637" s="2">
        <v>6001</v>
      </c>
      <c r="CE637" s="2" t="s">
        <v>86</v>
      </c>
      <c r="CF637" s="5">
        <v>42893</v>
      </c>
      <c r="CG637" s="2"/>
      <c r="CH637" s="2"/>
      <c r="CI637" s="2">
        <v>1</v>
      </c>
      <c r="CJ637" s="2">
        <v>1</v>
      </c>
      <c r="CK637" s="2">
        <v>21</v>
      </c>
      <c r="CL637" s="2" t="s">
        <v>87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"FES1162554021"</f>
        <v>FES1162554021</v>
      </c>
      <c r="F638" s="3">
        <v>42892</v>
      </c>
      <c r="G638" s="2">
        <v>201712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1274</v>
      </c>
      <c r="M638" s="2" t="s">
        <v>1275</v>
      </c>
      <c r="N638" s="2" t="s">
        <v>1276</v>
      </c>
      <c r="O638" s="2" t="s">
        <v>81</v>
      </c>
      <c r="P638" s="2" t="str">
        <f>"2170571658                    "</f>
        <v xml:space="preserve">2170571658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6.55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</v>
      </c>
      <c r="BJ638" s="2">
        <v>0.2</v>
      </c>
      <c r="BK638" s="2">
        <v>1</v>
      </c>
      <c r="BL638" s="2">
        <v>59.2</v>
      </c>
      <c r="BM638" s="2">
        <v>8.2899999999999991</v>
      </c>
      <c r="BN638" s="2">
        <v>67.489999999999995</v>
      </c>
      <c r="BO638" s="2">
        <v>67.489999999999995</v>
      </c>
      <c r="BP638" s="2"/>
      <c r="BQ638" s="2" t="s">
        <v>1277</v>
      </c>
      <c r="BR638" s="2" t="s">
        <v>83</v>
      </c>
      <c r="BS638" s="3">
        <v>42893</v>
      </c>
      <c r="BT638" s="4">
        <v>0.4826388888888889</v>
      </c>
      <c r="BU638" s="2" t="s">
        <v>1278</v>
      </c>
      <c r="BV638" s="2" t="s">
        <v>85</v>
      </c>
      <c r="BW638" s="2"/>
      <c r="BX638" s="2"/>
      <c r="BY638" s="2">
        <v>1200</v>
      </c>
      <c r="BZ638" s="2"/>
      <c r="CA638" s="2"/>
      <c r="CB638" s="2"/>
      <c r="CC638" s="2" t="s">
        <v>1275</v>
      </c>
      <c r="CD638" s="2">
        <v>208</v>
      </c>
      <c r="CE638" s="2" t="s">
        <v>86</v>
      </c>
      <c r="CF638" s="5">
        <v>42894</v>
      </c>
      <c r="CG638" s="2"/>
      <c r="CH638" s="2"/>
      <c r="CI638" s="2">
        <v>1</v>
      </c>
      <c r="CJ638" s="2">
        <v>1</v>
      </c>
      <c r="CK638" s="2">
        <v>24</v>
      </c>
      <c r="CL638" s="2" t="s">
        <v>87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"FES1162553971"</f>
        <v>FES1162553971</v>
      </c>
      <c r="F639" s="3">
        <v>42892</v>
      </c>
      <c r="G639" s="2">
        <v>201712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88</v>
      </c>
      <c r="M639" s="2" t="s">
        <v>89</v>
      </c>
      <c r="N639" s="2" t="s">
        <v>90</v>
      </c>
      <c r="O639" s="2" t="s">
        <v>81</v>
      </c>
      <c r="P639" s="2" t="str">
        <f>"2170571621                    "</f>
        <v xml:space="preserve">2170571621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4.66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42.1</v>
      </c>
      <c r="BM639" s="2">
        <v>5.89</v>
      </c>
      <c r="BN639" s="2">
        <v>47.99</v>
      </c>
      <c r="BO639" s="2">
        <v>47.99</v>
      </c>
      <c r="BP639" s="2"/>
      <c r="BQ639" s="2" t="s">
        <v>91</v>
      </c>
      <c r="BR639" s="2" t="s">
        <v>83</v>
      </c>
      <c r="BS639" s="3">
        <v>42893</v>
      </c>
      <c r="BT639" s="4">
        <v>0.29166666666666669</v>
      </c>
      <c r="BU639" s="2" t="s">
        <v>1279</v>
      </c>
      <c r="BV639" s="2" t="s">
        <v>85</v>
      </c>
      <c r="BW639" s="2"/>
      <c r="BX639" s="2"/>
      <c r="BY639" s="2">
        <v>1200</v>
      </c>
      <c r="BZ639" s="2"/>
      <c r="CA639" s="2" t="s">
        <v>222</v>
      </c>
      <c r="CB639" s="2"/>
      <c r="CC639" s="2" t="s">
        <v>89</v>
      </c>
      <c r="CD639" s="2">
        <v>6012</v>
      </c>
      <c r="CE639" s="2" t="s">
        <v>86</v>
      </c>
      <c r="CF639" s="5">
        <v>42893</v>
      </c>
      <c r="CG639" s="2"/>
      <c r="CH639" s="2"/>
      <c r="CI639" s="2">
        <v>1</v>
      </c>
      <c r="CJ639" s="2">
        <v>1</v>
      </c>
      <c r="CK639" s="2">
        <v>21</v>
      </c>
      <c r="CL639" s="2" t="s">
        <v>87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"FES1162553965"</f>
        <v>FES1162553965</v>
      </c>
      <c r="F640" s="3">
        <v>42892</v>
      </c>
      <c r="G640" s="2">
        <v>201712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74</v>
      </c>
      <c r="M640" s="2" t="s">
        <v>75</v>
      </c>
      <c r="N640" s="2" t="s">
        <v>255</v>
      </c>
      <c r="O640" s="2" t="s">
        <v>81</v>
      </c>
      <c r="P640" s="2" t="str">
        <f>"2170571614                    "</f>
        <v xml:space="preserve">2170571614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3.64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4.0999999999999996</v>
      </c>
      <c r="BJ640" s="2">
        <v>1.6</v>
      </c>
      <c r="BK640" s="2">
        <v>5</v>
      </c>
      <c r="BL640" s="2">
        <v>32.89</v>
      </c>
      <c r="BM640" s="2">
        <v>4.5999999999999996</v>
      </c>
      <c r="BN640" s="2">
        <v>37.49</v>
      </c>
      <c r="BO640" s="2">
        <v>37.49</v>
      </c>
      <c r="BP640" s="2"/>
      <c r="BQ640" s="2" t="s">
        <v>256</v>
      </c>
      <c r="BR640" s="2" t="s">
        <v>83</v>
      </c>
      <c r="BS640" s="3">
        <v>42893</v>
      </c>
      <c r="BT640" s="4">
        <v>0.41666666666666669</v>
      </c>
      <c r="BU640" s="2" t="s">
        <v>1280</v>
      </c>
      <c r="BV640" s="2" t="s">
        <v>85</v>
      </c>
      <c r="BW640" s="2"/>
      <c r="BX640" s="2"/>
      <c r="BY640" s="2">
        <v>7939.61</v>
      </c>
      <c r="BZ640" s="2"/>
      <c r="CA640" s="2"/>
      <c r="CB640" s="2"/>
      <c r="CC640" s="2" t="s">
        <v>75</v>
      </c>
      <c r="CD640" s="2">
        <v>1666</v>
      </c>
      <c r="CE640" s="2" t="s">
        <v>120</v>
      </c>
      <c r="CF640" s="5">
        <v>42894</v>
      </c>
      <c r="CG640" s="2"/>
      <c r="CH640" s="2"/>
      <c r="CI640" s="2">
        <v>1</v>
      </c>
      <c r="CJ640" s="2">
        <v>1</v>
      </c>
      <c r="CK640" s="2">
        <v>22</v>
      </c>
      <c r="CL640" s="2" t="s">
        <v>87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"FES1162553977"</f>
        <v>FES1162553977</v>
      </c>
      <c r="F641" s="3">
        <v>42892</v>
      </c>
      <c r="G641" s="2">
        <v>201712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371</v>
      </c>
      <c r="M641" s="2" t="s">
        <v>372</v>
      </c>
      <c r="N641" s="2" t="s">
        <v>1281</v>
      </c>
      <c r="O641" s="2" t="s">
        <v>81</v>
      </c>
      <c r="P641" s="2" t="str">
        <f>"2170571627                    "</f>
        <v xml:space="preserve">2170571627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3.64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0.2</v>
      </c>
      <c r="BK641" s="2">
        <v>1</v>
      </c>
      <c r="BL641" s="2">
        <v>32.89</v>
      </c>
      <c r="BM641" s="2">
        <v>4.5999999999999996</v>
      </c>
      <c r="BN641" s="2">
        <v>37.49</v>
      </c>
      <c r="BO641" s="2">
        <v>37.49</v>
      </c>
      <c r="BP641" s="2"/>
      <c r="BQ641" s="2" t="s">
        <v>1282</v>
      </c>
      <c r="BR641" s="2" t="s">
        <v>83</v>
      </c>
      <c r="BS641" s="3">
        <v>42893</v>
      </c>
      <c r="BT641" s="4">
        <v>0.4375</v>
      </c>
      <c r="BU641" s="2" t="s">
        <v>1283</v>
      </c>
      <c r="BV641" s="2" t="s">
        <v>85</v>
      </c>
      <c r="BW641" s="2"/>
      <c r="BX641" s="2"/>
      <c r="BY641" s="2">
        <v>1200</v>
      </c>
      <c r="BZ641" s="2"/>
      <c r="CA641" s="2" t="s">
        <v>375</v>
      </c>
      <c r="CB641" s="2"/>
      <c r="CC641" s="2" t="s">
        <v>372</v>
      </c>
      <c r="CD641" s="2">
        <v>1709</v>
      </c>
      <c r="CE641" s="2" t="s">
        <v>86</v>
      </c>
      <c r="CF641" s="5">
        <v>42893</v>
      </c>
      <c r="CG641" s="2"/>
      <c r="CH641" s="2"/>
      <c r="CI641" s="2">
        <v>1</v>
      </c>
      <c r="CJ641" s="2">
        <v>1</v>
      </c>
      <c r="CK641" s="2">
        <v>22</v>
      </c>
      <c r="CL641" s="2" t="s">
        <v>87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"FES1162553933"</f>
        <v>FES1162553933</v>
      </c>
      <c r="F642" s="3">
        <v>42892</v>
      </c>
      <c r="G642" s="2">
        <v>201712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155</v>
      </c>
      <c r="M642" s="2" t="s">
        <v>156</v>
      </c>
      <c r="N642" s="2" t="s">
        <v>1284</v>
      </c>
      <c r="O642" s="2" t="s">
        <v>81</v>
      </c>
      <c r="P642" s="2" t="str">
        <f>"2170569473                    "</f>
        <v xml:space="preserve">2170569473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3.64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</v>
      </c>
      <c r="BJ642" s="2">
        <v>0.2</v>
      </c>
      <c r="BK642" s="2">
        <v>1</v>
      </c>
      <c r="BL642" s="2">
        <v>32.89</v>
      </c>
      <c r="BM642" s="2">
        <v>4.5999999999999996</v>
      </c>
      <c r="BN642" s="2">
        <v>37.49</v>
      </c>
      <c r="BO642" s="2">
        <v>37.49</v>
      </c>
      <c r="BP642" s="2"/>
      <c r="BQ642" s="2" t="s">
        <v>1285</v>
      </c>
      <c r="BR642" s="2" t="s">
        <v>83</v>
      </c>
      <c r="BS642" s="3">
        <v>42893</v>
      </c>
      <c r="BT642" s="4">
        <v>0.40625</v>
      </c>
      <c r="BU642" s="2" t="s">
        <v>1286</v>
      </c>
      <c r="BV642" s="2" t="s">
        <v>85</v>
      </c>
      <c r="BW642" s="2"/>
      <c r="BX642" s="2"/>
      <c r="BY642" s="2">
        <v>1200</v>
      </c>
      <c r="BZ642" s="2"/>
      <c r="CA642" s="2" t="s">
        <v>1061</v>
      </c>
      <c r="CB642" s="2"/>
      <c r="CC642" s="2" t="s">
        <v>156</v>
      </c>
      <c r="CD642" s="2">
        <v>2162</v>
      </c>
      <c r="CE642" s="2" t="s">
        <v>86</v>
      </c>
      <c r="CF642" s="5">
        <v>42893</v>
      </c>
      <c r="CG642" s="2"/>
      <c r="CH642" s="2"/>
      <c r="CI642" s="2">
        <v>1</v>
      </c>
      <c r="CJ642" s="2">
        <v>1</v>
      </c>
      <c r="CK642" s="2">
        <v>22</v>
      </c>
      <c r="CL642" s="2" t="s">
        <v>87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"FES1162553946"</f>
        <v>FES1162553946</v>
      </c>
      <c r="F643" s="3">
        <v>42892</v>
      </c>
      <c r="G643" s="2">
        <v>201712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93</v>
      </c>
      <c r="M643" s="2" t="s">
        <v>94</v>
      </c>
      <c r="N643" s="2" t="s">
        <v>645</v>
      </c>
      <c r="O643" s="2" t="s">
        <v>81</v>
      </c>
      <c r="P643" s="2" t="str">
        <f>"1162553946                    "</f>
        <v xml:space="preserve">1162553946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3.64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32.89</v>
      </c>
      <c r="BM643" s="2">
        <v>4.5999999999999996</v>
      </c>
      <c r="BN643" s="2">
        <v>37.49</v>
      </c>
      <c r="BO643" s="2">
        <v>37.49</v>
      </c>
      <c r="BP643" s="2"/>
      <c r="BQ643" s="2" t="s">
        <v>646</v>
      </c>
      <c r="BR643" s="2" t="s">
        <v>83</v>
      </c>
      <c r="BS643" s="3">
        <v>42893</v>
      </c>
      <c r="BT643" s="4">
        <v>0.35347222222222219</v>
      </c>
      <c r="BU643" s="2" t="s">
        <v>1287</v>
      </c>
      <c r="BV643" s="2" t="s">
        <v>85</v>
      </c>
      <c r="BW643" s="2"/>
      <c r="BX643" s="2"/>
      <c r="BY643" s="2">
        <v>1200</v>
      </c>
      <c r="BZ643" s="2"/>
      <c r="CA643" s="2" t="s">
        <v>1288</v>
      </c>
      <c r="CB643" s="2"/>
      <c r="CC643" s="2" t="s">
        <v>94</v>
      </c>
      <c r="CD643" s="2">
        <v>2013</v>
      </c>
      <c r="CE643" s="2" t="s">
        <v>86</v>
      </c>
      <c r="CF643" s="5">
        <v>42893</v>
      </c>
      <c r="CG643" s="2"/>
      <c r="CH643" s="2"/>
      <c r="CI643" s="2">
        <v>1</v>
      </c>
      <c r="CJ643" s="2">
        <v>1</v>
      </c>
      <c r="CK643" s="2">
        <v>22</v>
      </c>
      <c r="CL643" s="2" t="s">
        <v>87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"FES1162553944"</f>
        <v>FES1162553944</v>
      </c>
      <c r="F644" s="3">
        <v>42892</v>
      </c>
      <c r="G644" s="2">
        <v>201712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287</v>
      </c>
      <c r="M644" s="2" t="s">
        <v>288</v>
      </c>
      <c r="N644" s="2" t="s">
        <v>1289</v>
      </c>
      <c r="O644" s="2" t="s">
        <v>81</v>
      </c>
      <c r="P644" s="2" t="str">
        <f>"2170570648                    "</f>
        <v xml:space="preserve">2170570648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3.64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1</v>
      </c>
      <c r="BJ644" s="2">
        <v>0.2</v>
      </c>
      <c r="BK644" s="2">
        <v>1</v>
      </c>
      <c r="BL644" s="2">
        <v>32.89</v>
      </c>
      <c r="BM644" s="2">
        <v>4.5999999999999996</v>
      </c>
      <c r="BN644" s="2">
        <v>37.49</v>
      </c>
      <c r="BO644" s="2">
        <v>37.49</v>
      </c>
      <c r="BP644" s="2"/>
      <c r="BQ644" s="2" t="s">
        <v>1290</v>
      </c>
      <c r="BR644" s="2" t="s">
        <v>83</v>
      </c>
      <c r="BS644" s="3">
        <v>42893</v>
      </c>
      <c r="BT644" s="4">
        <v>0.41666666666666669</v>
      </c>
      <c r="BU644" s="2" t="s">
        <v>1291</v>
      </c>
      <c r="BV644" s="2" t="s">
        <v>85</v>
      </c>
      <c r="BW644" s="2"/>
      <c r="BX644" s="2"/>
      <c r="BY644" s="2">
        <v>1200</v>
      </c>
      <c r="BZ644" s="2"/>
      <c r="CA644" s="2"/>
      <c r="CB644" s="2"/>
      <c r="CC644" s="2" t="s">
        <v>288</v>
      </c>
      <c r="CD644" s="2">
        <v>1459</v>
      </c>
      <c r="CE644" s="2" t="s">
        <v>86</v>
      </c>
      <c r="CF644" s="5">
        <v>42894</v>
      </c>
      <c r="CG644" s="2"/>
      <c r="CH644" s="2"/>
      <c r="CI644" s="2">
        <v>1</v>
      </c>
      <c r="CJ644" s="2">
        <v>1</v>
      </c>
      <c r="CK644" s="2">
        <v>22</v>
      </c>
      <c r="CL644" s="2" t="s">
        <v>87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"FES1162554004"</f>
        <v>FES1162554004</v>
      </c>
      <c r="F645" s="3">
        <v>42892</v>
      </c>
      <c r="G645" s="2">
        <v>201712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150</v>
      </c>
      <c r="M645" s="2" t="s">
        <v>151</v>
      </c>
      <c r="N645" s="2" t="s">
        <v>304</v>
      </c>
      <c r="O645" s="2" t="s">
        <v>81</v>
      </c>
      <c r="P645" s="2" t="str">
        <f>"2170571657                    "</f>
        <v xml:space="preserve">2170571657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3.64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</v>
      </c>
      <c r="BJ645" s="2">
        <v>0.2</v>
      </c>
      <c r="BK645" s="2">
        <v>1</v>
      </c>
      <c r="BL645" s="2">
        <v>32.89</v>
      </c>
      <c r="BM645" s="2">
        <v>4.5999999999999996</v>
      </c>
      <c r="BN645" s="2">
        <v>37.49</v>
      </c>
      <c r="BO645" s="2">
        <v>37.49</v>
      </c>
      <c r="BP645" s="2"/>
      <c r="BQ645" s="2" t="s">
        <v>1292</v>
      </c>
      <c r="BR645" s="2" t="s">
        <v>83</v>
      </c>
      <c r="BS645" s="3">
        <v>42893</v>
      </c>
      <c r="BT645" s="4">
        <v>0.4375</v>
      </c>
      <c r="BU645" s="2" t="s">
        <v>1293</v>
      </c>
      <c r="BV645" s="2" t="s">
        <v>85</v>
      </c>
      <c r="BW645" s="2"/>
      <c r="BX645" s="2"/>
      <c r="BY645" s="2">
        <v>1200</v>
      </c>
      <c r="BZ645" s="2"/>
      <c r="CA645" s="2"/>
      <c r="CB645" s="2"/>
      <c r="CC645" s="2" t="s">
        <v>151</v>
      </c>
      <c r="CD645" s="2">
        <v>1422</v>
      </c>
      <c r="CE645" s="2" t="s">
        <v>86</v>
      </c>
      <c r="CF645" s="5">
        <v>42894</v>
      </c>
      <c r="CG645" s="2"/>
      <c r="CH645" s="2"/>
      <c r="CI645" s="2">
        <v>1</v>
      </c>
      <c r="CJ645" s="2">
        <v>1</v>
      </c>
      <c r="CK645" s="2">
        <v>22</v>
      </c>
      <c r="CL645" s="2" t="s">
        <v>87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"FES1162553821"</f>
        <v>FES1162553821</v>
      </c>
      <c r="F646" s="3">
        <v>42892</v>
      </c>
      <c r="G646" s="2">
        <v>201712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74</v>
      </c>
      <c r="M646" s="2" t="s">
        <v>75</v>
      </c>
      <c r="N646" s="2" t="s">
        <v>247</v>
      </c>
      <c r="O646" s="2" t="s">
        <v>81</v>
      </c>
      <c r="P646" s="2" t="str">
        <f>"2170571486                    "</f>
        <v xml:space="preserve">2170571486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3.64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32.89</v>
      </c>
      <c r="BM646" s="2">
        <v>4.5999999999999996</v>
      </c>
      <c r="BN646" s="2">
        <v>37.49</v>
      </c>
      <c r="BO646" s="2">
        <v>37.49</v>
      </c>
      <c r="BP646" s="2"/>
      <c r="BQ646" s="2"/>
      <c r="BR646" s="2" t="s">
        <v>83</v>
      </c>
      <c r="BS646" s="3">
        <v>42893</v>
      </c>
      <c r="BT646" s="4">
        <v>0.34166666666666662</v>
      </c>
      <c r="BU646" s="2" t="s">
        <v>1294</v>
      </c>
      <c r="BV646" s="2" t="s">
        <v>85</v>
      </c>
      <c r="BW646" s="2"/>
      <c r="BX646" s="2"/>
      <c r="BY646" s="2">
        <v>1200</v>
      </c>
      <c r="BZ646" s="2"/>
      <c r="CA646" s="2" t="s">
        <v>1295</v>
      </c>
      <c r="CB646" s="2"/>
      <c r="CC646" s="2" t="s">
        <v>75</v>
      </c>
      <c r="CD646" s="2">
        <v>1645</v>
      </c>
      <c r="CE646" s="2" t="s">
        <v>86</v>
      </c>
      <c r="CF646" s="5">
        <v>42894</v>
      </c>
      <c r="CG646" s="2"/>
      <c r="CH646" s="2"/>
      <c r="CI646" s="2">
        <v>1</v>
      </c>
      <c r="CJ646" s="2">
        <v>1</v>
      </c>
      <c r="CK646" s="2">
        <v>22</v>
      </c>
      <c r="CL646" s="2" t="s">
        <v>87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"FES1162553968"</f>
        <v>FES1162553968</v>
      </c>
      <c r="F647" s="3">
        <v>42892</v>
      </c>
      <c r="G647" s="2">
        <v>201712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150</v>
      </c>
      <c r="M647" s="2" t="s">
        <v>151</v>
      </c>
      <c r="N647" s="2" t="s">
        <v>152</v>
      </c>
      <c r="O647" s="2" t="s">
        <v>81</v>
      </c>
      <c r="P647" s="2" t="str">
        <f>"2170571616                    "</f>
        <v xml:space="preserve">2170571616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3.64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3.8</v>
      </c>
      <c r="BJ647" s="2">
        <v>0.2</v>
      </c>
      <c r="BK647" s="2">
        <v>4</v>
      </c>
      <c r="BL647" s="2">
        <v>32.89</v>
      </c>
      <c r="BM647" s="2">
        <v>4.5999999999999996</v>
      </c>
      <c r="BN647" s="2">
        <v>37.49</v>
      </c>
      <c r="BO647" s="2">
        <v>37.49</v>
      </c>
      <c r="BP647" s="2"/>
      <c r="BQ647" s="2" t="s">
        <v>153</v>
      </c>
      <c r="BR647" s="2" t="s">
        <v>83</v>
      </c>
      <c r="BS647" s="3">
        <v>42893</v>
      </c>
      <c r="BT647" s="4">
        <v>0.4375</v>
      </c>
      <c r="BU647" s="2" t="s">
        <v>1264</v>
      </c>
      <c r="BV647" s="2" t="s">
        <v>85</v>
      </c>
      <c r="BW647" s="2"/>
      <c r="BX647" s="2"/>
      <c r="BY647" s="2">
        <v>1200</v>
      </c>
      <c r="BZ647" s="2"/>
      <c r="CA647" s="2"/>
      <c r="CB647" s="2"/>
      <c r="CC647" s="2" t="s">
        <v>151</v>
      </c>
      <c r="CD647" s="2">
        <v>1428</v>
      </c>
      <c r="CE647" s="2" t="s">
        <v>86</v>
      </c>
      <c r="CF647" s="5">
        <v>42894</v>
      </c>
      <c r="CG647" s="2"/>
      <c r="CH647" s="2"/>
      <c r="CI647" s="2">
        <v>1</v>
      </c>
      <c r="CJ647" s="2">
        <v>1</v>
      </c>
      <c r="CK647" s="2">
        <v>22</v>
      </c>
      <c r="CL647" s="2" t="s">
        <v>87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"FES1162554047"</f>
        <v>FES1162554047</v>
      </c>
      <c r="F648" s="3">
        <v>42892</v>
      </c>
      <c r="G648" s="2">
        <v>201712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78</v>
      </c>
      <c r="M648" s="2" t="s">
        <v>79</v>
      </c>
      <c r="N648" s="2" t="s">
        <v>80</v>
      </c>
      <c r="O648" s="2" t="s">
        <v>81</v>
      </c>
      <c r="P648" s="2" t="str">
        <f>"2170571701                    "</f>
        <v xml:space="preserve">2170571701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4.66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1.4</v>
      </c>
      <c r="BK648" s="2">
        <v>1.5</v>
      </c>
      <c r="BL648" s="2">
        <v>42.1</v>
      </c>
      <c r="BM648" s="2">
        <v>5.89</v>
      </c>
      <c r="BN648" s="2">
        <v>47.99</v>
      </c>
      <c r="BO648" s="2">
        <v>47.99</v>
      </c>
      <c r="BP648" s="2"/>
      <c r="BQ648" s="2" t="s">
        <v>82</v>
      </c>
      <c r="BR648" s="2" t="s">
        <v>83</v>
      </c>
      <c r="BS648" s="3">
        <v>42893</v>
      </c>
      <c r="BT648" s="4">
        <v>0.59722222222222221</v>
      </c>
      <c r="BU648" s="2" t="s">
        <v>82</v>
      </c>
      <c r="BV648" s="2" t="s">
        <v>87</v>
      </c>
      <c r="BW648" s="2" t="s">
        <v>1097</v>
      </c>
      <c r="BX648" s="2" t="s">
        <v>1296</v>
      </c>
      <c r="BY648" s="2">
        <v>7200</v>
      </c>
      <c r="BZ648" s="2"/>
      <c r="CA648" s="2"/>
      <c r="CB648" s="2"/>
      <c r="CC648" s="2" t="s">
        <v>79</v>
      </c>
      <c r="CD648" s="2">
        <v>6536</v>
      </c>
      <c r="CE648" s="2" t="s">
        <v>120</v>
      </c>
      <c r="CF648" s="5">
        <v>42898</v>
      </c>
      <c r="CG648" s="2"/>
      <c r="CH648" s="2"/>
      <c r="CI648" s="2">
        <v>1</v>
      </c>
      <c r="CJ648" s="2">
        <v>1</v>
      </c>
      <c r="CK648" s="2">
        <v>21</v>
      </c>
      <c r="CL648" s="2" t="s">
        <v>87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"FES1162554029"</f>
        <v>FES1162554029</v>
      </c>
      <c r="F649" s="3">
        <v>42892</v>
      </c>
      <c r="G649" s="2">
        <v>201712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337</v>
      </c>
      <c r="M649" s="2" t="s">
        <v>338</v>
      </c>
      <c r="N649" s="2" t="s">
        <v>339</v>
      </c>
      <c r="O649" s="2" t="s">
        <v>81</v>
      </c>
      <c r="P649" s="2" t="str">
        <f>"2170571681                    "</f>
        <v xml:space="preserve">2170571681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41.92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17.5</v>
      </c>
      <c r="BJ649" s="2">
        <v>17.899999999999999</v>
      </c>
      <c r="BK649" s="2">
        <v>18</v>
      </c>
      <c r="BL649" s="2">
        <v>378.88</v>
      </c>
      <c r="BM649" s="2">
        <v>53.04</v>
      </c>
      <c r="BN649" s="2">
        <v>431.92</v>
      </c>
      <c r="BO649" s="2">
        <v>431.92</v>
      </c>
      <c r="BP649" s="2"/>
      <c r="BQ649" s="2" t="s">
        <v>340</v>
      </c>
      <c r="BR649" s="2" t="s">
        <v>83</v>
      </c>
      <c r="BS649" s="3">
        <v>42893</v>
      </c>
      <c r="BT649" s="4">
        <v>0.41666666666666669</v>
      </c>
      <c r="BU649" s="2" t="s">
        <v>430</v>
      </c>
      <c r="BV649" s="2" t="s">
        <v>85</v>
      </c>
      <c r="BW649" s="2"/>
      <c r="BX649" s="2"/>
      <c r="BY649" s="2">
        <v>89720.74</v>
      </c>
      <c r="BZ649" s="2"/>
      <c r="CA649" s="2"/>
      <c r="CB649" s="2"/>
      <c r="CC649" s="2" t="s">
        <v>338</v>
      </c>
      <c r="CD649" s="2">
        <v>7130</v>
      </c>
      <c r="CE649" s="2" t="s">
        <v>120</v>
      </c>
      <c r="CF649" s="5">
        <v>42894</v>
      </c>
      <c r="CG649" s="2"/>
      <c r="CH649" s="2"/>
      <c r="CI649" s="2">
        <v>1</v>
      </c>
      <c r="CJ649" s="2">
        <v>1</v>
      </c>
      <c r="CK649" s="2">
        <v>21</v>
      </c>
      <c r="CL649" s="2" t="s">
        <v>87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"FES1162554093"</f>
        <v>FES1162554093</v>
      </c>
      <c r="F650" s="3">
        <v>42892</v>
      </c>
      <c r="G650" s="2">
        <v>201712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230</v>
      </c>
      <c r="M650" s="2" t="s">
        <v>230</v>
      </c>
      <c r="N650" s="2" t="s">
        <v>469</v>
      </c>
      <c r="O650" s="2" t="s">
        <v>81</v>
      </c>
      <c r="P650" s="2" t="str">
        <f>"2170571750                    "</f>
        <v xml:space="preserve">2170571750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4.66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42.1</v>
      </c>
      <c r="BM650" s="2">
        <v>5.89</v>
      </c>
      <c r="BN650" s="2">
        <v>47.99</v>
      </c>
      <c r="BO650" s="2">
        <v>47.99</v>
      </c>
      <c r="BP650" s="2"/>
      <c r="BQ650" s="2" t="s">
        <v>470</v>
      </c>
      <c r="BR650" s="2" t="s">
        <v>83</v>
      </c>
      <c r="BS650" s="3">
        <v>42893</v>
      </c>
      <c r="BT650" s="4">
        <v>0.54166666666666663</v>
      </c>
      <c r="BU650" s="2" t="s">
        <v>1297</v>
      </c>
      <c r="BV650" s="2" t="s">
        <v>85</v>
      </c>
      <c r="BW650" s="2"/>
      <c r="BX650" s="2"/>
      <c r="BY650" s="2">
        <v>1200</v>
      </c>
      <c r="BZ650" s="2"/>
      <c r="CA650" s="2" t="s">
        <v>167</v>
      </c>
      <c r="CB650" s="2"/>
      <c r="CC650" s="2" t="s">
        <v>230</v>
      </c>
      <c r="CD650" s="2">
        <v>7646</v>
      </c>
      <c r="CE650" s="2" t="s">
        <v>86</v>
      </c>
      <c r="CF650" s="5">
        <v>42894</v>
      </c>
      <c r="CG650" s="2"/>
      <c r="CH650" s="2"/>
      <c r="CI650" s="2">
        <v>1</v>
      </c>
      <c r="CJ650" s="2">
        <v>1</v>
      </c>
      <c r="CK650" s="2">
        <v>21</v>
      </c>
      <c r="CL650" s="2" t="s">
        <v>87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"FES1162554015"</f>
        <v>FES1162554015</v>
      </c>
      <c r="F651" s="3">
        <v>42892</v>
      </c>
      <c r="G651" s="2">
        <v>201712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264</v>
      </c>
      <c r="M651" s="2" t="s">
        <v>265</v>
      </c>
      <c r="N651" s="2" t="s">
        <v>266</v>
      </c>
      <c r="O651" s="2" t="s">
        <v>81</v>
      </c>
      <c r="P651" s="2" t="str">
        <f>"2170571670                    "</f>
        <v xml:space="preserve">2170571670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29.4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5.0999999999999996</v>
      </c>
      <c r="BJ651" s="2">
        <v>6.6</v>
      </c>
      <c r="BK651" s="2">
        <v>7</v>
      </c>
      <c r="BL651" s="2">
        <v>265.74</v>
      </c>
      <c r="BM651" s="2">
        <v>37.200000000000003</v>
      </c>
      <c r="BN651" s="2">
        <v>302.94</v>
      </c>
      <c r="BO651" s="2">
        <v>302.94</v>
      </c>
      <c r="BP651" s="2"/>
      <c r="BQ651" s="2" t="s">
        <v>267</v>
      </c>
      <c r="BR651" s="2" t="s">
        <v>83</v>
      </c>
      <c r="BS651" s="3">
        <v>42893</v>
      </c>
      <c r="BT651" s="4">
        <v>0.54166666666666663</v>
      </c>
      <c r="BU651" s="2" t="s">
        <v>268</v>
      </c>
      <c r="BV651" s="2" t="s">
        <v>85</v>
      </c>
      <c r="BW651" s="2"/>
      <c r="BX651" s="2"/>
      <c r="BY651" s="2">
        <v>33247.870000000003</v>
      </c>
      <c r="BZ651" s="2"/>
      <c r="CA651" s="2"/>
      <c r="CB651" s="2"/>
      <c r="CC651" s="2" t="s">
        <v>265</v>
      </c>
      <c r="CD651" s="2">
        <v>6139</v>
      </c>
      <c r="CE651" s="2" t="s">
        <v>120</v>
      </c>
      <c r="CF651" s="5">
        <v>42898</v>
      </c>
      <c r="CG651" s="2"/>
      <c r="CH651" s="2"/>
      <c r="CI651" s="2">
        <v>3</v>
      </c>
      <c r="CJ651" s="2">
        <v>1</v>
      </c>
      <c r="CK651" s="2">
        <v>23</v>
      </c>
      <c r="CL651" s="2" t="s">
        <v>87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"FES1162552337"</f>
        <v>FES1162552337</v>
      </c>
      <c r="F652" s="3">
        <v>42892</v>
      </c>
      <c r="G652" s="2">
        <v>201712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115</v>
      </c>
      <c r="M652" s="2" t="s">
        <v>116</v>
      </c>
      <c r="N652" s="2" t="s">
        <v>1298</v>
      </c>
      <c r="O652" s="2" t="s">
        <v>81</v>
      </c>
      <c r="P652" s="2" t="str">
        <f>"2170570205                    "</f>
        <v xml:space="preserve">2170570205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8.15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3.1</v>
      </c>
      <c r="BJ652" s="2">
        <v>1.4</v>
      </c>
      <c r="BK652" s="2">
        <v>3.5</v>
      </c>
      <c r="BL652" s="2">
        <v>73.67</v>
      </c>
      <c r="BM652" s="2">
        <v>10.31</v>
      </c>
      <c r="BN652" s="2">
        <v>83.98</v>
      </c>
      <c r="BO652" s="2">
        <v>83.98</v>
      </c>
      <c r="BP652" s="2"/>
      <c r="BQ652" s="2" t="s">
        <v>1299</v>
      </c>
      <c r="BR652" s="2" t="s">
        <v>83</v>
      </c>
      <c r="BS652" s="3">
        <v>42893</v>
      </c>
      <c r="BT652" s="4">
        <v>0.41666666666666669</v>
      </c>
      <c r="BU652" s="2" t="s">
        <v>387</v>
      </c>
      <c r="BV652" s="2" t="s">
        <v>85</v>
      </c>
      <c r="BW652" s="2"/>
      <c r="BX652" s="2"/>
      <c r="BY652" s="2">
        <v>7210.84</v>
      </c>
      <c r="BZ652" s="2"/>
      <c r="CA652" s="2"/>
      <c r="CB652" s="2"/>
      <c r="CC652" s="2" t="s">
        <v>116</v>
      </c>
      <c r="CD652" s="2">
        <v>7405</v>
      </c>
      <c r="CE652" s="2" t="s">
        <v>120</v>
      </c>
      <c r="CF652" s="5">
        <v>42894</v>
      </c>
      <c r="CG652" s="2"/>
      <c r="CH652" s="2"/>
      <c r="CI652" s="2">
        <v>1</v>
      </c>
      <c r="CJ652" s="2">
        <v>1</v>
      </c>
      <c r="CK652" s="2">
        <v>21</v>
      </c>
      <c r="CL652" s="2" t="s">
        <v>87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"FES1162554009"</f>
        <v>FES1162554009</v>
      </c>
      <c r="F653" s="3">
        <v>42892</v>
      </c>
      <c r="G653" s="2">
        <v>201712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104</v>
      </c>
      <c r="M653" s="2" t="s">
        <v>105</v>
      </c>
      <c r="N653" s="2" t="s">
        <v>1300</v>
      </c>
      <c r="O653" s="2" t="s">
        <v>81</v>
      </c>
      <c r="P653" s="2" t="str">
        <f>"2170571664                    "</f>
        <v xml:space="preserve">2170571664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11.64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3</v>
      </c>
      <c r="BJ653" s="2">
        <v>4.7</v>
      </c>
      <c r="BK653" s="2">
        <v>5</v>
      </c>
      <c r="BL653" s="2">
        <v>105.24</v>
      </c>
      <c r="BM653" s="2">
        <v>14.73</v>
      </c>
      <c r="BN653" s="2">
        <v>119.97</v>
      </c>
      <c r="BO653" s="2">
        <v>119.97</v>
      </c>
      <c r="BP653" s="2"/>
      <c r="BQ653" s="2" t="s">
        <v>133</v>
      </c>
      <c r="BR653" s="2" t="s">
        <v>83</v>
      </c>
      <c r="BS653" s="3">
        <v>42893</v>
      </c>
      <c r="BT653" s="4">
        <v>0.52430555555555558</v>
      </c>
      <c r="BU653" s="2" t="s">
        <v>1301</v>
      </c>
      <c r="BV653" s="2" t="s">
        <v>87</v>
      </c>
      <c r="BW653" s="2"/>
      <c r="BX653" s="2"/>
      <c r="BY653" s="2">
        <v>23625</v>
      </c>
      <c r="BZ653" s="2"/>
      <c r="CA653" s="2"/>
      <c r="CB653" s="2"/>
      <c r="CC653" s="2" t="s">
        <v>105</v>
      </c>
      <c r="CD653" s="2">
        <v>1961</v>
      </c>
      <c r="CE653" s="2" t="s">
        <v>120</v>
      </c>
      <c r="CF653" s="5">
        <v>42894</v>
      </c>
      <c r="CG653" s="2"/>
      <c r="CH653" s="2"/>
      <c r="CI653" s="2">
        <v>1</v>
      </c>
      <c r="CJ653" s="2">
        <v>1</v>
      </c>
      <c r="CK653" s="2">
        <v>21</v>
      </c>
      <c r="CL653" s="2" t="s">
        <v>87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"FES1162554003"</f>
        <v>FES1162554003</v>
      </c>
      <c r="F654" s="3">
        <v>42892</v>
      </c>
      <c r="G654" s="2">
        <v>201712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74</v>
      </c>
      <c r="M654" s="2" t="s">
        <v>75</v>
      </c>
      <c r="N654" s="2" t="s">
        <v>1302</v>
      </c>
      <c r="O654" s="2" t="s">
        <v>81</v>
      </c>
      <c r="P654" s="2" t="str">
        <f>"2170571653                    "</f>
        <v xml:space="preserve">2170571653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3.64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</v>
      </c>
      <c r="BJ654" s="2">
        <v>0.2</v>
      </c>
      <c r="BK654" s="2">
        <v>1</v>
      </c>
      <c r="BL654" s="2">
        <v>32.89</v>
      </c>
      <c r="BM654" s="2">
        <v>4.5999999999999996</v>
      </c>
      <c r="BN654" s="2">
        <v>37.49</v>
      </c>
      <c r="BO654" s="2">
        <v>37.49</v>
      </c>
      <c r="BP654" s="2"/>
      <c r="BQ654" s="2" t="s">
        <v>1303</v>
      </c>
      <c r="BR654" s="2" t="s">
        <v>83</v>
      </c>
      <c r="BS654" s="3">
        <v>42893</v>
      </c>
      <c r="BT654" s="4">
        <v>0.32013888888888892</v>
      </c>
      <c r="BU654" s="2" t="s">
        <v>1304</v>
      </c>
      <c r="BV654" s="2" t="s">
        <v>85</v>
      </c>
      <c r="BW654" s="2"/>
      <c r="BX654" s="2"/>
      <c r="BY654" s="2">
        <v>1200</v>
      </c>
      <c r="BZ654" s="2"/>
      <c r="CA654" s="2" t="s">
        <v>1305</v>
      </c>
      <c r="CB654" s="2"/>
      <c r="CC654" s="2" t="s">
        <v>75</v>
      </c>
      <c r="CD654" s="2">
        <v>1601</v>
      </c>
      <c r="CE654" s="2" t="s">
        <v>86</v>
      </c>
      <c r="CF654" s="5">
        <v>42893</v>
      </c>
      <c r="CG654" s="2"/>
      <c r="CH654" s="2"/>
      <c r="CI654" s="2">
        <v>1</v>
      </c>
      <c r="CJ654" s="2">
        <v>1</v>
      </c>
      <c r="CK654" s="2">
        <v>22</v>
      </c>
      <c r="CL654" s="2" t="s">
        <v>87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"FES1162554056"</f>
        <v>FES1162554056</v>
      </c>
      <c r="F655" s="3">
        <v>42892</v>
      </c>
      <c r="G655" s="2">
        <v>201712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1306</v>
      </c>
      <c r="M655" s="2" t="s">
        <v>1307</v>
      </c>
      <c r="N655" s="2" t="s">
        <v>1308</v>
      </c>
      <c r="O655" s="2" t="s">
        <v>81</v>
      </c>
      <c r="P655" s="2" t="str">
        <f>"2170571718                    "</f>
        <v xml:space="preserve">2170571718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4.66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1.2</v>
      </c>
      <c r="BJ655" s="2">
        <v>1.1000000000000001</v>
      </c>
      <c r="BK655" s="2">
        <v>1.5</v>
      </c>
      <c r="BL655" s="2">
        <v>42.1</v>
      </c>
      <c r="BM655" s="2">
        <v>5.89</v>
      </c>
      <c r="BN655" s="2">
        <v>47.99</v>
      </c>
      <c r="BO655" s="2">
        <v>47.99</v>
      </c>
      <c r="BP655" s="2"/>
      <c r="BQ655" s="2" t="s">
        <v>124</v>
      </c>
      <c r="BR655" s="2" t="s">
        <v>83</v>
      </c>
      <c r="BS655" s="3">
        <v>42895</v>
      </c>
      <c r="BT655" s="4">
        <v>0.66180555555555554</v>
      </c>
      <c r="BU655" s="2" t="s">
        <v>1309</v>
      </c>
      <c r="BV655" s="2" t="s">
        <v>87</v>
      </c>
      <c r="BW655" s="2" t="s">
        <v>138</v>
      </c>
      <c r="BX655" s="2" t="s">
        <v>861</v>
      </c>
      <c r="BY655" s="2">
        <v>5553.99</v>
      </c>
      <c r="BZ655" s="2"/>
      <c r="CA655" s="2" t="s">
        <v>211</v>
      </c>
      <c r="CB655" s="2"/>
      <c r="CC655" s="2" t="s">
        <v>1307</v>
      </c>
      <c r="CD655" s="2">
        <v>1947</v>
      </c>
      <c r="CE655" s="2" t="s">
        <v>120</v>
      </c>
      <c r="CF655" s="2"/>
      <c r="CG655" s="2"/>
      <c r="CH655" s="2"/>
      <c r="CI655" s="2">
        <v>1</v>
      </c>
      <c r="CJ655" s="2">
        <v>3</v>
      </c>
      <c r="CK655" s="2">
        <v>21</v>
      </c>
      <c r="CL655" s="2" t="s">
        <v>87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"FES1162553985"</f>
        <v>FES1162553985</v>
      </c>
      <c r="F656" s="3">
        <v>42892</v>
      </c>
      <c r="G656" s="2">
        <v>201712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74</v>
      </c>
      <c r="M656" s="2" t="s">
        <v>75</v>
      </c>
      <c r="N656" s="2" t="s">
        <v>247</v>
      </c>
      <c r="O656" s="2" t="s">
        <v>81</v>
      </c>
      <c r="P656" s="2" t="str">
        <f>"2170571635                    "</f>
        <v xml:space="preserve">2170571635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3.64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2</v>
      </c>
      <c r="BJ656" s="2">
        <v>0.2</v>
      </c>
      <c r="BK656" s="2">
        <v>2</v>
      </c>
      <c r="BL656" s="2">
        <v>32.89</v>
      </c>
      <c r="BM656" s="2">
        <v>4.5999999999999996</v>
      </c>
      <c r="BN656" s="2">
        <v>37.49</v>
      </c>
      <c r="BO656" s="2">
        <v>37.49</v>
      </c>
      <c r="BP656" s="2"/>
      <c r="BQ656" s="2"/>
      <c r="BR656" s="2" t="s">
        <v>83</v>
      </c>
      <c r="BS656" s="3">
        <v>42893</v>
      </c>
      <c r="BT656" s="4">
        <v>0.34166666666666662</v>
      </c>
      <c r="BU656" s="2" t="s">
        <v>1294</v>
      </c>
      <c r="BV656" s="2" t="s">
        <v>85</v>
      </c>
      <c r="BW656" s="2"/>
      <c r="BX656" s="2"/>
      <c r="BY656" s="2">
        <v>1200</v>
      </c>
      <c r="BZ656" s="2"/>
      <c r="CA656" s="2" t="s">
        <v>1295</v>
      </c>
      <c r="CB656" s="2"/>
      <c r="CC656" s="2" t="s">
        <v>75</v>
      </c>
      <c r="CD656" s="2">
        <v>1645</v>
      </c>
      <c r="CE656" s="2" t="s">
        <v>86</v>
      </c>
      <c r="CF656" s="5">
        <v>42894</v>
      </c>
      <c r="CG656" s="2"/>
      <c r="CH656" s="2"/>
      <c r="CI656" s="2">
        <v>1</v>
      </c>
      <c r="CJ656" s="2">
        <v>1</v>
      </c>
      <c r="CK656" s="2">
        <v>22</v>
      </c>
      <c r="CL656" s="2" t="s">
        <v>87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"FES1162554077"</f>
        <v>FES1162554077</v>
      </c>
      <c r="F657" s="3">
        <v>42892</v>
      </c>
      <c r="G657" s="2">
        <v>201712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88</v>
      </c>
      <c r="M657" s="2" t="s">
        <v>89</v>
      </c>
      <c r="N657" s="2" t="s">
        <v>1099</v>
      </c>
      <c r="O657" s="2" t="s">
        <v>81</v>
      </c>
      <c r="P657" s="2" t="str">
        <f>"2170571746                    "</f>
        <v xml:space="preserve">2170571746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4.66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1</v>
      </c>
      <c r="BJ657" s="2">
        <v>0.2</v>
      </c>
      <c r="BK657" s="2">
        <v>1</v>
      </c>
      <c r="BL657" s="2">
        <v>42.1</v>
      </c>
      <c r="BM657" s="2">
        <v>5.89</v>
      </c>
      <c r="BN657" s="2">
        <v>47.99</v>
      </c>
      <c r="BO657" s="2">
        <v>47.99</v>
      </c>
      <c r="BP657" s="2"/>
      <c r="BQ657" s="2" t="s">
        <v>1100</v>
      </c>
      <c r="BR657" s="2" t="s">
        <v>83</v>
      </c>
      <c r="BS657" s="3">
        <v>42893</v>
      </c>
      <c r="BT657" s="4">
        <v>0.3756944444444445</v>
      </c>
      <c r="BU657" s="2" t="s">
        <v>1310</v>
      </c>
      <c r="BV657" s="2" t="s">
        <v>85</v>
      </c>
      <c r="BW657" s="2"/>
      <c r="BX657" s="2"/>
      <c r="BY657" s="2">
        <v>1200</v>
      </c>
      <c r="BZ657" s="2"/>
      <c r="CA657" s="2" t="s">
        <v>222</v>
      </c>
      <c r="CB657" s="2"/>
      <c r="CC657" s="2" t="s">
        <v>89</v>
      </c>
      <c r="CD657" s="2">
        <v>6001</v>
      </c>
      <c r="CE657" s="2" t="s">
        <v>86</v>
      </c>
      <c r="CF657" s="5">
        <v>42893</v>
      </c>
      <c r="CG657" s="2"/>
      <c r="CH657" s="2"/>
      <c r="CI657" s="2">
        <v>1</v>
      </c>
      <c r="CJ657" s="2">
        <v>1</v>
      </c>
      <c r="CK657" s="2">
        <v>21</v>
      </c>
      <c r="CL657" s="2" t="s">
        <v>87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"FES1162553974"</f>
        <v>FES1162553974</v>
      </c>
      <c r="F658" s="3">
        <v>42892</v>
      </c>
      <c r="G658" s="2">
        <v>201712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88</v>
      </c>
      <c r="M658" s="2" t="s">
        <v>89</v>
      </c>
      <c r="N658" s="2" t="s">
        <v>498</v>
      </c>
      <c r="O658" s="2" t="s">
        <v>81</v>
      </c>
      <c r="P658" s="2" t="str">
        <f>"2170571623                    "</f>
        <v xml:space="preserve">2170571623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4.66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2</v>
      </c>
      <c r="BJ658" s="2">
        <v>0.2</v>
      </c>
      <c r="BK658" s="2">
        <v>2</v>
      </c>
      <c r="BL658" s="2">
        <v>42.1</v>
      </c>
      <c r="BM658" s="2">
        <v>5.89</v>
      </c>
      <c r="BN658" s="2">
        <v>47.99</v>
      </c>
      <c r="BO658" s="2">
        <v>47.99</v>
      </c>
      <c r="BP658" s="2"/>
      <c r="BQ658" s="2" t="s">
        <v>499</v>
      </c>
      <c r="BR658" s="2" t="s">
        <v>83</v>
      </c>
      <c r="BS658" s="3">
        <v>42893</v>
      </c>
      <c r="BT658" s="4">
        <v>0.38194444444444442</v>
      </c>
      <c r="BU658" s="2" t="s">
        <v>532</v>
      </c>
      <c r="BV658" s="2" t="s">
        <v>85</v>
      </c>
      <c r="BW658" s="2"/>
      <c r="BX658" s="2"/>
      <c r="BY658" s="2">
        <v>1200</v>
      </c>
      <c r="BZ658" s="2"/>
      <c r="CA658" s="2" t="s">
        <v>222</v>
      </c>
      <c r="CB658" s="2"/>
      <c r="CC658" s="2" t="s">
        <v>89</v>
      </c>
      <c r="CD658" s="2">
        <v>6001</v>
      </c>
      <c r="CE658" s="2" t="s">
        <v>86</v>
      </c>
      <c r="CF658" s="5">
        <v>42893</v>
      </c>
      <c r="CG658" s="2"/>
      <c r="CH658" s="2"/>
      <c r="CI658" s="2">
        <v>1</v>
      </c>
      <c r="CJ658" s="2">
        <v>1</v>
      </c>
      <c r="CK658" s="2">
        <v>21</v>
      </c>
      <c r="CL658" s="2" t="s">
        <v>87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"FES1162553992"</f>
        <v>FES1162553992</v>
      </c>
      <c r="F659" s="3">
        <v>42892</v>
      </c>
      <c r="G659" s="2">
        <v>201712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150</v>
      </c>
      <c r="M659" s="2" t="s">
        <v>151</v>
      </c>
      <c r="N659" s="2" t="s">
        <v>1311</v>
      </c>
      <c r="O659" s="2" t="s">
        <v>81</v>
      </c>
      <c r="P659" s="2" t="str">
        <f>"2170571642                    "</f>
        <v xml:space="preserve">2170571642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3.64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32.89</v>
      </c>
      <c r="BM659" s="2">
        <v>4.5999999999999996</v>
      </c>
      <c r="BN659" s="2">
        <v>37.49</v>
      </c>
      <c r="BO659" s="2">
        <v>37.49</v>
      </c>
      <c r="BP659" s="2"/>
      <c r="BQ659" s="2" t="s">
        <v>1312</v>
      </c>
      <c r="BR659" s="2" t="s">
        <v>83</v>
      </c>
      <c r="BS659" s="3">
        <v>42893</v>
      </c>
      <c r="BT659" s="4">
        <v>0.4375</v>
      </c>
      <c r="BU659" s="2" t="s">
        <v>1313</v>
      </c>
      <c r="BV659" s="2" t="s">
        <v>85</v>
      </c>
      <c r="BW659" s="2"/>
      <c r="BX659" s="2"/>
      <c r="BY659" s="2">
        <v>1200</v>
      </c>
      <c r="BZ659" s="2"/>
      <c r="CA659" s="2"/>
      <c r="CB659" s="2"/>
      <c r="CC659" s="2" t="s">
        <v>151</v>
      </c>
      <c r="CD659" s="2">
        <v>1401</v>
      </c>
      <c r="CE659" s="2" t="s">
        <v>86</v>
      </c>
      <c r="CF659" s="5">
        <v>42894</v>
      </c>
      <c r="CG659" s="2"/>
      <c r="CH659" s="2"/>
      <c r="CI659" s="2">
        <v>1</v>
      </c>
      <c r="CJ659" s="2">
        <v>1</v>
      </c>
      <c r="CK659" s="2">
        <v>22</v>
      </c>
      <c r="CL659" s="2" t="s">
        <v>87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"FES1162553997"</f>
        <v>FES1162553997</v>
      </c>
      <c r="F660" s="3">
        <v>42892</v>
      </c>
      <c r="G660" s="2">
        <v>201712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93</v>
      </c>
      <c r="M660" s="2" t="s">
        <v>94</v>
      </c>
      <c r="N660" s="2" t="s">
        <v>1314</v>
      </c>
      <c r="O660" s="2" t="s">
        <v>81</v>
      </c>
      <c r="P660" s="2" t="str">
        <f>"2170567079                    "</f>
        <v xml:space="preserve">2170567079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3.64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32.89</v>
      </c>
      <c r="BM660" s="2">
        <v>4.5999999999999996</v>
      </c>
      <c r="BN660" s="2">
        <v>37.49</v>
      </c>
      <c r="BO660" s="2">
        <v>37.49</v>
      </c>
      <c r="BP660" s="2"/>
      <c r="BQ660" s="2"/>
      <c r="BR660" s="2" t="s">
        <v>83</v>
      </c>
      <c r="BS660" s="3">
        <v>42893</v>
      </c>
      <c r="BT660" s="4">
        <v>0.4513888888888889</v>
      </c>
      <c r="BU660" s="2" t="s">
        <v>1315</v>
      </c>
      <c r="BV660" s="2" t="s">
        <v>85</v>
      </c>
      <c r="BW660" s="2"/>
      <c r="BX660" s="2"/>
      <c r="BY660" s="2">
        <v>1200</v>
      </c>
      <c r="BZ660" s="2"/>
      <c r="CA660" s="2" t="s">
        <v>1288</v>
      </c>
      <c r="CB660" s="2"/>
      <c r="CC660" s="2" t="s">
        <v>94</v>
      </c>
      <c r="CD660" s="2">
        <v>2092</v>
      </c>
      <c r="CE660" s="2" t="s">
        <v>86</v>
      </c>
      <c r="CF660" s="5">
        <v>42893</v>
      </c>
      <c r="CG660" s="2"/>
      <c r="CH660" s="2"/>
      <c r="CI660" s="2">
        <v>1</v>
      </c>
      <c r="CJ660" s="2">
        <v>1</v>
      </c>
      <c r="CK660" s="2">
        <v>22</v>
      </c>
      <c r="CL660" s="2" t="s">
        <v>87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"FES1162553989"</f>
        <v>FES1162553989</v>
      </c>
      <c r="F661" s="3">
        <v>42892</v>
      </c>
      <c r="G661" s="2">
        <v>201712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93</v>
      </c>
      <c r="M661" s="2" t="s">
        <v>94</v>
      </c>
      <c r="N661" s="2" t="s">
        <v>1316</v>
      </c>
      <c r="O661" s="2" t="s">
        <v>81</v>
      </c>
      <c r="P661" s="2" t="str">
        <f>"2170571638                    "</f>
        <v xml:space="preserve">2170571638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3.64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1.6</v>
      </c>
      <c r="BJ661" s="2">
        <v>0.2</v>
      </c>
      <c r="BK661" s="2">
        <v>2</v>
      </c>
      <c r="BL661" s="2">
        <v>32.89</v>
      </c>
      <c r="BM661" s="2">
        <v>4.5999999999999996</v>
      </c>
      <c r="BN661" s="2">
        <v>37.49</v>
      </c>
      <c r="BO661" s="2">
        <v>37.49</v>
      </c>
      <c r="BP661" s="2"/>
      <c r="BQ661" s="2" t="s">
        <v>1317</v>
      </c>
      <c r="BR661" s="2" t="s">
        <v>83</v>
      </c>
      <c r="BS661" s="3">
        <v>42893</v>
      </c>
      <c r="BT661" s="4">
        <v>0.3215277777777778</v>
      </c>
      <c r="BU661" s="2" t="s">
        <v>1318</v>
      </c>
      <c r="BV661" s="2" t="s">
        <v>85</v>
      </c>
      <c r="BW661" s="2"/>
      <c r="BX661" s="2"/>
      <c r="BY661" s="2">
        <v>1200</v>
      </c>
      <c r="BZ661" s="2"/>
      <c r="CA661" s="2"/>
      <c r="CB661" s="2"/>
      <c r="CC661" s="2" t="s">
        <v>94</v>
      </c>
      <c r="CD661" s="2">
        <v>2001</v>
      </c>
      <c r="CE661" s="2" t="s">
        <v>86</v>
      </c>
      <c r="CF661" s="5">
        <v>42894</v>
      </c>
      <c r="CG661" s="2"/>
      <c r="CH661" s="2"/>
      <c r="CI661" s="2">
        <v>1</v>
      </c>
      <c r="CJ661" s="2">
        <v>1</v>
      </c>
      <c r="CK661" s="2">
        <v>22</v>
      </c>
      <c r="CL661" s="2" t="s">
        <v>87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"FES1162554039"</f>
        <v>FES1162554039</v>
      </c>
      <c r="F662" s="3">
        <v>42892</v>
      </c>
      <c r="G662" s="2">
        <v>201712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93</v>
      </c>
      <c r="M662" s="2" t="s">
        <v>94</v>
      </c>
      <c r="N662" s="2" t="s">
        <v>992</v>
      </c>
      <c r="O662" s="2" t="s">
        <v>81</v>
      </c>
      <c r="P662" s="2" t="str">
        <f>"2170571618                    "</f>
        <v xml:space="preserve">2170571618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4.08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8.1</v>
      </c>
      <c r="BJ662" s="2">
        <v>4.5999999999999996</v>
      </c>
      <c r="BK662" s="2">
        <v>9</v>
      </c>
      <c r="BL662" s="2">
        <v>36.840000000000003</v>
      </c>
      <c r="BM662" s="2">
        <v>5.16</v>
      </c>
      <c r="BN662" s="2">
        <v>42</v>
      </c>
      <c r="BO662" s="2">
        <v>42</v>
      </c>
      <c r="BP662" s="2"/>
      <c r="BQ662" s="2" t="s">
        <v>1319</v>
      </c>
      <c r="BR662" s="2" t="s">
        <v>83</v>
      </c>
      <c r="BS662" s="3">
        <v>42893</v>
      </c>
      <c r="BT662" s="4">
        <v>0.34722222222222227</v>
      </c>
      <c r="BU662" s="2" t="s">
        <v>1320</v>
      </c>
      <c r="BV662" s="2" t="s">
        <v>85</v>
      </c>
      <c r="BW662" s="2"/>
      <c r="BX662" s="2"/>
      <c r="BY662" s="2">
        <v>22830.44</v>
      </c>
      <c r="BZ662" s="2"/>
      <c r="CA662" s="2" t="s">
        <v>1288</v>
      </c>
      <c r="CB662" s="2"/>
      <c r="CC662" s="2" t="s">
        <v>94</v>
      </c>
      <c r="CD662" s="2">
        <v>2013</v>
      </c>
      <c r="CE662" s="2" t="s">
        <v>120</v>
      </c>
      <c r="CF662" s="5">
        <v>42893</v>
      </c>
      <c r="CG662" s="2"/>
      <c r="CH662" s="2"/>
      <c r="CI662" s="2">
        <v>1</v>
      </c>
      <c r="CJ662" s="2">
        <v>1</v>
      </c>
      <c r="CK662" s="2">
        <v>22</v>
      </c>
      <c r="CL662" s="2" t="s">
        <v>87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"FES1162553991"</f>
        <v>FES1162553991</v>
      </c>
      <c r="F663" s="3">
        <v>42892</v>
      </c>
      <c r="G663" s="2">
        <v>201712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542</v>
      </c>
      <c r="M663" s="2" t="s">
        <v>543</v>
      </c>
      <c r="N663" s="2" t="s">
        <v>142</v>
      </c>
      <c r="O663" s="2" t="s">
        <v>81</v>
      </c>
      <c r="P663" s="2" t="str">
        <f>"2170571641                    "</f>
        <v xml:space="preserve">2170571641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4.66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42.1</v>
      </c>
      <c r="BM663" s="2">
        <v>5.89</v>
      </c>
      <c r="BN663" s="2">
        <v>47.99</v>
      </c>
      <c r="BO663" s="2">
        <v>47.99</v>
      </c>
      <c r="BP663" s="2"/>
      <c r="BQ663" s="2"/>
      <c r="BR663" s="2" t="s">
        <v>83</v>
      </c>
      <c r="BS663" s="3">
        <v>42893</v>
      </c>
      <c r="BT663" s="4">
        <v>0.42708333333333331</v>
      </c>
      <c r="BU663" s="2" t="s">
        <v>1321</v>
      </c>
      <c r="BV663" s="2" t="s">
        <v>85</v>
      </c>
      <c r="BW663" s="2"/>
      <c r="BX663" s="2"/>
      <c r="BY663" s="2">
        <v>1200</v>
      </c>
      <c r="BZ663" s="2"/>
      <c r="CA663" s="2"/>
      <c r="CB663" s="2"/>
      <c r="CC663" s="2" t="s">
        <v>543</v>
      </c>
      <c r="CD663" s="2">
        <v>9301</v>
      </c>
      <c r="CE663" s="2" t="s">
        <v>86</v>
      </c>
      <c r="CF663" s="5">
        <v>42894</v>
      </c>
      <c r="CG663" s="2"/>
      <c r="CH663" s="2"/>
      <c r="CI663" s="2">
        <v>1</v>
      </c>
      <c r="CJ663" s="2">
        <v>1</v>
      </c>
      <c r="CK663" s="2">
        <v>21</v>
      </c>
      <c r="CL663" s="2" t="s">
        <v>87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"FES1162554081"</f>
        <v>FES1162554081</v>
      </c>
      <c r="F664" s="3">
        <v>42892</v>
      </c>
      <c r="G664" s="2">
        <v>201712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128</v>
      </c>
      <c r="M664" s="2" t="s">
        <v>129</v>
      </c>
      <c r="N664" s="2" t="s">
        <v>1322</v>
      </c>
      <c r="O664" s="2" t="s">
        <v>81</v>
      </c>
      <c r="P664" s="2" t="str">
        <f>"2170569032                    "</f>
        <v xml:space="preserve">2170569032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32.6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13.7</v>
      </c>
      <c r="BJ664" s="2">
        <v>10</v>
      </c>
      <c r="BK664" s="2">
        <v>14</v>
      </c>
      <c r="BL664" s="2">
        <v>294.68</v>
      </c>
      <c r="BM664" s="2">
        <v>41.26</v>
      </c>
      <c r="BN664" s="2">
        <v>335.94</v>
      </c>
      <c r="BO664" s="2">
        <v>335.94</v>
      </c>
      <c r="BP664" s="2"/>
      <c r="BQ664" s="2" t="s">
        <v>1323</v>
      </c>
      <c r="BR664" s="2" t="s">
        <v>83</v>
      </c>
      <c r="BS664" s="3">
        <v>42893</v>
      </c>
      <c r="BT664" s="4">
        <v>0.39583333333333331</v>
      </c>
      <c r="BU664" s="2" t="s">
        <v>1324</v>
      </c>
      <c r="BV664" s="2" t="s">
        <v>85</v>
      </c>
      <c r="BW664" s="2"/>
      <c r="BX664" s="2"/>
      <c r="BY664" s="2">
        <v>50131.12</v>
      </c>
      <c r="BZ664" s="2"/>
      <c r="CA664" s="2"/>
      <c r="CB664" s="2"/>
      <c r="CC664" s="2" t="s">
        <v>129</v>
      </c>
      <c r="CD664" s="2">
        <v>3201</v>
      </c>
      <c r="CE664" s="2" t="s">
        <v>144</v>
      </c>
      <c r="CF664" s="5">
        <v>42894</v>
      </c>
      <c r="CG664" s="2"/>
      <c r="CH664" s="2"/>
      <c r="CI664" s="2">
        <v>1</v>
      </c>
      <c r="CJ664" s="2">
        <v>1</v>
      </c>
      <c r="CK664" s="2">
        <v>21</v>
      </c>
      <c r="CL664" s="2" t="s">
        <v>87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"FES1162554080"</f>
        <v>FES1162554080</v>
      </c>
      <c r="F665" s="3">
        <v>42892</v>
      </c>
      <c r="G665" s="2">
        <v>201712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225</v>
      </c>
      <c r="M665" s="2" t="s">
        <v>226</v>
      </c>
      <c r="N665" s="2" t="s">
        <v>731</v>
      </c>
      <c r="O665" s="2" t="s">
        <v>81</v>
      </c>
      <c r="P665" s="2" t="str">
        <f>"217057147                     "</f>
        <v xml:space="preserve">217057147 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4.66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1</v>
      </c>
      <c r="BJ665" s="2">
        <v>0.2</v>
      </c>
      <c r="BK665" s="2">
        <v>1</v>
      </c>
      <c r="BL665" s="2">
        <v>42.1</v>
      </c>
      <c r="BM665" s="2">
        <v>5.89</v>
      </c>
      <c r="BN665" s="2">
        <v>47.99</v>
      </c>
      <c r="BO665" s="2">
        <v>47.99</v>
      </c>
      <c r="BP665" s="2"/>
      <c r="BQ665" s="2" t="s">
        <v>102</v>
      </c>
      <c r="BR665" s="2" t="s">
        <v>83</v>
      </c>
      <c r="BS665" s="3">
        <v>42893</v>
      </c>
      <c r="BT665" s="4">
        <v>0.43402777777777773</v>
      </c>
      <c r="BU665" s="2" t="s">
        <v>1325</v>
      </c>
      <c r="BV665" s="2" t="s">
        <v>85</v>
      </c>
      <c r="BW665" s="2"/>
      <c r="BX665" s="2"/>
      <c r="BY665" s="2">
        <v>1200</v>
      </c>
      <c r="BZ665" s="2"/>
      <c r="CA665" s="2"/>
      <c r="CB665" s="2"/>
      <c r="CC665" s="2" t="s">
        <v>226</v>
      </c>
      <c r="CD665" s="2">
        <v>3610</v>
      </c>
      <c r="CE665" s="2" t="s">
        <v>86</v>
      </c>
      <c r="CF665" s="5">
        <v>42894</v>
      </c>
      <c r="CG665" s="2"/>
      <c r="CH665" s="2"/>
      <c r="CI665" s="2">
        <v>1</v>
      </c>
      <c r="CJ665" s="2">
        <v>1</v>
      </c>
      <c r="CK665" s="2">
        <v>21</v>
      </c>
      <c r="CL665" s="2" t="s">
        <v>87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"FES1162554079"</f>
        <v>FES1162554079</v>
      </c>
      <c r="F666" s="3">
        <v>42892</v>
      </c>
      <c r="G666" s="2">
        <v>201712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690</v>
      </c>
      <c r="M666" s="2" t="s">
        <v>691</v>
      </c>
      <c r="N666" s="2" t="s">
        <v>953</v>
      </c>
      <c r="O666" s="2" t="s">
        <v>81</v>
      </c>
      <c r="P666" s="2" t="str">
        <f>"2170571745                    "</f>
        <v xml:space="preserve">2170571745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4.66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1</v>
      </c>
      <c r="BJ666" s="2">
        <v>0.2</v>
      </c>
      <c r="BK666" s="2">
        <v>1</v>
      </c>
      <c r="BL666" s="2">
        <v>42.1</v>
      </c>
      <c r="BM666" s="2">
        <v>5.89</v>
      </c>
      <c r="BN666" s="2">
        <v>47.99</v>
      </c>
      <c r="BO666" s="2">
        <v>47.99</v>
      </c>
      <c r="BP666" s="2"/>
      <c r="BQ666" s="2" t="s">
        <v>954</v>
      </c>
      <c r="BR666" s="2" t="s">
        <v>83</v>
      </c>
      <c r="BS666" s="3">
        <v>42893</v>
      </c>
      <c r="BT666" s="4">
        <v>0.42708333333333331</v>
      </c>
      <c r="BU666" s="2" t="s">
        <v>955</v>
      </c>
      <c r="BV666" s="2" t="s">
        <v>85</v>
      </c>
      <c r="BW666" s="2"/>
      <c r="BX666" s="2"/>
      <c r="BY666" s="2">
        <v>1200</v>
      </c>
      <c r="BZ666" s="2"/>
      <c r="CA666" s="2"/>
      <c r="CB666" s="2"/>
      <c r="CC666" s="2" t="s">
        <v>691</v>
      </c>
      <c r="CD666" s="2">
        <v>3699</v>
      </c>
      <c r="CE666" s="2" t="s">
        <v>86</v>
      </c>
      <c r="CF666" s="5">
        <v>42894</v>
      </c>
      <c r="CG666" s="2"/>
      <c r="CH666" s="2"/>
      <c r="CI666" s="2">
        <v>1</v>
      </c>
      <c r="CJ666" s="2">
        <v>1</v>
      </c>
      <c r="CK666" s="2">
        <v>21</v>
      </c>
      <c r="CL666" s="2" t="s">
        <v>87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"FES1162553969"</f>
        <v>FES1162553969</v>
      </c>
      <c r="F667" s="3">
        <v>42892</v>
      </c>
      <c r="G667" s="2">
        <v>201712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93</v>
      </c>
      <c r="M667" s="2" t="s">
        <v>94</v>
      </c>
      <c r="N667" s="2" t="s">
        <v>992</v>
      </c>
      <c r="O667" s="2" t="s">
        <v>81</v>
      </c>
      <c r="P667" s="2" t="str">
        <f>"2170571618                    "</f>
        <v xml:space="preserve">2170571618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3.64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32.89</v>
      </c>
      <c r="BM667" s="2">
        <v>4.5999999999999996</v>
      </c>
      <c r="BN667" s="2">
        <v>37.49</v>
      </c>
      <c r="BO667" s="2">
        <v>37.49</v>
      </c>
      <c r="BP667" s="2"/>
      <c r="BQ667" s="2" t="s">
        <v>1319</v>
      </c>
      <c r="BR667" s="2" t="s">
        <v>83</v>
      </c>
      <c r="BS667" s="3">
        <v>42893</v>
      </c>
      <c r="BT667" s="4">
        <v>0.34791666666666665</v>
      </c>
      <c r="BU667" s="2" t="s">
        <v>1320</v>
      </c>
      <c r="BV667" s="2" t="s">
        <v>85</v>
      </c>
      <c r="BW667" s="2"/>
      <c r="BX667" s="2"/>
      <c r="BY667" s="2">
        <v>1200</v>
      </c>
      <c r="BZ667" s="2"/>
      <c r="CA667" s="2" t="s">
        <v>1288</v>
      </c>
      <c r="CB667" s="2"/>
      <c r="CC667" s="2" t="s">
        <v>94</v>
      </c>
      <c r="CD667" s="2">
        <v>2013</v>
      </c>
      <c r="CE667" s="2" t="s">
        <v>86</v>
      </c>
      <c r="CF667" s="5">
        <v>42893</v>
      </c>
      <c r="CG667" s="2"/>
      <c r="CH667" s="2"/>
      <c r="CI667" s="2">
        <v>1</v>
      </c>
      <c r="CJ667" s="2">
        <v>1</v>
      </c>
      <c r="CK667" s="2">
        <v>22</v>
      </c>
      <c r="CL667" s="2" t="s">
        <v>87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"FES1162553918"</f>
        <v>FES1162553918</v>
      </c>
      <c r="F668" s="3">
        <v>42892</v>
      </c>
      <c r="G668" s="2">
        <v>201712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163</v>
      </c>
      <c r="M668" s="2" t="s">
        <v>164</v>
      </c>
      <c r="N668" s="2" t="s">
        <v>939</v>
      </c>
      <c r="O668" s="2" t="s">
        <v>81</v>
      </c>
      <c r="P668" s="2" t="str">
        <f>"2170571591                    "</f>
        <v xml:space="preserve">2170571591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6.55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59.2</v>
      </c>
      <c r="BM668" s="2">
        <v>8.2899999999999991</v>
      </c>
      <c r="BN668" s="2">
        <v>67.489999999999995</v>
      </c>
      <c r="BO668" s="2">
        <v>67.489999999999995</v>
      </c>
      <c r="BP668" s="2"/>
      <c r="BQ668" s="2" t="s">
        <v>940</v>
      </c>
      <c r="BR668" s="2" t="s">
        <v>83</v>
      </c>
      <c r="BS668" s="3">
        <v>42893</v>
      </c>
      <c r="BT668" s="4">
        <v>0.55902777777777779</v>
      </c>
      <c r="BU668" s="2" t="s">
        <v>941</v>
      </c>
      <c r="BV668" s="2" t="s">
        <v>85</v>
      </c>
      <c r="BW668" s="2"/>
      <c r="BX668" s="2"/>
      <c r="BY668" s="2">
        <v>1200</v>
      </c>
      <c r="BZ668" s="2"/>
      <c r="CA668" s="2"/>
      <c r="CB668" s="2"/>
      <c r="CC668" s="2" t="s">
        <v>164</v>
      </c>
      <c r="CD668" s="2">
        <v>1759</v>
      </c>
      <c r="CE668" s="2" t="s">
        <v>86</v>
      </c>
      <c r="CF668" s="5">
        <v>42894</v>
      </c>
      <c r="CG668" s="2"/>
      <c r="CH668" s="2"/>
      <c r="CI668" s="2">
        <v>1</v>
      </c>
      <c r="CJ668" s="2">
        <v>1</v>
      </c>
      <c r="CK668" s="2">
        <v>24</v>
      </c>
      <c r="CL668" s="2" t="s">
        <v>87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"FES1162553917"</f>
        <v>FES1162553917</v>
      </c>
      <c r="F669" s="3">
        <v>42892</v>
      </c>
      <c r="G669" s="2">
        <v>201712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163</v>
      </c>
      <c r="M669" s="2" t="s">
        <v>164</v>
      </c>
      <c r="N669" s="2" t="s">
        <v>939</v>
      </c>
      <c r="O669" s="2" t="s">
        <v>81</v>
      </c>
      <c r="P669" s="2" t="str">
        <f>"2170571590                    "</f>
        <v xml:space="preserve">2170571590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8.14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2.5</v>
      </c>
      <c r="BJ669" s="2">
        <v>1.4</v>
      </c>
      <c r="BK669" s="2">
        <v>2.5</v>
      </c>
      <c r="BL669" s="2">
        <v>73.61</v>
      </c>
      <c r="BM669" s="2">
        <v>10.31</v>
      </c>
      <c r="BN669" s="2">
        <v>83.92</v>
      </c>
      <c r="BO669" s="2">
        <v>83.92</v>
      </c>
      <c r="BP669" s="2"/>
      <c r="BQ669" s="2" t="s">
        <v>940</v>
      </c>
      <c r="BR669" s="2" t="s">
        <v>83</v>
      </c>
      <c r="BS669" s="3">
        <v>42893</v>
      </c>
      <c r="BT669" s="4">
        <v>0.54166666666666663</v>
      </c>
      <c r="BU669" s="2" t="s">
        <v>941</v>
      </c>
      <c r="BV669" s="2" t="s">
        <v>85</v>
      </c>
      <c r="BW669" s="2"/>
      <c r="BX669" s="2"/>
      <c r="BY669" s="2">
        <v>7062.09</v>
      </c>
      <c r="BZ669" s="2"/>
      <c r="CA669" s="2"/>
      <c r="CB669" s="2"/>
      <c r="CC669" s="2" t="s">
        <v>164</v>
      </c>
      <c r="CD669" s="2">
        <v>1759</v>
      </c>
      <c r="CE669" s="2" t="s">
        <v>120</v>
      </c>
      <c r="CF669" s="5">
        <v>42894</v>
      </c>
      <c r="CG669" s="2"/>
      <c r="CH669" s="2"/>
      <c r="CI669" s="2">
        <v>1</v>
      </c>
      <c r="CJ669" s="2">
        <v>1</v>
      </c>
      <c r="CK669" s="2">
        <v>24</v>
      </c>
      <c r="CL669" s="2" t="s">
        <v>87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"FES1162553931"</f>
        <v>FES1162553931</v>
      </c>
      <c r="F670" s="3">
        <v>42892</v>
      </c>
      <c r="G670" s="2">
        <v>201712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150</v>
      </c>
      <c r="M670" s="2" t="s">
        <v>151</v>
      </c>
      <c r="N670" s="2" t="s">
        <v>1326</v>
      </c>
      <c r="O670" s="2" t="s">
        <v>81</v>
      </c>
      <c r="P670" s="2" t="str">
        <f>"2170569318                    "</f>
        <v xml:space="preserve">2170569318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3.64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32.89</v>
      </c>
      <c r="BM670" s="2">
        <v>4.5999999999999996</v>
      </c>
      <c r="BN670" s="2">
        <v>37.49</v>
      </c>
      <c r="BO670" s="2">
        <v>37.49</v>
      </c>
      <c r="BP670" s="2"/>
      <c r="BQ670" s="2" t="s">
        <v>1327</v>
      </c>
      <c r="BR670" s="2" t="s">
        <v>83</v>
      </c>
      <c r="BS670" s="3">
        <v>42893</v>
      </c>
      <c r="BT670" s="4">
        <v>0.3666666666666667</v>
      </c>
      <c r="BU670" s="2" t="s">
        <v>1328</v>
      </c>
      <c r="BV670" s="2" t="s">
        <v>85</v>
      </c>
      <c r="BW670" s="2"/>
      <c r="BX670" s="2"/>
      <c r="BY670" s="2">
        <v>1200</v>
      </c>
      <c r="BZ670" s="2"/>
      <c r="CA670" s="2" t="s">
        <v>1329</v>
      </c>
      <c r="CB670" s="2"/>
      <c r="CC670" s="2" t="s">
        <v>151</v>
      </c>
      <c r="CD670" s="2">
        <v>1406</v>
      </c>
      <c r="CE670" s="2" t="s">
        <v>86</v>
      </c>
      <c r="CF670" s="5">
        <v>42893</v>
      </c>
      <c r="CG670" s="2"/>
      <c r="CH670" s="2"/>
      <c r="CI670" s="2">
        <v>1</v>
      </c>
      <c r="CJ670" s="2">
        <v>1</v>
      </c>
      <c r="CK670" s="2">
        <v>22</v>
      </c>
      <c r="CL670" s="2" t="s">
        <v>87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"FES1162553947"</f>
        <v>FES1162553947</v>
      </c>
      <c r="F671" s="3">
        <v>42892</v>
      </c>
      <c r="G671" s="2">
        <v>201712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216</v>
      </c>
      <c r="M671" s="2" t="s">
        <v>217</v>
      </c>
      <c r="N671" s="2" t="s">
        <v>572</v>
      </c>
      <c r="O671" s="2" t="s">
        <v>81</v>
      </c>
      <c r="P671" s="2" t="str">
        <f>"2170570843                    "</f>
        <v xml:space="preserve">2170570843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3.64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</v>
      </c>
      <c r="BJ671" s="2">
        <v>0.2</v>
      </c>
      <c r="BK671" s="2">
        <v>1</v>
      </c>
      <c r="BL671" s="2">
        <v>32.89</v>
      </c>
      <c r="BM671" s="2">
        <v>4.5999999999999996</v>
      </c>
      <c r="BN671" s="2">
        <v>37.49</v>
      </c>
      <c r="BO671" s="2">
        <v>37.49</v>
      </c>
      <c r="BP671" s="2"/>
      <c r="BQ671" s="2" t="s">
        <v>573</v>
      </c>
      <c r="BR671" s="2" t="s">
        <v>83</v>
      </c>
      <c r="BS671" s="3">
        <v>42893</v>
      </c>
      <c r="BT671" s="4">
        <v>0.38958333333333334</v>
      </c>
      <c r="BU671" s="2" t="s">
        <v>1330</v>
      </c>
      <c r="BV671" s="2" t="s">
        <v>85</v>
      </c>
      <c r="BW671" s="2"/>
      <c r="BX671" s="2"/>
      <c r="BY671" s="2">
        <v>1200</v>
      </c>
      <c r="BZ671" s="2"/>
      <c r="CA671" s="2" t="s">
        <v>1269</v>
      </c>
      <c r="CB671" s="2"/>
      <c r="CC671" s="2" t="s">
        <v>217</v>
      </c>
      <c r="CD671" s="2">
        <v>1451</v>
      </c>
      <c r="CE671" s="2" t="s">
        <v>86</v>
      </c>
      <c r="CF671" s="5">
        <v>42893</v>
      </c>
      <c r="CG671" s="2"/>
      <c r="CH671" s="2"/>
      <c r="CI671" s="2">
        <v>1</v>
      </c>
      <c r="CJ671" s="2">
        <v>1</v>
      </c>
      <c r="CK671" s="2">
        <v>22</v>
      </c>
      <c r="CL671" s="2" t="s">
        <v>87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"FES1162553938"</f>
        <v>FES1162553938</v>
      </c>
      <c r="F672" s="3">
        <v>42892</v>
      </c>
      <c r="G672" s="2">
        <v>201712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287</v>
      </c>
      <c r="M672" s="2" t="s">
        <v>288</v>
      </c>
      <c r="N672" s="2" t="s">
        <v>289</v>
      </c>
      <c r="O672" s="2" t="s">
        <v>81</v>
      </c>
      <c r="P672" s="2" t="str">
        <f>"2170569622                    "</f>
        <v xml:space="preserve">2170569622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4.51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9.1</v>
      </c>
      <c r="BJ672" s="2">
        <v>3.8</v>
      </c>
      <c r="BK672" s="2">
        <v>10</v>
      </c>
      <c r="BL672" s="2">
        <v>40.78</v>
      </c>
      <c r="BM672" s="2">
        <v>5.71</v>
      </c>
      <c r="BN672" s="2">
        <v>46.49</v>
      </c>
      <c r="BO672" s="2">
        <v>46.49</v>
      </c>
      <c r="BP672" s="2"/>
      <c r="BQ672" s="2" t="s">
        <v>290</v>
      </c>
      <c r="BR672" s="2" t="s">
        <v>83</v>
      </c>
      <c r="BS672" s="3">
        <v>42893</v>
      </c>
      <c r="BT672" s="4">
        <v>0.3611111111111111</v>
      </c>
      <c r="BU672" s="2" t="s">
        <v>215</v>
      </c>
      <c r="BV672" s="2" t="s">
        <v>85</v>
      </c>
      <c r="BW672" s="2"/>
      <c r="BX672" s="2"/>
      <c r="BY672" s="2">
        <v>19110.14</v>
      </c>
      <c r="BZ672" s="2"/>
      <c r="CA672" s="2" t="s">
        <v>167</v>
      </c>
      <c r="CB672" s="2"/>
      <c r="CC672" s="2" t="s">
        <v>288</v>
      </c>
      <c r="CD672" s="2">
        <v>1459</v>
      </c>
      <c r="CE672" s="2" t="s">
        <v>120</v>
      </c>
      <c r="CF672" s="5">
        <v>42894</v>
      </c>
      <c r="CG672" s="2"/>
      <c r="CH672" s="2"/>
      <c r="CI672" s="2">
        <v>1</v>
      </c>
      <c r="CJ672" s="2">
        <v>1</v>
      </c>
      <c r="CK672" s="2">
        <v>22</v>
      </c>
      <c r="CL672" s="2" t="s">
        <v>87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"009935712022"</f>
        <v>009935712022</v>
      </c>
      <c r="F673" s="3">
        <v>42892</v>
      </c>
      <c r="G673" s="2">
        <v>201712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88</v>
      </c>
      <c r="M673" s="2" t="s">
        <v>89</v>
      </c>
      <c r="N673" s="2" t="s">
        <v>241</v>
      </c>
      <c r="O673" s="2" t="s">
        <v>81</v>
      </c>
      <c r="P673" s="2" t="str">
        <f>"1162545693  1162529283        "</f>
        <v xml:space="preserve">1162545693  1162529283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8.15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3.1</v>
      </c>
      <c r="BJ673" s="2">
        <v>3.2</v>
      </c>
      <c r="BK673" s="2">
        <v>3.5</v>
      </c>
      <c r="BL673" s="2">
        <v>73.67</v>
      </c>
      <c r="BM673" s="2">
        <v>10.31</v>
      </c>
      <c r="BN673" s="2">
        <v>83.98</v>
      </c>
      <c r="BO673" s="2">
        <v>83.98</v>
      </c>
      <c r="BP673" s="2" t="s">
        <v>1331</v>
      </c>
      <c r="BQ673" s="2" t="s">
        <v>242</v>
      </c>
      <c r="BR673" s="2" t="s">
        <v>83</v>
      </c>
      <c r="BS673" s="3">
        <v>42893</v>
      </c>
      <c r="BT673" s="4">
        <v>0.32291666666666669</v>
      </c>
      <c r="BU673" s="2" t="s">
        <v>540</v>
      </c>
      <c r="BV673" s="2" t="s">
        <v>85</v>
      </c>
      <c r="BW673" s="2"/>
      <c r="BX673" s="2"/>
      <c r="BY673" s="2">
        <v>16189.25</v>
      </c>
      <c r="BZ673" s="2"/>
      <c r="CA673" s="2"/>
      <c r="CB673" s="2"/>
      <c r="CC673" s="2" t="s">
        <v>89</v>
      </c>
      <c r="CD673" s="2">
        <v>6001</v>
      </c>
      <c r="CE673" s="2" t="s">
        <v>120</v>
      </c>
      <c r="CF673" s="5">
        <v>42894</v>
      </c>
      <c r="CG673" s="2"/>
      <c r="CH673" s="2"/>
      <c r="CI673" s="2">
        <v>1</v>
      </c>
      <c r="CJ673" s="2">
        <v>1</v>
      </c>
      <c r="CK673" s="2">
        <v>21</v>
      </c>
      <c r="CL673" s="2" t="s">
        <v>87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"FES1162553941"</f>
        <v>FES1162553941</v>
      </c>
      <c r="F674" s="3">
        <v>42892</v>
      </c>
      <c r="G674" s="2">
        <v>201712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115</v>
      </c>
      <c r="M674" s="2" t="s">
        <v>116</v>
      </c>
      <c r="N674" s="2" t="s">
        <v>1332</v>
      </c>
      <c r="O674" s="2" t="s">
        <v>81</v>
      </c>
      <c r="P674" s="2" t="str">
        <f>"2170570219                    "</f>
        <v xml:space="preserve">2170570219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4.66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2</v>
      </c>
      <c r="BJ674" s="2">
        <v>2</v>
      </c>
      <c r="BK674" s="2">
        <v>2</v>
      </c>
      <c r="BL674" s="2">
        <v>42.1</v>
      </c>
      <c r="BM674" s="2">
        <v>5.89</v>
      </c>
      <c r="BN674" s="2">
        <v>47.99</v>
      </c>
      <c r="BO674" s="2">
        <v>47.99</v>
      </c>
      <c r="BP674" s="2"/>
      <c r="BQ674" s="2" t="s">
        <v>1333</v>
      </c>
      <c r="BR674" s="2" t="s">
        <v>83</v>
      </c>
      <c r="BS674" s="3">
        <v>42893</v>
      </c>
      <c r="BT674" s="4">
        <v>0.41666666666666669</v>
      </c>
      <c r="BU674" s="2" t="s">
        <v>1334</v>
      </c>
      <c r="BV674" s="2" t="s">
        <v>85</v>
      </c>
      <c r="BW674" s="2"/>
      <c r="BX674" s="2"/>
      <c r="BY674" s="2">
        <v>9900</v>
      </c>
      <c r="BZ674" s="2"/>
      <c r="CA674" s="2"/>
      <c r="CB674" s="2"/>
      <c r="CC674" s="2" t="s">
        <v>116</v>
      </c>
      <c r="CD674" s="2">
        <v>7405</v>
      </c>
      <c r="CE674" s="2" t="s">
        <v>120</v>
      </c>
      <c r="CF674" s="5">
        <v>42894</v>
      </c>
      <c r="CG674" s="2"/>
      <c r="CH674" s="2"/>
      <c r="CI674" s="2">
        <v>1</v>
      </c>
      <c r="CJ674" s="2">
        <v>1</v>
      </c>
      <c r="CK674" s="2">
        <v>21</v>
      </c>
      <c r="CL674" s="2" t="s">
        <v>87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"FES1162553940"</f>
        <v>FES1162553940</v>
      </c>
      <c r="F675" s="3">
        <v>42892</v>
      </c>
      <c r="G675" s="2">
        <v>201712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88</v>
      </c>
      <c r="M675" s="2" t="s">
        <v>89</v>
      </c>
      <c r="N675" s="2" t="s">
        <v>190</v>
      </c>
      <c r="O675" s="2" t="s">
        <v>81</v>
      </c>
      <c r="P675" s="2" t="str">
        <f>"2170569695                    "</f>
        <v xml:space="preserve">2170569695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6.99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3</v>
      </c>
      <c r="BJ675" s="2">
        <v>1.1000000000000001</v>
      </c>
      <c r="BK675" s="2">
        <v>3</v>
      </c>
      <c r="BL675" s="2">
        <v>63.15</v>
      </c>
      <c r="BM675" s="2">
        <v>8.84</v>
      </c>
      <c r="BN675" s="2">
        <v>71.989999999999995</v>
      </c>
      <c r="BO675" s="2">
        <v>71.989999999999995</v>
      </c>
      <c r="BP675" s="2"/>
      <c r="BQ675" s="2" t="s">
        <v>191</v>
      </c>
      <c r="BR675" s="2" t="s">
        <v>83</v>
      </c>
      <c r="BS675" s="3">
        <v>42893</v>
      </c>
      <c r="BT675" s="4">
        <v>0.34375</v>
      </c>
      <c r="BU675" s="2" t="s">
        <v>221</v>
      </c>
      <c r="BV675" s="2" t="s">
        <v>85</v>
      </c>
      <c r="BW675" s="2"/>
      <c r="BX675" s="2"/>
      <c r="BY675" s="2">
        <v>5320</v>
      </c>
      <c r="BZ675" s="2"/>
      <c r="CA675" s="2" t="s">
        <v>222</v>
      </c>
      <c r="CB675" s="2"/>
      <c r="CC675" s="2" t="s">
        <v>89</v>
      </c>
      <c r="CD675" s="2">
        <v>6001</v>
      </c>
      <c r="CE675" s="2" t="s">
        <v>120</v>
      </c>
      <c r="CF675" s="5">
        <v>42893</v>
      </c>
      <c r="CG675" s="2"/>
      <c r="CH675" s="2"/>
      <c r="CI675" s="2">
        <v>1</v>
      </c>
      <c r="CJ675" s="2">
        <v>1</v>
      </c>
      <c r="CK675" s="2">
        <v>21</v>
      </c>
      <c r="CL675" s="2" t="s">
        <v>87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"FES1162553929"</f>
        <v>FES1162553929</v>
      </c>
      <c r="F676" s="3">
        <v>42892</v>
      </c>
      <c r="G676" s="2">
        <v>201712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88</v>
      </c>
      <c r="M676" s="2" t="s">
        <v>89</v>
      </c>
      <c r="N676" s="2" t="s">
        <v>681</v>
      </c>
      <c r="O676" s="2" t="s">
        <v>81</v>
      </c>
      <c r="P676" s="2" t="str">
        <f>"2170569150                    "</f>
        <v xml:space="preserve">2170569150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5.82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2.5</v>
      </c>
      <c r="BJ676" s="2">
        <v>1.4</v>
      </c>
      <c r="BK676" s="2">
        <v>2.5</v>
      </c>
      <c r="BL676" s="2">
        <v>52.62</v>
      </c>
      <c r="BM676" s="2">
        <v>7.37</v>
      </c>
      <c r="BN676" s="2">
        <v>59.99</v>
      </c>
      <c r="BO676" s="2">
        <v>59.99</v>
      </c>
      <c r="BP676" s="2"/>
      <c r="BQ676" s="2" t="s">
        <v>124</v>
      </c>
      <c r="BR676" s="2" t="s">
        <v>83</v>
      </c>
      <c r="BS676" s="3">
        <v>42893</v>
      </c>
      <c r="BT676" s="4">
        <v>0.40138888888888885</v>
      </c>
      <c r="BU676" s="2" t="s">
        <v>174</v>
      </c>
      <c r="BV676" s="2" t="s">
        <v>85</v>
      </c>
      <c r="BW676" s="2"/>
      <c r="BX676" s="2"/>
      <c r="BY676" s="2">
        <v>6854.37</v>
      </c>
      <c r="BZ676" s="2"/>
      <c r="CA676" s="2"/>
      <c r="CB676" s="2"/>
      <c r="CC676" s="2" t="s">
        <v>89</v>
      </c>
      <c r="CD676" s="2">
        <v>6001</v>
      </c>
      <c r="CE676" s="2" t="s">
        <v>120</v>
      </c>
      <c r="CF676" s="5">
        <v>42894</v>
      </c>
      <c r="CG676" s="2"/>
      <c r="CH676" s="2"/>
      <c r="CI676" s="2">
        <v>1</v>
      </c>
      <c r="CJ676" s="2">
        <v>1</v>
      </c>
      <c r="CK676" s="2">
        <v>21</v>
      </c>
      <c r="CL676" s="2" t="s">
        <v>87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"FES1162553954"</f>
        <v>FES1162553954</v>
      </c>
      <c r="F677" s="3">
        <v>42892</v>
      </c>
      <c r="G677" s="2">
        <v>201712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88</v>
      </c>
      <c r="M677" s="2" t="s">
        <v>89</v>
      </c>
      <c r="N677" s="2" t="s">
        <v>505</v>
      </c>
      <c r="O677" s="2" t="s">
        <v>81</v>
      </c>
      <c r="P677" s="2" t="str">
        <f>"2170571532                    "</f>
        <v xml:space="preserve">2170571532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4.66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1.7</v>
      </c>
      <c r="BJ677" s="2">
        <v>1.6</v>
      </c>
      <c r="BK677" s="2">
        <v>2</v>
      </c>
      <c r="BL677" s="2">
        <v>42.1</v>
      </c>
      <c r="BM677" s="2">
        <v>5.89</v>
      </c>
      <c r="BN677" s="2">
        <v>47.99</v>
      </c>
      <c r="BO677" s="2">
        <v>47.99</v>
      </c>
      <c r="BP677" s="2"/>
      <c r="BQ677" s="2" t="s">
        <v>506</v>
      </c>
      <c r="BR677" s="2" t="s">
        <v>83</v>
      </c>
      <c r="BS677" s="3">
        <v>42893</v>
      </c>
      <c r="BT677" s="4">
        <v>0.38194444444444442</v>
      </c>
      <c r="BU677" s="2" t="s">
        <v>1335</v>
      </c>
      <c r="BV677" s="2" t="s">
        <v>85</v>
      </c>
      <c r="BW677" s="2"/>
      <c r="BX677" s="2"/>
      <c r="BY677" s="2">
        <v>8163.06</v>
      </c>
      <c r="BZ677" s="2"/>
      <c r="CA677" s="2" t="s">
        <v>222</v>
      </c>
      <c r="CB677" s="2"/>
      <c r="CC677" s="2" t="s">
        <v>89</v>
      </c>
      <c r="CD677" s="2">
        <v>6001</v>
      </c>
      <c r="CE677" s="2" t="s">
        <v>120</v>
      </c>
      <c r="CF677" s="5">
        <v>42893</v>
      </c>
      <c r="CG677" s="2"/>
      <c r="CH677" s="2"/>
      <c r="CI677" s="2">
        <v>1</v>
      </c>
      <c r="CJ677" s="2">
        <v>1</v>
      </c>
      <c r="CK677" s="2">
        <v>21</v>
      </c>
      <c r="CL677" s="2" t="s">
        <v>87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"FES1162553924"</f>
        <v>FES1162553924</v>
      </c>
      <c r="F678" s="3">
        <v>42892</v>
      </c>
      <c r="G678" s="2">
        <v>201712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521</v>
      </c>
      <c r="M678" s="2" t="s">
        <v>522</v>
      </c>
      <c r="N678" s="2" t="s">
        <v>1336</v>
      </c>
      <c r="O678" s="2" t="s">
        <v>81</v>
      </c>
      <c r="P678" s="2" t="str">
        <f>"2170571597                    "</f>
        <v xml:space="preserve">2170571597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8.15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3.3</v>
      </c>
      <c r="BJ678" s="2">
        <v>1.4</v>
      </c>
      <c r="BK678" s="2">
        <v>3.5</v>
      </c>
      <c r="BL678" s="2">
        <v>73.67</v>
      </c>
      <c r="BM678" s="2">
        <v>10.31</v>
      </c>
      <c r="BN678" s="2">
        <v>83.98</v>
      </c>
      <c r="BO678" s="2">
        <v>83.98</v>
      </c>
      <c r="BP678" s="2"/>
      <c r="BQ678" s="2" t="s">
        <v>124</v>
      </c>
      <c r="BR678" s="2" t="s">
        <v>83</v>
      </c>
      <c r="BS678" s="3">
        <v>42893</v>
      </c>
      <c r="BT678" s="4">
        <v>0.41666666666666669</v>
      </c>
      <c r="BU678" s="2" t="s">
        <v>1337</v>
      </c>
      <c r="BV678" s="2" t="s">
        <v>85</v>
      </c>
      <c r="BW678" s="2"/>
      <c r="BX678" s="2"/>
      <c r="BY678" s="2">
        <v>7160.72</v>
      </c>
      <c r="BZ678" s="2"/>
      <c r="CA678" s="2"/>
      <c r="CB678" s="2"/>
      <c r="CC678" s="2" t="s">
        <v>522</v>
      </c>
      <c r="CD678" s="2">
        <v>5201</v>
      </c>
      <c r="CE678" s="2" t="s">
        <v>120</v>
      </c>
      <c r="CF678" s="5">
        <v>42894</v>
      </c>
      <c r="CG678" s="2"/>
      <c r="CH678" s="2"/>
      <c r="CI678" s="2">
        <v>1</v>
      </c>
      <c r="CJ678" s="2">
        <v>1</v>
      </c>
      <c r="CK678" s="2">
        <v>21</v>
      </c>
      <c r="CL678" s="2" t="s">
        <v>87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"FES1162553975"</f>
        <v>FES1162553975</v>
      </c>
      <c r="F679" s="3">
        <v>42892</v>
      </c>
      <c r="G679" s="2">
        <v>201712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78</v>
      </c>
      <c r="M679" s="2" t="s">
        <v>79</v>
      </c>
      <c r="N679" s="2" t="s">
        <v>80</v>
      </c>
      <c r="O679" s="2" t="s">
        <v>81</v>
      </c>
      <c r="P679" s="2" t="str">
        <f>"2170571624                    "</f>
        <v xml:space="preserve">2170571624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4.66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42.1</v>
      </c>
      <c r="BM679" s="2">
        <v>5.89</v>
      </c>
      <c r="BN679" s="2">
        <v>47.99</v>
      </c>
      <c r="BO679" s="2">
        <v>47.99</v>
      </c>
      <c r="BP679" s="2"/>
      <c r="BQ679" s="2" t="s">
        <v>82</v>
      </c>
      <c r="BR679" s="2" t="s">
        <v>83</v>
      </c>
      <c r="BS679" s="3">
        <v>42893</v>
      </c>
      <c r="BT679" s="4">
        <v>0.59722222222222221</v>
      </c>
      <c r="BU679" s="2" t="s">
        <v>82</v>
      </c>
      <c r="BV679" s="2" t="s">
        <v>87</v>
      </c>
      <c r="BW679" s="2" t="s">
        <v>1097</v>
      </c>
      <c r="BX679" s="2" t="s">
        <v>1296</v>
      </c>
      <c r="BY679" s="2">
        <v>1200</v>
      </c>
      <c r="BZ679" s="2"/>
      <c r="CA679" s="2"/>
      <c r="CB679" s="2"/>
      <c r="CC679" s="2" t="s">
        <v>79</v>
      </c>
      <c r="CD679" s="2">
        <v>6536</v>
      </c>
      <c r="CE679" s="2" t="s">
        <v>86</v>
      </c>
      <c r="CF679" s="5">
        <v>42898</v>
      </c>
      <c r="CG679" s="2"/>
      <c r="CH679" s="2"/>
      <c r="CI679" s="2">
        <v>1</v>
      </c>
      <c r="CJ679" s="2">
        <v>1</v>
      </c>
      <c r="CK679" s="2">
        <v>21</v>
      </c>
      <c r="CL679" s="2" t="s">
        <v>87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"FES1162553928"</f>
        <v>FES1162553928</v>
      </c>
      <c r="F680" s="3">
        <v>42892</v>
      </c>
      <c r="G680" s="2">
        <v>201712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88</v>
      </c>
      <c r="M680" s="2" t="s">
        <v>89</v>
      </c>
      <c r="N680" s="2" t="s">
        <v>681</v>
      </c>
      <c r="O680" s="2" t="s">
        <v>81</v>
      </c>
      <c r="P680" s="2" t="str">
        <f>"2170569145                    "</f>
        <v xml:space="preserve">2170569145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4.66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1.5</v>
      </c>
      <c r="BJ680" s="2">
        <v>1</v>
      </c>
      <c r="BK680" s="2">
        <v>1.5</v>
      </c>
      <c r="BL680" s="2">
        <v>42.1</v>
      </c>
      <c r="BM680" s="2">
        <v>5.89</v>
      </c>
      <c r="BN680" s="2">
        <v>47.99</v>
      </c>
      <c r="BO680" s="2">
        <v>47.99</v>
      </c>
      <c r="BP680" s="2"/>
      <c r="BQ680" s="2" t="s">
        <v>124</v>
      </c>
      <c r="BR680" s="2" t="s">
        <v>83</v>
      </c>
      <c r="BS680" s="3">
        <v>42893</v>
      </c>
      <c r="BT680" s="4">
        <v>0.40138888888888885</v>
      </c>
      <c r="BU680" s="2" t="s">
        <v>174</v>
      </c>
      <c r="BV680" s="2" t="s">
        <v>85</v>
      </c>
      <c r="BW680" s="2"/>
      <c r="BX680" s="2"/>
      <c r="BY680" s="2">
        <v>4909.0600000000004</v>
      </c>
      <c r="BZ680" s="2"/>
      <c r="CA680" s="2"/>
      <c r="CB680" s="2"/>
      <c r="CC680" s="2" t="s">
        <v>89</v>
      </c>
      <c r="CD680" s="2">
        <v>6001</v>
      </c>
      <c r="CE680" s="2" t="s">
        <v>120</v>
      </c>
      <c r="CF680" s="5">
        <v>42894</v>
      </c>
      <c r="CG680" s="2"/>
      <c r="CH680" s="2"/>
      <c r="CI680" s="2">
        <v>1</v>
      </c>
      <c r="CJ680" s="2">
        <v>1</v>
      </c>
      <c r="CK680" s="2">
        <v>21</v>
      </c>
      <c r="CL680" s="2" t="s">
        <v>87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"FES1162553990"</f>
        <v>FES1162553990</v>
      </c>
      <c r="F681" s="3">
        <v>42892</v>
      </c>
      <c r="G681" s="2">
        <v>201712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179</v>
      </c>
      <c r="M681" s="2" t="s">
        <v>180</v>
      </c>
      <c r="N681" s="2" t="s">
        <v>1338</v>
      </c>
      <c r="O681" s="2" t="s">
        <v>81</v>
      </c>
      <c r="P681" s="2" t="str">
        <f>"2170571640                    "</f>
        <v xml:space="preserve">2170571640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4.66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42.1</v>
      </c>
      <c r="BM681" s="2">
        <v>5.89</v>
      </c>
      <c r="BN681" s="2">
        <v>47.99</v>
      </c>
      <c r="BO681" s="2">
        <v>47.99</v>
      </c>
      <c r="BP681" s="2"/>
      <c r="BQ681" s="2" t="s">
        <v>102</v>
      </c>
      <c r="BR681" s="2" t="s">
        <v>83</v>
      </c>
      <c r="BS681" s="3">
        <v>42893</v>
      </c>
      <c r="BT681" s="4">
        <v>0.375</v>
      </c>
      <c r="BU681" s="2" t="s">
        <v>1339</v>
      </c>
      <c r="BV681" s="2" t="s">
        <v>85</v>
      </c>
      <c r="BW681" s="2"/>
      <c r="BX681" s="2"/>
      <c r="BY681" s="2">
        <v>1200</v>
      </c>
      <c r="BZ681" s="2"/>
      <c r="CA681" s="2"/>
      <c r="CB681" s="2"/>
      <c r="CC681" s="2" t="s">
        <v>180</v>
      </c>
      <c r="CD681" s="2">
        <v>4001</v>
      </c>
      <c r="CE681" s="2" t="s">
        <v>86</v>
      </c>
      <c r="CF681" s="5">
        <v>42894</v>
      </c>
      <c r="CG681" s="2"/>
      <c r="CH681" s="2"/>
      <c r="CI681" s="2">
        <v>1</v>
      </c>
      <c r="CJ681" s="2">
        <v>1</v>
      </c>
      <c r="CK681" s="2">
        <v>21</v>
      </c>
      <c r="CL681" s="2" t="s">
        <v>87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"FES1162553976"</f>
        <v>FES1162553976</v>
      </c>
      <c r="F682" s="3">
        <v>42892</v>
      </c>
      <c r="G682" s="2">
        <v>201712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115</v>
      </c>
      <c r="M682" s="2" t="s">
        <v>116</v>
      </c>
      <c r="N682" s="2" t="s">
        <v>117</v>
      </c>
      <c r="O682" s="2" t="s">
        <v>81</v>
      </c>
      <c r="P682" s="2" t="str">
        <f>"2170571625                    "</f>
        <v xml:space="preserve">2170571625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32.6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13.6</v>
      </c>
      <c r="BJ682" s="2">
        <v>6.8</v>
      </c>
      <c r="BK682" s="2">
        <v>14</v>
      </c>
      <c r="BL682" s="2">
        <v>294.68</v>
      </c>
      <c r="BM682" s="2">
        <v>41.26</v>
      </c>
      <c r="BN682" s="2">
        <v>335.94</v>
      </c>
      <c r="BO682" s="2">
        <v>335.94</v>
      </c>
      <c r="BP682" s="2"/>
      <c r="BQ682" s="2" t="s">
        <v>118</v>
      </c>
      <c r="BR682" s="2" t="s">
        <v>83</v>
      </c>
      <c r="BS682" s="3">
        <v>42893</v>
      </c>
      <c r="BT682" s="4">
        <v>0.41666666666666669</v>
      </c>
      <c r="BU682" s="2" t="s">
        <v>387</v>
      </c>
      <c r="BV682" s="2" t="s">
        <v>85</v>
      </c>
      <c r="BW682" s="2"/>
      <c r="BX682" s="2"/>
      <c r="BY682" s="2">
        <v>33871.339999999997</v>
      </c>
      <c r="BZ682" s="2"/>
      <c r="CA682" s="2"/>
      <c r="CB682" s="2"/>
      <c r="CC682" s="2" t="s">
        <v>116</v>
      </c>
      <c r="CD682" s="2">
        <v>7405</v>
      </c>
      <c r="CE682" s="2" t="s">
        <v>120</v>
      </c>
      <c r="CF682" s="5">
        <v>42894</v>
      </c>
      <c r="CG682" s="2"/>
      <c r="CH682" s="2"/>
      <c r="CI682" s="2">
        <v>1</v>
      </c>
      <c r="CJ682" s="2">
        <v>1</v>
      </c>
      <c r="CK682" s="2">
        <v>21</v>
      </c>
      <c r="CL682" s="2" t="s">
        <v>87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"FES1162551020"</f>
        <v>FES1162551020</v>
      </c>
      <c r="F683" s="3">
        <v>42892</v>
      </c>
      <c r="G683" s="2">
        <v>201712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1045</v>
      </c>
      <c r="M683" s="2" t="s">
        <v>1046</v>
      </c>
      <c r="N683" s="2" t="s">
        <v>1340</v>
      </c>
      <c r="O683" s="2" t="s">
        <v>81</v>
      </c>
      <c r="P683" s="2" t="str">
        <f>"2170571649                    "</f>
        <v xml:space="preserve">2170571649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4.66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42.1</v>
      </c>
      <c r="BM683" s="2">
        <v>5.89</v>
      </c>
      <c r="BN683" s="2">
        <v>47.99</v>
      </c>
      <c r="BO683" s="2">
        <v>47.99</v>
      </c>
      <c r="BP683" s="2"/>
      <c r="BQ683" s="2" t="s">
        <v>133</v>
      </c>
      <c r="BR683" s="2" t="s">
        <v>83</v>
      </c>
      <c r="BS683" s="3">
        <v>42893</v>
      </c>
      <c r="BT683" s="4">
        <v>0.4375</v>
      </c>
      <c r="BU683" s="2" t="s">
        <v>1341</v>
      </c>
      <c r="BV683" s="2" t="s">
        <v>85</v>
      </c>
      <c r="BW683" s="2"/>
      <c r="BX683" s="2"/>
      <c r="BY683" s="2">
        <v>1200</v>
      </c>
      <c r="BZ683" s="2"/>
      <c r="CA683" s="2" t="s">
        <v>167</v>
      </c>
      <c r="CB683" s="2"/>
      <c r="CC683" s="2" t="s">
        <v>1046</v>
      </c>
      <c r="CD683" s="2">
        <v>4113</v>
      </c>
      <c r="CE683" s="2" t="s">
        <v>86</v>
      </c>
      <c r="CF683" s="2"/>
      <c r="CG683" s="2"/>
      <c r="CH683" s="2"/>
      <c r="CI683" s="2">
        <v>1</v>
      </c>
      <c r="CJ683" s="2">
        <v>1</v>
      </c>
      <c r="CK683" s="2">
        <v>21</v>
      </c>
      <c r="CL683" s="2" t="s">
        <v>87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"FES1162553936"</f>
        <v>FES1162553936</v>
      </c>
      <c r="F684" s="3">
        <v>42892</v>
      </c>
      <c r="G684" s="2">
        <v>201712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310</v>
      </c>
      <c r="M684" s="2" t="s">
        <v>311</v>
      </c>
      <c r="N684" s="2" t="s">
        <v>312</v>
      </c>
      <c r="O684" s="2" t="s">
        <v>81</v>
      </c>
      <c r="P684" s="2" t="str">
        <f>"217059546                     "</f>
        <v xml:space="preserve">217059546 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4.66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1</v>
      </c>
      <c r="BJ684" s="2">
        <v>0.2</v>
      </c>
      <c r="BK684" s="2">
        <v>1</v>
      </c>
      <c r="BL684" s="2">
        <v>42.1</v>
      </c>
      <c r="BM684" s="2">
        <v>5.89</v>
      </c>
      <c r="BN684" s="2">
        <v>47.99</v>
      </c>
      <c r="BO684" s="2">
        <v>47.99</v>
      </c>
      <c r="BP684" s="2"/>
      <c r="BQ684" s="2" t="s">
        <v>313</v>
      </c>
      <c r="BR684" s="2" t="s">
        <v>83</v>
      </c>
      <c r="BS684" s="3">
        <v>42893</v>
      </c>
      <c r="BT684" s="4">
        <v>0.3125</v>
      </c>
      <c r="BU684" s="2" t="s">
        <v>1342</v>
      </c>
      <c r="BV684" s="2" t="s">
        <v>85</v>
      </c>
      <c r="BW684" s="2"/>
      <c r="BX684" s="2"/>
      <c r="BY684" s="2">
        <v>1200</v>
      </c>
      <c r="BZ684" s="2"/>
      <c r="CA684" s="2" t="s">
        <v>315</v>
      </c>
      <c r="CB684" s="2"/>
      <c r="CC684" s="2" t="s">
        <v>311</v>
      </c>
      <c r="CD684" s="2">
        <v>6229</v>
      </c>
      <c r="CE684" s="2" t="s">
        <v>86</v>
      </c>
      <c r="CF684" s="5">
        <v>42894</v>
      </c>
      <c r="CG684" s="2"/>
      <c r="CH684" s="2"/>
      <c r="CI684" s="2">
        <v>1</v>
      </c>
      <c r="CJ684" s="2">
        <v>1</v>
      </c>
      <c r="CK684" s="2">
        <v>21</v>
      </c>
      <c r="CL684" s="2" t="s">
        <v>87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"FES1162553951"</f>
        <v>FES1162553951</v>
      </c>
      <c r="F685" s="3">
        <v>42892</v>
      </c>
      <c r="G685" s="2">
        <v>201712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521</v>
      </c>
      <c r="M685" s="2" t="s">
        <v>522</v>
      </c>
      <c r="N685" s="2" t="s">
        <v>1343</v>
      </c>
      <c r="O685" s="2" t="s">
        <v>81</v>
      </c>
      <c r="P685" s="2" t="str">
        <f>"2170571224                    "</f>
        <v xml:space="preserve">2170571224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4.66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42.1</v>
      </c>
      <c r="BM685" s="2">
        <v>5.89</v>
      </c>
      <c r="BN685" s="2">
        <v>47.99</v>
      </c>
      <c r="BO685" s="2">
        <v>47.99</v>
      </c>
      <c r="BP685" s="2"/>
      <c r="BQ685" s="2" t="s">
        <v>1344</v>
      </c>
      <c r="BR685" s="2" t="s">
        <v>83</v>
      </c>
      <c r="BS685" s="3">
        <v>42893</v>
      </c>
      <c r="BT685" s="4">
        <v>0.41666666666666669</v>
      </c>
      <c r="BU685" s="2" t="s">
        <v>1345</v>
      </c>
      <c r="BV685" s="2" t="s">
        <v>85</v>
      </c>
      <c r="BW685" s="2"/>
      <c r="BX685" s="2"/>
      <c r="BY685" s="2">
        <v>1200</v>
      </c>
      <c r="BZ685" s="2"/>
      <c r="CA685" s="2"/>
      <c r="CB685" s="2"/>
      <c r="CC685" s="2" t="s">
        <v>522</v>
      </c>
      <c r="CD685" s="2">
        <v>5201</v>
      </c>
      <c r="CE685" s="2" t="s">
        <v>86</v>
      </c>
      <c r="CF685" s="5">
        <v>42894</v>
      </c>
      <c r="CG685" s="2"/>
      <c r="CH685" s="2"/>
      <c r="CI685" s="2">
        <v>1</v>
      </c>
      <c r="CJ685" s="2">
        <v>1</v>
      </c>
      <c r="CK685" s="2">
        <v>21</v>
      </c>
      <c r="CL685" s="2" t="s">
        <v>87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"FES1162553978"</f>
        <v>FES1162553978</v>
      </c>
      <c r="F686" s="3">
        <v>42892</v>
      </c>
      <c r="G686" s="2">
        <v>201712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115</v>
      </c>
      <c r="M686" s="2" t="s">
        <v>116</v>
      </c>
      <c r="N686" s="2" t="s">
        <v>117</v>
      </c>
      <c r="O686" s="2" t="s">
        <v>81</v>
      </c>
      <c r="P686" s="2" t="str">
        <f>"2170571631                    "</f>
        <v xml:space="preserve">2170571631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11.64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3</v>
      </c>
      <c r="BJ686" s="2">
        <v>5</v>
      </c>
      <c r="BK686" s="2">
        <v>5</v>
      </c>
      <c r="BL686" s="2">
        <v>105.24</v>
      </c>
      <c r="BM686" s="2">
        <v>14.73</v>
      </c>
      <c r="BN686" s="2">
        <v>119.97</v>
      </c>
      <c r="BO686" s="2">
        <v>119.97</v>
      </c>
      <c r="BP686" s="2"/>
      <c r="BQ686" s="2" t="s">
        <v>118</v>
      </c>
      <c r="BR686" s="2" t="s">
        <v>83</v>
      </c>
      <c r="BS686" s="3">
        <v>42893</v>
      </c>
      <c r="BT686" s="4">
        <v>0.41666666666666669</v>
      </c>
      <c r="BU686" s="2" t="s">
        <v>387</v>
      </c>
      <c r="BV686" s="2" t="s">
        <v>85</v>
      </c>
      <c r="BW686" s="2"/>
      <c r="BX686" s="2"/>
      <c r="BY686" s="2">
        <v>25024</v>
      </c>
      <c r="BZ686" s="2"/>
      <c r="CA686" s="2"/>
      <c r="CB686" s="2"/>
      <c r="CC686" s="2" t="s">
        <v>116</v>
      </c>
      <c r="CD686" s="2">
        <v>7405</v>
      </c>
      <c r="CE686" s="2" t="s">
        <v>120</v>
      </c>
      <c r="CF686" s="5">
        <v>42894</v>
      </c>
      <c r="CG686" s="2"/>
      <c r="CH686" s="2"/>
      <c r="CI686" s="2">
        <v>1</v>
      </c>
      <c r="CJ686" s="2">
        <v>1</v>
      </c>
      <c r="CK686" s="2">
        <v>21</v>
      </c>
      <c r="CL686" s="2" t="s">
        <v>87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"FES1162553912"</f>
        <v>FES1162553912</v>
      </c>
      <c r="F687" s="3">
        <v>42892</v>
      </c>
      <c r="G687" s="2">
        <v>201712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88</v>
      </c>
      <c r="M687" s="2" t="s">
        <v>89</v>
      </c>
      <c r="N687" s="2" t="s">
        <v>554</v>
      </c>
      <c r="O687" s="2" t="s">
        <v>81</v>
      </c>
      <c r="P687" s="2" t="str">
        <f>"2170571583                    "</f>
        <v xml:space="preserve">2170571583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4.66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42.1</v>
      </c>
      <c r="BM687" s="2">
        <v>5.89</v>
      </c>
      <c r="BN687" s="2">
        <v>47.99</v>
      </c>
      <c r="BO687" s="2">
        <v>47.99</v>
      </c>
      <c r="BP687" s="2"/>
      <c r="BQ687" s="2" t="s">
        <v>555</v>
      </c>
      <c r="BR687" s="2" t="s">
        <v>83</v>
      </c>
      <c r="BS687" s="3">
        <v>42893</v>
      </c>
      <c r="BT687" s="4">
        <v>0.39374999999999999</v>
      </c>
      <c r="BU687" s="2" t="s">
        <v>556</v>
      </c>
      <c r="BV687" s="2" t="s">
        <v>85</v>
      </c>
      <c r="BW687" s="2"/>
      <c r="BX687" s="2"/>
      <c r="BY687" s="2">
        <v>1200</v>
      </c>
      <c r="BZ687" s="2"/>
      <c r="CA687" s="2"/>
      <c r="CB687" s="2"/>
      <c r="CC687" s="2" t="s">
        <v>89</v>
      </c>
      <c r="CD687" s="2">
        <v>6001</v>
      </c>
      <c r="CE687" s="2" t="s">
        <v>86</v>
      </c>
      <c r="CF687" s="5">
        <v>42894</v>
      </c>
      <c r="CG687" s="2"/>
      <c r="CH687" s="2"/>
      <c r="CI687" s="2">
        <v>1</v>
      </c>
      <c r="CJ687" s="2">
        <v>1</v>
      </c>
      <c r="CK687" s="2">
        <v>21</v>
      </c>
      <c r="CL687" s="2" t="s">
        <v>87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"FES1162553939"</f>
        <v>FES1162553939</v>
      </c>
      <c r="F688" s="3">
        <v>42892</v>
      </c>
      <c r="G688" s="2">
        <v>201712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521</v>
      </c>
      <c r="M688" s="2" t="s">
        <v>522</v>
      </c>
      <c r="N688" s="2" t="s">
        <v>1346</v>
      </c>
      <c r="O688" s="2" t="s">
        <v>81</v>
      </c>
      <c r="P688" s="2" t="str">
        <f>"2170569628                    "</f>
        <v xml:space="preserve">2170569628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4.66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</v>
      </c>
      <c r="BJ688" s="2">
        <v>0.2</v>
      </c>
      <c r="BK688" s="2">
        <v>1</v>
      </c>
      <c r="BL688" s="2">
        <v>42.1</v>
      </c>
      <c r="BM688" s="2">
        <v>5.89</v>
      </c>
      <c r="BN688" s="2">
        <v>47.99</v>
      </c>
      <c r="BO688" s="2">
        <v>47.99</v>
      </c>
      <c r="BP688" s="2"/>
      <c r="BQ688" s="2" t="s">
        <v>1347</v>
      </c>
      <c r="BR688" s="2" t="s">
        <v>83</v>
      </c>
      <c r="BS688" s="3">
        <v>42893</v>
      </c>
      <c r="BT688" s="4">
        <v>0.4548611111111111</v>
      </c>
      <c r="BU688" s="2" t="s">
        <v>1348</v>
      </c>
      <c r="BV688" s="2" t="s">
        <v>85</v>
      </c>
      <c r="BW688" s="2"/>
      <c r="BX688" s="2"/>
      <c r="BY688" s="2">
        <v>1200</v>
      </c>
      <c r="BZ688" s="2"/>
      <c r="CA688" s="2"/>
      <c r="CB688" s="2"/>
      <c r="CC688" s="2" t="s">
        <v>522</v>
      </c>
      <c r="CD688" s="2">
        <v>5201</v>
      </c>
      <c r="CE688" s="2" t="s">
        <v>86</v>
      </c>
      <c r="CF688" s="5">
        <v>42895</v>
      </c>
      <c r="CG688" s="2"/>
      <c r="CH688" s="2"/>
      <c r="CI688" s="2">
        <v>1</v>
      </c>
      <c r="CJ688" s="2">
        <v>1</v>
      </c>
      <c r="CK688" s="2">
        <v>21</v>
      </c>
      <c r="CL688" s="2" t="s">
        <v>87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"FES1162553956"</f>
        <v>FES1162553956</v>
      </c>
      <c r="F689" s="3">
        <v>42892</v>
      </c>
      <c r="G689" s="2">
        <v>201712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561</v>
      </c>
      <c r="M689" s="2" t="s">
        <v>562</v>
      </c>
      <c r="N689" s="2" t="s">
        <v>1349</v>
      </c>
      <c r="O689" s="2" t="s">
        <v>81</v>
      </c>
      <c r="P689" s="2" t="str">
        <f>"2170571601                    "</f>
        <v xml:space="preserve">2170571601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9.02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</v>
      </c>
      <c r="BJ689" s="2">
        <v>0.2</v>
      </c>
      <c r="BK689" s="2">
        <v>1</v>
      </c>
      <c r="BL689" s="2">
        <v>81.56</v>
      </c>
      <c r="BM689" s="2">
        <v>11.42</v>
      </c>
      <c r="BN689" s="2">
        <v>92.98</v>
      </c>
      <c r="BO689" s="2">
        <v>92.98</v>
      </c>
      <c r="BP689" s="2"/>
      <c r="BQ689" s="2" t="s">
        <v>13</v>
      </c>
      <c r="BR689" s="2" t="s">
        <v>83</v>
      </c>
      <c r="BS689" s="3">
        <v>42893</v>
      </c>
      <c r="BT689" s="4">
        <v>0</v>
      </c>
      <c r="BU689" s="2" t="s">
        <v>1350</v>
      </c>
      <c r="BV689" s="2" t="s">
        <v>85</v>
      </c>
      <c r="BW689" s="2"/>
      <c r="BX689" s="2"/>
      <c r="BY689" s="2">
        <v>1200</v>
      </c>
      <c r="BZ689" s="2"/>
      <c r="CA689" s="2"/>
      <c r="CB689" s="2"/>
      <c r="CC689" s="2" t="s">
        <v>562</v>
      </c>
      <c r="CD689" s="2">
        <v>5660</v>
      </c>
      <c r="CE689" s="2" t="s">
        <v>86</v>
      </c>
      <c r="CF689" s="5">
        <v>42895</v>
      </c>
      <c r="CG689" s="2"/>
      <c r="CH689" s="2"/>
      <c r="CI689" s="2">
        <v>3</v>
      </c>
      <c r="CJ689" s="2">
        <v>1</v>
      </c>
      <c r="CK689" s="2">
        <v>23</v>
      </c>
      <c r="CL689" s="2" t="s">
        <v>87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"FES1162553945"</f>
        <v>FES1162553945</v>
      </c>
      <c r="F690" s="3">
        <v>42892</v>
      </c>
      <c r="G690" s="2">
        <v>201712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521</v>
      </c>
      <c r="M690" s="2" t="s">
        <v>522</v>
      </c>
      <c r="N690" s="2" t="s">
        <v>669</v>
      </c>
      <c r="O690" s="2" t="s">
        <v>81</v>
      </c>
      <c r="P690" s="2" t="str">
        <f>"2170570713                    "</f>
        <v xml:space="preserve">2170570713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4.66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42.1</v>
      </c>
      <c r="BM690" s="2">
        <v>5.89</v>
      </c>
      <c r="BN690" s="2">
        <v>47.99</v>
      </c>
      <c r="BO690" s="2">
        <v>47.99</v>
      </c>
      <c r="BP690" s="2"/>
      <c r="BQ690" s="2"/>
      <c r="BR690" s="2" t="s">
        <v>83</v>
      </c>
      <c r="BS690" s="3">
        <v>42893</v>
      </c>
      <c r="BT690" s="4">
        <v>0.4375</v>
      </c>
      <c r="BU690" s="2" t="s">
        <v>1351</v>
      </c>
      <c r="BV690" s="2" t="s">
        <v>85</v>
      </c>
      <c r="BW690" s="2"/>
      <c r="BX690" s="2"/>
      <c r="BY690" s="2">
        <v>1200</v>
      </c>
      <c r="BZ690" s="2"/>
      <c r="CA690" s="2" t="s">
        <v>167</v>
      </c>
      <c r="CB690" s="2"/>
      <c r="CC690" s="2" t="s">
        <v>522</v>
      </c>
      <c r="CD690" s="2">
        <v>5201</v>
      </c>
      <c r="CE690" s="2" t="s">
        <v>86</v>
      </c>
      <c r="CF690" s="5">
        <v>42894</v>
      </c>
      <c r="CG690" s="2"/>
      <c r="CH690" s="2"/>
      <c r="CI690" s="2">
        <v>1</v>
      </c>
      <c r="CJ690" s="2">
        <v>1</v>
      </c>
      <c r="CK690" s="2">
        <v>21</v>
      </c>
      <c r="CL690" s="2" t="s">
        <v>87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"FES1162553926"</f>
        <v>FES1162553926</v>
      </c>
      <c r="F691" s="3">
        <v>42892</v>
      </c>
      <c r="G691" s="2">
        <v>201712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1352</v>
      </c>
      <c r="M691" s="2" t="s">
        <v>1353</v>
      </c>
      <c r="N691" s="2" t="s">
        <v>1354</v>
      </c>
      <c r="O691" s="2" t="s">
        <v>81</v>
      </c>
      <c r="P691" s="2" t="str">
        <f>"2170571600                    "</f>
        <v xml:space="preserve">2170571600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9.02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81.56</v>
      </c>
      <c r="BM691" s="2">
        <v>11.42</v>
      </c>
      <c r="BN691" s="2">
        <v>92.98</v>
      </c>
      <c r="BO691" s="2">
        <v>92.98</v>
      </c>
      <c r="BP691" s="2"/>
      <c r="BQ691" s="2" t="s">
        <v>133</v>
      </c>
      <c r="BR691" s="2" t="s">
        <v>83</v>
      </c>
      <c r="BS691" s="3">
        <v>42893</v>
      </c>
      <c r="BT691" s="4">
        <v>0.60416666666666663</v>
      </c>
      <c r="BU691" s="2" t="s">
        <v>1355</v>
      </c>
      <c r="BV691" s="2" t="s">
        <v>85</v>
      </c>
      <c r="BW691" s="2"/>
      <c r="BX691" s="2"/>
      <c r="BY691" s="2">
        <v>1200</v>
      </c>
      <c r="BZ691" s="2"/>
      <c r="CA691" s="2"/>
      <c r="CB691" s="2"/>
      <c r="CC691" s="2" t="s">
        <v>1353</v>
      </c>
      <c r="CD691" s="2">
        <v>6280</v>
      </c>
      <c r="CE691" s="2" t="s">
        <v>86</v>
      </c>
      <c r="CF691" s="5">
        <v>42895</v>
      </c>
      <c r="CG691" s="2"/>
      <c r="CH691" s="2"/>
      <c r="CI691" s="2">
        <v>3</v>
      </c>
      <c r="CJ691" s="2">
        <v>1</v>
      </c>
      <c r="CK691" s="2">
        <v>23</v>
      </c>
      <c r="CL691" s="2" t="s">
        <v>87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"FES1162553953"</f>
        <v>FES1162553953</v>
      </c>
      <c r="F692" s="3">
        <v>42892</v>
      </c>
      <c r="G692" s="2">
        <v>201712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88</v>
      </c>
      <c r="M692" s="2" t="s">
        <v>89</v>
      </c>
      <c r="N692" s="2" t="s">
        <v>90</v>
      </c>
      <c r="O692" s="2" t="s">
        <v>81</v>
      </c>
      <c r="P692" s="2" t="str">
        <f>"2170571445                    "</f>
        <v xml:space="preserve">2170571445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30.27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12.6</v>
      </c>
      <c r="BJ692" s="2">
        <v>3.6</v>
      </c>
      <c r="BK692" s="2">
        <v>13</v>
      </c>
      <c r="BL692" s="2">
        <v>273.63</v>
      </c>
      <c r="BM692" s="2">
        <v>38.31</v>
      </c>
      <c r="BN692" s="2">
        <v>311.94</v>
      </c>
      <c r="BO692" s="2">
        <v>311.94</v>
      </c>
      <c r="BP692" s="2"/>
      <c r="BQ692" s="2" t="s">
        <v>91</v>
      </c>
      <c r="BR692" s="2" t="s">
        <v>83</v>
      </c>
      <c r="BS692" s="3">
        <v>42893</v>
      </c>
      <c r="BT692" s="4">
        <v>0.29166666666666669</v>
      </c>
      <c r="BU692" s="2" t="s">
        <v>1356</v>
      </c>
      <c r="BV692" s="2" t="s">
        <v>85</v>
      </c>
      <c r="BW692" s="2"/>
      <c r="BX692" s="2"/>
      <c r="BY692" s="2">
        <v>17932.2</v>
      </c>
      <c r="BZ692" s="2"/>
      <c r="CA692" s="2">
        <v>80001648660</v>
      </c>
      <c r="CB692" s="2"/>
      <c r="CC692" s="2" t="s">
        <v>89</v>
      </c>
      <c r="CD692" s="2">
        <v>6012</v>
      </c>
      <c r="CE692" s="2" t="s">
        <v>120</v>
      </c>
      <c r="CF692" s="5">
        <v>42893</v>
      </c>
      <c r="CG692" s="2"/>
      <c r="CH692" s="2"/>
      <c r="CI692" s="2">
        <v>1</v>
      </c>
      <c r="CJ692" s="2">
        <v>1</v>
      </c>
      <c r="CK692" s="2">
        <v>21</v>
      </c>
      <c r="CL692" s="2" t="s">
        <v>87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"FES1162553925"</f>
        <v>FES1162553925</v>
      </c>
      <c r="F693" s="3">
        <v>42892</v>
      </c>
      <c r="G693" s="2">
        <v>201712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225</v>
      </c>
      <c r="M693" s="2" t="s">
        <v>226</v>
      </c>
      <c r="N693" s="2" t="s">
        <v>1242</v>
      </c>
      <c r="O693" s="2" t="s">
        <v>81</v>
      </c>
      <c r="P693" s="2" t="str">
        <f>"2170571599                    "</f>
        <v xml:space="preserve">2170571599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4.66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42.1</v>
      </c>
      <c r="BM693" s="2">
        <v>5.89</v>
      </c>
      <c r="BN693" s="2">
        <v>47.99</v>
      </c>
      <c r="BO693" s="2">
        <v>47.99</v>
      </c>
      <c r="BP693" s="2"/>
      <c r="BQ693" s="2" t="s">
        <v>1243</v>
      </c>
      <c r="BR693" s="2" t="s">
        <v>83</v>
      </c>
      <c r="BS693" s="3">
        <v>42893</v>
      </c>
      <c r="BT693" s="4">
        <v>0.4375</v>
      </c>
      <c r="BU693" s="2" t="s">
        <v>1357</v>
      </c>
      <c r="BV693" s="2" t="s">
        <v>85</v>
      </c>
      <c r="BW693" s="2"/>
      <c r="BX693" s="2"/>
      <c r="BY693" s="2">
        <v>1200</v>
      </c>
      <c r="BZ693" s="2"/>
      <c r="CA693" s="2"/>
      <c r="CB693" s="2"/>
      <c r="CC693" s="2" t="s">
        <v>226</v>
      </c>
      <c r="CD693" s="2">
        <v>3610</v>
      </c>
      <c r="CE693" s="2" t="s">
        <v>86</v>
      </c>
      <c r="CF693" s="5">
        <v>42894</v>
      </c>
      <c r="CG693" s="2"/>
      <c r="CH693" s="2"/>
      <c r="CI693" s="2">
        <v>1</v>
      </c>
      <c r="CJ693" s="2">
        <v>1</v>
      </c>
      <c r="CK693" s="2">
        <v>21</v>
      </c>
      <c r="CL693" s="2" t="s">
        <v>87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"FES1162553927"</f>
        <v>FES1162553927</v>
      </c>
      <c r="F694" s="3">
        <v>42892</v>
      </c>
      <c r="G694" s="2">
        <v>201712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1045</v>
      </c>
      <c r="M694" s="2" t="s">
        <v>1046</v>
      </c>
      <c r="N694" s="2" t="s">
        <v>218</v>
      </c>
      <c r="O694" s="2" t="s">
        <v>81</v>
      </c>
      <c r="P694" s="2" t="str">
        <f>"2170569045                    "</f>
        <v xml:space="preserve">2170569045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4.66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42.1</v>
      </c>
      <c r="BM694" s="2">
        <v>5.89</v>
      </c>
      <c r="BN694" s="2">
        <v>47.99</v>
      </c>
      <c r="BO694" s="2">
        <v>47.99</v>
      </c>
      <c r="BP694" s="2"/>
      <c r="BQ694" s="2" t="s">
        <v>1358</v>
      </c>
      <c r="BR694" s="2" t="s">
        <v>83</v>
      </c>
      <c r="BS694" s="3">
        <v>42893</v>
      </c>
      <c r="BT694" s="4">
        <v>0.4375</v>
      </c>
      <c r="BU694" s="2" t="s">
        <v>1359</v>
      </c>
      <c r="BV694" s="2" t="s">
        <v>85</v>
      </c>
      <c r="BW694" s="2"/>
      <c r="BX694" s="2"/>
      <c r="BY694" s="2">
        <v>1200</v>
      </c>
      <c r="BZ694" s="2"/>
      <c r="CA694" s="2" t="s">
        <v>167</v>
      </c>
      <c r="CB694" s="2"/>
      <c r="CC694" s="2" t="s">
        <v>1046</v>
      </c>
      <c r="CD694" s="2">
        <v>4133</v>
      </c>
      <c r="CE694" s="2" t="s">
        <v>86</v>
      </c>
      <c r="CF694" s="5">
        <v>42894</v>
      </c>
      <c r="CG694" s="2"/>
      <c r="CH694" s="2"/>
      <c r="CI694" s="2">
        <v>1</v>
      </c>
      <c r="CJ694" s="2">
        <v>1</v>
      </c>
      <c r="CK694" s="2">
        <v>21</v>
      </c>
      <c r="CL694" s="2" t="s">
        <v>87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"FES1162553993"</f>
        <v>FES1162553993</v>
      </c>
      <c r="F695" s="3">
        <v>42892</v>
      </c>
      <c r="G695" s="2">
        <v>201712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225</v>
      </c>
      <c r="M695" s="2" t="s">
        <v>226</v>
      </c>
      <c r="N695" s="2" t="s">
        <v>751</v>
      </c>
      <c r="O695" s="2" t="s">
        <v>81</v>
      </c>
      <c r="P695" s="2" t="str">
        <f>"2170571643                    "</f>
        <v xml:space="preserve">2170571643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4.66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42.1</v>
      </c>
      <c r="BM695" s="2">
        <v>5.89</v>
      </c>
      <c r="BN695" s="2">
        <v>47.99</v>
      </c>
      <c r="BO695" s="2">
        <v>47.99</v>
      </c>
      <c r="BP695" s="2"/>
      <c r="BQ695" s="2" t="s">
        <v>752</v>
      </c>
      <c r="BR695" s="2" t="s">
        <v>83</v>
      </c>
      <c r="BS695" s="3">
        <v>42893</v>
      </c>
      <c r="BT695" s="4">
        <v>0.31458333333333333</v>
      </c>
      <c r="BU695" s="2" t="s">
        <v>753</v>
      </c>
      <c r="BV695" s="2" t="s">
        <v>85</v>
      </c>
      <c r="BW695" s="2"/>
      <c r="BX695" s="2"/>
      <c r="BY695" s="2">
        <v>1200</v>
      </c>
      <c r="BZ695" s="2"/>
      <c r="CA695" s="2"/>
      <c r="CB695" s="2"/>
      <c r="CC695" s="2" t="s">
        <v>226</v>
      </c>
      <c r="CD695" s="2">
        <v>3610</v>
      </c>
      <c r="CE695" s="2" t="s">
        <v>86</v>
      </c>
      <c r="CF695" s="5">
        <v>42894</v>
      </c>
      <c r="CG695" s="2"/>
      <c r="CH695" s="2"/>
      <c r="CI695" s="2">
        <v>1</v>
      </c>
      <c r="CJ695" s="2">
        <v>1</v>
      </c>
      <c r="CK695" s="2">
        <v>21</v>
      </c>
      <c r="CL695" s="2" t="s">
        <v>87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"FES1162553930"</f>
        <v>FES1162553930</v>
      </c>
      <c r="F696" s="3">
        <v>42892</v>
      </c>
      <c r="G696" s="2">
        <v>201712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1045</v>
      </c>
      <c r="M696" s="2" t="s">
        <v>1046</v>
      </c>
      <c r="N696" s="2" t="s">
        <v>218</v>
      </c>
      <c r="O696" s="2" t="s">
        <v>81</v>
      </c>
      <c r="P696" s="2" t="str">
        <f>"2170569214                    "</f>
        <v xml:space="preserve">2170569214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4.66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42.1</v>
      </c>
      <c r="BM696" s="2">
        <v>5.89</v>
      </c>
      <c r="BN696" s="2">
        <v>47.99</v>
      </c>
      <c r="BO696" s="2">
        <v>47.99</v>
      </c>
      <c r="BP696" s="2"/>
      <c r="BQ696" s="2" t="s">
        <v>1358</v>
      </c>
      <c r="BR696" s="2" t="s">
        <v>83</v>
      </c>
      <c r="BS696" s="3">
        <v>42893</v>
      </c>
      <c r="BT696" s="4">
        <v>0.4375</v>
      </c>
      <c r="BU696" s="2" t="s">
        <v>1359</v>
      </c>
      <c r="BV696" s="2" t="s">
        <v>85</v>
      </c>
      <c r="BW696" s="2"/>
      <c r="BX696" s="2"/>
      <c r="BY696" s="2">
        <v>1200</v>
      </c>
      <c r="BZ696" s="2"/>
      <c r="CA696" s="2" t="s">
        <v>167</v>
      </c>
      <c r="CB696" s="2"/>
      <c r="CC696" s="2" t="s">
        <v>1046</v>
      </c>
      <c r="CD696" s="2">
        <v>4133</v>
      </c>
      <c r="CE696" s="2" t="s">
        <v>86</v>
      </c>
      <c r="CF696" s="5">
        <v>42894</v>
      </c>
      <c r="CG696" s="2"/>
      <c r="CH696" s="2"/>
      <c r="CI696" s="2">
        <v>1</v>
      </c>
      <c r="CJ696" s="2">
        <v>1</v>
      </c>
      <c r="CK696" s="2">
        <v>21</v>
      </c>
      <c r="CL696" s="2" t="s">
        <v>87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"FES1162553915"</f>
        <v>FES1162553915</v>
      </c>
      <c r="F697" s="3">
        <v>42892</v>
      </c>
      <c r="G697" s="2">
        <v>201712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225</v>
      </c>
      <c r="M697" s="2" t="s">
        <v>226</v>
      </c>
      <c r="N697" s="2" t="s">
        <v>302</v>
      </c>
      <c r="O697" s="2" t="s">
        <v>81</v>
      </c>
      <c r="P697" s="2" t="str">
        <f>"2170571588                    "</f>
        <v xml:space="preserve">2170571588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4.66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1</v>
      </c>
      <c r="BJ697" s="2">
        <v>0.2</v>
      </c>
      <c r="BK697" s="2">
        <v>1</v>
      </c>
      <c r="BL697" s="2">
        <v>42.1</v>
      </c>
      <c r="BM697" s="2">
        <v>5.89</v>
      </c>
      <c r="BN697" s="2">
        <v>47.99</v>
      </c>
      <c r="BO697" s="2">
        <v>47.99</v>
      </c>
      <c r="BP697" s="2"/>
      <c r="BQ697" s="2" t="s">
        <v>102</v>
      </c>
      <c r="BR697" s="2" t="s">
        <v>83</v>
      </c>
      <c r="BS697" s="3">
        <v>42893</v>
      </c>
      <c r="BT697" s="4">
        <v>0.4375</v>
      </c>
      <c r="BU697" s="2" t="s">
        <v>1360</v>
      </c>
      <c r="BV697" s="2" t="s">
        <v>85</v>
      </c>
      <c r="BW697" s="2"/>
      <c r="BX697" s="2"/>
      <c r="BY697" s="2">
        <v>1200</v>
      </c>
      <c r="BZ697" s="2"/>
      <c r="CA697" s="2"/>
      <c r="CB697" s="2"/>
      <c r="CC697" s="2" t="s">
        <v>226</v>
      </c>
      <c r="CD697" s="2">
        <v>3610</v>
      </c>
      <c r="CE697" s="2" t="s">
        <v>86</v>
      </c>
      <c r="CF697" s="5">
        <v>42894</v>
      </c>
      <c r="CG697" s="2"/>
      <c r="CH697" s="2"/>
      <c r="CI697" s="2">
        <v>1</v>
      </c>
      <c r="CJ697" s="2">
        <v>1</v>
      </c>
      <c r="CK697" s="2">
        <v>21</v>
      </c>
      <c r="CL697" s="2" t="s">
        <v>87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"FES1162553963"</f>
        <v>FES1162553963</v>
      </c>
      <c r="F698" s="3">
        <v>42892</v>
      </c>
      <c r="G698" s="2">
        <v>201712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225</v>
      </c>
      <c r="M698" s="2" t="s">
        <v>226</v>
      </c>
      <c r="N698" s="2" t="s">
        <v>227</v>
      </c>
      <c r="O698" s="2" t="s">
        <v>81</v>
      </c>
      <c r="P698" s="2" t="str">
        <f>"2170571612                    "</f>
        <v xml:space="preserve">2170571612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44.25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10.8</v>
      </c>
      <c r="BJ698" s="2">
        <v>18.899999999999999</v>
      </c>
      <c r="BK698" s="2">
        <v>19</v>
      </c>
      <c r="BL698" s="2">
        <v>399.93</v>
      </c>
      <c r="BM698" s="2">
        <v>55.99</v>
      </c>
      <c r="BN698" s="2">
        <v>455.92</v>
      </c>
      <c r="BO698" s="2">
        <v>455.92</v>
      </c>
      <c r="BP698" s="2"/>
      <c r="BQ698" s="2" t="s">
        <v>228</v>
      </c>
      <c r="BR698" s="2" t="s">
        <v>83</v>
      </c>
      <c r="BS698" s="3">
        <v>42893</v>
      </c>
      <c r="BT698" s="4">
        <v>0.43194444444444446</v>
      </c>
      <c r="BU698" s="2" t="s">
        <v>327</v>
      </c>
      <c r="BV698" s="2" t="s">
        <v>85</v>
      </c>
      <c r="BW698" s="2"/>
      <c r="BX698" s="2"/>
      <c r="BY698" s="2">
        <v>94269.42</v>
      </c>
      <c r="BZ698" s="2"/>
      <c r="CA698" s="2"/>
      <c r="CB698" s="2"/>
      <c r="CC698" s="2" t="s">
        <v>226</v>
      </c>
      <c r="CD698" s="2">
        <v>3620</v>
      </c>
      <c r="CE698" s="2" t="s">
        <v>120</v>
      </c>
      <c r="CF698" s="5">
        <v>42894</v>
      </c>
      <c r="CG698" s="2"/>
      <c r="CH698" s="2"/>
      <c r="CI698" s="2">
        <v>1</v>
      </c>
      <c r="CJ698" s="2">
        <v>1</v>
      </c>
      <c r="CK698" s="2">
        <v>21</v>
      </c>
      <c r="CL698" s="2" t="s">
        <v>87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"FES1162553952"</f>
        <v>FES1162553952</v>
      </c>
      <c r="F699" s="3">
        <v>42892</v>
      </c>
      <c r="G699" s="2">
        <v>201712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419</v>
      </c>
      <c r="M699" s="2" t="s">
        <v>420</v>
      </c>
      <c r="N699" s="2" t="s">
        <v>427</v>
      </c>
      <c r="O699" s="2" t="s">
        <v>81</v>
      </c>
      <c r="P699" s="2" t="str">
        <f>"2170571276                    "</f>
        <v xml:space="preserve">2170571276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4.66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42.1</v>
      </c>
      <c r="BM699" s="2">
        <v>5.89</v>
      </c>
      <c r="BN699" s="2">
        <v>47.99</v>
      </c>
      <c r="BO699" s="2">
        <v>47.99</v>
      </c>
      <c r="BP699" s="2"/>
      <c r="BQ699" s="2" t="s">
        <v>428</v>
      </c>
      <c r="BR699" s="2" t="s">
        <v>83</v>
      </c>
      <c r="BS699" s="3">
        <v>42893</v>
      </c>
      <c r="BT699" s="4">
        <v>0.41666666666666669</v>
      </c>
      <c r="BU699" s="2" t="s">
        <v>677</v>
      </c>
      <c r="BV699" s="2" t="s">
        <v>85</v>
      </c>
      <c r="BW699" s="2"/>
      <c r="BX699" s="2"/>
      <c r="BY699" s="2">
        <v>1200</v>
      </c>
      <c r="BZ699" s="2"/>
      <c r="CA699" s="2"/>
      <c r="CB699" s="2"/>
      <c r="CC699" s="2" t="s">
        <v>420</v>
      </c>
      <c r="CD699" s="2">
        <v>6850</v>
      </c>
      <c r="CE699" s="2" t="s">
        <v>86</v>
      </c>
      <c r="CF699" s="5">
        <v>42894</v>
      </c>
      <c r="CG699" s="2"/>
      <c r="CH699" s="2"/>
      <c r="CI699" s="2">
        <v>3</v>
      </c>
      <c r="CJ699" s="2">
        <v>1</v>
      </c>
      <c r="CK699" s="2">
        <v>21</v>
      </c>
      <c r="CL699" s="2" t="s">
        <v>87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"FES1162553948"</f>
        <v>FES1162553948</v>
      </c>
      <c r="F700" s="3">
        <v>42892</v>
      </c>
      <c r="G700" s="2">
        <v>201712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419</v>
      </c>
      <c r="M700" s="2" t="s">
        <v>420</v>
      </c>
      <c r="N700" s="2" t="s">
        <v>427</v>
      </c>
      <c r="O700" s="2" t="s">
        <v>81</v>
      </c>
      <c r="P700" s="2" t="str">
        <f>"2170570970                    "</f>
        <v xml:space="preserve">2170570970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4.66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42.1</v>
      </c>
      <c r="BM700" s="2">
        <v>5.89</v>
      </c>
      <c r="BN700" s="2">
        <v>47.99</v>
      </c>
      <c r="BO700" s="2">
        <v>47.99</v>
      </c>
      <c r="BP700" s="2"/>
      <c r="BQ700" s="2" t="s">
        <v>428</v>
      </c>
      <c r="BR700" s="2" t="s">
        <v>83</v>
      </c>
      <c r="BS700" s="3">
        <v>42893</v>
      </c>
      <c r="BT700" s="4">
        <v>0.41666666666666669</v>
      </c>
      <c r="BU700" s="2" t="s">
        <v>677</v>
      </c>
      <c r="BV700" s="2" t="s">
        <v>85</v>
      </c>
      <c r="BW700" s="2"/>
      <c r="BX700" s="2"/>
      <c r="BY700" s="2">
        <v>1200</v>
      </c>
      <c r="BZ700" s="2"/>
      <c r="CA700" s="2"/>
      <c r="CB700" s="2"/>
      <c r="CC700" s="2" t="s">
        <v>420</v>
      </c>
      <c r="CD700" s="2">
        <v>6850</v>
      </c>
      <c r="CE700" s="2" t="s">
        <v>86</v>
      </c>
      <c r="CF700" s="5">
        <v>42894</v>
      </c>
      <c r="CG700" s="2"/>
      <c r="CH700" s="2"/>
      <c r="CI700" s="2">
        <v>3</v>
      </c>
      <c r="CJ700" s="2">
        <v>1</v>
      </c>
      <c r="CK700" s="2">
        <v>21</v>
      </c>
      <c r="CL700" s="2" t="s">
        <v>87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"FES1162553923"</f>
        <v>FES1162553923</v>
      </c>
      <c r="F701" s="3">
        <v>42892</v>
      </c>
      <c r="G701" s="2">
        <v>201712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115</v>
      </c>
      <c r="M701" s="2" t="s">
        <v>116</v>
      </c>
      <c r="N701" s="2" t="s">
        <v>117</v>
      </c>
      <c r="O701" s="2" t="s">
        <v>81</v>
      </c>
      <c r="P701" s="2" t="str">
        <f>"2170571595                    "</f>
        <v xml:space="preserve">2170571595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4.66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42.1</v>
      </c>
      <c r="BM701" s="2">
        <v>5.89</v>
      </c>
      <c r="BN701" s="2">
        <v>47.99</v>
      </c>
      <c r="BO701" s="2">
        <v>47.99</v>
      </c>
      <c r="BP701" s="2"/>
      <c r="BQ701" s="2"/>
      <c r="BR701" s="2" t="s">
        <v>83</v>
      </c>
      <c r="BS701" s="3">
        <v>42893</v>
      </c>
      <c r="BT701" s="4">
        <v>0.41666666666666669</v>
      </c>
      <c r="BU701" s="2" t="s">
        <v>387</v>
      </c>
      <c r="BV701" s="2" t="s">
        <v>85</v>
      </c>
      <c r="BW701" s="2"/>
      <c r="BX701" s="2"/>
      <c r="BY701" s="2">
        <v>1200</v>
      </c>
      <c r="BZ701" s="2"/>
      <c r="CA701" s="2"/>
      <c r="CB701" s="2"/>
      <c r="CC701" s="2" t="s">
        <v>116</v>
      </c>
      <c r="CD701" s="2">
        <v>7405</v>
      </c>
      <c r="CE701" s="2" t="s">
        <v>86</v>
      </c>
      <c r="CF701" s="5">
        <v>42894</v>
      </c>
      <c r="CG701" s="2"/>
      <c r="CH701" s="2"/>
      <c r="CI701" s="2">
        <v>1</v>
      </c>
      <c r="CJ701" s="2">
        <v>1</v>
      </c>
      <c r="CK701" s="2">
        <v>21</v>
      </c>
      <c r="CL701" s="2" t="s">
        <v>87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"FES1162553970"</f>
        <v>FES1162553970</v>
      </c>
      <c r="F702" s="3">
        <v>42892</v>
      </c>
      <c r="G702" s="2">
        <v>201712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230</v>
      </c>
      <c r="M702" s="2" t="s">
        <v>230</v>
      </c>
      <c r="N702" s="2" t="s">
        <v>833</v>
      </c>
      <c r="O702" s="2" t="s">
        <v>81</v>
      </c>
      <c r="P702" s="2" t="str">
        <f>"2170571620                    "</f>
        <v xml:space="preserve">2170571620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8.15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1.4</v>
      </c>
      <c r="BJ702" s="2">
        <v>3.3</v>
      </c>
      <c r="BK702" s="2">
        <v>3.5</v>
      </c>
      <c r="BL702" s="2">
        <v>73.67</v>
      </c>
      <c r="BM702" s="2">
        <v>10.31</v>
      </c>
      <c r="BN702" s="2">
        <v>83.98</v>
      </c>
      <c r="BO702" s="2">
        <v>83.98</v>
      </c>
      <c r="BP702" s="2"/>
      <c r="BQ702" s="2" t="s">
        <v>834</v>
      </c>
      <c r="BR702" s="2" t="s">
        <v>83</v>
      </c>
      <c r="BS702" s="3">
        <v>42893</v>
      </c>
      <c r="BT702" s="4">
        <v>0.55555555555555558</v>
      </c>
      <c r="BU702" s="2" t="s">
        <v>1361</v>
      </c>
      <c r="BV702" s="2" t="s">
        <v>85</v>
      </c>
      <c r="BW702" s="2"/>
      <c r="BX702" s="2"/>
      <c r="BY702" s="2">
        <v>16473.599999999999</v>
      </c>
      <c r="BZ702" s="2"/>
      <c r="CA702" s="2" t="s">
        <v>167</v>
      </c>
      <c r="CB702" s="2"/>
      <c r="CC702" s="2" t="s">
        <v>230</v>
      </c>
      <c r="CD702" s="2">
        <v>7646</v>
      </c>
      <c r="CE702" s="2" t="s">
        <v>120</v>
      </c>
      <c r="CF702" s="5">
        <v>42894</v>
      </c>
      <c r="CG702" s="2"/>
      <c r="CH702" s="2"/>
      <c r="CI702" s="2">
        <v>1</v>
      </c>
      <c r="CJ702" s="2">
        <v>1</v>
      </c>
      <c r="CK702" s="2">
        <v>21</v>
      </c>
      <c r="CL702" s="2" t="s">
        <v>87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"FES1162553921"</f>
        <v>FES1162553921</v>
      </c>
      <c r="F703" s="3">
        <v>42892</v>
      </c>
      <c r="G703" s="2">
        <v>201712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115</v>
      </c>
      <c r="M703" s="2" t="s">
        <v>116</v>
      </c>
      <c r="N703" s="2" t="s">
        <v>284</v>
      </c>
      <c r="O703" s="2" t="s">
        <v>81</v>
      </c>
      <c r="P703" s="2" t="str">
        <f>"2170571594                    "</f>
        <v xml:space="preserve">2170571594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4.66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1.6</v>
      </c>
      <c r="BJ703" s="2">
        <v>0.9</v>
      </c>
      <c r="BK703" s="2">
        <v>2</v>
      </c>
      <c r="BL703" s="2">
        <v>42.1</v>
      </c>
      <c r="BM703" s="2">
        <v>5.89</v>
      </c>
      <c r="BN703" s="2">
        <v>47.99</v>
      </c>
      <c r="BO703" s="2">
        <v>47.99</v>
      </c>
      <c r="BP703" s="2"/>
      <c r="BQ703" s="2" t="s">
        <v>285</v>
      </c>
      <c r="BR703" s="2" t="s">
        <v>83</v>
      </c>
      <c r="BS703" s="3">
        <v>42893</v>
      </c>
      <c r="BT703" s="4">
        <v>0.41666666666666669</v>
      </c>
      <c r="BU703" s="2" t="s">
        <v>1362</v>
      </c>
      <c r="BV703" s="2" t="s">
        <v>85</v>
      </c>
      <c r="BW703" s="2"/>
      <c r="BX703" s="2"/>
      <c r="BY703" s="2">
        <v>4399.21</v>
      </c>
      <c r="BZ703" s="2"/>
      <c r="CA703" s="2"/>
      <c r="CB703" s="2"/>
      <c r="CC703" s="2" t="s">
        <v>116</v>
      </c>
      <c r="CD703" s="2">
        <v>7441</v>
      </c>
      <c r="CE703" s="2" t="s">
        <v>729</v>
      </c>
      <c r="CF703" s="5">
        <v>42894</v>
      </c>
      <c r="CG703" s="2"/>
      <c r="CH703" s="2"/>
      <c r="CI703" s="2">
        <v>1</v>
      </c>
      <c r="CJ703" s="2">
        <v>1</v>
      </c>
      <c r="CK703" s="2">
        <v>21</v>
      </c>
      <c r="CL703" s="2" t="s">
        <v>87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"FES1162553955"</f>
        <v>FES1162553955</v>
      </c>
      <c r="F704" s="3">
        <v>42892</v>
      </c>
      <c r="G704" s="2">
        <v>201712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115</v>
      </c>
      <c r="M704" s="2" t="s">
        <v>116</v>
      </c>
      <c r="N704" s="2" t="s">
        <v>486</v>
      </c>
      <c r="O704" s="2" t="s">
        <v>81</v>
      </c>
      <c r="P704" s="2" t="str">
        <f>"2170571574                    "</f>
        <v xml:space="preserve">2170571574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4.66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0.8</v>
      </c>
      <c r="BJ704" s="2">
        <v>1.4</v>
      </c>
      <c r="BK704" s="2">
        <v>1.5</v>
      </c>
      <c r="BL704" s="2">
        <v>42.1</v>
      </c>
      <c r="BM704" s="2">
        <v>5.89</v>
      </c>
      <c r="BN704" s="2">
        <v>47.99</v>
      </c>
      <c r="BO704" s="2">
        <v>47.99</v>
      </c>
      <c r="BP704" s="2"/>
      <c r="BQ704" s="2" t="s">
        <v>102</v>
      </c>
      <c r="BR704" s="2" t="s">
        <v>83</v>
      </c>
      <c r="BS704" s="3">
        <v>42893</v>
      </c>
      <c r="BT704" s="4">
        <v>0.41319444444444442</v>
      </c>
      <c r="BU704" s="2" t="s">
        <v>504</v>
      </c>
      <c r="BV704" s="2" t="s">
        <v>85</v>
      </c>
      <c r="BW704" s="2"/>
      <c r="BX704" s="2"/>
      <c r="BY704" s="2">
        <v>7060.64</v>
      </c>
      <c r="BZ704" s="2"/>
      <c r="CA704" s="2" t="s">
        <v>477</v>
      </c>
      <c r="CB704" s="2"/>
      <c r="CC704" s="2" t="s">
        <v>116</v>
      </c>
      <c r="CD704" s="2">
        <v>7460</v>
      </c>
      <c r="CE704" s="2" t="s">
        <v>120</v>
      </c>
      <c r="CF704" s="5">
        <v>42893</v>
      </c>
      <c r="CG704" s="2"/>
      <c r="CH704" s="2"/>
      <c r="CI704" s="2">
        <v>1</v>
      </c>
      <c r="CJ704" s="2">
        <v>1</v>
      </c>
      <c r="CK704" s="2">
        <v>21</v>
      </c>
      <c r="CL704" s="2" t="s">
        <v>87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"FES1162554136"</f>
        <v>FES1162554136</v>
      </c>
      <c r="F705" s="3">
        <v>42892</v>
      </c>
      <c r="G705" s="2">
        <v>201712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179</v>
      </c>
      <c r="M705" s="2" t="s">
        <v>180</v>
      </c>
      <c r="N705" s="2" t="s">
        <v>382</v>
      </c>
      <c r="O705" s="2" t="s">
        <v>81</v>
      </c>
      <c r="P705" s="2" t="str">
        <f>"2170562738                    "</f>
        <v xml:space="preserve">2170562738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15.14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6.5</v>
      </c>
      <c r="BJ705" s="2">
        <v>2.9</v>
      </c>
      <c r="BK705" s="2">
        <v>6.5</v>
      </c>
      <c r="BL705" s="2">
        <v>136.82</v>
      </c>
      <c r="BM705" s="2">
        <v>19.149999999999999</v>
      </c>
      <c r="BN705" s="2">
        <v>155.97</v>
      </c>
      <c r="BO705" s="2">
        <v>155.97</v>
      </c>
      <c r="BP705" s="2"/>
      <c r="BQ705" s="2" t="s">
        <v>383</v>
      </c>
      <c r="BR705" s="2" t="s">
        <v>83</v>
      </c>
      <c r="BS705" s="3">
        <v>42893</v>
      </c>
      <c r="BT705" s="4">
        <v>0.4375</v>
      </c>
      <c r="BU705" s="2" t="s">
        <v>634</v>
      </c>
      <c r="BV705" s="2" t="s">
        <v>85</v>
      </c>
      <c r="BW705" s="2"/>
      <c r="BX705" s="2"/>
      <c r="BY705" s="2">
        <v>14260.4</v>
      </c>
      <c r="BZ705" s="2"/>
      <c r="CA705" s="2"/>
      <c r="CB705" s="2"/>
      <c r="CC705" s="2" t="s">
        <v>180</v>
      </c>
      <c r="CD705" s="2">
        <v>4001</v>
      </c>
      <c r="CE705" s="2" t="s">
        <v>120</v>
      </c>
      <c r="CF705" s="5">
        <v>42894</v>
      </c>
      <c r="CG705" s="2"/>
      <c r="CH705" s="2"/>
      <c r="CI705" s="2">
        <v>1</v>
      </c>
      <c r="CJ705" s="2">
        <v>1</v>
      </c>
      <c r="CK705" s="2">
        <v>21</v>
      </c>
      <c r="CL705" s="2" t="s">
        <v>87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"FES1162554126"</f>
        <v>FES1162554126</v>
      </c>
      <c r="F706" s="3">
        <v>42892</v>
      </c>
      <c r="G706" s="2">
        <v>201712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287</v>
      </c>
      <c r="M706" s="2" t="s">
        <v>288</v>
      </c>
      <c r="N706" s="2" t="s">
        <v>666</v>
      </c>
      <c r="O706" s="2" t="s">
        <v>81</v>
      </c>
      <c r="P706" s="2" t="str">
        <f>"2170564607                    "</f>
        <v xml:space="preserve">2170564607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3.64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2.5</v>
      </c>
      <c r="BJ706" s="2">
        <v>1.7</v>
      </c>
      <c r="BK706" s="2">
        <v>3</v>
      </c>
      <c r="BL706" s="2">
        <v>32.89</v>
      </c>
      <c r="BM706" s="2">
        <v>4.5999999999999996</v>
      </c>
      <c r="BN706" s="2">
        <v>37.49</v>
      </c>
      <c r="BO706" s="2">
        <v>37.49</v>
      </c>
      <c r="BP706" s="2"/>
      <c r="BQ706" s="2" t="s">
        <v>667</v>
      </c>
      <c r="BR706" s="2" t="s">
        <v>83</v>
      </c>
      <c r="BS706" s="3">
        <v>42898</v>
      </c>
      <c r="BT706" s="4">
        <v>0.53333333333333333</v>
      </c>
      <c r="BU706" s="2" t="s">
        <v>210</v>
      </c>
      <c r="BV706" s="2" t="s">
        <v>87</v>
      </c>
      <c r="BW706" s="2"/>
      <c r="BX706" s="2"/>
      <c r="BY706" s="2">
        <v>8357.7800000000007</v>
      </c>
      <c r="BZ706" s="2"/>
      <c r="CA706" s="2" t="s">
        <v>211</v>
      </c>
      <c r="CB706" s="2"/>
      <c r="CC706" s="2" t="s">
        <v>288</v>
      </c>
      <c r="CD706" s="2">
        <v>1459</v>
      </c>
      <c r="CE706" s="2" t="s">
        <v>120</v>
      </c>
      <c r="CF706" s="2"/>
      <c r="CG706" s="2"/>
      <c r="CH706" s="2"/>
      <c r="CI706" s="2">
        <v>1</v>
      </c>
      <c r="CJ706" s="2">
        <v>4</v>
      </c>
      <c r="CK706" s="2">
        <v>22</v>
      </c>
      <c r="CL706" s="2" t="s">
        <v>87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"FES1162554110"</f>
        <v>FES1162554110</v>
      </c>
      <c r="F707" s="3">
        <v>42892</v>
      </c>
      <c r="G707" s="2">
        <v>201712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854</v>
      </c>
      <c r="M707" s="2" t="s">
        <v>855</v>
      </c>
      <c r="N707" s="2" t="s">
        <v>1363</v>
      </c>
      <c r="O707" s="2" t="s">
        <v>81</v>
      </c>
      <c r="P707" s="2" t="str">
        <f>"217056399                     "</f>
        <v xml:space="preserve">217056399 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25.62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10.6</v>
      </c>
      <c r="BJ707" s="2">
        <v>10.9</v>
      </c>
      <c r="BK707" s="2">
        <v>11</v>
      </c>
      <c r="BL707" s="2">
        <v>231.54</v>
      </c>
      <c r="BM707" s="2">
        <v>32.42</v>
      </c>
      <c r="BN707" s="2">
        <v>263.95999999999998</v>
      </c>
      <c r="BO707" s="2">
        <v>263.95999999999998</v>
      </c>
      <c r="BP707" s="2"/>
      <c r="BQ707" s="2" t="s">
        <v>857</v>
      </c>
      <c r="BR707" s="2" t="s">
        <v>83</v>
      </c>
      <c r="BS707" s="3">
        <v>42893</v>
      </c>
      <c r="BT707" s="4">
        <v>0.35902777777777778</v>
      </c>
      <c r="BU707" s="2" t="s">
        <v>1364</v>
      </c>
      <c r="BV707" s="2" t="s">
        <v>85</v>
      </c>
      <c r="BW707" s="2"/>
      <c r="BX707" s="2"/>
      <c r="BY707" s="2">
        <v>54538.68</v>
      </c>
      <c r="BZ707" s="2"/>
      <c r="CA707" s="2"/>
      <c r="CB707" s="2"/>
      <c r="CC707" s="2" t="s">
        <v>855</v>
      </c>
      <c r="CD707" s="2">
        <v>4126</v>
      </c>
      <c r="CE707" s="2" t="s">
        <v>144</v>
      </c>
      <c r="CF707" s="5">
        <v>42894</v>
      </c>
      <c r="CG707" s="2"/>
      <c r="CH707" s="2"/>
      <c r="CI707" s="2">
        <v>1</v>
      </c>
      <c r="CJ707" s="2">
        <v>1</v>
      </c>
      <c r="CK707" s="2">
        <v>21</v>
      </c>
      <c r="CL707" s="2" t="s">
        <v>87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"FES1162554098"</f>
        <v>FES1162554098</v>
      </c>
      <c r="F708" s="3">
        <v>42892</v>
      </c>
      <c r="G708" s="2">
        <v>201712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353</v>
      </c>
      <c r="M708" s="2" t="s">
        <v>354</v>
      </c>
      <c r="N708" s="2" t="s">
        <v>355</v>
      </c>
      <c r="O708" s="2" t="s">
        <v>81</v>
      </c>
      <c r="P708" s="2" t="str">
        <f>"2170571758                    "</f>
        <v xml:space="preserve">2170571758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37.26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6</v>
      </c>
      <c r="BJ708" s="2">
        <v>15.9</v>
      </c>
      <c r="BK708" s="2">
        <v>16</v>
      </c>
      <c r="BL708" s="2">
        <v>336.78</v>
      </c>
      <c r="BM708" s="2">
        <v>47.15</v>
      </c>
      <c r="BN708" s="2">
        <v>383.93</v>
      </c>
      <c r="BO708" s="2">
        <v>383.93</v>
      </c>
      <c r="BP708" s="2"/>
      <c r="BQ708" s="2" t="s">
        <v>356</v>
      </c>
      <c r="BR708" s="2" t="s">
        <v>83</v>
      </c>
      <c r="BS708" s="3">
        <v>42893</v>
      </c>
      <c r="BT708" s="4">
        <v>0.37847222222222227</v>
      </c>
      <c r="BU708" s="2" t="s">
        <v>1365</v>
      </c>
      <c r="BV708" s="2" t="s">
        <v>85</v>
      </c>
      <c r="BW708" s="2"/>
      <c r="BX708" s="2"/>
      <c r="BY708" s="2">
        <v>79524</v>
      </c>
      <c r="BZ708" s="2"/>
      <c r="CA708" s="2"/>
      <c r="CB708" s="2"/>
      <c r="CC708" s="2" t="s">
        <v>354</v>
      </c>
      <c r="CD708" s="2">
        <v>4300</v>
      </c>
      <c r="CE708" s="2" t="s">
        <v>144</v>
      </c>
      <c r="CF708" s="5">
        <v>42894</v>
      </c>
      <c r="CG708" s="2"/>
      <c r="CH708" s="2"/>
      <c r="CI708" s="2">
        <v>1</v>
      </c>
      <c r="CJ708" s="2">
        <v>1</v>
      </c>
      <c r="CK708" s="2">
        <v>21</v>
      </c>
      <c r="CL708" s="2" t="s">
        <v>87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"FES1162554031"</f>
        <v>FES1162554031</v>
      </c>
      <c r="F709" s="3">
        <v>42892</v>
      </c>
      <c r="G709" s="2">
        <v>201712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93</v>
      </c>
      <c r="M709" s="2" t="s">
        <v>94</v>
      </c>
      <c r="N709" s="2" t="s">
        <v>258</v>
      </c>
      <c r="O709" s="2" t="s">
        <v>81</v>
      </c>
      <c r="P709" s="2" t="str">
        <f>"2170567916                    "</f>
        <v xml:space="preserve">2170567916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3.64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3.6</v>
      </c>
      <c r="BJ709" s="2">
        <v>3.5</v>
      </c>
      <c r="BK709" s="2">
        <v>4</v>
      </c>
      <c r="BL709" s="2">
        <v>32.89</v>
      </c>
      <c r="BM709" s="2">
        <v>4.5999999999999996</v>
      </c>
      <c r="BN709" s="2">
        <v>37.49</v>
      </c>
      <c r="BO709" s="2">
        <v>37.49</v>
      </c>
      <c r="BP709" s="2"/>
      <c r="BQ709" s="2" t="s">
        <v>259</v>
      </c>
      <c r="BR709" s="2" t="s">
        <v>83</v>
      </c>
      <c r="BS709" s="3">
        <v>42893</v>
      </c>
      <c r="BT709" s="4">
        <v>0.40972222222222227</v>
      </c>
      <c r="BU709" s="2" t="s">
        <v>321</v>
      </c>
      <c r="BV709" s="2" t="s">
        <v>85</v>
      </c>
      <c r="BW709" s="2"/>
      <c r="BX709" s="2"/>
      <c r="BY709" s="2">
        <v>17423.23</v>
      </c>
      <c r="BZ709" s="2"/>
      <c r="CA709" s="2" t="s">
        <v>98</v>
      </c>
      <c r="CB709" s="2"/>
      <c r="CC709" s="2" t="s">
        <v>94</v>
      </c>
      <c r="CD709" s="2">
        <v>2094</v>
      </c>
      <c r="CE709" s="2" t="s">
        <v>120</v>
      </c>
      <c r="CF709" s="5">
        <v>42893</v>
      </c>
      <c r="CG709" s="2"/>
      <c r="CH709" s="2"/>
      <c r="CI709" s="2">
        <v>1</v>
      </c>
      <c r="CJ709" s="2">
        <v>1</v>
      </c>
      <c r="CK709" s="2">
        <v>22</v>
      </c>
      <c r="CL709" s="2" t="s">
        <v>87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"FES1162554091"</f>
        <v>FES1162554091</v>
      </c>
      <c r="F710" s="3">
        <v>42892</v>
      </c>
      <c r="G710" s="2">
        <v>201712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88</v>
      </c>
      <c r="M710" s="2" t="s">
        <v>89</v>
      </c>
      <c r="N710" s="2" t="s">
        <v>1095</v>
      </c>
      <c r="O710" s="2" t="s">
        <v>81</v>
      </c>
      <c r="P710" s="2" t="str">
        <f>"2170571395                    "</f>
        <v xml:space="preserve">2170571395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37.26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2</v>
      </c>
      <c r="BI710" s="2">
        <v>15.9</v>
      </c>
      <c r="BJ710" s="2">
        <v>6.9</v>
      </c>
      <c r="BK710" s="2">
        <v>16</v>
      </c>
      <c r="BL710" s="2">
        <v>336.78</v>
      </c>
      <c r="BM710" s="2">
        <v>47.15</v>
      </c>
      <c r="BN710" s="2">
        <v>383.93</v>
      </c>
      <c r="BO710" s="2">
        <v>383.93</v>
      </c>
      <c r="BP710" s="2"/>
      <c r="BQ710" s="2" t="s">
        <v>1096</v>
      </c>
      <c r="BR710" s="2" t="s">
        <v>83</v>
      </c>
      <c r="BS710" s="3">
        <v>42893</v>
      </c>
      <c r="BT710" s="4">
        <v>0.38958333333333334</v>
      </c>
      <c r="BU710" s="2" t="s">
        <v>1366</v>
      </c>
      <c r="BV710" s="2" t="s">
        <v>85</v>
      </c>
      <c r="BW710" s="2"/>
      <c r="BX710" s="2"/>
      <c r="BY710" s="2">
        <v>34374.19</v>
      </c>
      <c r="BZ710" s="2"/>
      <c r="CA710" s="2"/>
      <c r="CB710" s="2"/>
      <c r="CC710" s="2" t="s">
        <v>89</v>
      </c>
      <c r="CD710" s="2">
        <v>6001</v>
      </c>
      <c r="CE710" s="2" t="s">
        <v>1367</v>
      </c>
      <c r="CF710" s="5">
        <v>42894</v>
      </c>
      <c r="CG710" s="2"/>
      <c r="CH710" s="2"/>
      <c r="CI710" s="2">
        <v>1</v>
      </c>
      <c r="CJ710" s="2">
        <v>1</v>
      </c>
      <c r="CK710" s="2">
        <v>21</v>
      </c>
      <c r="CL710" s="2" t="s">
        <v>87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"FES1162554058"</f>
        <v>FES1162554058</v>
      </c>
      <c r="F711" s="3">
        <v>42892</v>
      </c>
      <c r="G711" s="2">
        <v>201712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970</v>
      </c>
      <c r="M711" s="2" t="s">
        <v>971</v>
      </c>
      <c r="N711" s="2" t="s">
        <v>1368</v>
      </c>
      <c r="O711" s="2" t="s">
        <v>81</v>
      </c>
      <c r="P711" s="2" t="str">
        <f>"2170571721                    "</f>
        <v xml:space="preserve">2170571721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3.64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2.2999999999999998</v>
      </c>
      <c r="BJ711" s="2">
        <v>1.6</v>
      </c>
      <c r="BK711" s="2">
        <v>3</v>
      </c>
      <c r="BL711" s="2">
        <v>32.89</v>
      </c>
      <c r="BM711" s="2">
        <v>4.5999999999999996</v>
      </c>
      <c r="BN711" s="2">
        <v>37.49</v>
      </c>
      <c r="BO711" s="2">
        <v>37.49</v>
      </c>
      <c r="BP711" s="2"/>
      <c r="BQ711" s="2"/>
      <c r="BR711" s="2" t="s">
        <v>83</v>
      </c>
      <c r="BS711" s="3">
        <v>42893</v>
      </c>
      <c r="BT711" s="4">
        <v>0.41666666666666669</v>
      </c>
      <c r="BU711" s="2" t="s">
        <v>1369</v>
      </c>
      <c r="BV711" s="2" t="s">
        <v>85</v>
      </c>
      <c r="BW711" s="2"/>
      <c r="BX711" s="2"/>
      <c r="BY711" s="2">
        <v>8040.31</v>
      </c>
      <c r="BZ711" s="2"/>
      <c r="CA711" s="2"/>
      <c r="CB711" s="2"/>
      <c r="CC711" s="2" t="s">
        <v>971</v>
      </c>
      <c r="CD711" s="2">
        <v>1684</v>
      </c>
      <c r="CE711" s="2" t="s">
        <v>120</v>
      </c>
      <c r="CF711" s="5">
        <v>42894</v>
      </c>
      <c r="CG711" s="2"/>
      <c r="CH711" s="2"/>
      <c r="CI711" s="2">
        <v>1</v>
      </c>
      <c r="CJ711" s="2">
        <v>1</v>
      </c>
      <c r="CK711" s="2">
        <v>22</v>
      </c>
      <c r="CL711" s="2" t="s">
        <v>87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"FES1162554107"</f>
        <v>FES1162554107</v>
      </c>
      <c r="F712" s="3">
        <v>42892</v>
      </c>
      <c r="G712" s="2">
        <v>201712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225</v>
      </c>
      <c r="M712" s="2" t="s">
        <v>226</v>
      </c>
      <c r="N712" s="2" t="s">
        <v>1370</v>
      </c>
      <c r="O712" s="2" t="s">
        <v>81</v>
      </c>
      <c r="P712" s="2" t="str">
        <f>"2170563604                    "</f>
        <v xml:space="preserve">2170563604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76.849999999999994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12.1</v>
      </c>
      <c r="BJ712" s="2">
        <v>32.6</v>
      </c>
      <c r="BK712" s="2">
        <v>33</v>
      </c>
      <c r="BL712" s="2">
        <v>694.61</v>
      </c>
      <c r="BM712" s="2">
        <v>97.25</v>
      </c>
      <c r="BN712" s="2">
        <v>791.86</v>
      </c>
      <c r="BO712" s="2">
        <v>791.86</v>
      </c>
      <c r="BP712" s="2"/>
      <c r="BQ712" s="2" t="s">
        <v>1371</v>
      </c>
      <c r="BR712" s="2" t="s">
        <v>83</v>
      </c>
      <c r="BS712" s="3">
        <v>42893</v>
      </c>
      <c r="BT712" s="4">
        <v>0.4375</v>
      </c>
      <c r="BU712" s="2" t="s">
        <v>1372</v>
      </c>
      <c r="BV712" s="2" t="s">
        <v>85</v>
      </c>
      <c r="BW712" s="2"/>
      <c r="BX712" s="2"/>
      <c r="BY712" s="2">
        <v>162852.48000000001</v>
      </c>
      <c r="BZ712" s="2"/>
      <c r="CA712" s="2"/>
      <c r="CB712" s="2"/>
      <c r="CC712" s="2" t="s">
        <v>226</v>
      </c>
      <c r="CD712" s="2">
        <v>3600</v>
      </c>
      <c r="CE712" s="2" t="s">
        <v>120</v>
      </c>
      <c r="CF712" s="5">
        <v>42894</v>
      </c>
      <c r="CG712" s="2"/>
      <c r="CH712" s="2"/>
      <c r="CI712" s="2">
        <v>1</v>
      </c>
      <c r="CJ712" s="2">
        <v>1</v>
      </c>
      <c r="CK712" s="2">
        <v>21</v>
      </c>
      <c r="CL712" s="2" t="s">
        <v>87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"FES1162554065"</f>
        <v>FES1162554065</v>
      </c>
      <c r="F713" s="3">
        <v>42892</v>
      </c>
      <c r="G713" s="2">
        <v>201712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155</v>
      </c>
      <c r="M713" s="2" t="s">
        <v>156</v>
      </c>
      <c r="N713" s="2" t="s">
        <v>1373</v>
      </c>
      <c r="O713" s="2" t="s">
        <v>81</v>
      </c>
      <c r="P713" s="2" t="str">
        <f>"2170571729                    "</f>
        <v xml:space="preserve">2170571729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3.64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32.89</v>
      </c>
      <c r="BM713" s="2">
        <v>4.5999999999999996</v>
      </c>
      <c r="BN713" s="2">
        <v>37.49</v>
      </c>
      <c r="BO713" s="2">
        <v>37.49</v>
      </c>
      <c r="BP713" s="2"/>
      <c r="BQ713" s="2"/>
      <c r="BR713" s="2" t="s">
        <v>83</v>
      </c>
      <c r="BS713" s="3">
        <v>42893</v>
      </c>
      <c r="BT713" s="4">
        <v>0.33194444444444443</v>
      </c>
      <c r="BU713" s="2" t="s">
        <v>1374</v>
      </c>
      <c r="BV713" s="2" t="s">
        <v>85</v>
      </c>
      <c r="BW713" s="2"/>
      <c r="BX713" s="2"/>
      <c r="BY713" s="2">
        <v>1200</v>
      </c>
      <c r="BZ713" s="2"/>
      <c r="CA713" s="2" t="s">
        <v>1375</v>
      </c>
      <c r="CB713" s="2"/>
      <c r="CC713" s="2" t="s">
        <v>156</v>
      </c>
      <c r="CD713" s="2">
        <v>2194</v>
      </c>
      <c r="CE713" s="2" t="s">
        <v>86</v>
      </c>
      <c r="CF713" s="5">
        <v>42893</v>
      </c>
      <c r="CG713" s="2"/>
      <c r="CH713" s="2"/>
      <c r="CI713" s="2">
        <v>1</v>
      </c>
      <c r="CJ713" s="2">
        <v>1</v>
      </c>
      <c r="CK713" s="2">
        <v>22</v>
      </c>
      <c r="CL713" s="2" t="s">
        <v>87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"FES1162554063"</f>
        <v>FES1162554063</v>
      </c>
      <c r="F714" s="3">
        <v>42892</v>
      </c>
      <c r="G714" s="2">
        <v>201712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203</v>
      </c>
      <c r="M714" s="2" t="s">
        <v>204</v>
      </c>
      <c r="N714" s="2" t="s">
        <v>218</v>
      </c>
      <c r="O714" s="2" t="s">
        <v>1193</v>
      </c>
      <c r="P714" s="2" t="str">
        <f>"2170571652                    "</f>
        <v xml:space="preserve">2170571652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16.38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2</v>
      </c>
      <c r="BI714" s="2">
        <v>12.8</v>
      </c>
      <c r="BJ714" s="2">
        <v>10.5</v>
      </c>
      <c r="BK714" s="2">
        <v>13</v>
      </c>
      <c r="BL714" s="2">
        <v>148.03</v>
      </c>
      <c r="BM714" s="2">
        <v>20.72</v>
      </c>
      <c r="BN714" s="2">
        <v>168.75</v>
      </c>
      <c r="BO714" s="2">
        <v>168.75</v>
      </c>
      <c r="BP714" s="2"/>
      <c r="BQ714" s="2"/>
      <c r="BR714" s="2" t="s">
        <v>83</v>
      </c>
      <c r="BS714" s="3">
        <v>42893</v>
      </c>
      <c r="BT714" s="4">
        <v>0.41666666666666669</v>
      </c>
      <c r="BU714" s="2" t="s">
        <v>433</v>
      </c>
      <c r="BV714" s="2" t="s">
        <v>85</v>
      </c>
      <c r="BW714" s="2"/>
      <c r="BX714" s="2"/>
      <c r="BY714" s="2">
        <v>52683.77</v>
      </c>
      <c r="BZ714" s="2"/>
      <c r="CA714" s="2"/>
      <c r="CB714" s="2"/>
      <c r="CC714" s="2" t="s">
        <v>204</v>
      </c>
      <c r="CD714" s="2">
        <v>1754</v>
      </c>
      <c r="CE714" s="2" t="s">
        <v>144</v>
      </c>
      <c r="CF714" s="5">
        <v>42894</v>
      </c>
      <c r="CG714" s="2"/>
      <c r="CH714" s="2"/>
      <c r="CI714" s="2">
        <v>1</v>
      </c>
      <c r="CJ714" s="2">
        <v>1</v>
      </c>
      <c r="CK714" s="2">
        <v>34</v>
      </c>
      <c r="CL714" s="2" t="s">
        <v>87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"FES1162554010"</f>
        <v>FES1162554010</v>
      </c>
      <c r="F715" s="3">
        <v>42892</v>
      </c>
      <c r="G715" s="2">
        <v>201712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287</v>
      </c>
      <c r="M715" s="2" t="s">
        <v>288</v>
      </c>
      <c r="N715" s="2" t="s">
        <v>1092</v>
      </c>
      <c r="O715" s="2" t="s">
        <v>81</v>
      </c>
      <c r="P715" s="2" t="str">
        <f>"2170571665                    "</f>
        <v xml:space="preserve">2170571665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3.64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32.89</v>
      </c>
      <c r="BM715" s="2">
        <v>4.5999999999999996</v>
      </c>
      <c r="BN715" s="2">
        <v>37.49</v>
      </c>
      <c r="BO715" s="2">
        <v>37.49</v>
      </c>
      <c r="BP715" s="2"/>
      <c r="BQ715" s="2" t="s">
        <v>1093</v>
      </c>
      <c r="BR715" s="2" t="s">
        <v>83</v>
      </c>
      <c r="BS715" s="3">
        <v>42893</v>
      </c>
      <c r="BT715" s="4">
        <v>0.34722222222222227</v>
      </c>
      <c r="BU715" s="2" t="s">
        <v>321</v>
      </c>
      <c r="BV715" s="2" t="s">
        <v>85</v>
      </c>
      <c r="BW715" s="2"/>
      <c r="BX715" s="2"/>
      <c r="BY715" s="2">
        <v>1200</v>
      </c>
      <c r="BZ715" s="2"/>
      <c r="CA715" s="2" t="s">
        <v>1094</v>
      </c>
      <c r="CB715" s="2"/>
      <c r="CC715" s="2" t="s">
        <v>288</v>
      </c>
      <c r="CD715" s="2">
        <v>1459</v>
      </c>
      <c r="CE715" s="2" t="s">
        <v>86</v>
      </c>
      <c r="CF715" s="5">
        <v>42893</v>
      </c>
      <c r="CG715" s="2"/>
      <c r="CH715" s="2"/>
      <c r="CI715" s="2">
        <v>1</v>
      </c>
      <c r="CJ715" s="2">
        <v>1</v>
      </c>
      <c r="CK715" s="2">
        <v>22</v>
      </c>
      <c r="CL715" s="2" t="s">
        <v>87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"FES1162553973"</f>
        <v>FES1162553973</v>
      </c>
      <c r="F716" s="3">
        <v>42892</v>
      </c>
      <c r="G716" s="2">
        <v>201712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74</v>
      </c>
      <c r="M716" s="2" t="s">
        <v>75</v>
      </c>
      <c r="N716" s="2" t="s">
        <v>1376</v>
      </c>
      <c r="O716" s="2" t="s">
        <v>81</v>
      </c>
      <c r="P716" s="2" t="str">
        <f>"2170571619                    "</f>
        <v xml:space="preserve">2170571619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4.95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10.6</v>
      </c>
      <c r="BJ716" s="2">
        <v>8.9</v>
      </c>
      <c r="BK716" s="2">
        <v>11</v>
      </c>
      <c r="BL716" s="2">
        <v>44.73</v>
      </c>
      <c r="BM716" s="2">
        <v>6.26</v>
      </c>
      <c r="BN716" s="2">
        <v>50.99</v>
      </c>
      <c r="BO716" s="2">
        <v>50.99</v>
      </c>
      <c r="BP716" s="2"/>
      <c r="BQ716" s="2"/>
      <c r="BR716" s="2" t="s">
        <v>83</v>
      </c>
      <c r="BS716" s="3">
        <v>42893</v>
      </c>
      <c r="BT716" s="4">
        <v>0.4375</v>
      </c>
      <c r="BU716" s="2" t="s">
        <v>1377</v>
      </c>
      <c r="BV716" s="2" t="s">
        <v>85</v>
      </c>
      <c r="BW716" s="2"/>
      <c r="BX716" s="2"/>
      <c r="BY716" s="2">
        <v>44491.18</v>
      </c>
      <c r="BZ716" s="2"/>
      <c r="CA716" s="2"/>
      <c r="CB716" s="2"/>
      <c r="CC716" s="2" t="s">
        <v>75</v>
      </c>
      <c r="CD716" s="2">
        <v>1623</v>
      </c>
      <c r="CE716" s="2" t="s">
        <v>120</v>
      </c>
      <c r="CF716" s="2"/>
      <c r="CG716" s="2"/>
      <c r="CH716" s="2"/>
      <c r="CI716" s="2">
        <v>1</v>
      </c>
      <c r="CJ716" s="2">
        <v>1</v>
      </c>
      <c r="CK716" s="2">
        <v>22</v>
      </c>
      <c r="CL716" s="2" t="s">
        <v>87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"FES1162554060"</f>
        <v>FES1162554060</v>
      </c>
      <c r="F717" s="3">
        <v>42892</v>
      </c>
      <c r="G717" s="2">
        <v>201712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337</v>
      </c>
      <c r="M717" s="2" t="s">
        <v>338</v>
      </c>
      <c r="N717" s="2" t="s">
        <v>339</v>
      </c>
      <c r="O717" s="2" t="s">
        <v>81</v>
      </c>
      <c r="P717" s="2" t="str">
        <f>"2170570463                    "</f>
        <v xml:space="preserve">2170570463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11.64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5</v>
      </c>
      <c r="BJ717" s="2">
        <v>2.4</v>
      </c>
      <c r="BK717" s="2">
        <v>5</v>
      </c>
      <c r="BL717" s="2">
        <v>105.24</v>
      </c>
      <c r="BM717" s="2">
        <v>14.73</v>
      </c>
      <c r="BN717" s="2">
        <v>119.97</v>
      </c>
      <c r="BO717" s="2">
        <v>119.97</v>
      </c>
      <c r="BP717" s="2"/>
      <c r="BQ717" s="2" t="s">
        <v>340</v>
      </c>
      <c r="BR717" s="2" t="s">
        <v>83</v>
      </c>
      <c r="BS717" s="3">
        <v>42893</v>
      </c>
      <c r="BT717" s="4">
        <v>0.41666666666666669</v>
      </c>
      <c r="BU717" s="2" t="s">
        <v>430</v>
      </c>
      <c r="BV717" s="2" t="s">
        <v>85</v>
      </c>
      <c r="BW717" s="2"/>
      <c r="BX717" s="2"/>
      <c r="BY717" s="2">
        <v>11960</v>
      </c>
      <c r="BZ717" s="2"/>
      <c r="CA717" s="2"/>
      <c r="CB717" s="2"/>
      <c r="CC717" s="2" t="s">
        <v>338</v>
      </c>
      <c r="CD717" s="2">
        <v>7130</v>
      </c>
      <c r="CE717" s="2" t="s">
        <v>120</v>
      </c>
      <c r="CF717" s="5">
        <v>42894</v>
      </c>
      <c r="CG717" s="2"/>
      <c r="CH717" s="2"/>
      <c r="CI717" s="2">
        <v>1</v>
      </c>
      <c r="CJ717" s="2">
        <v>1</v>
      </c>
      <c r="CK717" s="2">
        <v>21</v>
      </c>
      <c r="CL717" s="2" t="s">
        <v>87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"FES1162554086"</f>
        <v>FES1162554086</v>
      </c>
      <c r="F718" s="3">
        <v>42892</v>
      </c>
      <c r="G718" s="2">
        <v>201712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115</v>
      </c>
      <c r="M718" s="2" t="s">
        <v>116</v>
      </c>
      <c r="N718" s="2" t="s">
        <v>320</v>
      </c>
      <c r="O718" s="2" t="s">
        <v>81</v>
      </c>
      <c r="P718" s="2" t="str">
        <f>"2170570268                    "</f>
        <v xml:space="preserve">2170570268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4.66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42.1</v>
      </c>
      <c r="BM718" s="2">
        <v>5.89</v>
      </c>
      <c r="BN718" s="2">
        <v>47.99</v>
      </c>
      <c r="BO718" s="2">
        <v>47.99</v>
      </c>
      <c r="BP718" s="2"/>
      <c r="BQ718" s="2" t="s">
        <v>321</v>
      </c>
      <c r="BR718" s="2" t="s">
        <v>83</v>
      </c>
      <c r="BS718" s="3">
        <v>42893</v>
      </c>
      <c r="BT718" s="4">
        <v>0.41666666666666669</v>
      </c>
      <c r="BU718" s="2" t="s">
        <v>1378</v>
      </c>
      <c r="BV718" s="2" t="s">
        <v>85</v>
      </c>
      <c r="BW718" s="2"/>
      <c r="BX718" s="2"/>
      <c r="BY718" s="2">
        <v>1200</v>
      </c>
      <c r="BZ718" s="2"/>
      <c r="CA718" s="2" t="s">
        <v>167</v>
      </c>
      <c r="CB718" s="2"/>
      <c r="CC718" s="2" t="s">
        <v>116</v>
      </c>
      <c r="CD718" s="2">
        <v>7441</v>
      </c>
      <c r="CE718" s="2" t="s">
        <v>86</v>
      </c>
      <c r="CF718" s="5">
        <v>42894</v>
      </c>
      <c r="CG718" s="2"/>
      <c r="CH718" s="2"/>
      <c r="CI718" s="2">
        <v>1</v>
      </c>
      <c r="CJ718" s="2">
        <v>1</v>
      </c>
      <c r="CK718" s="2">
        <v>21</v>
      </c>
      <c r="CL718" s="2" t="s">
        <v>87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"FES1162554118"</f>
        <v>FES1162554118</v>
      </c>
      <c r="F719" s="3">
        <v>42892</v>
      </c>
      <c r="G719" s="2">
        <v>201712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115</v>
      </c>
      <c r="M719" s="2" t="s">
        <v>116</v>
      </c>
      <c r="N719" s="2" t="s">
        <v>948</v>
      </c>
      <c r="O719" s="2" t="s">
        <v>81</v>
      </c>
      <c r="P719" s="2" t="str">
        <f>"2170571408                    "</f>
        <v xml:space="preserve">2170571408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4.66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42.1</v>
      </c>
      <c r="BM719" s="2">
        <v>5.89</v>
      </c>
      <c r="BN719" s="2">
        <v>47.99</v>
      </c>
      <c r="BO719" s="2">
        <v>47.99</v>
      </c>
      <c r="BP719" s="2"/>
      <c r="BQ719" s="2" t="s">
        <v>133</v>
      </c>
      <c r="BR719" s="2" t="s">
        <v>83</v>
      </c>
      <c r="BS719" s="3">
        <v>42893</v>
      </c>
      <c r="BT719" s="4">
        <v>0.47361111111111115</v>
      </c>
      <c r="BU719" s="2" t="s">
        <v>1379</v>
      </c>
      <c r="BV719" s="2" t="s">
        <v>87</v>
      </c>
      <c r="BW719" s="2" t="s">
        <v>138</v>
      </c>
      <c r="BX719" s="2" t="s">
        <v>436</v>
      </c>
      <c r="BY719" s="2">
        <v>1200</v>
      </c>
      <c r="BZ719" s="2"/>
      <c r="CA719" s="2" t="s">
        <v>950</v>
      </c>
      <c r="CB719" s="2"/>
      <c r="CC719" s="2" t="s">
        <v>116</v>
      </c>
      <c r="CD719" s="2">
        <v>7500</v>
      </c>
      <c r="CE719" s="2" t="s">
        <v>86</v>
      </c>
      <c r="CF719" s="5">
        <v>42894</v>
      </c>
      <c r="CG719" s="2"/>
      <c r="CH719" s="2"/>
      <c r="CI719" s="2">
        <v>1</v>
      </c>
      <c r="CJ719" s="2">
        <v>1</v>
      </c>
      <c r="CK719" s="2">
        <v>21</v>
      </c>
      <c r="CL719" s="2" t="s">
        <v>87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"FES1162554089"</f>
        <v>FES1162554089</v>
      </c>
      <c r="F720" s="3">
        <v>42892</v>
      </c>
      <c r="G720" s="2">
        <v>201712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230</v>
      </c>
      <c r="M720" s="2" t="s">
        <v>230</v>
      </c>
      <c r="N720" s="2" t="s">
        <v>231</v>
      </c>
      <c r="O720" s="2" t="s">
        <v>81</v>
      </c>
      <c r="P720" s="2" t="str">
        <f>"2170571181                    "</f>
        <v xml:space="preserve">2170571181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10.48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4.4000000000000004</v>
      </c>
      <c r="BJ720" s="2">
        <v>1.6</v>
      </c>
      <c r="BK720" s="2">
        <v>4.5</v>
      </c>
      <c r="BL720" s="2">
        <v>94.72</v>
      </c>
      <c r="BM720" s="2">
        <v>13.26</v>
      </c>
      <c r="BN720" s="2">
        <v>107.98</v>
      </c>
      <c r="BO720" s="2">
        <v>107.98</v>
      </c>
      <c r="BP720" s="2"/>
      <c r="BQ720" s="2" t="s">
        <v>232</v>
      </c>
      <c r="BR720" s="2" t="s">
        <v>83</v>
      </c>
      <c r="BS720" s="3">
        <v>42893</v>
      </c>
      <c r="BT720" s="4">
        <v>0.5625</v>
      </c>
      <c r="BU720" s="2" t="s">
        <v>1241</v>
      </c>
      <c r="BV720" s="2" t="s">
        <v>85</v>
      </c>
      <c r="BW720" s="2"/>
      <c r="BX720" s="2"/>
      <c r="BY720" s="2">
        <v>8027.3</v>
      </c>
      <c r="BZ720" s="2"/>
      <c r="CA720" s="2" t="s">
        <v>167</v>
      </c>
      <c r="CB720" s="2"/>
      <c r="CC720" s="2" t="s">
        <v>230</v>
      </c>
      <c r="CD720" s="2">
        <v>7646</v>
      </c>
      <c r="CE720" s="2" t="s">
        <v>120</v>
      </c>
      <c r="CF720" s="5">
        <v>42894</v>
      </c>
      <c r="CG720" s="2"/>
      <c r="CH720" s="2"/>
      <c r="CI720" s="2">
        <v>1</v>
      </c>
      <c r="CJ720" s="2">
        <v>1</v>
      </c>
      <c r="CK720" s="2">
        <v>21</v>
      </c>
      <c r="CL720" s="2" t="s">
        <v>87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"FES1162554104"</f>
        <v>FES1162554104</v>
      </c>
      <c r="F721" s="3">
        <v>42892</v>
      </c>
      <c r="G721" s="2">
        <v>201712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88</v>
      </c>
      <c r="M721" s="2" t="s">
        <v>89</v>
      </c>
      <c r="N721" s="2" t="s">
        <v>190</v>
      </c>
      <c r="O721" s="2" t="s">
        <v>81</v>
      </c>
      <c r="P721" s="2" t="str">
        <f>"2170561093                    "</f>
        <v xml:space="preserve">2170561093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16.3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4.3</v>
      </c>
      <c r="BJ721" s="2">
        <v>6.6</v>
      </c>
      <c r="BK721" s="2">
        <v>7</v>
      </c>
      <c r="BL721" s="2">
        <v>147.34</v>
      </c>
      <c r="BM721" s="2">
        <v>20.63</v>
      </c>
      <c r="BN721" s="2">
        <v>167.97</v>
      </c>
      <c r="BO721" s="2">
        <v>167.97</v>
      </c>
      <c r="BP721" s="2"/>
      <c r="BQ721" s="2" t="s">
        <v>191</v>
      </c>
      <c r="BR721" s="2" t="s">
        <v>83</v>
      </c>
      <c r="BS721" s="3">
        <v>42893</v>
      </c>
      <c r="BT721" s="4">
        <v>0.34375</v>
      </c>
      <c r="BU721" s="2" t="s">
        <v>221</v>
      </c>
      <c r="BV721" s="2" t="s">
        <v>85</v>
      </c>
      <c r="BW721" s="2"/>
      <c r="BX721" s="2"/>
      <c r="BY721" s="2">
        <v>33046.65</v>
      </c>
      <c r="BZ721" s="2"/>
      <c r="CA721" s="2" t="s">
        <v>222</v>
      </c>
      <c r="CB721" s="2"/>
      <c r="CC721" s="2" t="s">
        <v>89</v>
      </c>
      <c r="CD721" s="2">
        <v>6001</v>
      </c>
      <c r="CE721" s="2" t="s">
        <v>120</v>
      </c>
      <c r="CF721" s="5">
        <v>42893</v>
      </c>
      <c r="CG721" s="2"/>
      <c r="CH721" s="2"/>
      <c r="CI721" s="2">
        <v>1</v>
      </c>
      <c r="CJ721" s="2">
        <v>1</v>
      </c>
      <c r="CK721" s="2">
        <v>21</v>
      </c>
      <c r="CL721" s="2" t="s">
        <v>87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"FES1162554111"</f>
        <v>FES1162554111</v>
      </c>
      <c r="F722" s="3">
        <v>42892</v>
      </c>
      <c r="G722" s="2">
        <v>201712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310</v>
      </c>
      <c r="M722" s="2" t="s">
        <v>311</v>
      </c>
      <c r="N722" s="2" t="s">
        <v>312</v>
      </c>
      <c r="O722" s="2" t="s">
        <v>81</v>
      </c>
      <c r="P722" s="2" t="str">
        <f>"2170565478                    "</f>
        <v xml:space="preserve">2170565478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6.99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2</v>
      </c>
      <c r="BJ722" s="2">
        <v>2.8</v>
      </c>
      <c r="BK722" s="2">
        <v>3</v>
      </c>
      <c r="BL722" s="2">
        <v>63.15</v>
      </c>
      <c r="BM722" s="2">
        <v>8.84</v>
      </c>
      <c r="BN722" s="2">
        <v>71.989999999999995</v>
      </c>
      <c r="BO722" s="2">
        <v>71.989999999999995</v>
      </c>
      <c r="BP722" s="2"/>
      <c r="BQ722" s="2" t="s">
        <v>313</v>
      </c>
      <c r="BR722" s="2" t="s">
        <v>83</v>
      </c>
      <c r="BS722" s="3">
        <v>42893</v>
      </c>
      <c r="BT722" s="4">
        <v>0.3125</v>
      </c>
      <c r="BU722" s="2" t="s">
        <v>1342</v>
      </c>
      <c r="BV722" s="2" t="s">
        <v>85</v>
      </c>
      <c r="BW722" s="2"/>
      <c r="BX722" s="2"/>
      <c r="BY722" s="2">
        <v>13830.96</v>
      </c>
      <c r="BZ722" s="2"/>
      <c r="CA722" s="2" t="s">
        <v>315</v>
      </c>
      <c r="CB722" s="2"/>
      <c r="CC722" s="2" t="s">
        <v>311</v>
      </c>
      <c r="CD722" s="2">
        <v>6229</v>
      </c>
      <c r="CE722" s="2" t="s">
        <v>120</v>
      </c>
      <c r="CF722" s="5">
        <v>42894</v>
      </c>
      <c r="CG722" s="2"/>
      <c r="CH722" s="2"/>
      <c r="CI722" s="2">
        <v>1</v>
      </c>
      <c r="CJ722" s="2">
        <v>1</v>
      </c>
      <c r="CK722" s="2">
        <v>21</v>
      </c>
      <c r="CL722" s="2" t="s">
        <v>87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"FES1162554106"</f>
        <v>FES1162554106</v>
      </c>
      <c r="F723" s="3">
        <v>42892</v>
      </c>
      <c r="G723" s="2">
        <v>201712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1064</v>
      </c>
      <c r="M723" s="2" t="s">
        <v>1065</v>
      </c>
      <c r="N723" s="2" t="s">
        <v>1066</v>
      </c>
      <c r="O723" s="2" t="s">
        <v>81</v>
      </c>
      <c r="P723" s="2" t="str">
        <f>"2170563595                    "</f>
        <v xml:space="preserve">2170563595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29.4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6.8</v>
      </c>
      <c r="BJ723" s="2">
        <v>2.6</v>
      </c>
      <c r="BK723" s="2">
        <v>7</v>
      </c>
      <c r="BL723" s="2">
        <v>265.74</v>
      </c>
      <c r="BM723" s="2">
        <v>37.200000000000003</v>
      </c>
      <c r="BN723" s="2">
        <v>302.94</v>
      </c>
      <c r="BO723" s="2">
        <v>302.94</v>
      </c>
      <c r="BP723" s="2"/>
      <c r="BQ723" s="2" t="s">
        <v>404</v>
      </c>
      <c r="BR723" s="2" t="s">
        <v>83</v>
      </c>
      <c r="BS723" s="3">
        <v>42893</v>
      </c>
      <c r="BT723" s="4">
        <v>0.54166666666666663</v>
      </c>
      <c r="BU723" s="2" t="s">
        <v>1067</v>
      </c>
      <c r="BV723" s="2" t="s">
        <v>85</v>
      </c>
      <c r="BW723" s="2"/>
      <c r="BX723" s="2"/>
      <c r="BY723" s="2">
        <v>13073.52</v>
      </c>
      <c r="BZ723" s="2"/>
      <c r="CA723" s="2" t="s">
        <v>167</v>
      </c>
      <c r="CB723" s="2"/>
      <c r="CC723" s="2" t="s">
        <v>1065</v>
      </c>
      <c r="CD723" s="2">
        <v>6300</v>
      </c>
      <c r="CE723" s="2" t="s">
        <v>120</v>
      </c>
      <c r="CF723" s="5">
        <v>42894</v>
      </c>
      <c r="CG723" s="2"/>
      <c r="CH723" s="2"/>
      <c r="CI723" s="2">
        <v>3</v>
      </c>
      <c r="CJ723" s="2">
        <v>1</v>
      </c>
      <c r="CK723" s="2">
        <v>23</v>
      </c>
      <c r="CL723" s="2" t="s">
        <v>87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"FES1162554109"</f>
        <v>FES1162554109</v>
      </c>
      <c r="F724" s="3">
        <v>42892</v>
      </c>
      <c r="G724" s="2">
        <v>201712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88</v>
      </c>
      <c r="M724" s="2" t="s">
        <v>89</v>
      </c>
      <c r="N724" s="2" t="s">
        <v>190</v>
      </c>
      <c r="O724" s="2" t="s">
        <v>81</v>
      </c>
      <c r="P724" s="2" t="str">
        <f>"2170565093                    "</f>
        <v xml:space="preserve">2170565093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72.19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3</v>
      </c>
      <c r="BI724" s="2">
        <v>17.600000000000001</v>
      </c>
      <c r="BJ724" s="2">
        <v>30.8</v>
      </c>
      <c r="BK724" s="2">
        <v>31</v>
      </c>
      <c r="BL724" s="2">
        <v>652.51</v>
      </c>
      <c r="BM724" s="2">
        <v>91.35</v>
      </c>
      <c r="BN724" s="2">
        <v>743.86</v>
      </c>
      <c r="BO724" s="2">
        <v>743.86</v>
      </c>
      <c r="BP724" s="2"/>
      <c r="BQ724" s="2" t="s">
        <v>191</v>
      </c>
      <c r="BR724" s="2" t="s">
        <v>83</v>
      </c>
      <c r="BS724" s="3">
        <v>42893</v>
      </c>
      <c r="BT724" s="4">
        <v>0.34375</v>
      </c>
      <c r="BU724" s="2" t="s">
        <v>221</v>
      </c>
      <c r="BV724" s="2" t="s">
        <v>85</v>
      </c>
      <c r="BW724" s="2"/>
      <c r="BX724" s="2"/>
      <c r="BY724" s="2">
        <v>153762.57999999999</v>
      </c>
      <c r="BZ724" s="2"/>
      <c r="CA724" s="2" t="s">
        <v>222</v>
      </c>
      <c r="CB724" s="2"/>
      <c r="CC724" s="2" t="s">
        <v>89</v>
      </c>
      <c r="CD724" s="2">
        <v>6001</v>
      </c>
      <c r="CE724" s="2" t="s">
        <v>120</v>
      </c>
      <c r="CF724" s="5">
        <v>42893</v>
      </c>
      <c r="CG724" s="2"/>
      <c r="CH724" s="2"/>
      <c r="CI724" s="2">
        <v>1</v>
      </c>
      <c r="CJ724" s="2">
        <v>1</v>
      </c>
      <c r="CK724" s="2">
        <v>21</v>
      </c>
      <c r="CL724" s="2" t="s">
        <v>87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"FES1162554112"</f>
        <v>FES1162554112</v>
      </c>
      <c r="F725" s="3">
        <v>42892</v>
      </c>
      <c r="G725" s="2">
        <v>201712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478</v>
      </c>
      <c r="M725" s="2" t="s">
        <v>479</v>
      </c>
      <c r="N725" s="2" t="s">
        <v>480</v>
      </c>
      <c r="O725" s="2" t="s">
        <v>81</v>
      </c>
      <c r="P725" s="2" t="str">
        <f>"2170566710                    "</f>
        <v xml:space="preserve">2170566710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24.09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2</v>
      </c>
      <c r="BI725" s="2">
        <v>4.9000000000000004</v>
      </c>
      <c r="BJ725" s="2">
        <v>7.4</v>
      </c>
      <c r="BK725" s="2">
        <v>7.5</v>
      </c>
      <c r="BL725" s="2">
        <v>217.76</v>
      </c>
      <c r="BM725" s="2">
        <v>30.49</v>
      </c>
      <c r="BN725" s="2">
        <v>248.25</v>
      </c>
      <c r="BO725" s="2">
        <v>248.25</v>
      </c>
      <c r="BP725" s="2"/>
      <c r="BQ725" s="2" t="s">
        <v>133</v>
      </c>
      <c r="BR725" s="2" t="s">
        <v>83</v>
      </c>
      <c r="BS725" s="3">
        <v>42893</v>
      </c>
      <c r="BT725" s="4">
        <v>0.52083333333333337</v>
      </c>
      <c r="BU725" s="2" t="s">
        <v>1145</v>
      </c>
      <c r="BV725" s="2" t="s">
        <v>85</v>
      </c>
      <c r="BW725" s="2"/>
      <c r="BX725" s="2"/>
      <c r="BY725" s="2">
        <v>37240.620000000003</v>
      </c>
      <c r="BZ725" s="2"/>
      <c r="CA725" s="2"/>
      <c r="CB725" s="2"/>
      <c r="CC725" s="2" t="s">
        <v>479</v>
      </c>
      <c r="CD725" s="2">
        <v>250</v>
      </c>
      <c r="CE725" s="2" t="s">
        <v>86</v>
      </c>
      <c r="CF725" s="5">
        <v>42895</v>
      </c>
      <c r="CG725" s="2"/>
      <c r="CH725" s="2"/>
      <c r="CI725" s="2">
        <v>1</v>
      </c>
      <c r="CJ725" s="2">
        <v>1</v>
      </c>
      <c r="CK725" s="2">
        <v>24</v>
      </c>
      <c r="CL725" s="2" t="s">
        <v>87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"009935712020"</f>
        <v>009935712020</v>
      </c>
      <c r="F726" s="3">
        <v>42892</v>
      </c>
      <c r="G726" s="2">
        <v>201712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179</v>
      </c>
      <c r="M726" s="2" t="s">
        <v>180</v>
      </c>
      <c r="N726" s="2" t="s">
        <v>252</v>
      </c>
      <c r="O726" s="2" t="s">
        <v>81</v>
      </c>
      <c r="P726" s="2" t="str">
        <f>"REEDY                         "</f>
        <v xml:space="preserve">REEDY     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4.66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1</v>
      </c>
      <c r="BJ726" s="2">
        <v>0.2</v>
      </c>
      <c r="BK726" s="2">
        <v>1</v>
      </c>
      <c r="BL726" s="2">
        <v>42.1</v>
      </c>
      <c r="BM726" s="2">
        <v>5.89</v>
      </c>
      <c r="BN726" s="2">
        <v>47.99</v>
      </c>
      <c r="BO726" s="2">
        <v>47.99</v>
      </c>
      <c r="BP726" s="2"/>
      <c r="BQ726" s="2" t="s">
        <v>253</v>
      </c>
      <c r="BR726" s="2" t="s">
        <v>83</v>
      </c>
      <c r="BS726" s="3">
        <v>42893</v>
      </c>
      <c r="BT726" s="4">
        <v>0.39583333333333331</v>
      </c>
      <c r="BU726" s="2" t="s">
        <v>624</v>
      </c>
      <c r="BV726" s="2" t="s">
        <v>85</v>
      </c>
      <c r="BW726" s="2"/>
      <c r="BX726" s="2"/>
      <c r="BY726" s="2">
        <v>1200</v>
      </c>
      <c r="BZ726" s="2"/>
      <c r="CA726" s="2"/>
      <c r="CB726" s="2"/>
      <c r="CC726" s="2" t="s">
        <v>180</v>
      </c>
      <c r="CD726" s="2">
        <v>4051</v>
      </c>
      <c r="CE726" s="2" t="s">
        <v>86</v>
      </c>
      <c r="CF726" s="5">
        <v>42894</v>
      </c>
      <c r="CG726" s="2"/>
      <c r="CH726" s="2"/>
      <c r="CI726" s="2">
        <v>1</v>
      </c>
      <c r="CJ726" s="2">
        <v>1</v>
      </c>
      <c r="CK726" s="2">
        <v>21</v>
      </c>
      <c r="CL726" s="2" t="s">
        <v>87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"FES11625541003"</f>
        <v>FES11625541003</v>
      </c>
      <c r="F727" s="3">
        <v>42892</v>
      </c>
      <c r="G727" s="2">
        <v>201712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115</v>
      </c>
      <c r="M727" s="2" t="s">
        <v>116</v>
      </c>
      <c r="N727" s="2" t="s">
        <v>117</v>
      </c>
      <c r="O727" s="2" t="s">
        <v>81</v>
      </c>
      <c r="P727" s="2" t="str">
        <f>"2170571761                    "</f>
        <v xml:space="preserve">2170571761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4.66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1</v>
      </c>
      <c r="BJ727" s="2">
        <v>0.2</v>
      </c>
      <c r="BK727" s="2">
        <v>1</v>
      </c>
      <c r="BL727" s="2">
        <v>42.1</v>
      </c>
      <c r="BM727" s="2">
        <v>5.89</v>
      </c>
      <c r="BN727" s="2">
        <v>47.99</v>
      </c>
      <c r="BO727" s="2">
        <v>47.99</v>
      </c>
      <c r="BP727" s="2"/>
      <c r="BQ727" s="2" t="s">
        <v>118</v>
      </c>
      <c r="BR727" s="2" t="s">
        <v>83</v>
      </c>
      <c r="BS727" s="3">
        <v>42893</v>
      </c>
      <c r="BT727" s="4">
        <v>0.41666666666666669</v>
      </c>
      <c r="BU727" s="2" t="s">
        <v>387</v>
      </c>
      <c r="BV727" s="2" t="s">
        <v>85</v>
      </c>
      <c r="BW727" s="2"/>
      <c r="BX727" s="2"/>
      <c r="BY727" s="2">
        <v>1200</v>
      </c>
      <c r="BZ727" s="2"/>
      <c r="CA727" s="2"/>
      <c r="CB727" s="2"/>
      <c r="CC727" s="2" t="s">
        <v>116</v>
      </c>
      <c r="CD727" s="2">
        <v>7405</v>
      </c>
      <c r="CE727" s="2" t="s">
        <v>86</v>
      </c>
      <c r="CF727" s="2"/>
      <c r="CG727" s="2"/>
      <c r="CH727" s="2"/>
      <c r="CI727" s="2">
        <v>1</v>
      </c>
      <c r="CJ727" s="2">
        <v>1</v>
      </c>
      <c r="CK727" s="2">
        <v>21</v>
      </c>
      <c r="CL727" s="2" t="s">
        <v>87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"FES1162554116"</f>
        <v>FES1162554116</v>
      </c>
      <c r="F728" s="3">
        <v>42892</v>
      </c>
      <c r="G728" s="2">
        <v>201712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115</v>
      </c>
      <c r="M728" s="2" t="s">
        <v>116</v>
      </c>
      <c r="N728" s="2" t="s">
        <v>508</v>
      </c>
      <c r="O728" s="2" t="s">
        <v>81</v>
      </c>
      <c r="P728" s="2" t="str">
        <f>"2170571768                    "</f>
        <v xml:space="preserve">2170571768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4.66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42.1</v>
      </c>
      <c r="BM728" s="2">
        <v>5.89</v>
      </c>
      <c r="BN728" s="2">
        <v>47.99</v>
      </c>
      <c r="BO728" s="2">
        <v>47.99</v>
      </c>
      <c r="BP728" s="2"/>
      <c r="BQ728" s="2" t="s">
        <v>102</v>
      </c>
      <c r="BR728" s="2" t="s">
        <v>83</v>
      </c>
      <c r="BS728" s="3">
        <v>42893</v>
      </c>
      <c r="BT728" s="4">
        <v>0.43124999999999997</v>
      </c>
      <c r="BU728" s="2" t="s">
        <v>1380</v>
      </c>
      <c r="BV728" s="2" t="s">
        <v>85</v>
      </c>
      <c r="BW728" s="2"/>
      <c r="BX728" s="2"/>
      <c r="BY728" s="2">
        <v>1200</v>
      </c>
      <c r="BZ728" s="2"/>
      <c r="CA728" s="2" t="s">
        <v>167</v>
      </c>
      <c r="CB728" s="2"/>
      <c r="CC728" s="2" t="s">
        <v>116</v>
      </c>
      <c r="CD728" s="2">
        <v>7560</v>
      </c>
      <c r="CE728" s="2" t="s">
        <v>86</v>
      </c>
      <c r="CF728" s="5">
        <v>42894</v>
      </c>
      <c r="CG728" s="2"/>
      <c r="CH728" s="2"/>
      <c r="CI728" s="2">
        <v>1</v>
      </c>
      <c r="CJ728" s="2">
        <v>1</v>
      </c>
      <c r="CK728" s="2">
        <v>21</v>
      </c>
      <c r="CL728" s="2" t="s">
        <v>87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"FES1162554099"</f>
        <v>FES1162554099</v>
      </c>
      <c r="F729" s="3">
        <v>42892</v>
      </c>
      <c r="G729" s="2">
        <v>201712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230</v>
      </c>
      <c r="M729" s="2" t="s">
        <v>230</v>
      </c>
      <c r="N729" s="2" t="s">
        <v>833</v>
      </c>
      <c r="O729" s="2" t="s">
        <v>81</v>
      </c>
      <c r="P729" s="2" t="str">
        <f>"2170571759                    "</f>
        <v xml:space="preserve">2170571759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13.97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3.7</v>
      </c>
      <c r="BJ729" s="2">
        <v>5.7</v>
      </c>
      <c r="BK729" s="2">
        <v>6</v>
      </c>
      <c r="BL729" s="2">
        <v>126.29</v>
      </c>
      <c r="BM729" s="2">
        <v>17.68</v>
      </c>
      <c r="BN729" s="2">
        <v>143.97</v>
      </c>
      <c r="BO729" s="2">
        <v>143.97</v>
      </c>
      <c r="BP729" s="2"/>
      <c r="BQ729" s="2" t="s">
        <v>834</v>
      </c>
      <c r="BR729" s="2" t="s">
        <v>83</v>
      </c>
      <c r="BS729" s="3">
        <v>42893</v>
      </c>
      <c r="BT729" s="4">
        <v>0.55555555555555558</v>
      </c>
      <c r="BU729" s="2" t="s">
        <v>1361</v>
      </c>
      <c r="BV729" s="2" t="s">
        <v>85</v>
      </c>
      <c r="BW729" s="2"/>
      <c r="BX729" s="2"/>
      <c r="BY729" s="2">
        <v>28280.5</v>
      </c>
      <c r="BZ729" s="2"/>
      <c r="CA729" s="2" t="s">
        <v>167</v>
      </c>
      <c r="CB729" s="2"/>
      <c r="CC729" s="2" t="s">
        <v>230</v>
      </c>
      <c r="CD729" s="2">
        <v>7646</v>
      </c>
      <c r="CE729" s="2" t="s">
        <v>144</v>
      </c>
      <c r="CF729" s="5">
        <v>42894</v>
      </c>
      <c r="CG729" s="2"/>
      <c r="CH729" s="2"/>
      <c r="CI729" s="2">
        <v>1</v>
      </c>
      <c r="CJ729" s="2">
        <v>1</v>
      </c>
      <c r="CK729" s="2">
        <v>21</v>
      </c>
      <c r="CL729" s="2" t="s">
        <v>87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"FES11625534108"</f>
        <v>FES11625534108</v>
      </c>
      <c r="F730" s="3">
        <v>42892</v>
      </c>
      <c r="G730" s="2">
        <v>201712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115</v>
      </c>
      <c r="M730" s="2" t="s">
        <v>116</v>
      </c>
      <c r="N730" s="2" t="s">
        <v>1155</v>
      </c>
      <c r="O730" s="2" t="s">
        <v>81</v>
      </c>
      <c r="P730" s="2" t="str">
        <f>"2170564855                    "</f>
        <v xml:space="preserve">2170564855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19.79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5.7</v>
      </c>
      <c r="BJ730" s="2">
        <v>8.4</v>
      </c>
      <c r="BK730" s="2">
        <v>8.5</v>
      </c>
      <c r="BL730" s="2">
        <v>178.91</v>
      </c>
      <c r="BM730" s="2">
        <v>25.05</v>
      </c>
      <c r="BN730" s="2">
        <v>203.96</v>
      </c>
      <c r="BO730" s="2">
        <v>203.96</v>
      </c>
      <c r="BP730" s="2"/>
      <c r="BQ730" s="2" t="s">
        <v>1156</v>
      </c>
      <c r="BR730" s="2" t="s">
        <v>83</v>
      </c>
      <c r="BS730" s="3">
        <v>42893</v>
      </c>
      <c r="BT730" s="4">
        <v>0.41666666666666669</v>
      </c>
      <c r="BU730" s="2" t="s">
        <v>1381</v>
      </c>
      <c r="BV730" s="2" t="s">
        <v>85</v>
      </c>
      <c r="BW730" s="2"/>
      <c r="BX730" s="2"/>
      <c r="BY730" s="2">
        <v>42247.040000000001</v>
      </c>
      <c r="BZ730" s="2"/>
      <c r="CA730" s="2"/>
      <c r="CB730" s="2"/>
      <c r="CC730" s="2" t="s">
        <v>116</v>
      </c>
      <c r="CD730" s="2">
        <v>7945</v>
      </c>
      <c r="CE730" s="2" t="s">
        <v>144</v>
      </c>
      <c r="CF730" s="2"/>
      <c r="CG730" s="2"/>
      <c r="CH730" s="2"/>
      <c r="CI730" s="2">
        <v>1</v>
      </c>
      <c r="CJ730" s="2">
        <v>1</v>
      </c>
      <c r="CK730" s="2">
        <v>21</v>
      </c>
      <c r="CL730" s="2" t="s">
        <v>87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"FES1162554119"</f>
        <v>FES1162554119</v>
      </c>
      <c r="F731" s="3">
        <v>42892</v>
      </c>
      <c r="G731" s="2">
        <v>201712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766</v>
      </c>
      <c r="M731" s="2" t="s">
        <v>767</v>
      </c>
      <c r="N731" s="2" t="s">
        <v>768</v>
      </c>
      <c r="O731" s="2" t="s">
        <v>81</v>
      </c>
      <c r="P731" s="2" t="str">
        <f>"21705711449                   "</f>
        <v xml:space="preserve">21705711449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39.590000000000003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9.1999999999999993</v>
      </c>
      <c r="BJ731" s="2">
        <v>3.5</v>
      </c>
      <c r="BK731" s="2">
        <v>9.5</v>
      </c>
      <c r="BL731" s="2">
        <v>357.83</v>
      </c>
      <c r="BM731" s="2">
        <v>50.1</v>
      </c>
      <c r="BN731" s="2">
        <v>407.93</v>
      </c>
      <c r="BO731" s="2">
        <v>407.93</v>
      </c>
      <c r="BP731" s="2"/>
      <c r="BQ731" s="2" t="s">
        <v>769</v>
      </c>
      <c r="BR731" s="2" t="s">
        <v>83</v>
      </c>
      <c r="BS731" s="3">
        <v>42893</v>
      </c>
      <c r="BT731" s="4">
        <v>0.52083333333333337</v>
      </c>
      <c r="BU731" s="2" t="s">
        <v>998</v>
      </c>
      <c r="BV731" s="2" t="s">
        <v>85</v>
      </c>
      <c r="BW731" s="2"/>
      <c r="BX731" s="2"/>
      <c r="BY731" s="2">
        <v>17265.919999999998</v>
      </c>
      <c r="BZ731" s="2"/>
      <c r="CA731" s="2"/>
      <c r="CB731" s="2"/>
      <c r="CC731" s="2" t="s">
        <v>767</v>
      </c>
      <c r="CD731" s="2">
        <v>3370</v>
      </c>
      <c r="CE731" s="2" t="s">
        <v>120</v>
      </c>
      <c r="CF731" s="5">
        <v>42895</v>
      </c>
      <c r="CG731" s="2"/>
      <c r="CH731" s="2"/>
      <c r="CI731" s="2">
        <v>3</v>
      </c>
      <c r="CJ731" s="2">
        <v>1</v>
      </c>
      <c r="CK731" s="2">
        <v>23</v>
      </c>
      <c r="CL731" s="2" t="s">
        <v>87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"FES1162553070"</f>
        <v>FES1162553070</v>
      </c>
      <c r="F732" s="3">
        <v>42892</v>
      </c>
      <c r="G732" s="2">
        <v>201712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93</v>
      </c>
      <c r="M732" s="2" t="s">
        <v>94</v>
      </c>
      <c r="N732" s="2" t="s">
        <v>1382</v>
      </c>
      <c r="O732" s="2" t="s">
        <v>81</v>
      </c>
      <c r="P732" s="2" t="str">
        <f>"2170568525                    "</f>
        <v xml:space="preserve">2170568525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3.64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</v>
      </c>
      <c r="BJ732" s="2">
        <v>0.2</v>
      </c>
      <c r="BK732" s="2">
        <v>1</v>
      </c>
      <c r="BL732" s="2">
        <v>32.89</v>
      </c>
      <c r="BM732" s="2">
        <v>4.5999999999999996</v>
      </c>
      <c r="BN732" s="2">
        <v>37.49</v>
      </c>
      <c r="BO732" s="2">
        <v>37.49</v>
      </c>
      <c r="BP732" s="2"/>
      <c r="BQ732" s="2" t="s">
        <v>93</v>
      </c>
      <c r="BR732" s="2" t="s">
        <v>83</v>
      </c>
      <c r="BS732" s="3">
        <v>42893</v>
      </c>
      <c r="BT732" s="4">
        <v>0.43263888888888885</v>
      </c>
      <c r="BU732" s="2" t="s">
        <v>1383</v>
      </c>
      <c r="BV732" s="2" t="s">
        <v>85</v>
      </c>
      <c r="BW732" s="2"/>
      <c r="BX732" s="2"/>
      <c r="BY732" s="2">
        <v>1200</v>
      </c>
      <c r="BZ732" s="2"/>
      <c r="CA732" s="2" t="s">
        <v>1288</v>
      </c>
      <c r="CB732" s="2"/>
      <c r="CC732" s="2" t="s">
        <v>94</v>
      </c>
      <c r="CD732" s="2">
        <v>2091</v>
      </c>
      <c r="CE732" s="2" t="s">
        <v>86</v>
      </c>
      <c r="CF732" s="5">
        <v>42893</v>
      </c>
      <c r="CG732" s="2"/>
      <c r="CH732" s="2"/>
      <c r="CI732" s="2">
        <v>1</v>
      </c>
      <c r="CJ732" s="2">
        <v>1</v>
      </c>
      <c r="CK732" s="2">
        <v>22</v>
      </c>
      <c r="CL732" s="2" t="s">
        <v>87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"FES1162554131"</f>
        <v>FES1162554131</v>
      </c>
      <c r="F733" s="3">
        <v>42892</v>
      </c>
      <c r="G733" s="2">
        <v>201712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74</v>
      </c>
      <c r="M733" s="2" t="s">
        <v>75</v>
      </c>
      <c r="N733" s="2" t="s">
        <v>1384</v>
      </c>
      <c r="O733" s="2" t="s">
        <v>81</v>
      </c>
      <c r="P733" s="2" t="str">
        <f>"2170571786                    "</f>
        <v xml:space="preserve">2170571786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3.64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32.89</v>
      </c>
      <c r="BM733" s="2">
        <v>4.5999999999999996</v>
      </c>
      <c r="BN733" s="2">
        <v>37.49</v>
      </c>
      <c r="BO733" s="2">
        <v>37.49</v>
      </c>
      <c r="BP733" s="2"/>
      <c r="BQ733" s="2" t="s">
        <v>1385</v>
      </c>
      <c r="BR733" s="2" t="s">
        <v>83</v>
      </c>
      <c r="BS733" s="3">
        <v>42893</v>
      </c>
      <c r="BT733" s="4">
        <v>0.35555555555555557</v>
      </c>
      <c r="BU733" s="2" t="s">
        <v>1386</v>
      </c>
      <c r="BV733" s="2" t="s">
        <v>85</v>
      </c>
      <c r="BW733" s="2"/>
      <c r="BX733" s="2"/>
      <c r="BY733" s="2">
        <v>1200</v>
      </c>
      <c r="BZ733" s="2"/>
      <c r="CA733" s="2" t="s">
        <v>1237</v>
      </c>
      <c r="CB733" s="2"/>
      <c r="CC733" s="2" t="s">
        <v>75</v>
      </c>
      <c r="CD733" s="2">
        <v>1609</v>
      </c>
      <c r="CE733" s="2" t="s">
        <v>86</v>
      </c>
      <c r="CF733" s="5">
        <v>42894</v>
      </c>
      <c r="CG733" s="2"/>
      <c r="CH733" s="2"/>
      <c r="CI733" s="2">
        <v>1</v>
      </c>
      <c r="CJ733" s="2">
        <v>1</v>
      </c>
      <c r="CK733" s="2">
        <v>22</v>
      </c>
      <c r="CL733" s="2" t="s">
        <v>87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"FES1162554132"</f>
        <v>FES1162554132</v>
      </c>
      <c r="F734" s="3">
        <v>42892</v>
      </c>
      <c r="G734" s="2">
        <v>201712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115</v>
      </c>
      <c r="M734" s="2" t="s">
        <v>116</v>
      </c>
      <c r="N734" s="2" t="s">
        <v>123</v>
      </c>
      <c r="O734" s="2" t="s">
        <v>81</v>
      </c>
      <c r="P734" s="2" t="str">
        <f>"2170571788                    "</f>
        <v xml:space="preserve">2170571788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4.66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1.5</v>
      </c>
      <c r="BJ734" s="2">
        <v>1.5</v>
      </c>
      <c r="BK734" s="2">
        <v>1.5</v>
      </c>
      <c r="BL734" s="2">
        <v>42.1</v>
      </c>
      <c r="BM734" s="2">
        <v>5.89</v>
      </c>
      <c r="BN734" s="2">
        <v>47.99</v>
      </c>
      <c r="BO734" s="2">
        <v>47.99</v>
      </c>
      <c r="BP734" s="2"/>
      <c r="BQ734" s="2" t="s">
        <v>124</v>
      </c>
      <c r="BR734" s="2" t="s">
        <v>83</v>
      </c>
      <c r="BS734" s="3">
        <v>42893</v>
      </c>
      <c r="BT734" s="4">
        <v>0.53472222222222221</v>
      </c>
      <c r="BU734" s="2" t="s">
        <v>1387</v>
      </c>
      <c r="BV734" s="2" t="s">
        <v>87</v>
      </c>
      <c r="BW734" s="2" t="s">
        <v>126</v>
      </c>
      <c r="BX734" s="2" t="s">
        <v>127</v>
      </c>
      <c r="BY734" s="2">
        <v>7250.88</v>
      </c>
      <c r="BZ734" s="2"/>
      <c r="CA734" s="2" t="s">
        <v>167</v>
      </c>
      <c r="CB734" s="2"/>
      <c r="CC734" s="2" t="s">
        <v>116</v>
      </c>
      <c r="CD734" s="2">
        <v>7441</v>
      </c>
      <c r="CE734" s="2" t="s">
        <v>120</v>
      </c>
      <c r="CF734" s="5">
        <v>42894</v>
      </c>
      <c r="CG734" s="2"/>
      <c r="CH734" s="2"/>
      <c r="CI734" s="2">
        <v>1</v>
      </c>
      <c r="CJ734" s="2">
        <v>1</v>
      </c>
      <c r="CK734" s="2">
        <v>21</v>
      </c>
      <c r="CL734" s="2" t="s">
        <v>87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"FES1162554145"</f>
        <v>FES1162554145</v>
      </c>
      <c r="F735" s="3">
        <v>42892</v>
      </c>
      <c r="G735" s="2">
        <v>201712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163</v>
      </c>
      <c r="M735" s="2" t="s">
        <v>164</v>
      </c>
      <c r="N735" s="2" t="s">
        <v>939</v>
      </c>
      <c r="O735" s="2" t="s">
        <v>81</v>
      </c>
      <c r="P735" s="2" t="str">
        <f>"2170571794                    "</f>
        <v xml:space="preserve">2170571794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11.33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3.3</v>
      </c>
      <c r="BJ735" s="2">
        <v>1</v>
      </c>
      <c r="BK735" s="2">
        <v>3.5</v>
      </c>
      <c r="BL735" s="2">
        <v>102.44</v>
      </c>
      <c r="BM735" s="2">
        <v>14.34</v>
      </c>
      <c r="BN735" s="2">
        <v>116.78</v>
      </c>
      <c r="BO735" s="2">
        <v>116.78</v>
      </c>
      <c r="BP735" s="2"/>
      <c r="BQ735" s="2" t="s">
        <v>940</v>
      </c>
      <c r="BR735" s="2" t="s">
        <v>83</v>
      </c>
      <c r="BS735" s="3">
        <v>42893</v>
      </c>
      <c r="BT735" s="4">
        <v>0.54166666666666663</v>
      </c>
      <c r="BU735" s="2" t="s">
        <v>941</v>
      </c>
      <c r="BV735" s="2" t="s">
        <v>85</v>
      </c>
      <c r="BW735" s="2"/>
      <c r="BX735" s="2"/>
      <c r="BY735" s="2">
        <v>4963.75</v>
      </c>
      <c r="BZ735" s="2"/>
      <c r="CA735" s="2"/>
      <c r="CB735" s="2"/>
      <c r="CC735" s="2" t="s">
        <v>164</v>
      </c>
      <c r="CD735" s="2">
        <v>1759</v>
      </c>
      <c r="CE735" s="2" t="s">
        <v>120</v>
      </c>
      <c r="CF735" s="5">
        <v>42894</v>
      </c>
      <c r="CG735" s="2"/>
      <c r="CH735" s="2"/>
      <c r="CI735" s="2">
        <v>1</v>
      </c>
      <c r="CJ735" s="2">
        <v>1</v>
      </c>
      <c r="CK735" s="2">
        <v>24</v>
      </c>
      <c r="CL735" s="2" t="s">
        <v>87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"FES1162554143"</f>
        <v>FES1162554143</v>
      </c>
      <c r="F736" s="3">
        <v>42892</v>
      </c>
      <c r="G736" s="2">
        <v>201712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163</v>
      </c>
      <c r="M736" s="2" t="s">
        <v>164</v>
      </c>
      <c r="N736" s="2" t="s">
        <v>939</v>
      </c>
      <c r="O736" s="2" t="s">
        <v>81</v>
      </c>
      <c r="P736" s="2" t="str">
        <f>"2170571792                    "</f>
        <v xml:space="preserve">2170571792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6.55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59.2</v>
      </c>
      <c r="BM736" s="2">
        <v>8.2899999999999991</v>
      </c>
      <c r="BN736" s="2">
        <v>67.489999999999995</v>
      </c>
      <c r="BO736" s="2">
        <v>67.489999999999995</v>
      </c>
      <c r="BP736" s="2"/>
      <c r="BQ736" s="2" t="s">
        <v>940</v>
      </c>
      <c r="BR736" s="2" t="s">
        <v>83</v>
      </c>
      <c r="BS736" s="3">
        <v>42893</v>
      </c>
      <c r="BT736" s="4">
        <v>0.54166666666666663</v>
      </c>
      <c r="BU736" s="2" t="s">
        <v>941</v>
      </c>
      <c r="BV736" s="2" t="s">
        <v>85</v>
      </c>
      <c r="BW736" s="2"/>
      <c r="BX736" s="2"/>
      <c r="BY736" s="2">
        <v>1200</v>
      </c>
      <c r="BZ736" s="2"/>
      <c r="CA736" s="2"/>
      <c r="CB736" s="2"/>
      <c r="CC736" s="2" t="s">
        <v>164</v>
      </c>
      <c r="CD736" s="2">
        <v>1759</v>
      </c>
      <c r="CE736" s="2" t="s">
        <v>86</v>
      </c>
      <c r="CF736" s="5">
        <v>42894</v>
      </c>
      <c r="CG736" s="2"/>
      <c r="CH736" s="2"/>
      <c r="CI736" s="2">
        <v>1</v>
      </c>
      <c r="CJ736" s="2">
        <v>1</v>
      </c>
      <c r="CK736" s="2">
        <v>24</v>
      </c>
      <c r="CL736" s="2" t="s">
        <v>87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"FES1162554045"</f>
        <v>FES1162554045</v>
      </c>
      <c r="F737" s="3">
        <v>42892</v>
      </c>
      <c r="G737" s="2">
        <v>201712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93</v>
      </c>
      <c r="M737" s="2" t="s">
        <v>94</v>
      </c>
      <c r="N737" s="2" t="s">
        <v>1388</v>
      </c>
      <c r="O737" s="2" t="s">
        <v>81</v>
      </c>
      <c r="P737" s="2" t="str">
        <f>"2170571697                    "</f>
        <v xml:space="preserve">2170571697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3.64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</v>
      </c>
      <c r="BJ737" s="2">
        <v>0.2</v>
      </c>
      <c r="BK737" s="2">
        <v>1</v>
      </c>
      <c r="BL737" s="2">
        <v>32.89</v>
      </c>
      <c r="BM737" s="2">
        <v>4.5999999999999996</v>
      </c>
      <c r="BN737" s="2">
        <v>37.49</v>
      </c>
      <c r="BO737" s="2">
        <v>37.49</v>
      </c>
      <c r="BP737" s="2"/>
      <c r="BQ737" s="2" t="s">
        <v>1389</v>
      </c>
      <c r="BR737" s="2" t="s">
        <v>83</v>
      </c>
      <c r="BS737" s="3">
        <v>42893</v>
      </c>
      <c r="BT737" s="4">
        <v>0.42708333333333331</v>
      </c>
      <c r="BU737" s="2" t="s">
        <v>1390</v>
      </c>
      <c r="BV737" s="2" t="s">
        <v>85</v>
      </c>
      <c r="BW737" s="2"/>
      <c r="BX737" s="2"/>
      <c r="BY737" s="2">
        <v>1200</v>
      </c>
      <c r="BZ737" s="2"/>
      <c r="CA737" s="2" t="s">
        <v>98</v>
      </c>
      <c r="CB737" s="2"/>
      <c r="CC737" s="2" t="s">
        <v>94</v>
      </c>
      <c r="CD737" s="2">
        <v>2049</v>
      </c>
      <c r="CE737" s="2" t="s">
        <v>86</v>
      </c>
      <c r="CF737" s="5">
        <v>42893</v>
      </c>
      <c r="CG737" s="2"/>
      <c r="CH737" s="2"/>
      <c r="CI737" s="2">
        <v>1</v>
      </c>
      <c r="CJ737" s="2">
        <v>1</v>
      </c>
      <c r="CK737" s="2">
        <v>22</v>
      </c>
      <c r="CL737" s="2" t="s">
        <v>87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"FES1162554142"</f>
        <v>FES1162554142</v>
      </c>
      <c r="F738" s="3">
        <v>42892</v>
      </c>
      <c r="G738" s="2">
        <v>201712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179</v>
      </c>
      <c r="M738" s="2" t="s">
        <v>180</v>
      </c>
      <c r="N738" s="2" t="s">
        <v>332</v>
      </c>
      <c r="O738" s="2" t="s">
        <v>81</v>
      </c>
      <c r="P738" s="2" t="str">
        <f>"2170571787                    "</f>
        <v xml:space="preserve">2170571787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4.66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42.1</v>
      </c>
      <c r="BM738" s="2">
        <v>5.89</v>
      </c>
      <c r="BN738" s="2">
        <v>47.99</v>
      </c>
      <c r="BO738" s="2">
        <v>47.99</v>
      </c>
      <c r="BP738" s="2"/>
      <c r="BQ738" s="2" t="s">
        <v>333</v>
      </c>
      <c r="BR738" s="2" t="s">
        <v>83</v>
      </c>
      <c r="BS738" s="3">
        <v>42893</v>
      </c>
      <c r="BT738" s="4">
        <v>0.33333333333333331</v>
      </c>
      <c r="BU738" s="2" t="s">
        <v>1391</v>
      </c>
      <c r="BV738" s="2" t="s">
        <v>85</v>
      </c>
      <c r="BW738" s="2"/>
      <c r="BX738" s="2"/>
      <c r="BY738" s="2">
        <v>1200</v>
      </c>
      <c r="BZ738" s="2"/>
      <c r="CA738" s="2"/>
      <c r="CB738" s="2"/>
      <c r="CC738" s="2" t="s">
        <v>180</v>
      </c>
      <c r="CD738" s="2">
        <v>4052</v>
      </c>
      <c r="CE738" s="2" t="s">
        <v>86</v>
      </c>
      <c r="CF738" s="5">
        <v>42894</v>
      </c>
      <c r="CG738" s="2"/>
      <c r="CH738" s="2"/>
      <c r="CI738" s="2">
        <v>1</v>
      </c>
      <c r="CJ738" s="2">
        <v>1</v>
      </c>
      <c r="CK738" s="2">
        <v>21</v>
      </c>
      <c r="CL738" s="2" t="s">
        <v>87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"FES1162554054"</f>
        <v>FES1162554054</v>
      </c>
      <c r="F739" s="3">
        <v>42892</v>
      </c>
      <c r="G739" s="2">
        <v>201712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93</v>
      </c>
      <c r="M739" s="2" t="s">
        <v>94</v>
      </c>
      <c r="N739" s="2" t="s">
        <v>1392</v>
      </c>
      <c r="O739" s="2" t="s">
        <v>81</v>
      </c>
      <c r="P739" s="2" t="str">
        <f>"2170571703                    "</f>
        <v xml:space="preserve">2170571703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3.64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32.89</v>
      </c>
      <c r="BM739" s="2">
        <v>4.5999999999999996</v>
      </c>
      <c r="BN739" s="2">
        <v>37.49</v>
      </c>
      <c r="BO739" s="2">
        <v>37.49</v>
      </c>
      <c r="BP739" s="2"/>
      <c r="BQ739" s="2" t="s">
        <v>133</v>
      </c>
      <c r="BR739" s="2" t="s">
        <v>83</v>
      </c>
      <c r="BS739" s="3">
        <v>42893</v>
      </c>
      <c r="BT739" s="4">
        <v>0.40625</v>
      </c>
      <c r="BU739" s="2" t="s">
        <v>1393</v>
      </c>
      <c r="BV739" s="2" t="s">
        <v>85</v>
      </c>
      <c r="BW739" s="2"/>
      <c r="BX739" s="2"/>
      <c r="BY739" s="2">
        <v>1200</v>
      </c>
      <c r="BZ739" s="2"/>
      <c r="CA739" s="2" t="s">
        <v>167</v>
      </c>
      <c r="CB739" s="2"/>
      <c r="CC739" s="2" t="s">
        <v>94</v>
      </c>
      <c r="CD739" s="2">
        <v>2055</v>
      </c>
      <c r="CE739" s="2" t="s">
        <v>86</v>
      </c>
      <c r="CF739" s="5">
        <v>42894</v>
      </c>
      <c r="CG739" s="2"/>
      <c r="CH739" s="2"/>
      <c r="CI739" s="2">
        <v>1</v>
      </c>
      <c r="CJ739" s="2">
        <v>1</v>
      </c>
      <c r="CK739" s="2">
        <v>22</v>
      </c>
      <c r="CL739" s="2" t="s">
        <v>87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"FES1162554101"</f>
        <v>FES1162554101</v>
      </c>
      <c r="F740" s="3">
        <v>42892</v>
      </c>
      <c r="G740" s="2">
        <v>201712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179</v>
      </c>
      <c r="M740" s="2" t="s">
        <v>180</v>
      </c>
      <c r="N740" s="2" t="s">
        <v>889</v>
      </c>
      <c r="O740" s="2" t="s">
        <v>81</v>
      </c>
      <c r="P740" s="2" t="str">
        <f>"2170571762                    "</f>
        <v xml:space="preserve">2170571762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4.66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1.4</v>
      </c>
      <c r="BJ740" s="2">
        <v>0.2</v>
      </c>
      <c r="BK740" s="2">
        <v>1.5</v>
      </c>
      <c r="BL740" s="2">
        <v>42.1</v>
      </c>
      <c r="BM740" s="2">
        <v>5.89</v>
      </c>
      <c r="BN740" s="2">
        <v>47.99</v>
      </c>
      <c r="BO740" s="2">
        <v>47.99</v>
      </c>
      <c r="BP740" s="2"/>
      <c r="BQ740" s="2" t="s">
        <v>102</v>
      </c>
      <c r="BR740" s="2" t="s">
        <v>83</v>
      </c>
      <c r="BS740" s="3">
        <v>42893</v>
      </c>
      <c r="BT740" s="4">
        <v>0.43333333333333335</v>
      </c>
      <c r="BU740" s="2" t="s">
        <v>1394</v>
      </c>
      <c r="BV740" s="2" t="s">
        <v>85</v>
      </c>
      <c r="BW740" s="2"/>
      <c r="BX740" s="2"/>
      <c r="BY740" s="2">
        <v>1200</v>
      </c>
      <c r="BZ740" s="2"/>
      <c r="CA740" s="2" t="s">
        <v>167</v>
      </c>
      <c r="CB740" s="2"/>
      <c r="CC740" s="2" t="s">
        <v>180</v>
      </c>
      <c r="CD740" s="2">
        <v>4051</v>
      </c>
      <c r="CE740" s="2" t="s">
        <v>86</v>
      </c>
      <c r="CF740" s="5">
        <v>42894</v>
      </c>
      <c r="CG740" s="2"/>
      <c r="CH740" s="2"/>
      <c r="CI740" s="2">
        <v>1</v>
      </c>
      <c r="CJ740" s="2">
        <v>1</v>
      </c>
      <c r="CK740" s="2">
        <v>21</v>
      </c>
      <c r="CL740" s="2" t="s">
        <v>87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"FES1162549500"</f>
        <v>FES1162549500</v>
      </c>
      <c r="F741" s="3">
        <v>42892</v>
      </c>
      <c r="G741" s="2">
        <v>201712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287</v>
      </c>
      <c r="M741" s="2" t="s">
        <v>288</v>
      </c>
      <c r="N741" s="2" t="s">
        <v>1395</v>
      </c>
      <c r="O741" s="2" t="s">
        <v>81</v>
      </c>
      <c r="P741" s="2" t="str">
        <f>"21705766189                   "</f>
        <v xml:space="preserve">21705766189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3.64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32.89</v>
      </c>
      <c r="BM741" s="2">
        <v>4.5999999999999996</v>
      </c>
      <c r="BN741" s="2">
        <v>37.49</v>
      </c>
      <c r="BO741" s="2">
        <v>37.49</v>
      </c>
      <c r="BP741" s="2"/>
      <c r="BQ741" s="2" t="s">
        <v>1396</v>
      </c>
      <c r="BR741" s="2" t="s">
        <v>83</v>
      </c>
      <c r="BS741" s="3">
        <v>42893</v>
      </c>
      <c r="BT741" s="4">
        <v>0.33333333333333331</v>
      </c>
      <c r="BU741" s="2" t="s">
        <v>1259</v>
      </c>
      <c r="BV741" s="2" t="s">
        <v>85</v>
      </c>
      <c r="BW741" s="2"/>
      <c r="BX741" s="2"/>
      <c r="BY741" s="2">
        <v>1200</v>
      </c>
      <c r="BZ741" s="2"/>
      <c r="CA741" s="2" t="s">
        <v>1094</v>
      </c>
      <c r="CB741" s="2"/>
      <c r="CC741" s="2" t="s">
        <v>288</v>
      </c>
      <c r="CD741" s="2">
        <v>1459</v>
      </c>
      <c r="CE741" s="2" t="s">
        <v>86</v>
      </c>
      <c r="CF741" s="5">
        <v>42893</v>
      </c>
      <c r="CG741" s="2"/>
      <c r="CH741" s="2"/>
      <c r="CI741" s="2">
        <v>1</v>
      </c>
      <c r="CJ741" s="2">
        <v>1</v>
      </c>
      <c r="CK741" s="2">
        <v>22</v>
      </c>
      <c r="CL741" s="2" t="s">
        <v>87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"FES1162554088"</f>
        <v>FES1162554088</v>
      </c>
      <c r="F742" s="3">
        <v>42892</v>
      </c>
      <c r="G742" s="2">
        <v>201712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88</v>
      </c>
      <c r="M742" s="2" t="s">
        <v>89</v>
      </c>
      <c r="N742" s="2" t="s">
        <v>234</v>
      </c>
      <c r="O742" s="2" t="s">
        <v>81</v>
      </c>
      <c r="P742" s="2" t="str">
        <f>"2170571166                    "</f>
        <v xml:space="preserve">2170571166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4.66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42.1</v>
      </c>
      <c r="BM742" s="2">
        <v>5.89</v>
      </c>
      <c r="BN742" s="2">
        <v>47.99</v>
      </c>
      <c r="BO742" s="2">
        <v>47.99</v>
      </c>
      <c r="BP742" s="2"/>
      <c r="BQ742" s="2" t="s">
        <v>235</v>
      </c>
      <c r="BR742" s="2" t="s">
        <v>83</v>
      </c>
      <c r="BS742" s="3">
        <v>42893</v>
      </c>
      <c r="BT742" s="4">
        <v>0.31458333333333333</v>
      </c>
      <c r="BU742" s="2" t="s">
        <v>528</v>
      </c>
      <c r="BV742" s="2" t="s">
        <v>85</v>
      </c>
      <c r="BW742" s="2"/>
      <c r="BX742" s="2"/>
      <c r="BY742" s="2">
        <v>1200</v>
      </c>
      <c r="BZ742" s="2"/>
      <c r="CA742" s="2" t="s">
        <v>237</v>
      </c>
      <c r="CB742" s="2"/>
      <c r="CC742" s="2" t="s">
        <v>89</v>
      </c>
      <c r="CD742" s="2">
        <v>6001</v>
      </c>
      <c r="CE742" s="2" t="s">
        <v>86</v>
      </c>
      <c r="CF742" s="5">
        <v>42893</v>
      </c>
      <c r="CG742" s="2"/>
      <c r="CH742" s="2"/>
      <c r="CI742" s="2">
        <v>1</v>
      </c>
      <c r="CJ742" s="2">
        <v>1</v>
      </c>
      <c r="CK742" s="2">
        <v>21</v>
      </c>
      <c r="CL742" s="2" t="s">
        <v>87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"FES1162552699"</f>
        <v>FES1162552699</v>
      </c>
      <c r="F743" s="3">
        <v>42892</v>
      </c>
      <c r="G743" s="2">
        <v>201712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155</v>
      </c>
      <c r="M743" s="2" t="s">
        <v>156</v>
      </c>
      <c r="N743" s="2" t="s">
        <v>1397</v>
      </c>
      <c r="O743" s="2" t="s">
        <v>81</v>
      </c>
      <c r="P743" s="2" t="str">
        <f>"2170570509                    "</f>
        <v xml:space="preserve">2170570509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3.64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</v>
      </c>
      <c r="BJ743" s="2">
        <v>0.2</v>
      </c>
      <c r="BK743" s="2">
        <v>1</v>
      </c>
      <c r="BL743" s="2">
        <v>32.89</v>
      </c>
      <c r="BM743" s="2">
        <v>4.5999999999999996</v>
      </c>
      <c r="BN743" s="2">
        <v>37.49</v>
      </c>
      <c r="BO743" s="2">
        <v>37.49</v>
      </c>
      <c r="BP743" s="2"/>
      <c r="BQ743" s="2" t="s">
        <v>1398</v>
      </c>
      <c r="BR743" s="2" t="s">
        <v>83</v>
      </c>
      <c r="BS743" s="3">
        <v>42893</v>
      </c>
      <c r="BT743" s="4">
        <v>0.45833333333333331</v>
      </c>
      <c r="BU743" s="2" t="s">
        <v>1399</v>
      </c>
      <c r="BV743" s="2" t="s">
        <v>87</v>
      </c>
      <c r="BW743" s="2" t="s">
        <v>126</v>
      </c>
      <c r="BX743" s="2" t="s">
        <v>607</v>
      </c>
      <c r="BY743" s="2">
        <v>1200</v>
      </c>
      <c r="BZ743" s="2"/>
      <c r="CA743" s="2"/>
      <c r="CB743" s="2"/>
      <c r="CC743" s="2" t="s">
        <v>156</v>
      </c>
      <c r="CD743" s="2">
        <v>2170</v>
      </c>
      <c r="CE743" s="2" t="s">
        <v>86</v>
      </c>
      <c r="CF743" s="5">
        <v>42893</v>
      </c>
      <c r="CG743" s="2"/>
      <c r="CH743" s="2"/>
      <c r="CI743" s="2">
        <v>1</v>
      </c>
      <c r="CJ743" s="2">
        <v>1</v>
      </c>
      <c r="CK743" s="2">
        <v>22</v>
      </c>
      <c r="CL743" s="2" t="s">
        <v>87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"FES1162554059"</f>
        <v>FES1162554059</v>
      </c>
      <c r="F744" s="3">
        <v>42892</v>
      </c>
      <c r="G744" s="2">
        <v>201712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104</v>
      </c>
      <c r="M744" s="2" t="s">
        <v>105</v>
      </c>
      <c r="N744" s="2" t="s">
        <v>1088</v>
      </c>
      <c r="O744" s="2" t="s">
        <v>81</v>
      </c>
      <c r="P744" s="2" t="str">
        <f>"2170571723                    "</f>
        <v xml:space="preserve">2170571723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4.66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42.1</v>
      </c>
      <c r="BM744" s="2">
        <v>5.89</v>
      </c>
      <c r="BN744" s="2">
        <v>47.99</v>
      </c>
      <c r="BO744" s="2">
        <v>47.99</v>
      </c>
      <c r="BP744" s="2"/>
      <c r="BQ744" s="2" t="s">
        <v>1089</v>
      </c>
      <c r="BR744" s="2" t="s">
        <v>83</v>
      </c>
      <c r="BS744" s="3">
        <v>42893</v>
      </c>
      <c r="BT744" s="4">
        <v>0.55555555555555558</v>
      </c>
      <c r="BU744" s="2" t="s">
        <v>1400</v>
      </c>
      <c r="BV744" s="2" t="s">
        <v>87</v>
      </c>
      <c r="BW744" s="2"/>
      <c r="BX744" s="2"/>
      <c r="BY744" s="2">
        <v>1200</v>
      </c>
      <c r="BZ744" s="2"/>
      <c r="CA744" s="2"/>
      <c r="CB744" s="2"/>
      <c r="CC744" s="2" t="s">
        <v>105</v>
      </c>
      <c r="CD744" s="2">
        <v>1873</v>
      </c>
      <c r="CE744" s="2" t="s">
        <v>86</v>
      </c>
      <c r="CF744" s="5">
        <v>42894</v>
      </c>
      <c r="CG744" s="2"/>
      <c r="CH744" s="2"/>
      <c r="CI744" s="2">
        <v>1</v>
      </c>
      <c r="CJ744" s="2">
        <v>1</v>
      </c>
      <c r="CK744" s="2">
        <v>21</v>
      </c>
      <c r="CL744" s="2" t="s">
        <v>87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"FES1162554072"</f>
        <v>FES1162554072</v>
      </c>
      <c r="F745" s="3">
        <v>42892</v>
      </c>
      <c r="G745" s="2">
        <v>201712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371</v>
      </c>
      <c r="M745" s="2" t="s">
        <v>372</v>
      </c>
      <c r="N745" s="2" t="s">
        <v>663</v>
      </c>
      <c r="O745" s="2" t="s">
        <v>81</v>
      </c>
      <c r="P745" s="2" t="str">
        <f>"2170571733                    "</f>
        <v xml:space="preserve">2170571733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3.64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32.89</v>
      </c>
      <c r="BM745" s="2">
        <v>4.5999999999999996</v>
      </c>
      <c r="BN745" s="2">
        <v>37.49</v>
      </c>
      <c r="BO745" s="2">
        <v>37.49</v>
      </c>
      <c r="BP745" s="2"/>
      <c r="BQ745" s="2" t="s">
        <v>664</v>
      </c>
      <c r="BR745" s="2" t="s">
        <v>83</v>
      </c>
      <c r="BS745" s="3">
        <v>42893</v>
      </c>
      <c r="BT745" s="4">
        <v>0.4375</v>
      </c>
      <c r="BU745" s="2" t="s">
        <v>1124</v>
      </c>
      <c r="BV745" s="2" t="s">
        <v>85</v>
      </c>
      <c r="BW745" s="2"/>
      <c r="BX745" s="2"/>
      <c r="BY745" s="2">
        <v>1200</v>
      </c>
      <c r="BZ745" s="2"/>
      <c r="CA745" s="2" t="s">
        <v>375</v>
      </c>
      <c r="CB745" s="2"/>
      <c r="CC745" s="2" t="s">
        <v>372</v>
      </c>
      <c r="CD745" s="2">
        <v>1709</v>
      </c>
      <c r="CE745" s="2" t="s">
        <v>86</v>
      </c>
      <c r="CF745" s="5">
        <v>42893</v>
      </c>
      <c r="CG745" s="2"/>
      <c r="CH745" s="2"/>
      <c r="CI745" s="2">
        <v>1</v>
      </c>
      <c r="CJ745" s="2">
        <v>1</v>
      </c>
      <c r="CK745" s="2">
        <v>22</v>
      </c>
      <c r="CL745" s="2" t="s">
        <v>87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"FES1162553922"</f>
        <v>FES1162553922</v>
      </c>
      <c r="F746" s="3">
        <v>42892</v>
      </c>
      <c r="G746" s="2">
        <v>201712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93</v>
      </c>
      <c r="M746" s="2" t="s">
        <v>94</v>
      </c>
      <c r="N746" s="2" t="s">
        <v>1401</v>
      </c>
      <c r="O746" s="2" t="s">
        <v>81</v>
      </c>
      <c r="P746" s="2" t="str">
        <f>"2170571551                    "</f>
        <v xml:space="preserve">2170571551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3.64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</v>
      </c>
      <c r="BJ746" s="2">
        <v>0.2</v>
      </c>
      <c r="BK746" s="2">
        <v>1</v>
      </c>
      <c r="BL746" s="2">
        <v>32.89</v>
      </c>
      <c r="BM746" s="2">
        <v>4.5999999999999996</v>
      </c>
      <c r="BN746" s="2">
        <v>37.49</v>
      </c>
      <c r="BO746" s="2">
        <v>37.49</v>
      </c>
      <c r="BP746" s="2"/>
      <c r="BQ746" s="2"/>
      <c r="BR746" s="2" t="s">
        <v>83</v>
      </c>
      <c r="BS746" s="3">
        <v>42893</v>
      </c>
      <c r="BT746" s="4">
        <v>0.5</v>
      </c>
      <c r="BU746" s="2" t="s">
        <v>1402</v>
      </c>
      <c r="BV746" s="2" t="s">
        <v>85</v>
      </c>
      <c r="BW746" s="2"/>
      <c r="BX746" s="2"/>
      <c r="BY746" s="2">
        <v>1200</v>
      </c>
      <c r="BZ746" s="2"/>
      <c r="CA746" s="2"/>
      <c r="CB746" s="2"/>
      <c r="CC746" s="2" t="s">
        <v>94</v>
      </c>
      <c r="CD746" s="2">
        <v>1723</v>
      </c>
      <c r="CE746" s="2" t="s">
        <v>86</v>
      </c>
      <c r="CF746" s="5">
        <v>42894</v>
      </c>
      <c r="CG746" s="2"/>
      <c r="CH746" s="2"/>
      <c r="CI746" s="2">
        <v>1</v>
      </c>
      <c r="CJ746" s="2">
        <v>1</v>
      </c>
      <c r="CK746" s="2">
        <v>22</v>
      </c>
      <c r="CL746" s="2" t="s">
        <v>87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"FES1162548480"</f>
        <v>FES1162548480</v>
      </c>
      <c r="F747" s="3">
        <v>42892</v>
      </c>
      <c r="G747" s="2">
        <v>201712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74</v>
      </c>
      <c r="M747" s="2" t="s">
        <v>75</v>
      </c>
      <c r="N747" s="2" t="s">
        <v>1403</v>
      </c>
      <c r="O747" s="2" t="s">
        <v>81</v>
      </c>
      <c r="P747" s="2" t="str">
        <f>"2170566621                    "</f>
        <v xml:space="preserve">2170566621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3.64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32.89</v>
      </c>
      <c r="BM747" s="2">
        <v>4.5999999999999996</v>
      </c>
      <c r="BN747" s="2">
        <v>37.49</v>
      </c>
      <c r="BO747" s="2">
        <v>37.49</v>
      </c>
      <c r="BP747" s="2"/>
      <c r="BQ747" s="2" t="s">
        <v>1404</v>
      </c>
      <c r="BR747" s="2" t="s">
        <v>83</v>
      </c>
      <c r="BS747" s="3">
        <v>42893</v>
      </c>
      <c r="BT747" s="4">
        <v>0.36944444444444446</v>
      </c>
      <c r="BU747" s="2" t="s">
        <v>1405</v>
      </c>
      <c r="BV747" s="2" t="s">
        <v>85</v>
      </c>
      <c r="BW747" s="2"/>
      <c r="BX747" s="2"/>
      <c r="BY747" s="2">
        <v>1200</v>
      </c>
      <c r="BZ747" s="2"/>
      <c r="CA747" s="2" t="s">
        <v>1305</v>
      </c>
      <c r="CB747" s="2"/>
      <c r="CC747" s="2" t="s">
        <v>75</v>
      </c>
      <c r="CD747" s="2">
        <v>1601</v>
      </c>
      <c r="CE747" s="2" t="s">
        <v>86</v>
      </c>
      <c r="CF747" s="5">
        <v>42893</v>
      </c>
      <c r="CG747" s="2"/>
      <c r="CH747" s="2"/>
      <c r="CI747" s="2">
        <v>1</v>
      </c>
      <c r="CJ747" s="2">
        <v>1</v>
      </c>
      <c r="CK747" s="2">
        <v>22</v>
      </c>
      <c r="CL747" s="2" t="s">
        <v>87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"FES1162554147"</f>
        <v>FES1162554147</v>
      </c>
      <c r="F748" s="3">
        <v>42892</v>
      </c>
      <c r="G748" s="2">
        <v>201712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88</v>
      </c>
      <c r="M748" s="2" t="s">
        <v>89</v>
      </c>
      <c r="N748" s="2" t="s">
        <v>642</v>
      </c>
      <c r="O748" s="2" t="s">
        <v>81</v>
      </c>
      <c r="P748" s="2" t="str">
        <f>"2170571798                    "</f>
        <v xml:space="preserve">2170571798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4.66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42.1</v>
      </c>
      <c r="BM748" s="2">
        <v>5.89</v>
      </c>
      <c r="BN748" s="2">
        <v>47.99</v>
      </c>
      <c r="BO748" s="2">
        <v>47.99</v>
      </c>
      <c r="BP748" s="2"/>
      <c r="BQ748" s="2" t="s">
        <v>643</v>
      </c>
      <c r="BR748" s="2" t="s">
        <v>83</v>
      </c>
      <c r="BS748" s="3">
        <v>42893</v>
      </c>
      <c r="BT748" s="4">
        <v>0.40625</v>
      </c>
      <c r="BU748" s="2" t="s">
        <v>1406</v>
      </c>
      <c r="BV748" s="2" t="s">
        <v>85</v>
      </c>
      <c r="BW748" s="2"/>
      <c r="BX748" s="2"/>
      <c r="BY748" s="2">
        <v>1200</v>
      </c>
      <c r="BZ748" s="2"/>
      <c r="CA748" s="2" t="s">
        <v>222</v>
      </c>
      <c r="CB748" s="2"/>
      <c r="CC748" s="2" t="s">
        <v>89</v>
      </c>
      <c r="CD748" s="2">
        <v>6012</v>
      </c>
      <c r="CE748" s="2" t="s">
        <v>86</v>
      </c>
      <c r="CF748" s="5">
        <v>42893</v>
      </c>
      <c r="CG748" s="2"/>
      <c r="CH748" s="2"/>
      <c r="CI748" s="2">
        <v>1</v>
      </c>
      <c r="CJ748" s="2">
        <v>1</v>
      </c>
      <c r="CK748" s="2">
        <v>21</v>
      </c>
      <c r="CL748" s="2" t="s">
        <v>87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"FES1162554124"</f>
        <v>FES1162554124</v>
      </c>
      <c r="F749" s="3">
        <v>42892</v>
      </c>
      <c r="G749" s="2">
        <v>201712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88</v>
      </c>
      <c r="M749" s="2" t="s">
        <v>89</v>
      </c>
      <c r="N749" s="2" t="s">
        <v>1099</v>
      </c>
      <c r="O749" s="2" t="s">
        <v>81</v>
      </c>
      <c r="P749" s="2" t="str">
        <f>"2170571780                    "</f>
        <v xml:space="preserve">2170571780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4.66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42.1</v>
      </c>
      <c r="BM749" s="2">
        <v>5.89</v>
      </c>
      <c r="BN749" s="2">
        <v>47.99</v>
      </c>
      <c r="BO749" s="2">
        <v>47.99</v>
      </c>
      <c r="BP749" s="2"/>
      <c r="BQ749" s="2" t="s">
        <v>1100</v>
      </c>
      <c r="BR749" s="2" t="s">
        <v>83</v>
      </c>
      <c r="BS749" s="3">
        <v>42893</v>
      </c>
      <c r="BT749" s="4">
        <v>0.3756944444444445</v>
      </c>
      <c r="BU749" s="2" t="s">
        <v>1407</v>
      </c>
      <c r="BV749" s="2" t="s">
        <v>85</v>
      </c>
      <c r="BW749" s="2"/>
      <c r="BX749" s="2"/>
      <c r="BY749" s="2">
        <v>1200</v>
      </c>
      <c r="BZ749" s="2"/>
      <c r="CA749" s="2" t="s">
        <v>222</v>
      </c>
      <c r="CB749" s="2"/>
      <c r="CC749" s="2" t="s">
        <v>89</v>
      </c>
      <c r="CD749" s="2">
        <v>6001</v>
      </c>
      <c r="CE749" s="2" t="s">
        <v>86</v>
      </c>
      <c r="CF749" s="5">
        <v>42893</v>
      </c>
      <c r="CG749" s="2"/>
      <c r="CH749" s="2"/>
      <c r="CI749" s="2">
        <v>1</v>
      </c>
      <c r="CJ749" s="2">
        <v>1</v>
      </c>
      <c r="CK749" s="2">
        <v>21</v>
      </c>
      <c r="CL749" s="2" t="s">
        <v>87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"FES1162554097"</f>
        <v>FES1162554097</v>
      </c>
      <c r="F750" s="3">
        <v>42892</v>
      </c>
      <c r="G750" s="2">
        <v>201712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179</v>
      </c>
      <c r="M750" s="2" t="s">
        <v>180</v>
      </c>
      <c r="N750" s="2" t="s">
        <v>1408</v>
      </c>
      <c r="O750" s="2" t="s">
        <v>81</v>
      </c>
      <c r="P750" s="2" t="str">
        <f>"2170571757                    "</f>
        <v xml:space="preserve">2170571757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4.66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42.1</v>
      </c>
      <c r="BM750" s="2">
        <v>5.89</v>
      </c>
      <c r="BN750" s="2">
        <v>47.99</v>
      </c>
      <c r="BO750" s="2">
        <v>47.99</v>
      </c>
      <c r="BP750" s="2"/>
      <c r="BQ750" s="2"/>
      <c r="BR750" s="2" t="s">
        <v>83</v>
      </c>
      <c r="BS750" s="3">
        <v>42894</v>
      </c>
      <c r="BT750" s="4">
        <v>0.71597222222222223</v>
      </c>
      <c r="BU750" s="2" t="s">
        <v>1409</v>
      </c>
      <c r="BV750" s="2" t="s">
        <v>87</v>
      </c>
      <c r="BW750" s="2" t="s">
        <v>1410</v>
      </c>
      <c r="BX750" s="2" t="s">
        <v>1411</v>
      </c>
      <c r="BY750" s="2">
        <v>1200</v>
      </c>
      <c r="BZ750" s="2"/>
      <c r="CA750" s="2" t="s">
        <v>211</v>
      </c>
      <c r="CB750" s="2"/>
      <c r="CC750" s="2" t="s">
        <v>180</v>
      </c>
      <c r="CD750" s="2">
        <v>3629</v>
      </c>
      <c r="CE750" s="2" t="s">
        <v>86</v>
      </c>
      <c r="CF750" s="5">
        <v>42898</v>
      </c>
      <c r="CG750" s="2"/>
      <c r="CH750" s="2"/>
      <c r="CI750" s="2">
        <v>1</v>
      </c>
      <c r="CJ750" s="2">
        <v>2</v>
      </c>
      <c r="CK750" s="2">
        <v>21</v>
      </c>
      <c r="CL750" s="2" t="s">
        <v>87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"FES1162554148"</f>
        <v>FES1162554148</v>
      </c>
      <c r="F751" s="3">
        <v>42892</v>
      </c>
      <c r="G751" s="2">
        <v>201712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970</v>
      </c>
      <c r="M751" s="2" t="s">
        <v>971</v>
      </c>
      <c r="N751" s="2" t="s">
        <v>1412</v>
      </c>
      <c r="O751" s="2" t="s">
        <v>81</v>
      </c>
      <c r="P751" s="2" t="str">
        <f>"2170571800                    "</f>
        <v xml:space="preserve">2170571800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3.64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0.2</v>
      </c>
      <c r="BK751" s="2">
        <v>1</v>
      </c>
      <c r="BL751" s="2">
        <v>32.89</v>
      </c>
      <c r="BM751" s="2">
        <v>4.5999999999999996</v>
      </c>
      <c r="BN751" s="2">
        <v>37.49</v>
      </c>
      <c r="BO751" s="2">
        <v>37.49</v>
      </c>
      <c r="BP751" s="2"/>
      <c r="BQ751" s="2" t="s">
        <v>1413</v>
      </c>
      <c r="BR751" s="2" t="s">
        <v>83</v>
      </c>
      <c r="BS751" s="3">
        <v>42893</v>
      </c>
      <c r="BT751" s="4">
        <v>0.37152777777777773</v>
      </c>
      <c r="BU751" s="2" t="s">
        <v>527</v>
      </c>
      <c r="BV751" s="2" t="s">
        <v>85</v>
      </c>
      <c r="BW751" s="2"/>
      <c r="BX751" s="2"/>
      <c r="BY751" s="2">
        <v>1200</v>
      </c>
      <c r="BZ751" s="2"/>
      <c r="CA751" s="2" t="s">
        <v>167</v>
      </c>
      <c r="CB751" s="2"/>
      <c r="CC751" s="2" t="s">
        <v>971</v>
      </c>
      <c r="CD751" s="2">
        <v>1682</v>
      </c>
      <c r="CE751" s="2" t="s">
        <v>86</v>
      </c>
      <c r="CF751" s="5">
        <v>42894</v>
      </c>
      <c r="CG751" s="2"/>
      <c r="CH751" s="2"/>
      <c r="CI751" s="2">
        <v>1</v>
      </c>
      <c r="CJ751" s="2">
        <v>1</v>
      </c>
      <c r="CK751" s="2">
        <v>22</v>
      </c>
      <c r="CL751" s="2" t="s">
        <v>87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"FES1162554130"</f>
        <v>FES1162554130</v>
      </c>
      <c r="F752" s="3">
        <v>42892</v>
      </c>
      <c r="G752" s="2">
        <v>201712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1414</v>
      </c>
      <c r="M752" s="2" t="s">
        <v>1415</v>
      </c>
      <c r="N752" s="2" t="s">
        <v>1416</v>
      </c>
      <c r="O752" s="2" t="s">
        <v>81</v>
      </c>
      <c r="P752" s="2" t="str">
        <f>"2170571785                    "</f>
        <v xml:space="preserve">2170571785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4.66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42.1</v>
      </c>
      <c r="BM752" s="2">
        <v>5.89</v>
      </c>
      <c r="BN752" s="2">
        <v>47.99</v>
      </c>
      <c r="BO752" s="2">
        <v>47.99</v>
      </c>
      <c r="BP752" s="2"/>
      <c r="BQ752" s="2"/>
      <c r="BR752" s="2" t="s">
        <v>83</v>
      </c>
      <c r="BS752" s="3">
        <v>42894</v>
      </c>
      <c r="BT752" s="4">
        <v>0.41666666666666669</v>
      </c>
      <c r="BU752" s="2" t="s">
        <v>1417</v>
      </c>
      <c r="BV752" s="2" t="s">
        <v>87</v>
      </c>
      <c r="BW752" s="2" t="s">
        <v>966</v>
      </c>
      <c r="BX752" s="2" t="s">
        <v>1418</v>
      </c>
      <c r="BY752" s="2">
        <v>1200</v>
      </c>
      <c r="BZ752" s="2"/>
      <c r="CA752" s="2"/>
      <c r="CB752" s="2"/>
      <c r="CC752" s="2" t="s">
        <v>1415</v>
      </c>
      <c r="CD752" s="2">
        <v>8390</v>
      </c>
      <c r="CE752" s="2" t="s">
        <v>86</v>
      </c>
      <c r="CF752" s="5">
        <v>42898</v>
      </c>
      <c r="CG752" s="2"/>
      <c r="CH752" s="2"/>
      <c r="CI752" s="2">
        <v>1</v>
      </c>
      <c r="CJ752" s="2">
        <v>2</v>
      </c>
      <c r="CK752" s="2">
        <v>21</v>
      </c>
      <c r="CL752" s="2" t="s">
        <v>87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"FES1162554066"</f>
        <v>FES1162554066</v>
      </c>
      <c r="F753" s="3">
        <v>42892</v>
      </c>
      <c r="G753" s="2">
        <v>201712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93</v>
      </c>
      <c r="M753" s="2" t="s">
        <v>94</v>
      </c>
      <c r="N753" s="2" t="s">
        <v>258</v>
      </c>
      <c r="O753" s="2" t="s">
        <v>81</v>
      </c>
      <c r="P753" s="2" t="str">
        <f>"2170571730                    "</f>
        <v xml:space="preserve">2170571730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3.64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</v>
      </c>
      <c r="BJ753" s="2">
        <v>0.2</v>
      </c>
      <c r="BK753" s="2">
        <v>1</v>
      </c>
      <c r="BL753" s="2">
        <v>32.89</v>
      </c>
      <c r="BM753" s="2">
        <v>4.5999999999999996</v>
      </c>
      <c r="BN753" s="2">
        <v>37.49</v>
      </c>
      <c r="BO753" s="2">
        <v>37.49</v>
      </c>
      <c r="BP753" s="2"/>
      <c r="BQ753" s="2" t="s">
        <v>259</v>
      </c>
      <c r="BR753" s="2" t="s">
        <v>83</v>
      </c>
      <c r="BS753" s="3">
        <v>42893</v>
      </c>
      <c r="BT753" s="4">
        <v>0.40972222222222227</v>
      </c>
      <c r="BU753" s="2" t="s">
        <v>321</v>
      </c>
      <c r="BV753" s="2" t="s">
        <v>85</v>
      </c>
      <c r="BW753" s="2"/>
      <c r="BX753" s="2"/>
      <c r="BY753" s="2">
        <v>1200</v>
      </c>
      <c r="BZ753" s="2"/>
      <c r="CA753" s="2" t="s">
        <v>98</v>
      </c>
      <c r="CB753" s="2"/>
      <c r="CC753" s="2" t="s">
        <v>94</v>
      </c>
      <c r="CD753" s="2">
        <v>2094</v>
      </c>
      <c r="CE753" s="2" t="s">
        <v>86</v>
      </c>
      <c r="CF753" s="5">
        <v>42893</v>
      </c>
      <c r="CG753" s="2"/>
      <c r="CH753" s="2"/>
      <c r="CI753" s="2">
        <v>1</v>
      </c>
      <c r="CJ753" s="2">
        <v>1</v>
      </c>
      <c r="CK753" s="2">
        <v>22</v>
      </c>
      <c r="CL753" s="2" t="s">
        <v>87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"FES1162554102"</f>
        <v>FES1162554102</v>
      </c>
      <c r="F754" s="3">
        <v>42892</v>
      </c>
      <c r="G754" s="2">
        <v>201712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155</v>
      </c>
      <c r="M754" s="2" t="s">
        <v>156</v>
      </c>
      <c r="N754" s="2" t="s">
        <v>1059</v>
      </c>
      <c r="O754" s="2" t="s">
        <v>81</v>
      </c>
      <c r="P754" s="2" t="str">
        <f>"2170571763                    "</f>
        <v xml:space="preserve">2170571763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3.64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</v>
      </c>
      <c r="BJ754" s="2">
        <v>0.2</v>
      </c>
      <c r="BK754" s="2">
        <v>1</v>
      </c>
      <c r="BL754" s="2">
        <v>32.89</v>
      </c>
      <c r="BM754" s="2">
        <v>4.5999999999999996</v>
      </c>
      <c r="BN754" s="2">
        <v>37.49</v>
      </c>
      <c r="BO754" s="2">
        <v>37.49</v>
      </c>
      <c r="BP754" s="2"/>
      <c r="BQ754" s="2" t="s">
        <v>133</v>
      </c>
      <c r="BR754" s="2" t="s">
        <v>83</v>
      </c>
      <c r="BS754" s="3">
        <v>42893</v>
      </c>
      <c r="BT754" s="4">
        <v>0.43194444444444446</v>
      </c>
      <c r="BU754" s="2" t="s">
        <v>321</v>
      </c>
      <c r="BV754" s="2" t="s">
        <v>85</v>
      </c>
      <c r="BW754" s="2"/>
      <c r="BX754" s="2"/>
      <c r="BY754" s="2">
        <v>1200</v>
      </c>
      <c r="BZ754" s="2"/>
      <c r="CA754" s="2" t="s">
        <v>1061</v>
      </c>
      <c r="CB754" s="2"/>
      <c r="CC754" s="2" t="s">
        <v>156</v>
      </c>
      <c r="CD754" s="2">
        <v>2163</v>
      </c>
      <c r="CE754" s="2" t="s">
        <v>86</v>
      </c>
      <c r="CF754" s="5">
        <v>42893</v>
      </c>
      <c r="CG754" s="2"/>
      <c r="CH754" s="2"/>
      <c r="CI754" s="2">
        <v>1</v>
      </c>
      <c r="CJ754" s="2">
        <v>1</v>
      </c>
      <c r="CK754" s="2">
        <v>22</v>
      </c>
      <c r="CL754" s="2" t="s">
        <v>87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"FES1162554166"</f>
        <v>FES1162554166</v>
      </c>
      <c r="F755" s="3">
        <v>42892</v>
      </c>
      <c r="G755" s="2">
        <v>201712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88</v>
      </c>
      <c r="M755" s="2" t="s">
        <v>89</v>
      </c>
      <c r="N755" s="2" t="s">
        <v>234</v>
      </c>
      <c r="O755" s="2" t="s">
        <v>81</v>
      </c>
      <c r="P755" s="2" t="str">
        <f>"2170571820                    "</f>
        <v xml:space="preserve">2170571820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4.66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0.2</v>
      </c>
      <c r="BK755" s="2">
        <v>1</v>
      </c>
      <c r="BL755" s="2">
        <v>42.1</v>
      </c>
      <c r="BM755" s="2">
        <v>5.89</v>
      </c>
      <c r="BN755" s="2">
        <v>47.99</v>
      </c>
      <c r="BO755" s="2">
        <v>47.99</v>
      </c>
      <c r="BP755" s="2"/>
      <c r="BQ755" s="2" t="s">
        <v>235</v>
      </c>
      <c r="BR755" s="2" t="s">
        <v>83</v>
      </c>
      <c r="BS755" s="3">
        <v>42893</v>
      </c>
      <c r="BT755" s="4">
        <v>0.31458333333333333</v>
      </c>
      <c r="BU755" s="2" t="s">
        <v>528</v>
      </c>
      <c r="BV755" s="2" t="s">
        <v>85</v>
      </c>
      <c r="BW755" s="2"/>
      <c r="BX755" s="2"/>
      <c r="BY755" s="2">
        <v>1200</v>
      </c>
      <c r="BZ755" s="2"/>
      <c r="CA755" s="2" t="s">
        <v>237</v>
      </c>
      <c r="CB755" s="2"/>
      <c r="CC755" s="2" t="s">
        <v>89</v>
      </c>
      <c r="CD755" s="2">
        <v>6001</v>
      </c>
      <c r="CE755" s="2" t="s">
        <v>86</v>
      </c>
      <c r="CF755" s="5">
        <v>42893</v>
      </c>
      <c r="CG755" s="2"/>
      <c r="CH755" s="2"/>
      <c r="CI755" s="2">
        <v>1</v>
      </c>
      <c r="CJ755" s="2">
        <v>1</v>
      </c>
      <c r="CK755" s="2">
        <v>21</v>
      </c>
      <c r="CL755" s="2" t="s">
        <v>87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"FES1162554019"</f>
        <v>FES1162554019</v>
      </c>
      <c r="F756" s="3">
        <v>42892</v>
      </c>
      <c r="G756" s="2">
        <v>201712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93</v>
      </c>
      <c r="M756" s="2" t="s">
        <v>94</v>
      </c>
      <c r="N756" s="2" t="s">
        <v>258</v>
      </c>
      <c r="O756" s="2" t="s">
        <v>81</v>
      </c>
      <c r="P756" s="2" t="str">
        <f>"2170571463                    "</f>
        <v xml:space="preserve">2170571463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3.64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32.89</v>
      </c>
      <c r="BM756" s="2">
        <v>4.5999999999999996</v>
      </c>
      <c r="BN756" s="2">
        <v>37.49</v>
      </c>
      <c r="BO756" s="2">
        <v>37.49</v>
      </c>
      <c r="BP756" s="2"/>
      <c r="BQ756" s="2" t="s">
        <v>259</v>
      </c>
      <c r="BR756" s="2" t="s">
        <v>83</v>
      </c>
      <c r="BS756" s="3">
        <v>42893</v>
      </c>
      <c r="BT756" s="4">
        <v>0.40972222222222227</v>
      </c>
      <c r="BU756" s="2" t="s">
        <v>321</v>
      </c>
      <c r="BV756" s="2" t="s">
        <v>85</v>
      </c>
      <c r="BW756" s="2"/>
      <c r="BX756" s="2"/>
      <c r="BY756" s="2">
        <v>1200</v>
      </c>
      <c r="BZ756" s="2"/>
      <c r="CA756" s="2" t="s">
        <v>98</v>
      </c>
      <c r="CB756" s="2"/>
      <c r="CC756" s="2" t="s">
        <v>94</v>
      </c>
      <c r="CD756" s="2">
        <v>2094</v>
      </c>
      <c r="CE756" s="2" t="s">
        <v>86</v>
      </c>
      <c r="CF756" s="5">
        <v>42893</v>
      </c>
      <c r="CG756" s="2"/>
      <c r="CH756" s="2"/>
      <c r="CI756" s="2">
        <v>1</v>
      </c>
      <c r="CJ756" s="2">
        <v>1</v>
      </c>
      <c r="CK756" s="2">
        <v>22</v>
      </c>
      <c r="CL756" s="2" t="s">
        <v>87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"FES1162554179"</f>
        <v>FES1162554179</v>
      </c>
      <c r="F757" s="3">
        <v>42892</v>
      </c>
      <c r="G757" s="2">
        <v>201712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115</v>
      </c>
      <c r="M757" s="2" t="s">
        <v>116</v>
      </c>
      <c r="N757" s="2" t="s">
        <v>284</v>
      </c>
      <c r="O757" s="2" t="s">
        <v>81</v>
      </c>
      <c r="P757" s="2" t="str">
        <f>"2170571831                    "</f>
        <v xml:space="preserve">2170571831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11.64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4.7</v>
      </c>
      <c r="BJ757" s="2">
        <v>1.7</v>
      </c>
      <c r="BK757" s="2">
        <v>5</v>
      </c>
      <c r="BL757" s="2">
        <v>105.24</v>
      </c>
      <c r="BM757" s="2">
        <v>14.73</v>
      </c>
      <c r="BN757" s="2">
        <v>119.97</v>
      </c>
      <c r="BO757" s="2">
        <v>119.97</v>
      </c>
      <c r="BP757" s="2"/>
      <c r="BQ757" s="2" t="s">
        <v>285</v>
      </c>
      <c r="BR757" s="2" t="s">
        <v>83</v>
      </c>
      <c r="BS757" s="3">
        <v>42893</v>
      </c>
      <c r="BT757" s="4">
        <v>0.41666666666666669</v>
      </c>
      <c r="BU757" s="2" t="s">
        <v>1362</v>
      </c>
      <c r="BV757" s="2" t="s">
        <v>85</v>
      </c>
      <c r="BW757" s="2"/>
      <c r="BX757" s="2"/>
      <c r="BY757" s="2">
        <v>8641.2000000000007</v>
      </c>
      <c r="BZ757" s="2"/>
      <c r="CA757" s="2"/>
      <c r="CB757" s="2"/>
      <c r="CC757" s="2" t="s">
        <v>116</v>
      </c>
      <c r="CD757" s="2">
        <v>7441</v>
      </c>
      <c r="CE757" s="2" t="s">
        <v>120</v>
      </c>
      <c r="CF757" s="5">
        <v>42894</v>
      </c>
      <c r="CG757" s="2"/>
      <c r="CH757" s="2"/>
      <c r="CI757" s="2">
        <v>1</v>
      </c>
      <c r="CJ757" s="2">
        <v>1</v>
      </c>
      <c r="CK757" s="2">
        <v>21</v>
      </c>
      <c r="CL757" s="2" t="s">
        <v>87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"FES1162554165"</f>
        <v>FES1162554165</v>
      </c>
      <c r="F758" s="3">
        <v>42892</v>
      </c>
      <c r="G758" s="2">
        <v>201712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287</v>
      </c>
      <c r="M758" s="2" t="s">
        <v>288</v>
      </c>
      <c r="N758" s="2" t="s">
        <v>1273</v>
      </c>
      <c r="O758" s="2" t="s">
        <v>81</v>
      </c>
      <c r="P758" s="2" t="str">
        <f>"2170571819                    "</f>
        <v xml:space="preserve">2170571819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3.64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32.89</v>
      </c>
      <c r="BM758" s="2">
        <v>4.5999999999999996</v>
      </c>
      <c r="BN758" s="2">
        <v>37.49</v>
      </c>
      <c r="BO758" s="2">
        <v>37.49</v>
      </c>
      <c r="BP758" s="2"/>
      <c r="BQ758" s="2" t="s">
        <v>133</v>
      </c>
      <c r="BR758" s="2" t="s">
        <v>83</v>
      </c>
      <c r="BS758" s="3">
        <v>42893</v>
      </c>
      <c r="BT758" s="4">
        <v>0.46180555555555558</v>
      </c>
      <c r="BU758" s="2" t="s">
        <v>433</v>
      </c>
      <c r="BV758" s="2" t="s">
        <v>87</v>
      </c>
      <c r="BW758" s="2" t="s">
        <v>126</v>
      </c>
      <c r="BX758" s="2" t="s">
        <v>607</v>
      </c>
      <c r="BY758" s="2">
        <v>1200</v>
      </c>
      <c r="BZ758" s="2"/>
      <c r="CA758" s="2"/>
      <c r="CB758" s="2"/>
      <c r="CC758" s="2" t="s">
        <v>288</v>
      </c>
      <c r="CD758" s="2">
        <v>1459</v>
      </c>
      <c r="CE758" s="2" t="s">
        <v>86</v>
      </c>
      <c r="CF758" s="5">
        <v>42894</v>
      </c>
      <c r="CG758" s="2"/>
      <c r="CH758" s="2"/>
      <c r="CI758" s="2">
        <v>1</v>
      </c>
      <c r="CJ758" s="2">
        <v>1</v>
      </c>
      <c r="CK758" s="2">
        <v>22</v>
      </c>
      <c r="CL758" s="2" t="s">
        <v>87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"FES1162554155"</f>
        <v>FES1162554155</v>
      </c>
      <c r="F759" s="3">
        <v>42892</v>
      </c>
      <c r="G759" s="2">
        <v>201712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230</v>
      </c>
      <c r="M759" s="2" t="s">
        <v>230</v>
      </c>
      <c r="N759" s="2" t="s">
        <v>231</v>
      </c>
      <c r="O759" s="2" t="s">
        <v>81</v>
      </c>
      <c r="P759" s="2" t="str">
        <f>"2170571685                    "</f>
        <v xml:space="preserve">2170571685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4.66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42.1</v>
      </c>
      <c r="BM759" s="2">
        <v>5.89</v>
      </c>
      <c r="BN759" s="2">
        <v>47.99</v>
      </c>
      <c r="BO759" s="2">
        <v>47.99</v>
      </c>
      <c r="BP759" s="2"/>
      <c r="BQ759" s="2" t="s">
        <v>232</v>
      </c>
      <c r="BR759" s="2" t="s">
        <v>83</v>
      </c>
      <c r="BS759" s="3">
        <v>42893</v>
      </c>
      <c r="BT759" s="4">
        <v>0.41666666666666669</v>
      </c>
      <c r="BU759" s="2" t="s">
        <v>1241</v>
      </c>
      <c r="BV759" s="2" t="s">
        <v>85</v>
      </c>
      <c r="BW759" s="2"/>
      <c r="BX759" s="2"/>
      <c r="BY759" s="2">
        <v>1200</v>
      </c>
      <c r="BZ759" s="2"/>
      <c r="CA759" s="2" t="s">
        <v>167</v>
      </c>
      <c r="CB759" s="2"/>
      <c r="CC759" s="2" t="s">
        <v>230</v>
      </c>
      <c r="CD759" s="2">
        <v>7646</v>
      </c>
      <c r="CE759" s="2" t="s">
        <v>86</v>
      </c>
      <c r="CF759" s="5">
        <v>42894</v>
      </c>
      <c r="CG759" s="2"/>
      <c r="CH759" s="2"/>
      <c r="CI759" s="2">
        <v>1</v>
      </c>
      <c r="CJ759" s="2">
        <v>1</v>
      </c>
      <c r="CK759" s="2">
        <v>21</v>
      </c>
      <c r="CL759" s="2" t="s">
        <v>87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"FES1162554168"</f>
        <v>FES1162554168</v>
      </c>
      <c r="F760" s="3">
        <v>42892</v>
      </c>
      <c r="G760" s="2">
        <v>201712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371</v>
      </c>
      <c r="M760" s="2" t="s">
        <v>372</v>
      </c>
      <c r="N760" s="2" t="s">
        <v>1419</v>
      </c>
      <c r="O760" s="2" t="s">
        <v>81</v>
      </c>
      <c r="P760" s="2" t="str">
        <f>"2170569996                    "</f>
        <v xml:space="preserve">2170569996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6.7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14.1</v>
      </c>
      <c r="BJ760" s="2">
        <v>4.9000000000000004</v>
      </c>
      <c r="BK760" s="2">
        <v>15</v>
      </c>
      <c r="BL760" s="2">
        <v>60.52</v>
      </c>
      <c r="BM760" s="2">
        <v>8.4700000000000006</v>
      </c>
      <c r="BN760" s="2">
        <v>68.989999999999995</v>
      </c>
      <c r="BO760" s="2">
        <v>68.989999999999995</v>
      </c>
      <c r="BP760" s="2"/>
      <c r="BQ760" s="2" t="s">
        <v>133</v>
      </c>
      <c r="BR760" s="2" t="s">
        <v>83</v>
      </c>
      <c r="BS760" s="3">
        <v>42893</v>
      </c>
      <c r="BT760" s="4">
        <v>0.33680555555555558</v>
      </c>
      <c r="BU760" s="2" t="s">
        <v>1420</v>
      </c>
      <c r="BV760" s="2" t="s">
        <v>85</v>
      </c>
      <c r="BW760" s="2"/>
      <c r="BX760" s="2"/>
      <c r="BY760" s="2">
        <v>24423.32</v>
      </c>
      <c r="BZ760" s="2"/>
      <c r="CA760" s="2" t="s">
        <v>167</v>
      </c>
      <c r="CB760" s="2"/>
      <c r="CC760" s="2" t="s">
        <v>372</v>
      </c>
      <c r="CD760" s="2">
        <v>1724</v>
      </c>
      <c r="CE760" s="2" t="s">
        <v>120</v>
      </c>
      <c r="CF760" s="5">
        <v>42894</v>
      </c>
      <c r="CG760" s="2"/>
      <c r="CH760" s="2"/>
      <c r="CI760" s="2">
        <v>1</v>
      </c>
      <c r="CJ760" s="2">
        <v>1</v>
      </c>
      <c r="CK760" s="2">
        <v>22</v>
      </c>
      <c r="CL760" s="2" t="s">
        <v>87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"FES1162554123"</f>
        <v>FES1162554123</v>
      </c>
      <c r="F761" s="3">
        <v>42892</v>
      </c>
      <c r="G761" s="2">
        <v>201712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353</v>
      </c>
      <c r="M761" s="2" t="s">
        <v>354</v>
      </c>
      <c r="N761" s="2" t="s">
        <v>355</v>
      </c>
      <c r="O761" s="2" t="s">
        <v>81</v>
      </c>
      <c r="P761" s="2" t="str">
        <f>"2170571778                    "</f>
        <v xml:space="preserve">2170571778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4.66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0.2</v>
      </c>
      <c r="BK761" s="2">
        <v>1</v>
      </c>
      <c r="BL761" s="2">
        <v>42.1</v>
      </c>
      <c r="BM761" s="2">
        <v>5.89</v>
      </c>
      <c r="BN761" s="2">
        <v>47.99</v>
      </c>
      <c r="BO761" s="2">
        <v>47.99</v>
      </c>
      <c r="BP761" s="2"/>
      <c r="BQ761" s="2" t="s">
        <v>356</v>
      </c>
      <c r="BR761" s="2" t="s">
        <v>83</v>
      </c>
      <c r="BS761" s="3">
        <v>42893</v>
      </c>
      <c r="BT761" s="4">
        <v>0.37847222222222227</v>
      </c>
      <c r="BU761" s="2" t="s">
        <v>174</v>
      </c>
      <c r="BV761" s="2" t="s">
        <v>85</v>
      </c>
      <c r="BW761" s="2"/>
      <c r="BX761" s="2"/>
      <c r="BY761" s="2">
        <v>1200</v>
      </c>
      <c r="BZ761" s="2"/>
      <c r="CA761" s="2"/>
      <c r="CB761" s="2"/>
      <c r="CC761" s="2" t="s">
        <v>354</v>
      </c>
      <c r="CD761" s="2">
        <v>4300</v>
      </c>
      <c r="CE761" s="2" t="s">
        <v>86</v>
      </c>
      <c r="CF761" s="5">
        <v>42894</v>
      </c>
      <c r="CG761" s="2"/>
      <c r="CH761" s="2"/>
      <c r="CI761" s="2">
        <v>1</v>
      </c>
      <c r="CJ761" s="2">
        <v>1</v>
      </c>
      <c r="CK761" s="2">
        <v>21</v>
      </c>
      <c r="CL761" s="2" t="s">
        <v>87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"FES1162554121"</f>
        <v>FES1162554121</v>
      </c>
      <c r="F762" s="3">
        <v>42892</v>
      </c>
      <c r="G762" s="2">
        <v>201712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88</v>
      </c>
      <c r="M762" s="2" t="s">
        <v>89</v>
      </c>
      <c r="N762" s="2" t="s">
        <v>361</v>
      </c>
      <c r="O762" s="2" t="s">
        <v>81</v>
      </c>
      <c r="P762" s="2" t="str">
        <f>"2170571774                    "</f>
        <v xml:space="preserve">2170571774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6.99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2.8</v>
      </c>
      <c r="BJ762" s="2">
        <v>1.4</v>
      </c>
      <c r="BK762" s="2">
        <v>3</v>
      </c>
      <c r="BL762" s="2">
        <v>63.15</v>
      </c>
      <c r="BM762" s="2">
        <v>8.84</v>
      </c>
      <c r="BN762" s="2">
        <v>71.989999999999995</v>
      </c>
      <c r="BO762" s="2">
        <v>71.989999999999995</v>
      </c>
      <c r="BP762" s="2"/>
      <c r="BQ762" s="2" t="s">
        <v>102</v>
      </c>
      <c r="BR762" s="2" t="s">
        <v>83</v>
      </c>
      <c r="BS762" s="3">
        <v>42893</v>
      </c>
      <c r="BT762" s="4">
        <v>0.30555555555555552</v>
      </c>
      <c r="BU762" s="2" t="s">
        <v>1421</v>
      </c>
      <c r="BV762" s="2" t="s">
        <v>85</v>
      </c>
      <c r="BW762" s="2"/>
      <c r="BX762" s="2"/>
      <c r="BY762" s="2">
        <v>6762</v>
      </c>
      <c r="BZ762" s="2"/>
      <c r="CA762" s="2" t="s">
        <v>237</v>
      </c>
      <c r="CB762" s="2"/>
      <c r="CC762" s="2" t="s">
        <v>89</v>
      </c>
      <c r="CD762" s="2">
        <v>6020</v>
      </c>
      <c r="CE762" s="2" t="s">
        <v>120</v>
      </c>
      <c r="CF762" s="5">
        <v>42893</v>
      </c>
      <c r="CG762" s="2"/>
      <c r="CH762" s="2"/>
      <c r="CI762" s="2">
        <v>1</v>
      </c>
      <c r="CJ762" s="2">
        <v>1</v>
      </c>
      <c r="CK762" s="2">
        <v>21</v>
      </c>
      <c r="CL762" s="2" t="s">
        <v>87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"FES1162554151"</f>
        <v>FES1162554151</v>
      </c>
      <c r="F763" s="3">
        <v>42892</v>
      </c>
      <c r="G763" s="2">
        <v>201712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1045</v>
      </c>
      <c r="M763" s="2" t="s">
        <v>1046</v>
      </c>
      <c r="N763" s="2" t="s">
        <v>218</v>
      </c>
      <c r="O763" s="2" t="s">
        <v>81</v>
      </c>
      <c r="P763" s="2" t="str">
        <f>"2170571654                    "</f>
        <v xml:space="preserve">2170571654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4.66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0.2</v>
      </c>
      <c r="BK763" s="2">
        <v>1</v>
      </c>
      <c r="BL763" s="2">
        <v>42.1</v>
      </c>
      <c r="BM763" s="2">
        <v>5.89</v>
      </c>
      <c r="BN763" s="2">
        <v>47.99</v>
      </c>
      <c r="BO763" s="2">
        <v>47.99</v>
      </c>
      <c r="BP763" s="2"/>
      <c r="BQ763" s="2" t="s">
        <v>1358</v>
      </c>
      <c r="BR763" s="2" t="s">
        <v>83</v>
      </c>
      <c r="BS763" s="3">
        <v>42893</v>
      </c>
      <c r="BT763" s="4">
        <v>0.4375</v>
      </c>
      <c r="BU763" s="2" t="s">
        <v>1359</v>
      </c>
      <c r="BV763" s="2" t="s">
        <v>85</v>
      </c>
      <c r="BW763" s="2"/>
      <c r="BX763" s="2"/>
      <c r="BY763" s="2">
        <v>1200</v>
      </c>
      <c r="BZ763" s="2"/>
      <c r="CA763" s="2" t="s">
        <v>167</v>
      </c>
      <c r="CB763" s="2"/>
      <c r="CC763" s="2" t="s">
        <v>1046</v>
      </c>
      <c r="CD763" s="2">
        <v>4133</v>
      </c>
      <c r="CE763" s="2" t="s">
        <v>86</v>
      </c>
      <c r="CF763" s="5">
        <v>42894</v>
      </c>
      <c r="CG763" s="2"/>
      <c r="CH763" s="2"/>
      <c r="CI763" s="2">
        <v>1</v>
      </c>
      <c r="CJ763" s="2">
        <v>1</v>
      </c>
      <c r="CK763" s="2">
        <v>21</v>
      </c>
      <c r="CL763" s="2" t="s">
        <v>87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"FES1162554064"</f>
        <v>FES1162554064</v>
      </c>
      <c r="F764" s="3">
        <v>42892</v>
      </c>
      <c r="G764" s="2">
        <v>201712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155</v>
      </c>
      <c r="M764" s="2" t="s">
        <v>156</v>
      </c>
      <c r="N764" s="2" t="s">
        <v>1059</v>
      </c>
      <c r="O764" s="2" t="s">
        <v>81</v>
      </c>
      <c r="P764" s="2" t="str">
        <f>"2170571725                    "</f>
        <v xml:space="preserve">2170571725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3.64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3.4</v>
      </c>
      <c r="BJ764" s="2">
        <v>1.5</v>
      </c>
      <c r="BK764" s="2">
        <v>4</v>
      </c>
      <c r="BL764" s="2">
        <v>32.89</v>
      </c>
      <c r="BM764" s="2">
        <v>4.5999999999999996</v>
      </c>
      <c r="BN764" s="2">
        <v>37.49</v>
      </c>
      <c r="BO764" s="2">
        <v>37.49</v>
      </c>
      <c r="BP764" s="2"/>
      <c r="BQ764" s="2" t="s">
        <v>133</v>
      </c>
      <c r="BR764" s="2" t="s">
        <v>83</v>
      </c>
      <c r="BS764" s="3">
        <v>42893</v>
      </c>
      <c r="BT764" s="4">
        <v>0.43124999999999997</v>
      </c>
      <c r="BU764" s="2" t="s">
        <v>321</v>
      </c>
      <c r="BV764" s="2" t="s">
        <v>85</v>
      </c>
      <c r="BW764" s="2"/>
      <c r="BX764" s="2"/>
      <c r="BY764" s="2">
        <v>7267.98</v>
      </c>
      <c r="BZ764" s="2"/>
      <c r="CA764" s="2" t="s">
        <v>1061</v>
      </c>
      <c r="CB764" s="2"/>
      <c r="CC764" s="2" t="s">
        <v>156</v>
      </c>
      <c r="CD764" s="2">
        <v>2163</v>
      </c>
      <c r="CE764" s="2" t="s">
        <v>120</v>
      </c>
      <c r="CF764" s="5">
        <v>42893</v>
      </c>
      <c r="CG764" s="2"/>
      <c r="CH764" s="2"/>
      <c r="CI764" s="2">
        <v>1</v>
      </c>
      <c r="CJ764" s="2">
        <v>1</v>
      </c>
      <c r="CK764" s="2">
        <v>22</v>
      </c>
      <c r="CL764" s="2" t="s">
        <v>87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"FES1162554055"</f>
        <v>FES1162554055</v>
      </c>
      <c r="F765" s="3">
        <v>42892</v>
      </c>
      <c r="G765" s="2">
        <v>201712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93</v>
      </c>
      <c r="M765" s="2" t="s">
        <v>94</v>
      </c>
      <c r="N765" s="2" t="s">
        <v>258</v>
      </c>
      <c r="O765" s="2" t="s">
        <v>81</v>
      </c>
      <c r="P765" s="2" t="str">
        <f>"2170571714                    "</f>
        <v xml:space="preserve">2170571714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3.64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1</v>
      </c>
      <c r="BJ765" s="2">
        <v>0.2</v>
      </c>
      <c r="BK765" s="2">
        <v>1</v>
      </c>
      <c r="BL765" s="2">
        <v>32.89</v>
      </c>
      <c r="BM765" s="2">
        <v>4.5999999999999996</v>
      </c>
      <c r="BN765" s="2">
        <v>37.49</v>
      </c>
      <c r="BO765" s="2">
        <v>37.49</v>
      </c>
      <c r="BP765" s="2"/>
      <c r="BQ765" s="2" t="s">
        <v>259</v>
      </c>
      <c r="BR765" s="2" t="s">
        <v>83</v>
      </c>
      <c r="BS765" s="3">
        <v>42893</v>
      </c>
      <c r="BT765" s="4">
        <v>0.40972222222222227</v>
      </c>
      <c r="BU765" s="2" t="s">
        <v>321</v>
      </c>
      <c r="BV765" s="2" t="s">
        <v>85</v>
      </c>
      <c r="BW765" s="2"/>
      <c r="BX765" s="2"/>
      <c r="BY765" s="2">
        <v>1200</v>
      </c>
      <c r="BZ765" s="2"/>
      <c r="CA765" s="2" t="s">
        <v>98</v>
      </c>
      <c r="CB765" s="2"/>
      <c r="CC765" s="2" t="s">
        <v>94</v>
      </c>
      <c r="CD765" s="2">
        <v>2094</v>
      </c>
      <c r="CE765" s="2" t="s">
        <v>86</v>
      </c>
      <c r="CF765" s="5">
        <v>42893</v>
      </c>
      <c r="CG765" s="2"/>
      <c r="CH765" s="2"/>
      <c r="CI765" s="2">
        <v>1</v>
      </c>
      <c r="CJ765" s="2">
        <v>1</v>
      </c>
      <c r="CK765" s="2">
        <v>22</v>
      </c>
      <c r="CL765" s="2" t="s">
        <v>87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"FES1162554149"</f>
        <v>FES1162554149</v>
      </c>
      <c r="F766" s="3">
        <v>42892</v>
      </c>
      <c r="G766" s="2">
        <v>201712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371</v>
      </c>
      <c r="M766" s="2" t="s">
        <v>372</v>
      </c>
      <c r="N766" s="2" t="s">
        <v>663</v>
      </c>
      <c r="O766" s="2" t="s">
        <v>81</v>
      </c>
      <c r="P766" s="2" t="str">
        <f>"2170571802                    "</f>
        <v xml:space="preserve">2170571802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3.64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1</v>
      </c>
      <c r="BJ766" s="2">
        <v>0.2</v>
      </c>
      <c r="BK766" s="2">
        <v>1</v>
      </c>
      <c r="BL766" s="2">
        <v>32.89</v>
      </c>
      <c r="BM766" s="2">
        <v>4.5999999999999996</v>
      </c>
      <c r="BN766" s="2">
        <v>37.49</v>
      </c>
      <c r="BO766" s="2">
        <v>37.49</v>
      </c>
      <c r="BP766" s="2"/>
      <c r="BQ766" s="2" t="s">
        <v>664</v>
      </c>
      <c r="BR766" s="2" t="s">
        <v>83</v>
      </c>
      <c r="BS766" s="3">
        <v>42893</v>
      </c>
      <c r="BT766" s="4">
        <v>0.4375</v>
      </c>
      <c r="BU766" s="2" t="s">
        <v>1124</v>
      </c>
      <c r="BV766" s="2" t="s">
        <v>85</v>
      </c>
      <c r="BW766" s="2"/>
      <c r="BX766" s="2"/>
      <c r="BY766" s="2">
        <v>1200</v>
      </c>
      <c r="BZ766" s="2"/>
      <c r="CA766" s="2" t="s">
        <v>375</v>
      </c>
      <c r="CB766" s="2"/>
      <c r="CC766" s="2" t="s">
        <v>372</v>
      </c>
      <c r="CD766" s="2">
        <v>1709</v>
      </c>
      <c r="CE766" s="2" t="s">
        <v>86</v>
      </c>
      <c r="CF766" s="5">
        <v>42893</v>
      </c>
      <c r="CG766" s="2"/>
      <c r="CH766" s="2"/>
      <c r="CI766" s="2">
        <v>1</v>
      </c>
      <c r="CJ766" s="2">
        <v>1</v>
      </c>
      <c r="CK766" s="2">
        <v>22</v>
      </c>
      <c r="CL766" s="2" t="s">
        <v>87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"FES1162554141"</f>
        <v>FES1162554141</v>
      </c>
      <c r="F767" s="3">
        <v>42892</v>
      </c>
      <c r="G767" s="2">
        <v>201712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150</v>
      </c>
      <c r="M767" s="2" t="s">
        <v>151</v>
      </c>
      <c r="N767" s="2" t="s">
        <v>673</v>
      </c>
      <c r="O767" s="2" t="s">
        <v>81</v>
      </c>
      <c r="P767" s="2" t="str">
        <f>"2170570189                    "</f>
        <v xml:space="preserve">2170570189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3.64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2.6</v>
      </c>
      <c r="BJ767" s="2">
        <v>1.4</v>
      </c>
      <c r="BK767" s="2">
        <v>3</v>
      </c>
      <c r="BL767" s="2">
        <v>32.89</v>
      </c>
      <c r="BM767" s="2">
        <v>4.5999999999999996</v>
      </c>
      <c r="BN767" s="2">
        <v>37.49</v>
      </c>
      <c r="BO767" s="2">
        <v>37.49</v>
      </c>
      <c r="BP767" s="2"/>
      <c r="BQ767" s="2" t="s">
        <v>674</v>
      </c>
      <c r="BR767" s="2" t="s">
        <v>83</v>
      </c>
      <c r="BS767" s="3">
        <v>42893</v>
      </c>
      <c r="BT767" s="4">
        <v>0.30416666666666664</v>
      </c>
      <c r="BU767" s="2" t="s">
        <v>1038</v>
      </c>
      <c r="BV767" s="2" t="s">
        <v>85</v>
      </c>
      <c r="BW767" s="2"/>
      <c r="BX767" s="2"/>
      <c r="BY767" s="2">
        <v>6947.56</v>
      </c>
      <c r="BZ767" s="2"/>
      <c r="CA767" s="2" t="s">
        <v>202</v>
      </c>
      <c r="CB767" s="2"/>
      <c r="CC767" s="2" t="s">
        <v>151</v>
      </c>
      <c r="CD767" s="2">
        <v>1406</v>
      </c>
      <c r="CE767" s="2" t="s">
        <v>120</v>
      </c>
      <c r="CF767" s="5">
        <v>42893</v>
      </c>
      <c r="CG767" s="2"/>
      <c r="CH767" s="2"/>
      <c r="CI767" s="2">
        <v>1</v>
      </c>
      <c r="CJ767" s="2">
        <v>1</v>
      </c>
      <c r="CK767" s="2">
        <v>22</v>
      </c>
      <c r="CL767" s="2" t="s">
        <v>87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"FES1162554156"</f>
        <v>FES1162554156</v>
      </c>
      <c r="F768" s="3">
        <v>42892</v>
      </c>
      <c r="G768" s="2">
        <v>201712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115</v>
      </c>
      <c r="M768" s="2" t="s">
        <v>116</v>
      </c>
      <c r="N768" s="2" t="s">
        <v>135</v>
      </c>
      <c r="O768" s="2" t="s">
        <v>81</v>
      </c>
      <c r="P768" s="2" t="str">
        <f>"2170571813                    "</f>
        <v xml:space="preserve">2170571813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6.99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1.1000000000000001</v>
      </c>
      <c r="BJ768" s="2">
        <v>2.9</v>
      </c>
      <c r="BK768" s="2">
        <v>3</v>
      </c>
      <c r="BL768" s="2">
        <v>63.15</v>
      </c>
      <c r="BM768" s="2">
        <v>8.84</v>
      </c>
      <c r="BN768" s="2">
        <v>71.989999999999995</v>
      </c>
      <c r="BO768" s="2">
        <v>71.989999999999995</v>
      </c>
      <c r="BP768" s="2"/>
      <c r="BQ768" s="2" t="s">
        <v>136</v>
      </c>
      <c r="BR768" s="2" t="s">
        <v>83</v>
      </c>
      <c r="BS768" s="3">
        <v>42893</v>
      </c>
      <c r="BT768" s="4">
        <v>0.53472222222222221</v>
      </c>
      <c r="BU768" s="2" t="s">
        <v>755</v>
      </c>
      <c r="BV768" s="2" t="s">
        <v>87</v>
      </c>
      <c r="BW768" s="2" t="s">
        <v>138</v>
      </c>
      <c r="BX768" s="2" t="s">
        <v>436</v>
      </c>
      <c r="BY768" s="2">
        <v>14544.68</v>
      </c>
      <c r="BZ768" s="2"/>
      <c r="CA768" s="2"/>
      <c r="CB768" s="2"/>
      <c r="CC768" s="2" t="s">
        <v>116</v>
      </c>
      <c r="CD768" s="2">
        <v>7925</v>
      </c>
      <c r="CE768" s="2" t="s">
        <v>144</v>
      </c>
      <c r="CF768" s="5">
        <v>42894</v>
      </c>
      <c r="CG768" s="2"/>
      <c r="CH768" s="2"/>
      <c r="CI768" s="2">
        <v>1</v>
      </c>
      <c r="CJ768" s="2">
        <v>1</v>
      </c>
      <c r="CK768" s="2">
        <v>21</v>
      </c>
      <c r="CL768" s="2" t="s">
        <v>87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"FES1162554159"</f>
        <v>FES1162554159</v>
      </c>
      <c r="F769" s="3">
        <v>42892</v>
      </c>
      <c r="G769" s="2">
        <v>201712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1004</v>
      </c>
      <c r="M769" s="2" t="s">
        <v>1005</v>
      </c>
      <c r="N769" s="2" t="s">
        <v>1006</v>
      </c>
      <c r="O769" s="2" t="s">
        <v>81</v>
      </c>
      <c r="P769" s="2" t="str">
        <f>"2170571816                    "</f>
        <v xml:space="preserve">2170571816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3.64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5.9</v>
      </c>
      <c r="BJ769" s="2">
        <v>1.7</v>
      </c>
      <c r="BK769" s="2">
        <v>6</v>
      </c>
      <c r="BL769" s="2">
        <v>32.89</v>
      </c>
      <c r="BM769" s="2">
        <v>4.5999999999999996</v>
      </c>
      <c r="BN769" s="2">
        <v>37.49</v>
      </c>
      <c r="BO769" s="2">
        <v>37.49</v>
      </c>
      <c r="BP769" s="2"/>
      <c r="BQ769" s="2" t="s">
        <v>1007</v>
      </c>
      <c r="BR769" s="2" t="s">
        <v>83</v>
      </c>
      <c r="BS769" s="3">
        <v>42893</v>
      </c>
      <c r="BT769" s="4">
        <v>0.42638888888888887</v>
      </c>
      <c r="BU769" s="2" t="s">
        <v>433</v>
      </c>
      <c r="BV769" s="2" t="s">
        <v>85</v>
      </c>
      <c r="BW769" s="2"/>
      <c r="BX769" s="2"/>
      <c r="BY769" s="2">
        <v>8403.74</v>
      </c>
      <c r="BZ769" s="2"/>
      <c r="CA769" s="2"/>
      <c r="CB769" s="2"/>
      <c r="CC769" s="2" t="s">
        <v>1005</v>
      </c>
      <c r="CD769" s="2">
        <v>1501</v>
      </c>
      <c r="CE769" s="2" t="s">
        <v>120</v>
      </c>
      <c r="CF769" s="5">
        <v>42894</v>
      </c>
      <c r="CG769" s="2"/>
      <c r="CH769" s="2"/>
      <c r="CI769" s="2">
        <v>1</v>
      </c>
      <c r="CJ769" s="2">
        <v>1</v>
      </c>
      <c r="CK769" s="2">
        <v>22</v>
      </c>
      <c r="CL769" s="2" t="s">
        <v>87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"FES1162554134"</f>
        <v>FES1162554134</v>
      </c>
      <c r="F770" s="3">
        <v>42892</v>
      </c>
      <c r="G770" s="2">
        <v>201712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273</v>
      </c>
      <c r="M770" s="2" t="s">
        <v>274</v>
      </c>
      <c r="N770" s="2" t="s">
        <v>1422</v>
      </c>
      <c r="O770" s="2" t="s">
        <v>81</v>
      </c>
      <c r="P770" s="2" t="str">
        <f>"2170571791                    "</f>
        <v xml:space="preserve">2170571791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6.99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2.2000000000000002</v>
      </c>
      <c r="BJ770" s="2">
        <v>3</v>
      </c>
      <c r="BK770" s="2">
        <v>3</v>
      </c>
      <c r="BL770" s="2">
        <v>63.15</v>
      </c>
      <c r="BM770" s="2">
        <v>8.84</v>
      </c>
      <c r="BN770" s="2">
        <v>71.989999999999995</v>
      </c>
      <c r="BO770" s="2">
        <v>71.989999999999995</v>
      </c>
      <c r="BP770" s="2"/>
      <c r="BQ770" s="2" t="s">
        <v>1423</v>
      </c>
      <c r="BR770" s="2" t="s">
        <v>83</v>
      </c>
      <c r="BS770" s="3">
        <v>42893</v>
      </c>
      <c r="BT770" s="4">
        <v>0.45416666666666666</v>
      </c>
      <c r="BU770" s="2" t="s">
        <v>1424</v>
      </c>
      <c r="BV770" s="2" t="s">
        <v>85</v>
      </c>
      <c r="BW770" s="2"/>
      <c r="BX770" s="2"/>
      <c r="BY770" s="2">
        <v>15167.46</v>
      </c>
      <c r="BZ770" s="2"/>
      <c r="CA770" s="2"/>
      <c r="CB770" s="2"/>
      <c r="CC770" s="2" t="s">
        <v>274</v>
      </c>
      <c r="CD770" s="2">
        <v>3290</v>
      </c>
      <c r="CE770" s="2" t="s">
        <v>120</v>
      </c>
      <c r="CF770" s="5">
        <v>42894</v>
      </c>
      <c r="CG770" s="2"/>
      <c r="CH770" s="2"/>
      <c r="CI770" s="2">
        <v>1</v>
      </c>
      <c r="CJ770" s="2">
        <v>1</v>
      </c>
      <c r="CK770" s="2">
        <v>21</v>
      </c>
      <c r="CL770" s="2" t="s">
        <v>87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"FES1162554129"</f>
        <v>FES1162554129</v>
      </c>
      <c r="F771" s="3">
        <v>42892</v>
      </c>
      <c r="G771" s="2">
        <v>201712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278</v>
      </c>
      <c r="M771" s="2" t="s">
        <v>279</v>
      </c>
      <c r="N771" s="2" t="s">
        <v>1173</v>
      </c>
      <c r="O771" s="2" t="s">
        <v>81</v>
      </c>
      <c r="P771" s="2" t="str">
        <f>"2170571783                    "</f>
        <v xml:space="preserve">2170571783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6.99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3</v>
      </c>
      <c r="BJ771" s="2">
        <v>1</v>
      </c>
      <c r="BK771" s="2">
        <v>3</v>
      </c>
      <c r="BL771" s="2">
        <v>63.15</v>
      </c>
      <c r="BM771" s="2">
        <v>8.84</v>
      </c>
      <c r="BN771" s="2">
        <v>71.989999999999995</v>
      </c>
      <c r="BO771" s="2">
        <v>71.989999999999995</v>
      </c>
      <c r="BP771" s="2"/>
      <c r="BQ771" s="2" t="s">
        <v>1174</v>
      </c>
      <c r="BR771" s="2" t="s">
        <v>83</v>
      </c>
      <c r="BS771" s="3">
        <v>42893</v>
      </c>
      <c r="BT771" s="4">
        <v>0.46458333333333335</v>
      </c>
      <c r="BU771" s="2" t="s">
        <v>1425</v>
      </c>
      <c r="BV771" s="2" t="s">
        <v>85</v>
      </c>
      <c r="BW771" s="2"/>
      <c r="BX771" s="2"/>
      <c r="BY771" s="2">
        <v>4832.3500000000004</v>
      </c>
      <c r="BZ771" s="2"/>
      <c r="CA771" s="2"/>
      <c r="CB771" s="2"/>
      <c r="CC771" s="2" t="s">
        <v>279</v>
      </c>
      <c r="CD771" s="2">
        <v>3310</v>
      </c>
      <c r="CE771" s="2" t="s">
        <v>120</v>
      </c>
      <c r="CF771" s="5">
        <v>42894</v>
      </c>
      <c r="CG771" s="2"/>
      <c r="CH771" s="2"/>
      <c r="CI771" s="2">
        <v>1</v>
      </c>
      <c r="CJ771" s="2">
        <v>1</v>
      </c>
      <c r="CK771" s="2">
        <v>21</v>
      </c>
      <c r="CL771" s="2" t="s">
        <v>87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"FES1162554157"</f>
        <v>FES1162554157</v>
      </c>
      <c r="F772" s="3">
        <v>42892</v>
      </c>
      <c r="G772" s="2">
        <v>201712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74</v>
      </c>
      <c r="M772" s="2" t="s">
        <v>75</v>
      </c>
      <c r="N772" s="2" t="s">
        <v>1426</v>
      </c>
      <c r="O772" s="2" t="s">
        <v>81</v>
      </c>
      <c r="P772" s="2" t="str">
        <f>"2170571814                    "</f>
        <v xml:space="preserve">2170571814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3.64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1</v>
      </c>
      <c r="BJ772" s="2">
        <v>0.2</v>
      </c>
      <c r="BK772" s="2">
        <v>1</v>
      </c>
      <c r="BL772" s="2">
        <v>32.89</v>
      </c>
      <c r="BM772" s="2">
        <v>4.5999999999999996</v>
      </c>
      <c r="BN772" s="2">
        <v>37.49</v>
      </c>
      <c r="BO772" s="2">
        <v>37.49</v>
      </c>
      <c r="BP772" s="2"/>
      <c r="BQ772" s="2" t="s">
        <v>1427</v>
      </c>
      <c r="BR772" s="2" t="s">
        <v>83</v>
      </c>
      <c r="BS772" s="3">
        <v>42893</v>
      </c>
      <c r="BT772" s="4">
        <v>0.32777777777777778</v>
      </c>
      <c r="BU772" s="2" t="s">
        <v>1428</v>
      </c>
      <c r="BV772" s="2" t="s">
        <v>85</v>
      </c>
      <c r="BW772" s="2"/>
      <c r="BX772" s="2"/>
      <c r="BY772" s="2">
        <v>1200</v>
      </c>
      <c r="BZ772" s="2"/>
      <c r="CA772" s="2" t="s">
        <v>1305</v>
      </c>
      <c r="CB772" s="2"/>
      <c r="CC772" s="2" t="s">
        <v>75</v>
      </c>
      <c r="CD772" s="2">
        <v>1601</v>
      </c>
      <c r="CE772" s="2" t="s">
        <v>86</v>
      </c>
      <c r="CF772" s="5">
        <v>42893</v>
      </c>
      <c r="CG772" s="2"/>
      <c r="CH772" s="2"/>
      <c r="CI772" s="2">
        <v>1</v>
      </c>
      <c r="CJ772" s="2">
        <v>1</v>
      </c>
      <c r="CK772" s="2">
        <v>22</v>
      </c>
      <c r="CL772" s="2" t="s">
        <v>87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"FES1162554140"</f>
        <v>FES1162554140</v>
      </c>
      <c r="F773" s="3">
        <v>42892</v>
      </c>
      <c r="G773" s="2">
        <v>201712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854</v>
      </c>
      <c r="M773" s="2" t="s">
        <v>855</v>
      </c>
      <c r="N773" s="2" t="s">
        <v>856</v>
      </c>
      <c r="O773" s="2" t="s">
        <v>81</v>
      </c>
      <c r="P773" s="2" t="str">
        <f>"2170571799                    "</f>
        <v xml:space="preserve">2170571799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4.66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42.1</v>
      </c>
      <c r="BM773" s="2">
        <v>5.89</v>
      </c>
      <c r="BN773" s="2">
        <v>47.99</v>
      </c>
      <c r="BO773" s="2">
        <v>47.99</v>
      </c>
      <c r="BP773" s="2"/>
      <c r="BQ773" s="2" t="s">
        <v>857</v>
      </c>
      <c r="BR773" s="2" t="s">
        <v>83</v>
      </c>
      <c r="BS773" s="3">
        <v>42893</v>
      </c>
      <c r="BT773" s="4">
        <v>0.54166666666666663</v>
      </c>
      <c r="BU773" s="2" t="s">
        <v>1429</v>
      </c>
      <c r="BV773" s="2" t="s">
        <v>87</v>
      </c>
      <c r="BW773" s="2" t="s">
        <v>138</v>
      </c>
      <c r="BX773" s="2" t="s">
        <v>1430</v>
      </c>
      <c r="BY773" s="2">
        <v>1200</v>
      </c>
      <c r="BZ773" s="2"/>
      <c r="CA773" s="2"/>
      <c r="CB773" s="2"/>
      <c r="CC773" s="2" t="s">
        <v>855</v>
      </c>
      <c r="CD773" s="2">
        <v>4126</v>
      </c>
      <c r="CE773" s="2" t="s">
        <v>86</v>
      </c>
      <c r="CF773" s="5">
        <v>42894</v>
      </c>
      <c r="CG773" s="2"/>
      <c r="CH773" s="2"/>
      <c r="CI773" s="2">
        <v>1</v>
      </c>
      <c r="CJ773" s="2">
        <v>1</v>
      </c>
      <c r="CK773" s="2">
        <v>21</v>
      </c>
      <c r="CL773" s="2" t="s">
        <v>87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"FES1162554158"</f>
        <v>FES1162554158</v>
      </c>
      <c r="F774" s="3">
        <v>42892</v>
      </c>
      <c r="G774" s="2">
        <v>201712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115</v>
      </c>
      <c r="M774" s="2" t="s">
        <v>116</v>
      </c>
      <c r="N774" s="2" t="s">
        <v>361</v>
      </c>
      <c r="O774" s="2" t="s">
        <v>81</v>
      </c>
      <c r="P774" s="2" t="str">
        <f>"2170571815                    "</f>
        <v xml:space="preserve">2170571815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4.66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1.2</v>
      </c>
      <c r="BJ774" s="2">
        <v>1</v>
      </c>
      <c r="BK774" s="2">
        <v>1.5</v>
      </c>
      <c r="BL774" s="2">
        <v>42.1</v>
      </c>
      <c r="BM774" s="2">
        <v>5.89</v>
      </c>
      <c r="BN774" s="2">
        <v>47.99</v>
      </c>
      <c r="BO774" s="2">
        <v>47.99</v>
      </c>
      <c r="BP774" s="2"/>
      <c r="BQ774" s="2" t="s">
        <v>362</v>
      </c>
      <c r="BR774" s="2" t="s">
        <v>83</v>
      </c>
      <c r="BS774" s="3">
        <v>42893</v>
      </c>
      <c r="BT774" s="4">
        <v>0.47222222222222227</v>
      </c>
      <c r="BU774" s="2" t="s">
        <v>1431</v>
      </c>
      <c r="BV774" s="2" t="s">
        <v>87</v>
      </c>
      <c r="BW774" s="2" t="s">
        <v>126</v>
      </c>
      <c r="BX774" s="2" t="s">
        <v>127</v>
      </c>
      <c r="BY774" s="2">
        <v>4953.59</v>
      </c>
      <c r="BZ774" s="2"/>
      <c r="CA774" s="2"/>
      <c r="CB774" s="2"/>
      <c r="CC774" s="2" t="s">
        <v>116</v>
      </c>
      <c r="CD774" s="2">
        <v>7530</v>
      </c>
      <c r="CE774" s="2" t="s">
        <v>120</v>
      </c>
      <c r="CF774" s="5">
        <v>42894</v>
      </c>
      <c r="CG774" s="2"/>
      <c r="CH774" s="2"/>
      <c r="CI774" s="2">
        <v>1</v>
      </c>
      <c r="CJ774" s="2">
        <v>1</v>
      </c>
      <c r="CK774" s="2">
        <v>21</v>
      </c>
      <c r="CL774" s="2" t="s">
        <v>87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"FES1162554170"</f>
        <v>FES1162554170</v>
      </c>
      <c r="F775" s="3">
        <v>42892</v>
      </c>
      <c r="G775" s="2">
        <v>201712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179</v>
      </c>
      <c r="M775" s="2" t="s">
        <v>180</v>
      </c>
      <c r="N775" s="2" t="s">
        <v>1432</v>
      </c>
      <c r="O775" s="2" t="s">
        <v>81</v>
      </c>
      <c r="P775" s="2" t="str">
        <f>"2170571827                    "</f>
        <v xml:space="preserve">2170571827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4.66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42.1</v>
      </c>
      <c r="BM775" s="2">
        <v>5.89</v>
      </c>
      <c r="BN775" s="2">
        <v>47.99</v>
      </c>
      <c r="BO775" s="2">
        <v>47.99</v>
      </c>
      <c r="BP775" s="2"/>
      <c r="BQ775" s="2" t="s">
        <v>1433</v>
      </c>
      <c r="BR775" s="2" t="s">
        <v>83</v>
      </c>
      <c r="BS775" s="3">
        <v>42893</v>
      </c>
      <c r="BT775" s="4">
        <v>0.3263888888888889</v>
      </c>
      <c r="BU775" s="2" t="s">
        <v>1434</v>
      </c>
      <c r="BV775" s="2" t="s">
        <v>85</v>
      </c>
      <c r="BW775" s="2"/>
      <c r="BX775" s="2"/>
      <c r="BY775" s="2">
        <v>1200</v>
      </c>
      <c r="BZ775" s="2"/>
      <c r="CA775" s="2"/>
      <c r="CB775" s="2"/>
      <c r="CC775" s="2" t="s">
        <v>180</v>
      </c>
      <c r="CD775" s="2">
        <v>4001</v>
      </c>
      <c r="CE775" s="2" t="s">
        <v>86</v>
      </c>
      <c r="CF775" s="5">
        <v>42894</v>
      </c>
      <c r="CG775" s="2"/>
      <c r="CH775" s="2"/>
      <c r="CI775" s="2">
        <v>1</v>
      </c>
      <c r="CJ775" s="2">
        <v>1</v>
      </c>
      <c r="CK775" s="2">
        <v>21</v>
      </c>
      <c r="CL775" s="2" t="s">
        <v>87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"FES1162554127"</f>
        <v>FES1162554127</v>
      </c>
      <c r="F776" s="3">
        <v>42892</v>
      </c>
      <c r="G776" s="2">
        <v>201712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155</v>
      </c>
      <c r="M776" s="2" t="s">
        <v>156</v>
      </c>
      <c r="N776" s="2" t="s">
        <v>1435</v>
      </c>
      <c r="O776" s="2" t="s">
        <v>81</v>
      </c>
      <c r="P776" s="2" t="str">
        <f>"2170562780                    "</f>
        <v xml:space="preserve">2170562780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3.64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0.5</v>
      </c>
      <c r="BJ776" s="2">
        <v>1.3</v>
      </c>
      <c r="BK776" s="2">
        <v>2</v>
      </c>
      <c r="BL776" s="2">
        <v>32.89</v>
      </c>
      <c r="BM776" s="2">
        <v>4.5999999999999996</v>
      </c>
      <c r="BN776" s="2">
        <v>37.49</v>
      </c>
      <c r="BO776" s="2">
        <v>37.49</v>
      </c>
      <c r="BP776" s="2"/>
      <c r="BQ776" s="2"/>
      <c r="BR776" s="2" t="s">
        <v>83</v>
      </c>
      <c r="BS776" s="3">
        <v>42893</v>
      </c>
      <c r="BT776" s="4">
        <v>0.4236111111111111</v>
      </c>
      <c r="BU776" s="2" t="s">
        <v>1436</v>
      </c>
      <c r="BV776" s="2" t="s">
        <v>85</v>
      </c>
      <c r="BW776" s="2"/>
      <c r="BX776" s="2"/>
      <c r="BY776" s="2">
        <v>6309.3</v>
      </c>
      <c r="BZ776" s="2"/>
      <c r="CA776" s="2" t="s">
        <v>167</v>
      </c>
      <c r="CB776" s="2"/>
      <c r="CC776" s="2" t="s">
        <v>156</v>
      </c>
      <c r="CD776" s="2">
        <v>2187</v>
      </c>
      <c r="CE776" s="2" t="s">
        <v>120</v>
      </c>
      <c r="CF776" s="5">
        <v>42894</v>
      </c>
      <c r="CG776" s="2"/>
      <c r="CH776" s="2"/>
      <c r="CI776" s="2">
        <v>1</v>
      </c>
      <c r="CJ776" s="2">
        <v>1</v>
      </c>
      <c r="CK776" s="2">
        <v>22</v>
      </c>
      <c r="CL776" s="2" t="s">
        <v>87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"FES1162553999"</f>
        <v>FES1162553999</v>
      </c>
      <c r="F777" s="3">
        <v>42892</v>
      </c>
      <c r="G777" s="2">
        <v>201712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88</v>
      </c>
      <c r="M777" s="2" t="s">
        <v>89</v>
      </c>
      <c r="N777" s="2" t="s">
        <v>881</v>
      </c>
      <c r="O777" s="2" t="s">
        <v>852</v>
      </c>
      <c r="P777" s="2" t="str">
        <f>"2170571647                    "</f>
        <v xml:space="preserve">2170571647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28.71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2</v>
      </c>
      <c r="BI777" s="2">
        <v>36</v>
      </c>
      <c r="BJ777" s="2">
        <v>62</v>
      </c>
      <c r="BK777" s="2">
        <v>62</v>
      </c>
      <c r="BL777" s="2">
        <v>264.51</v>
      </c>
      <c r="BM777" s="2">
        <v>37.03</v>
      </c>
      <c r="BN777" s="2">
        <v>301.54000000000002</v>
      </c>
      <c r="BO777" s="2">
        <v>301.54000000000002</v>
      </c>
      <c r="BP777" s="2"/>
      <c r="BQ777" s="2" t="s">
        <v>882</v>
      </c>
      <c r="BR777" s="2" t="s">
        <v>83</v>
      </c>
      <c r="BS777" s="3">
        <v>42894</v>
      </c>
      <c r="BT777" s="4">
        <v>0.41666666666666669</v>
      </c>
      <c r="BU777" s="2" t="s">
        <v>1437</v>
      </c>
      <c r="BV777" s="2" t="s">
        <v>85</v>
      </c>
      <c r="BW777" s="2"/>
      <c r="BX777" s="2"/>
      <c r="BY777" s="2">
        <v>309896.95</v>
      </c>
      <c r="BZ777" s="2"/>
      <c r="CA777" s="2" t="s">
        <v>1438</v>
      </c>
      <c r="CB777" s="2"/>
      <c r="CC777" s="2" t="s">
        <v>89</v>
      </c>
      <c r="CD777" s="2">
        <v>6070</v>
      </c>
      <c r="CE777" s="2" t="s">
        <v>120</v>
      </c>
      <c r="CF777" s="5">
        <v>42894</v>
      </c>
      <c r="CG777" s="2"/>
      <c r="CH777" s="2"/>
      <c r="CI777" s="2">
        <v>2</v>
      </c>
      <c r="CJ777" s="2">
        <v>2</v>
      </c>
      <c r="CK777" s="2" t="s">
        <v>853</v>
      </c>
      <c r="CL777" s="2" t="s">
        <v>87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"FES1162553919"</f>
        <v>FES1162553919</v>
      </c>
      <c r="F778" s="3">
        <v>42892</v>
      </c>
      <c r="G778" s="2">
        <v>201712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78</v>
      </c>
      <c r="M778" s="2" t="s">
        <v>79</v>
      </c>
      <c r="N778" s="2" t="s">
        <v>1439</v>
      </c>
      <c r="O778" s="2" t="s">
        <v>852</v>
      </c>
      <c r="P778" s="2" t="str">
        <f>"2170571592                    "</f>
        <v xml:space="preserve">2170571592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22.73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2</v>
      </c>
      <c r="BI778" s="2">
        <v>31.3</v>
      </c>
      <c r="BJ778" s="2">
        <v>17.399999999999999</v>
      </c>
      <c r="BK778" s="2">
        <v>32</v>
      </c>
      <c r="BL778" s="2">
        <v>210.45</v>
      </c>
      <c r="BM778" s="2">
        <v>29.46</v>
      </c>
      <c r="BN778" s="2">
        <v>239.91</v>
      </c>
      <c r="BO778" s="2">
        <v>239.91</v>
      </c>
      <c r="BP778" s="2"/>
      <c r="BQ778" s="2" t="s">
        <v>1440</v>
      </c>
      <c r="BR778" s="2" t="s">
        <v>83</v>
      </c>
      <c r="BS778" s="3">
        <v>42894</v>
      </c>
      <c r="BT778" s="4">
        <v>0.43055555555555558</v>
      </c>
      <c r="BU778" s="2" t="s">
        <v>1441</v>
      </c>
      <c r="BV778" s="2"/>
      <c r="BW778" s="2"/>
      <c r="BX778" s="2"/>
      <c r="BY778" s="2">
        <v>86861.82</v>
      </c>
      <c r="BZ778" s="2"/>
      <c r="CA778" s="2"/>
      <c r="CB778" s="2"/>
      <c r="CC778" s="2" t="s">
        <v>79</v>
      </c>
      <c r="CD778" s="2">
        <v>6536</v>
      </c>
      <c r="CE778" s="2" t="s">
        <v>120</v>
      </c>
      <c r="CF778" s="5">
        <v>42898</v>
      </c>
      <c r="CG778" s="2"/>
      <c r="CH778" s="2"/>
      <c r="CI778" s="2">
        <v>0</v>
      </c>
      <c r="CJ778" s="2">
        <v>0</v>
      </c>
      <c r="CK778" s="2" t="s">
        <v>874</v>
      </c>
      <c r="CL778" s="2" t="s">
        <v>87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"FES1162553983"</f>
        <v>FES1162553983</v>
      </c>
      <c r="F779" s="3">
        <v>42892</v>
      </c>
      <c r="G779" s="2">
        <v>201712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871</v>
      </c>
      <c r="M779" s="2" t="s">
        <v>116</v>
      </c>
      <c r="N779" s="2" t="s">
        <v>1442</v>
      </c>
      <c r="O779" s="2" t="s">
        <v>852</v>
      </c>
      <c r="P779" s="2" t="str">
        <f>"2170571633                    "</f>
        <v xml:space="preserve">2170571633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11.98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20.6</v>
      </c>
      <c r="BJ779" s="2">
        <v>9</v>
      </c>
      <c r="BK779" s="2">
        <v>21</v>
      </c>
      <c r="BL779" s="2">
        <v>113.3</v>
      </c>
      <c r="BM779" s="2">
        <v>15.86</v>
      </c>
      <c r="BN779" s="2">
        <v>129.16</v>
      </c>
      <c r="BO779" s="2">
        <v>129.16</v>
      </c>
      <c r="BP779" s="2"/>
      <c r="BQ779" s="2" t="s">
        <v>102</v>
      </c>
      <c r="BR779" s="2" t="s">
        <v>83</v>
      </c>
      <c r="BS779" s="3">
        <v>42894</v>
      </c>
      <c r="BT779" s="4">
        <v>0.41666666666666669</v>
      </c>
      <c r="BU779" s="2" t="s">
        <v>1443</v>
      </c>
      <c r="BV779" s="2" t="s">
        <v>85</v>
      </c>
      <c r="BW779" s="2"/>
      <c r="BX779" s="2"/>
      <c r="BY779" s="2">
        <v>44818.62</v>
      </c>
      <c r="BZ779" s="2"/>
      <c r="CA779" s="2"/>
      <c r="CB779" s="2"/>
      <c r="CC779" s="2" t="s">
        <v>116</v>
      </c>
      <c r="CD779" s="2">
        <v>7493</v>
      </c>
      <c r="CE779" s="2" t="s">
        <v>120</v>
      </c>
      <c r="CF779" s="2"/>
      <c r="CG779" s="2"/>
      <c r="CH779" s="2"/>
      <c r="CI779" s="2">
        <v>2</v>
      </c>
      <c r="CJ779" s="2">
        <v>2</v>
      </c>
      <c r="CK779" s="2" t="s">
        <v>853</v>
      </c>
      <c r="CL779" s="2" t="s">
        <v>87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"FES1162553916"</f>
        <v>FES1162553916</v>
      </c>
      <c r="F780" s="3">
        <v>42892</v>
      </c>
      <c r="G780" s="2">
        <v>201712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287</v>
      </c>
      <c r="M780" s="2" t="s">
        <v>288</v>
      </c>
      <c r="N780" s="2" t="s">
        <v>376</v>
      </c>
      <c r="O780" s="2" t="s">
        <v>852</v>
      </c>
      <c r="P780" s="2" t="str">
        <f>"2170571589                    "</f>
        <v xml:space="preserve">2170571589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6.55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11.5</v>
      </c>
      <c r="BJ780" s="2">
        <v>3.2</v>
      </c>
      <c r="BK780" s="2">
        <v>12</v>
      </c>
      <c r="BL780" s="2">
        <v>64.2</v>
      </c>
      <c r="BM780" s="2">
        <v>8.99</v>
      </c>
      <c r="BN780" s="2">
        <v>73.19</v>
      </c>
      <c r="BO780" s="2">
        <v>73.19</v>
      </c>
      <c r="BP780" s="2"/>
      <c r="BQ780" s="2" t="s">
        <v>133</v>
      </c>
      <c r="BR780" s="2" t="s">
        <v>83</v>
      </c>
      <c r="BS780" s="3">
        <v>42893</v>
      </c>
      <c r="BT780" s="4">
        <v>0.41666666666666669</v>
      </c>
      <c r="BU780" s="2" t="s">
        <v>1444</v>
      </c>
      <c r="BV780" s="2" t="s">
        <v>85</v>
      </c>
      <c r="BW780" s="2"/>
      <c r="BX780" s="2"/>
      <c r="BY780" s="2">
        <v>16241.32</v>
      </c>
      <c r="BZ780" s="2"/>
      <c r="CA780" s="2"/>
      <c r="CB780" s="2"/>
      <c r="CC780" s="2" t="s">
        <v>288</v>
      </c>
      <c r="CD780" s="2">
        <v>1459</v>
      </c>
      <c r="CE780" s="2" t="s">
        <v>144</v>
      </c>
      <c r="CF780" s="5">
        <v>42894</v>
      </c>
      <c r="CG780" s="2"/>
      <c r="CH780" s="2"/>
      <c r="CI780" s="2">
        <v>1</v>
      </c>
      <c r="CJ780" s="2">
        <v>1</v>
      </c>
      <c r="CK780" s="2" t="s">
        <v>862</v>
      </c>
      <c r="CL780" s="2" t="s">
        <v>87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"FES1162553996"</f>
        <v>FES1162553996</v>
      </c>
      <c r="F781" s="3">
        <v>42892</v>
      </c>
      <c r="G781" s="2">
        <v>201712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478</v>
      </c>
      <c r="M781" s="2" t="s">
        <v>479</v>
      </c>
      <c r="N781" s="2" t="s">
        <v>480</v>
      </c>
      <c r="O781" s="2" t="s">
        <v>852</v>
      </c>
      <c r="P781" s="2" t="str">
        <f>"2170570384                    "</f>
        <v xml:space="preserve">2170570384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8.73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4</v>
      </c>
      <c r="BJ781" s="2">
        <v>0.2</v>
      </c>
      <c r="BK781" s="2">
        <v>4</v>
      </c>
      <c r="BL781" s="2">
        <v>83.93</v>
      </c>
      <c r="BM781" s="2">
        <v>11.75</v>
      </c>
      <c r="BN781" s="2">
        <v>95.68</v>
      </c>
      <c r="BO781" s="2">
        <v>95.68</v>
      </c>
      <c r="BP781" s="2"/>
      <c r="BQ781" s="2" t="s">
        <v>133</v>
      </c>
      <c r="BR781" s="2" t="s">
        <v>83</v>
      </c>
      <c r="BS781" s="3">
        <v>42893</v>
      </c>
      <c r="BT781" s="4">
        <v>0.52083333333333337</v>
      </c>
      <c r="BU781" s="2" t="s">
        <v>1145</v>
      </c>
      <c r="BV781" s="2"/>
      <c r="BW781" s="2"/>
      <c r="BX781" s="2"/>
      <c r="BY781" s="2">
        <v>1200</v>
      </c>
      <c r="BZ781" s="2"/>
      <c r="CA781" s="2"/>
      <c r="CB781" s="2"/>
      <c r="CC781" s="2" t="s">
        <v>479</v>
      </c>
      <c r="CD781" s="2">
        <v>250</v>
      </c>
      <c r="CE781" s="2" t="s">
        <v>86</v>
      </c>
      <c r="CF781" s="5">
        <v>42895</v>
      </c>
      <c r="CG781" s="2"/>
      <c r="CH781" s="2"/>
      <c r="CI781" s="2">
        <v>0</v>
      </c>
      <c r="CJ781" s="2">
        <v>0</v>
      </c>
      <c r="CK781" s="2" t="s">
        <v>1228</v>
      </c>
      <c r="CL781" s="2" t="s">
        <v>87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"FES1162553048"</f>
        <v>FES1162553048</v>
      </c>
      <c r="F782" s="3">
        <v>42887</v>
      </c>
      <c r="G782" s="2">
        <v>201712</v>
      </c>
      <c r="H782" s="2" t="s">
        <v>74</v>
      </c>
      <c r="I782" s="2" t="s">
        <v>75</v>
      </c>
      <c r="J782" s="2" t="s">
        <v>158</v>
      </c>
      <c r="K782" s="2" t="s">
        <v>77</v>
      </c>
      <c r="L782" s="2" t="s">
        <v>865</v>
      </c>
      <c r="M782" s="2" t="s">
        <v>109</v>
      </c>
      <c r="N782" s="2" t="s">
        <v>529</v>
      </c>
      <c r="O782" s="2" t="s">
        <v>852</v>
      </c>
      <c r="P782" s="2" t="str">
        <f>"2170566542                    "</f>
        <v xml:space="preserve">2170566542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8.01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10.5</v>
      </c>
      <c r="BJ782" s="2">
        <v>3.6</v>
      </c>
      <c r="BK782" s="2">
        <v>11</v>
      </c>
      <c r="BL782" s="2">
        <v>77.36</v>
      </c>
      <c r="BM782" s="2">
        <v>10.83</v>
      </c>
      <c r="BN782" s="2">
        <v>88.19</v>
      </c>
      <c r="BO782" s="2">
        <v>88.19</v>
      </c>
      <c r="BP782" s="2"/>
      <c r="BQ782" s="2" t="s">
        <v>884</v>
      </c>
      <c r="BR782" s="2" t="s">
        <v>907</v>
      </c>
      <c r="BS782" s="3">
        <v>42888</v>
      </c>
      <c r="BT782" s="4">
        <v>0.40972222222222227</v>
      </c>
      <c r="BU782" s="2" t="s">
        <v>1445</v>
      </c>
      <c r="BV782" s="2"/>
      <c r="BW782" s="2"/>
      <c r="BX782" s="2"/>
      <c r="BY782" s="2">
        <v>17808.080000000002</v>
      </c>
      <c r="BZ782" s="2"/>
      <c r="CA782" s="2"/>
      <c r="CB782" s="2"/>
      <c r="CC782" s="2" t="s">
        <v>109</v>
      </c>
      <c r="CD782" s="2">
        <v>82</v>
      </c>
      <c r="CE782" s="2" t="s">
        <v>120</v>
      </c>
      <c r="CF782" s="5">
        <v>42891</v>
      </c>
      <c r="CG782" s="2"/>
      <c r="CH782" s="2"/>
      <c r="CI782" s="2">
        <v>0</v>
      </c>
      <c r="CJ782" s="2">
        <v>0</v>
      </c>
      <c r="CK782" s="2" t="s">
        <v>867</v>
      </c>
      <c r="CL782" s="2" t="s">
        <v>87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"FES1162553243"</f>
        <v>FES1162553243</v>
      </c>
      <c r="F783" s="3">
        <v>42887</v>
      </c>
      <c r="G783" s="2">
        <v>201712</v>
      </c>
      <c r="H783" s="2" t="s">
        <v>74</v>
      </c>
      <c r="I783" s="2" t="s">
        <v>75</v>
      </c>
      <c r="J783" s="2" t="s">
        <v>158</v>
      </c>
      <c r="K783" s="2" t="s">
        <v>77</v>
      </c>
      <c r="L783" s="2" t="s">
        <v>150</v>
      </c>
      <c r="M783" s="2" t="s">
        <v>151</v>
      </c>
      <c r="N783" s="2" t="s">
        <v>1034</v>
      </c>
      <c r="O783" s="2" t="s">
        <v>852</v>
      </c>
      <c r="P783" s="2" t="str">
        <f>"2170564566                    "</f>
        <v xml:space="preserve">2170564566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12.46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2</v>
      </c>
      <c r="BI783" s="2">
        <v>41.8</v>
      </c>
      <c r="BJ783" s="2">
        <v>15.1</v>
      </c>
      <c r="BK783" s="2">
        <v>42</v>
      </c>
      <c r="BL783" s="2">
        <v>117.63</v>
      </c>
      <c r="BM783" s="2">
        <v>16.47</v>
      </c>
      <c r="BN783" s="2">
        <v>134.1</v>
      </c>
      <c r="BO783" s="2">
        <v>134.1</v>
      </c>
      <c r="BP783" s="2"/>
      <c r="BQ783" s="2" t="s">
        <v>1035</v>
      </c>
      <c r="BR783" s="2" t="s">
        <v>907</v>
      </c>
      <c r="BS783" s="3">
        <v>42888</v>
      </c>
      <c r="BT783" s="4">
        <v>0.41666666666666669</v>
      </c>
      <c r="BU783" s="2" t="s">
        <v>1151</v>
      </c>
      <c r="BV783" s="2" t="s">
        <v>85</v>
      </c>
      <c r="BW783" s="2"/>
      <c r="BX783" s="2"/>
      <c r="BY783" s="2">
        <v>75545.23</v>
      </c>
      <c r="BZ783" s="2"/>
      <c r="CA783" s="2"/>
      <c r="CB783" s="2"/>
      <c r="CC783" s="2" t="s">
        <v>151</v>
      </c>
      <c r="CD783" s="2">
        <v>1401</v>
      </c>
      <c r="CE783" s="2" t="s">
        <v>813</v>
      </c>
      <c r="CF783" s="5">
        <v>42891</v>
      </c>
      <c r="CG783" s="2"/>
      <c r="CH783" s="2"/>
      <c r="CI783" s="2">
        <v>1</v>
      </c>
      <c r="CJ783" s="2">
        <v>1</v>
      </c>
      <c r="CK783" s="2" t="s">
        <v>862</v>
      </c>
      <c r="CL783" s="2" t="s">
        <v>87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"FES1162553333"</f>
        <v>FES1162553333</v>
      </c>
      <c r="F784" s="3">
        <v>42887</v>
      </c>
      <c r="G784" s="2">
        <v>201712</v>
      </c>
      <c r="H784" s="2" t="s">
        <v>74</v>
      </c>
      <c r="I784" s="2" t="s">
        <v>75</v>
      </c>
      <c r="J784" s="2" t="s">
        <v>158</v>
      </c>
      <c r="K784" s="2" t="s">
        <v>77</v>
      </c>
      <c r="L784" s="2" t="s">
        <v>155</v>
      </c>
      <c r="M784" s="2" t="s">
        <v>156</v>
      </c>
      <c r="N784" s="2" t="s">
        <v>694</v>
      </c>
      <c r="O784" s="2" t="s">
        <v>852</v>
      </c>
      <c r="P784" s="2" t="str">
        <f>"2170570756                    "</f>
        <v xml:space="preserve">2170570756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8.52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2</v>
      </c>
      <c r="BI784" s="2">
        <v>24</v>
      </c>
      <c r="BJ784" s="2">
        <v>6.4</v>
      </c>
      <c r="BK784" s="2">
        <v>24</v>
      </c>
      <c r="BL784" s="2">
        <v>82.01</v>
      </c>
      <c r="BM784" s="2">
        <v>11.48</v>
      </c>
      <c r="BN784" s="2">
        <v>93.49</v>
      </c>
      <c r="BO784" s="2">
        <v>93.49</v>
      </c>
      <c r="BP784" s="2"/>
      <c r="BQ784" s="2" t="s">
        <v>133</v>
      </c>
      <c r="BR784" s="2" t="s">
        <v>907</v>
      </c>
      <c r="BS784" s="3">
        <v>42888</v>
      </c>
      <c r="BT784" s="4">
        <v>0.55555555555555558</v>
      </c>
      <c r="BU784" s="2" t="s">
        <v>695</v>
      </c>
      <c r="BV784" s="2" t="s">
        <v>85</v>
      </c>
      <c r="BW784" s="2"/>
      <c r="BX784" s="2"/>
      <c r="BY784" s="2">
        <v>31816.36</v>
      </c>
      <c r="BZ784" s="2"/>
      <c r="CA784" s="2"/>
      <c r="CB784" s="2"/>
      <c r="CC784" s="2" t="s">
        <v>156</v>
      </c>
      <c r="CD784" s="2">
        <v>2163</v>
      </c>
      <c r="CE784" s="2" t="s">
        <v>1446</v>
      </c>
      <c r="CF784" s="5">
        <v>42891</v>
      </c>
      <c r="CG784" s="2"/>
      <c r="CH784" s="2"/>
      <c r="CI784" s="2">
        <v>1</v>
      </c>
      <c r="CJ784" s="2">
        <v>1</v>
      </c>
      <c r="CK784" s="2" t="s">
        <v>862</v>
      </c>
      <c r="CL784" s="2" t="s">
        <v>87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"FES1162553292"</f>
        <v>FES1162553292</v>
      </c>
      <c r="F785" s="3">
        <v>42887</v>
      </c>
      <c r="G785" s="2">
        <v>201712</v>
      </c>
      <c r="H785" s="2" t="s">
        <v>74</v>
      </c>
      <c r="I785" s="2" t="s">
        <v>75</v>
      </c>
      <c r="J785" s="2" t="s">
        <v>158</v>
      </c>
      <c r="K785" s="2" t="s">
        <v>77</v>
      </c>
      <c r="L785" s="2" t="s">
        <v>128</v>
      </c>
      <c r="M785" s="2" t="s">
        <v>129</v>
      </c>
      <c r="N785" s="2" t="s">
        <v>410</v>
      </c>
      <c r="O785" s="2" t="s">
        <v>852</v>
      </c>
      <c r="P785" s="2" t="str">
        <f>"2170570894                    "</f>
        <v xml:space="preserve">2170570894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17.02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2</v>
      </c>
      <c r="BI785" s="2">
        <v>34.799999999999997</v>
      </c>
      <c r="BJ785" s="2">
        <v>9</v>
      </c>
      <c r="BK785" s="2">
        <v>35</v>
      </c>
      <c r="BL785" s="2">
        <v>158.87</v>
      </c>
      <c r="BM785" s="2">
        <v>22.24</v>
      </c>
      <c r="BN785" s="2">
        <v>181.11</v>
      </c>
      <c r="BO785" s="2">
        <v>181.11</v>
      </c>
      <c r="BP785" s="2"/>
      <c r="BQ785" s="2" t="s">
        <v>133</v>
      </c>
      <c r="BR785" s="2" t="s">
        <v>907</v>
      </c>
      <c r="BS785" s="3">
        <v>42888</v>
      </c>
      <c r="BT785" s="4">
        <v>0.39583333333333331</v>
      </c>
      <c r="BU785" s="2" t="s">
        <v>411</v>
      </c>
      <c r="BV785" s="2" t="s">
        <v>85</v>
      </c>
      <c r="BW785" s="2"/>
      <c r="BX785" s="2"/>
      <c r="BY785" s="2">
        <v>44964.11</v>
      </c>
      <c r="BZ785" s="2"/>
      <c r="CA785" s="2"/>
      <c r="CB785" s="2"/>
      <c r="CC785" s="2" t="s">
        <v>129</v>
      </c>
      <c r="CD785" s="2">
        <v>3200</v>
      </c>
      <c r="CE785" s="2" t="s">
        <v>1446</v>
      </c>
      <c r="CF785" s="5">
        <v>42891</v>
      </c>
      <c r="CG785" s="2"/>
      <c r="CH785" s="2"/>
      <c r="CI785" s="2">
        <v>1</v>
      </c>
      <c r="CJ785" s="2">
        <v>1</v>
      </c>
      <c r="CK785" s="2" t="s">
        <v>1180</v>
      </c>
      <c r="CL785" s="2" t="s">
        <v>87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"FES1162554078"</f>
        <v>FES1162554078</v>
      </c>
      <c r="F786" s="3">
        <v>42892</v>
      </c>
      <c r="G786" s="2">
        <v>201712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163</v>
      </c>
      <c r="M786" s="2" t="s">
        <v>164</v>
      </c>
      <c r="N786" s="2" t="s">
        <v>939</v>
      </c>
      <c r="O786" s="2" t="s">
        <v>81</v>
      </c>
      <c r="P786" s="2" t="str">
        <f>"2170571744                    "</f>
        <v xml:space="preserve">2170571744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6.55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2</v>
      </c>
      <c r="BJ786" s="2">
        <v>1.7</v>
      </c>
      <c r="BK786" s="2">
        <v>2</v>
      </c>
      <c r="BL786" s="2">
        <v>59.2</v>
      </c>
      <c r="BM786" s="2">
        <v>8.2899999999999991</v>
      </c>
      <c r="BN786" s="2">
        <v>67.489999999999995</v>
      </c>
      <c r="BO786" s="2">
        <v>67.489999999999995</v>
      </c>
      <c r="BP786" s="2"/>
      <c r="BQ786" s="2" t="s">
        <v>940</v>
      </c>
      <c r="BR786" s="2" t="s">
        <v>83</v>
      </c>
      <c r="BS786" s="3">
        <v>42893</v>
      </c>
      <c r="BT786" s="4">
        <v>0.54166666666666663</v>
      </c>
      <c r="BU786" s="2" t="s">
        <v>941</v>
      </c>
      <c r="BV786" s="2" t="s">
        <v>85</v>
      </c>
      <c r="BW786" s="2"/>
      <c r="BX786" s="2"/>
      <c r="BY786" s="2">
        <v>8748.56</v>
      </c>
      <c r="BZ786" s="2"/>
      <c r="CA786" s="2"/>
      <c r="CB786" s="2"/>
      <c r="CC786" s="2" t="s">
        <v>164</v>
      </c>
      <c r="CD786" s="2">
        <v>1759</v>
      </c>
      <c r="CE786" s="2" t="s">
        <v>86</v>
      </c>
      <c r="CF786" s="5">
        <v>42894</v>
      </c>
      <c r="CG786" s="2"/>
      <c r="CH786" s="2"/>
      <c r="CI786" s="2">
        <v>1</v>
      </c>
      <c r="CJ786" s="2">
        <v>1</v>
      </c>
      <c r="CK786" s="2">
        <v>24</v>
      </c>
      <c r="CL786" s="2" t="s">
        <v>87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"FES1162553907"</f>
        <v>FES1162553907</v>
      </c>
      <c r="F787" s="3">
        <v>42892</v>
      </c>
      <c r="G787" s="2">
        <v>201712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478</v>
      </c>
      <c r="M787" s="2" t="s">
        <v>479</v>
      </c>
      <c r="N787" s="2" t="s">
        <v>1447</v>
      </c>
      <c r="O787" s="2" t="s">
        <v>81</v>
      </c>
      <c r="P787" s="2" t="str">
        <f>"2170571576                    "</f>
        <v xml:space="preserve">2170571576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11.33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3.4</v>
      </c>
      <c r="BJ787" s="2">
        <v>2</v>
      </c>
      <c r="BK787" s="2">
        <v>3.5</v>
      </c>
      <c r="BL787" s="2">
        <v>102.44</v>
      </c>
      <c r="BM787" s="2">
        <v>14.34</v>
      </c>
      <c r="BN787" s="2">
        <v>116.78</v>
      </c>
      <c r="BO787" s="2">
        <v>116.78</v>
      </c>
      <c r="BP787" s="2"/>
      <c r="BQ787" s="2" t="s">
        <v>133</v>
      </c>
      <c r="BR787" s="2" t="s">
        <v>83</v>
      </c>
      <c r="BS787" s="3">
        <v>42893</v>
      </c>
      <c r="BT787" s="4">
        <v>0.52083333333333337</v>
      </c>
      <c r="BU787" s="2" t="s">
        <v>134</v>
      </c>
      <c r="BV787" s="2" t="s">
        <v>85</v>
      </c>
      <c r="BW787" s="2"/>
      <c r="BX787" s="2"/>
      <c r="BY787" s="2">
        <v>9987.7800000000007</v>
      </c>
      <c r="BZ787" s="2"/>
      <c r="CA787" s="2"/>
      <c r="CB787" s="2"/>
      <c r="CC787" s="2" t="s">
        <v>479</v>
      </c>
      <c r="CD787" s="2">
        <v>250</v>
      </c>
      <c r="CE787" s="2" t="s">
        <v>86</v>
      </c>
      <c r="CF787" s="5">
        <v>42895</v>
      </c>
      <c r="CG787" s="2"/>
      <c r="CH787" s="2"/>
      <c r="CI787" s="2">
        <v>1</v>
      </c>
      <c r="CJ787" s="2">
        <v>1</v>
      </c>
      <c r="CK787" s="2">
        <v>24</v>
      </c>
      <c r="CL787" s="2" t="s">
        <v>87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"FES1162553935"</f>
        <v>FES1162553935</v>
      </c>
      <c r="F788" s="3">
        <v>42892</v>
      </c>
      <c r="G788" s="2">
        <v>201712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115</v>
      </c>
      <c r="M788" s="2" t="s">
        <v>116</v>
      </c>
      <c r="N788" s="2" t="s">
        <v>651</v>
      </c>
      <c r="O788" s="2" t="s">
        <v>81</v>
      </c>
      <c r="P788" s="2" t="str">
        <f>"2170569514                    "</f>
        <v xml:space="preserve">2170569514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4.66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42.1</v>
      </c>
      <c r="BM788" s="2">
        <v>5.89</v>
      </c>
      <c r="BN788" s="2">
        <v>47.99</v>
      </c>
      <c r="BO788" s="2">
        <v>47.99</v>
      </c>
      <c r="BP788" s="2"/>
      <c r="BQ788" s="2" t="s">
        <v>652</v>
      </c>
      <c r="BR788" s="2" t="s">
        <v>83</v>
      </c>
      <c r="BS788" s="3">
        <v>42893</v>
      </c>
      <c r="BT788" s="4">
        <v>0.44097222222222227</v>
      </c>
      <c r="BU788" s="2" t="s">
        <v>653</v>
      </c>
      <c r="BV788" s="2" t="s">
        <v>85</v>
      </c>
      <c r="BW788" s="2"/>
      <c r="BX788" s="2"/>
      <c r="BY788" s="2">
        <v>1200</v>
      </c>
      <c r="BZ788" s="2"/>
      <c r="CA788" s="2" t="s">
        <v>512</v>
      </c>
      <c r="CB788" s="2"/>
      <c r="CC788" s="2" t="s">
        <v>116</v>
      </c>
      <c r="CD788" s="2">
        <v>7490</v>
      </c>
      <c r="CE788" s="2" t="s">
        <v>86</v>
      </c>
      <c r="CF788" s="5">
        <v>42893</v>
      </c>
      <c r="CG788" s="2"/>
      <c r="CH788" s="2"/>
      <c r="CI788" s="2">
        <v>1</v>
      </c>
      <c r="CJ788" s="2">
        <v>1</v>
      </c>
      <c r="CK788" s="2">
        <v>21</v>
      </c>
      <c r="CL788" s="2" t="s">
        <v>87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"009935712021"</f>
        <v>009935712021</v>
      </c>
      <c r="F789" s="3">
        <v>42892</v>
      </c>
      <c r="G789" s="2">
        <v>201712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115</v>
      </c>
      <c r="M789" s="2" t="s">
        <v>116</v>
      </c>
      <c r="N789" s="2" t="s">
        <v>1332</v>
      </c>
      <c r="O789" s="2" t="s">
        <v>81</v>
      </c>
      <c r="P789" s="2" t="str">
        <f>"TAHIR ADAMS                   "</f>
        <v xml:space="preserve">TAHIR ADAMS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4.66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1</v>
      </c>
      <c r="BJ789" s="2">
        <v>0.2</v>
      </c>
      <c r="BK789" s="2">
        <v>1</v>
      </c>
      <c r="BL789" s="2">
        <v>42.1</v>
      </c>
      <c r="BM789" s="2">
        <v>5.89</v>
      </c>
      <c r="BN789" s="2">
        <v>47.99</v>
      </c>
      <c r="BO789" s="2">
        <v>47.99</v>
      </c>
      <c r="BP789" s="2"/>
      <c r="BQ789" s="2" t="s">
        <v>1333</v>
      </c>
      <c r="BR789" s="2" t="s">
        <v>83</v>
      </c>
      <c r="BS789" s="3">
        <v>42893</v>
      </c>
      <c r="BT789" s="4">
        <v>0.41666666666666669</v>
      </c>
      <c r="BU789" s="2" t="s">
        <v>1334</v>
      </c>
      <c r="BV789" s="2" t="s">
        <v>85</v>
      </c>
      <c r="BW789" s="2"/>
      <c r="BX789" s="2"/>
      <c r="BY789" s="2">
        <v>1200</v>
      </c>
      <c r="BZ789" s="2"/>
      <c r="CA789" s="2"/>
      <c r="CB789" s="2"/>
      <c r="CC789" s="2" t="s">
        <v>116</v>
      </c>
      <c r="CD789" s="2">
        <v>7405</v>
      </c>
      <c r="CE789" s="2" t="s">
        <v>86</v>
      </c>
      <c r="CF789" s="5">
        <v>42894</v>
      </c>
      <c r="CG789" s="2"/>
      <c r="CH789" s="2"/>
      <c r="CI789" s="2">
        <v>1</v>
      </c>
      <c r="CJ789" s="2">
        <v>1</v>
      </c>
      <c r="CK789" s="2">
        <v>21</v>
      </c>
      <c r="CL789" s="2" t="s">
        <v>87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"FES1162554184"</f>
        <v>FES1162554184</v>
      </c>
      <c r="F790" s="3">
        <v>42893</v>
      </c>
      <c r="G790" s="2">
        <v>201712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871</v>
      </c>
      <c r="M790" s="2" t="s">
        <v>116</v>
      </c>
      <c r="N790" s="2" t="s">
        <v>1109</v>
      </c>
      <c r="O790" s="2" t="s">
        <v>852</v>
      </c>
      <c r="P790" s="2" t="str">
        <f>"2170571836                    "</f>
        <v xml:space="preserve">2170571836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14.7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2</v>
      </c>
      <c r="BI790" s="2">
        <v>29.9</v>
      </c>
      <c r="BJ790" s="2">
        <v>27.3</v>
      </c>
      <c r="BK790" s="2">
        <v>30</v>
      </c>
      <c r="BL790" s="2">
        <v>145.54</v>
      </c>
      <c r="BM790" s="2">
        <v>20.38</v>
      </c>
      <c r="BN790" s="2">
        <v>165.92</v>
      </c>
      <c r="BO790" s="2">
        <v>165.92</v>
      </c>
      <c r="BP790" s="2"/>
      <c r="BQ790" s="2" t="s">
        <v>1110</v>
      </c>
      <c r="BR790" s="2" t="s">
        <v>83</v>
      </c>
      <c r="BS790" s="3">
        <v>42898</v>
      </c>
      <c r="BT790" s="4">
        <v>0.41666666666666669</v>
      </c>
      <c r="BU790" s="2" t="s">
        <v>1448</v>
      </c>
      <c r="BV790" s="2" t="s">
        <v>87</v>
      </c>
      <c r="BW790" s="2"/>
      <c r="BX790" s="2"/>
      <c r="BY790" s="2">
        <v>136413.32</v>
      </c>
      <c r="BZ790" s="2"/>
      <c r="CA790" s="2"/>
      <c r="CB790" s="2"/>
      <c r="CC790" s="2" t="s">
        <v>116</v>
      </c>
      <c r="CD790" s="2">
        <v>7441</v>
      </c>
      <c r="CE790" s="2" t="s">
        <v>120</v>
      </c>
      <c r="CF790" s="5">
        <v>42899</v>
      </c>
      <c r="CG790" s="2"/>
      <c r="CH790" s="2"/>
      <c r="CI790" s="2">
        <v>2</v>
      </c>
      <c r="CJ790" s="2">
        <v>3</v>
      </c>
      <c r="CK790" s="2" t="s">
        <v>853</v>
      </c>
      <c r="CL790" s="2" t="s">
        <v>87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"FES1162554894"</f>
        <v>FES1162554894</v>
      </c>
      <c r="F791" s="3">
        <v>42894</v>
      </c>
      <c r="G791" s="2">
        <v>201712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478</v>
      </c>
      <c r="M791" s="2" t="s">
        <v>479</v>
      </c>
      <c r="N791" s="2" t="s">
        <v>1449</v>
      </c>
      <c r="O791" s="2" t="s">
        <v>852</v>
      </c>
      <c r="P791" s="2" t="str">
        <f>"2170572250                    "</f>
        <v xml:space="preserve">2170572250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9.6999999999999993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14.1</v>
      </c>
      <c r="BJ791" s="2">
        <v>19.3</v>
      </c>
      <c r="BK791" s="2">
        <v>20</v>
      </c>
      <c r="BL791" s="2">
        <v>97.75</v>
      </c>
      <c r="BM791" s="2">
        <v>13.69</v>
      </c>
      <c r="BN791" s="2">
        <v>111.44</v>
      </c>
      <c r="BO791" s="2">
        <v>111.44</v>
      </c>
      <c r="BP791" s="2"/>
      <c r="BQ791" s="2" t="s">
        <v>1450</v>
      </c>
      <c r="BR791" s="2" t="s">
        <v>83</v>
      </c>
      <c r="BS791" s="3">
        <v>42895</v>
      </c>
      <c r="BT791" s="4">
        <v>0.5625</v>
      </c>
      <c r="BU791" s="2" t="s">
        <v>1451</v>
      </c>
      <c r="BV791" s="2"/>
      <c r="BW791" s="2"/>
      <c r="BX791" s="2"/>
      <c r="BY791" s="2">
        <v>96618.48</v>
      </c>
      <c r="BZ791" s="2"/>
      <c r="CA791" s="2" t="s">
        <v>167</v>
      </c>
      <c r="CB791" s="2"/>
      <c r="CC791" s="2" t="s">
        <v>479</v>
      </c>
      <c r="CD791" s="2">
        <v>250</v>
      </c>
      <c r="CE791" s="2" t="s">
        <v>120</v>
      </c>
      <c r="CF791" s="5">
        <v>42899</v>
      </c>
      <c r="CG791" s="2"/>
      <c r="CH791" s="2"/>
      <c r="CI791" s="2">
        <v>0</v>
      </c>
      <c r="CJ791" s="2">
        <v>0</v>
      </c>
      <c r="CK791" s="2" t="s">
        <v>1228</v>
      </c>
      <c r="CL791" s="2" t="s">
        <v>87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"FES1162556517"</f>
        <v>FES1162556517</v>
      </c>
      <c r="F792" s="3">
        <v>42901</v>
      </c>
      <c r="G792" s="2">
        <v>201712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115</v>
      </c>
      <c r="M792" s="2" t="s">
        <v>116</v>
      </c>
      <c r="N792" s="2" t="s">
        <v>1101</v>
      </c>
      <c r="O792" s="2" t="s">
        <v>81</v>
      </c>
      <c r="P792" s="2" t="str">
        <f>"217057320                     "</f>
        <v xml:space="preserve">217057320 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14.21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6.2</v>
      </c>
      <c r="BK792" s="2">
        <v>6.5</v>
      </c>
      <c r="BL792" s="2">
        <v>135.88999999999999</v>
      </c>
      <c r="BM792" s="2">
        <v>19.02</v>
      </c>
      <c r="BN792" s="2">
        <v>154.91</v>
      </c>
      <c r="BO792" s="2">
        <v>154.91</v>
      </c>
      <c r="BP792" s="2"/>
      <c r="BQ792" s="2" t="s">
        <v>1102</v>
      </c>
      <c r="BR792" s="2" t="s">
        <v>83</v>
      </c>
      <c r="BS792" s="3">
        <v>42905</v>
      </c>
      <c r="BT792" s="4">
        <v>0.40486111111111112</v>
      </c>
      <c r="BU792" s="2" t="s">
        <v>1102</v>
      </c>
      <c r="BV792" s="2" t="s">
        <v>87</v>
      </c>
      <c r="BW792" s="2"/>
      <c r="BX792" s="2"/>
      <c r="BY792" s="2">
        <v>31213</v>
      </c>
      <c r="BZ792" s="2"/>
      <c r="CA792" s="2" t="s">
        <v>1452</v>
      </c>
      <c r="CB792" s="2"/>
      <c r="CC792" s="2" t="s">
        <v>116</v>
      </c>
      <c r="CD792" s="2">
        <v>7975</v>
      </c>
      <c r="CE792" s="2" t="s">
        <v>144</v>
      </c>
      <c r="CF792" s="5">
        <v>42905</v>
      </c>
      <c r="CG792" s="2"/>
      <c r="CH792" s="2"/>
      <c r="CI792" s="2">
        <v>1</v>
      </c>
      <c r="CJ792" s="2">
        <v>2</v>
      </c>
      <c r="CK792" s="2">
        <v>21</v>
      </c>
      <c r="CL792" s="2" t="s">
        <v>87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"FES1162553064"</f>
        <v>FES1162553064</v>
      </c>
      <c r="F793" s="3">
        <v>42887</v>
      </c>
      <c r="G793" s="2">
        <v>201712</v>
      </c>
      <c r="H793" s="2" t="s">
        <v>74</v>
      </c>
      <c r="I793" s="2" t="s">
        <v>75</v>
      </c>
      <c r="J793" s="2" t="s">
        <v>158</v>
      </c>
      <c r="K793" s="2" t="s">
        <v>77</v>
      </c>
      <c r="L793" s="2" t="s">
        <v>478</v>
      </c>
      <c r="M793" s="2" t="s">
        <v>479</v>
      </c>
      <c r="N793" s="2" t="s">
        <v>480</v>
      </c>
      <c r="O793" s="2" t="s">
        <v>852</v>
      </c>
      <c r="P793" s="2" t="str">
        <f>"2170568356                    "</f>
        <v xml:space="preserve">2170568356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16.09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16.399999999999999</v>
      </c>
      <c r="BJ793" s="2">
        <v>37.700000000000003</v>
      </c>
      <c r="BK793" s="2">
        <v>38</v>
      </c>
      <c r="BL793" s="2">
        <v>150.4</v>
      </c>
      <c r="BM793" s="2">
        <v>21.06</v>
      </c>
      <c r="BN793" s="2">
        <v>171.46</v>
      </c>
      <c r="BO793" s="2">
        <v>171.46</v>
      </c>
      <c r="BP793" s="2"/>
      <c r="BQ793" s="2" t="s">
        <v>133</v>
      </c>
      <c r="BR793" s="2" t="s">
        <v>907</v>
      </c>
      <c r="BS793" s="3">
        <v>42888</v>
      </c>
      <c r="BT793" s="4">
        <v>0.63541666666666663</v>
      </c>
      <c r="BU793" s="2" t="s">
        <v>590</v>
      </c>
      <c r="BV793" s="2"/>
      <c r="BW793" s="2"/>
      <c r="BX793" s="2"/>
      <c r="BY793" s="2">
        <v>188283.09</v>
      </c>
      <c r="BZ793" s="2"/>
      <c r="CA793" s="2"/>
      <c r="CB793" s="2"/>
      <c r="CC793" s="2" t="s">
        <v>479</v>
      </c>
      <c r="CD793" s="2">
        <v>250</v>
      </c>
      <c r="CE793" s="2" t="s">
        <v>144</v>
      </c>
      <c r="CF793" s="5">
        <v>42892</v>
      </c>
      <c r="CG793" s="2"/>
      <c r="CH793" s="2"/>
      <c r="CI793" s="2">
        <v>0</v>
      </c>
      <c r="CJ793" s="2">
        <v>0</v>
      </c>
      <c r="CK793" s="2" t="s">
        <v>1228</v>
      </c>
      <c r="CL793" s="2" t="s">
        <v>87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"080001652578"</f>
        <v>080001652578</v>
      </c>
      <c r="F794" s="3">
        <v>42893</v>
      </c>
      <c r="G794" s="2">
        <v>201712</v>
      </c>
      <c r="H794" s="2" t="s">
        <v>179</v>
      </c>
      <c r="I794" s="2" t="s">
        <v>180</v>
      </c>
      <c r="J794" s="2" t="s">
        <v>1453</v>
      </c>
      <c r="K794" s="2" t="s">
        <v>77</v>
      </c>
      <c r="L794" s="2" t="s">
        <v>74</v>
      </c>
      <c r="M794" s="2" t="s">
        <v>75</v>
      </c>
      <c r="N794" s="2" t="s">
        <v>158</v>
      </c>
      <c r="O794" s="2" t="s">
        <v>81</v>
      </c>
      <c r="P794" s="2" t="str">
        <f>"za1000645952  za100645948     "</f>
        <v xml:space="preserve">za1000645952  za100645948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6.56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3</v>
      </c>
      <c r="BJ794" s="2">
        <v>2.4</v>
      </c>
      <c r="BK794" s="2">
        <v>3</v>
      </c>
      <c r="BL794" s="2">
        <v>62.72</v>
      </c>
      <c r="BM794" s="2">
        <v>8.7799999999999994</v>
      </c>
      <c r="BN794" s="2">
        <v>71.5</v>
      </c>
      <c r="BO794" s="2">
        <v>71.5</v>
      </c>
      <c r="BP794" s="2" t="s">
        <v>923</v>
      </c>
      <c r="BQ794" s="2" t="s">
        <v>170</v>
      </c>
      <c r="BR794" s="2" t="s">
        <v>1454</v>
      </c>
      <c r="BS794" s="3">
        <v>42894</v>
      </c>
      <c r="BT794" s="4">
        <v>0.36736111111111108</v>
      </c>
      <c r="BU794" s="2" t="s">
        <v>1455</v>
      </c>
      <c r="BV794" s="2" t="s">
        <v>85</v>
      </c>
      <c r="BW794" s="2"/>
      <c r="BX794" s="2"/>
      <c r="BY794" s="2">
        <v>12000</v>
      </c>
      <c r="BZ794" s="2" t="s">
        <v>27</v>
      </c>
      <c r="CA794" s="2"/>
      <c r="CB794" s="2"/>
      <c r="CC794" s="2" t="s">
        <v>75</v>
      </c>
      <c r="CD794" s="2">
        <v>1601</v>
      </c>
      <c r="CE794" s="2" t="s">
        <v>120</v>
      </c>
      <c r="CF794" s="2"/>
      <c r="CG794" s="2"/>
      <c r="CH794" s="2"/>
      <c r="CI794" s="2">
        <v>1</v>
      </c>
      <c r="CJ794" s="2">
        <v>1</v>
      </c>
      <c r="CK794" s="2">
        <v>21</v>
      </c>
      <c r="CL794" s="2" t="s">
        <v>87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"FES1162554176"</f>
        <v>FES1162554176</v>
      </c>
      <c r="F795" s="3">
        <v>42893</v>
      </c>
      <c r="G795" s="2">
        <v>201712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155</v>
      </c>
      <c r="M795" s="2" t="s">
        <v>156</v>
      </c>
      <c r="N795" s="2" t="s">
        <v>1456</v>
      </c>
      <c r="O795" s="2" t="s">
        <v>81</v>
      </c>
      <c r="P795" s="2" t="str">
        <f>"2170571826                    "</f>
        <v xml:space="preserve">2170571826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3.83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8.6999999999999993</v>
      </c>
      <c r="BJ795" s="2">
        <v>3.3</v>
      </c>
      <c r="BK795" s="2">
        <v>9</v>
      </c>
      <c r="BL795" s="2">
        <v>36.590000000000003</v>
      </c>
      <c r="BM795" s="2">
        <v>5.12</v>
      </c>
      <c r="BN795" s="2">
        <v>41.71</v>
      </c>
      <c r="BO795" s="2">
        <v>41.71</v>
      </c>
      <c r="BP795" s="2"/>
      <c r="BQ795" s="2" t="s">
        <v>1457</v>
      </c>
      <c r="BR795" s="2" t="s">
        <v>83</v>
      </c>
      <c r="BS795" s="3">
        <v>42894</v>
      </c>
      <c r="BT795" s="4">
        <v>0.38541666666666669</v>
      </c>
      <c r="BU795" s="2" t="s">
        <v>1458</v>
      </c>
      <c r="BV795" s="2" t="s">
        <v>85</v>
      </c>
      <c r="BW795" s="2"/>
      <c r="BX795" s="2"/>
      <c r="BY795" s="2">
        <v>16576.509999999998</v>
      </c>
      <c r="BZ795" s="2"/>
      <c r="CA795" s="2" t="s">
        <v>167</v>
      </c>
      <c r="CB795" s="2"/>
      <c r="CC795" s="2" t="s">
        <v>156</v>
      </c>
      <c r="CD795" s="2">
        <v>2162</v>
      </c>
      <c r="CE795" s="2" t="s">
        <v>120</v>
      </c>
      <c r="CF795" s="5">
        <v>42895</v>
      </c>
      <c r="CG795" s="2"/>
      <c r="CH795" s="2"/>
      <c r="CI795" s="2">
        <v>1</v>
      </c>
      <c r="CJ795" s="2">
        <v>1</v>
      </c>
      <c r="CK795" s="2">
        <v>22</v>
      </c>
      <c r="CL795" s="2" t="s">
        <v>87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"FES1162554407"</f>
        <v>FES1162554407</v>
      </c>
      <c r="F796" s="3">
        <v>42893</v>
      </c>
      <c r="G796" s="2">
        <v>201712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179</v>
      </c>
      <c r="M796" s="2" t="s">
        <v>180</v>
      </c>
      <c r="N796" s="2" t="s">
        <v>252</v>
      </c>
      <c r="O796" s="2" t="s">
        <v>81</v>
      </c>
      <c r="P796" s="2" t="str">
        <f>"2170569663                    "</f>
        <v xml:space="preserve">2170569663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4.37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1</v>
      </c>
      <c r="BJ796" s="2">
        <v>0.2</v>
      </c>
      <c r="BK796" s="2">
        <v>1</v>
      </c>
      <c r="BL796" s="2">
        <v>41.81</v>
      </c>
      <c r="BM796" s="2">
        <v>5.85</v>
      </c>
      <c r="BN796" s="2">
        <v>47.66</v>
      </c>
      <c r="BO796" s="2">
        <v>47.66</v>
      </c>
      <c r="BP796" s="2"/>
      <c r="BQ796" s="2" t="s">
        <v>253</v>
      </c>
      <c r="BR796" s="2" t="s">
        <v>83</v>
      </c>
      <c r="BS796" s="3">
        <v>42894</v>
      </c>
      <c r="BT796" s="4">
        <v>0.3576388888888889</v>
      </c>
      <c r="BU796" s="2" t="s">
        <v>1459</v>
      </c>
      <c r="BV796" s="2" t="s">
        <v>85</v>
      </c>
      <c r="BW796" s="2"/>
      <c r="BX796" s="2"/>
      <c r="BY796" s="2">
        <v>1200</v>
      </c>
      <c r="BZ796" s="2" t="s">
        <v>27</v>
      </c>
      <c r="CA796" s="2" t="s">
        <v>167</v>
      </c>
      <c r="CB796" s="2"/>
      <c r="CC796" s="2" t="s">
        <v>180</v>
      </c>
      <c r="CD796" s="2">
        <v>4051</v>
      </c>
      <c r="CE796" s="2" t="s">
        <v>86</v>
      </c>
      <c r="CF796" s="5">
        <v>42898</v>
      </c>
      <c r="CG796" s="2"/>
      <c r="CH796" s="2"/>
      <c r="CI796" s="2">
        <v>1</v>
      </c>
      <c r="CJ796" s="2">
        <v>1</v>
      </c>
      <c r="CK796" s="2">
        <v>21</v>
      </c>
      <c r="CL796" s="2" t="s">
        <v>87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"FES1162554181"</f>
        <v>FES1162554181</v>
      </c>
      <c r="F797" s="3">
        <v>42893</v>
      </c>
      <c r="G797" s="2">
        <v>201712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93</v>
      </c>
      <c r="M797" s="2" t="s">
        <v>94</v>
      </c>
      <c r="N797" s="2" t="s">
        <v>1022</v>
      </c>
      <c r="O797" s="2" t="s">
        <v>81</v>
      </c>
      <c r="P797" s="2" t="str">
        <f>"2170571102                    "</f>
        <v xml:space="preserve">2170571102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3.42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3.2</v>
      </c>
      <c r="BJ797" s="2">
        <v>3.3</v>
      </c>
      <c r="BK797" s="2">
        <v>4</v>
      </c>
      <c r="BL797" s="2">
        <v>32.67</v>
      </c>
      <c r="BM797" s="2">
        <v>4.57</v>
      </c>
      <c r="BN797" s="2">
        <v>37.24</v>
      </c>
      <c r="BO797" s="2">
        <v>37.24</v>
      </c>
      <c r="BP797" s="2"/>
      <c r="BQ797" s="2" t="s">
        <v>133</v>
      </c>
      <c r="BR797" s="2" t="s">
        <v>83</v>
      </c>
      <c r="BS797" s="3">
        <v>42894</v>
      </c>
      <c r="BT797" s="4">
        <v>0.3354166666666667</v>
      </c>
      <c r="BU797" s="2" t="s">
        <v>1460</v>
      </c>
      <c r="BV797" s="2" t="s">
        <v>85</v>
      </c>
      <c r="BW797" s="2"/>
      <c r="BX797" s="2"/>
      <c r="BY797" s="2">
        <v>16268.31</v>
      </c>
      <c r="BZ797" s="2"/>
      <c r="CA797" s="2" t="s">
        <v>98</v>
      </c>
      <c r="CB797" s="2"/>
      <c r="CC797" s="2" t="s">
        <v>94</v>
      </c>
      <c r="CD797" s="2">
        <v>2094</v>
      </c>
      <c r="CE797" s="2" t="s">
        <v>120</v>
      </c>
      <c r="CF797" s="5">
        <v>42894</v>
      </c>
      <c r="CG797" s="2"/>
      <c r="CH797" s="2"/>
      <c r="CI797" s="2">
        <v>1</v>
      </c>
      <c r="CJ797" s="2">
        <v>1</v>
      </c>
      <c r="CK797" s="2">
        <v>22</v>
      </c>
      <c r="CL797" s="2" t="s">
        <v>87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"FES1162554278"</f>
        <v>FES1162554278</v>
      </c>
      <c r="F798" s="3">
        <v>42893</v>
      </c>
      <c r="G798" s="2">
        <v>201712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128</v>
      </c>
      <c r="M798" s="2" t="s">
        <v>129</v>
      </c>
      <c r="N798" s="2" t="s">
        <v>1322</v>
      </c>
      <c r="O798" s="2" t="s">
        <v>81</v>
      </c>
      <c r="P798" s="2" t="str">
        <f>"2170569032                    "</f>
        <v xml:space="preserve">2170569032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4.37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1.2</v>
      </c>
      <c r="BJ798" s="2">
        <v>1.7</v>
      </c>
      <c r="BK798" s="2">
        <v>2</v>
      </c>
      <c r="BL798" s="2">
        <v>41.81</v>
      </c>
      <c r="BM798" s="2">
        <v>5.85</v>
      </c>
      <c r="BN798" s="2">
        <v>47.66</v>
      </c>
      <c r="BO798" s="2">
        <v>47.66</v>
      </c>
      <c r="BP798" s="2"/>
      <c r="BQ798" s="2" t="s">
        <v>1323</v>
      </c>
      <c r="BR798" s="2" t="s">
        <v>83</v>
      </c>
      <c r="BS798" s="3">
        <v>42894</v>
      </c>
      <c r="BT798" s="4">
        <v>0.43124999999999997</v>
      </c>
      <c r="BU798" s="2" t="s">
        <v>1461</v>
      </c>
      <c r="BV798" s="2" t="s">
        <v>85</v>
      </c>
      <c r="BW798" s="2"/>
      <c r="BX798" s="2"/>
      <c r="BY798" s="2">
        <v>8646.52</v>
      </c>
      <c r="BZ798" s="2"/>
      <c r="CA798" s="2"/>
      <c r="CB798" s="2"/>
      <c r="CC798" s="2" t="s">
        <v>129</v>
      </c>
      <c r="CD798" s="2">
        <v>3201</v>
      </c>
      <c r="CE798" s="2" t="s">
        <v>86</v>
      </c>
      <c r="CF798" s="5">
        <v>42898</v>
      </c>
      <c r="CG798" s="2"/>
      <c r="CH798" s="2"/>
      <c r="CI798" s="2">
        <v>1</v>
      </c>
      <c r="CJ798" s="2">
        <v>1</v>
      </c>
      <c r="CK798" s="2">
        <v>21</v>
      </c>
      <c r="CL798" s="2" t="s">
        <v>87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"FES1162554171"</f>
        <v>FES1162554171</v>
      </c>
      <c r="F799" s="3">
        <v>42893</v>
      </c>
      <c r="G799" s="2">
        <v>201712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1462</v>
      </c>
      <c r="M799" s="2" t="s">
        <v>1463</v>
      </c>
      <c r="N799" s="2" t="s">
        <v>1464</v>
      </c>
      <c r="O799" s="2" t="s">
        <v>81</v>
      </c>
      <c r="P799" s="2" t="str">
        <f>"2170571366                    "</f>
        <v xml:space="preserve">2170571366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3.42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</v>
      </c>
      <c r="BJ799" s="2">
        <v>0.2</v>
      </c>
      <c r="BK799" s="2">
        <v>1</v>
      </c>
      <c r="BL799" s="2">
        <v>32.67</v>
      </c>
      <c r="BM799" s="2">
        <v>4.57</v>
      </c>
      <c r="BN799" s="2">
        <v>37.24</v>
      </c>
      <c r="BO799" s="2">
        <v>37.24</v>
      </c>
      <c r="BP799" s="2"/>
      <c r="BQ799" s="2" t="s">
        <v>133</v>
      </c>
      <c r="BR799" s="2" t="s">
        <v>83</v>
      </c>
      <c r="BS799" s="3">
        <v>42894</v>
      </c>
      <c r="BT799" s="4">
        <v>0.33333333333333331</v>
      </c>
      <c r="BU799" s="2" t="s">
        <v>1465</v>
      </c>
      <c r="BV799" s="2" t="s">
        <v>85</v>
      </c>
      <c r="BW799" s="2"/>
      <c r="BX799" s="2"/>
      <c r="BY799" s="2">
        <v>1200</v>
      </c>
      <c r="BZ799" s="2"/>
      <c r="CA799" s="2" t="s">
        <v>1466</v>
      </c>
      <c r="CB799" s="2"/>
      <c r="CC799" s="2" t="s">
        <v>1463</v>
      </c>
      <c r="CD799" s="2">
        <v>1449</v>
      </c>
      <c r="CE799" s="2" t="s">
        <v>86</v>
      </c>
      <c r="CF799" s="5">
        <v>42895</v>
      </c>
      <c r="CG799" s="2"/>
      <c r="CH799" s="2"/>
      <c r="CI799" s="2">
        <v>1</v>
      </c>
      <c r="CJ799" s="2">
        <v>1</v>
      </c>
      <c r="CK799" s="2">
        <v>22</v>
      </c>
      <c r="CL799" s="2" t="s">
        <v>87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"FES1162554438"</f>
        <v>FES1162554438</v>
      </c>
      <c r="F800" s="3">
        <v>42893</v>
      </c>
      <c r="G800" s="2">
        <v>201712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128</v>
      </c>
      <c r="M800" s="2" t="s">
        <v>129</v>
      </c>
      <c r="N800" s="2" t="s">
        <v>410</v>
      </c>
      <c r="O800" s="2" t="s">
        <v>81</v>
      </c>
      <c r="P800" s="2" t="str">
        <f>"2170571824                    "</f>
        <v xml:space="preserve">2170571824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5.47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2.2999999999999998</v>
      </c>
      <c r="BJ800" s="2">
        <v>1.8</v>
      </c>
      <c r="BK800" s="2">
        <v>2.5</v>
      </c>
      <c r="BL800" s="2">
        <v>52.27</v>
      </c>
      <c r="BM800" s="2">
        <v>7.32</v>
      </c>
      <c r="BN800" s="2">
        <v>59.59</v>
      </c>
      <c r="BO800" s="2">
        <v>59.59</v>
      </c>
      <c r="BP800" s="2"/>
      <c r="BQ800" s="2" t="s">
        <v>133</v>
      </c>
      <c r="BR800" s="2" t="s">
        <v>83</v>
      </c>
      <c r="BS800" s="3">
        <v>42894</v>
      </c>
      <c r="BT800" s="4">
        <v>0.42569444444444443</v>
      </c>
      <c r="BU800" s="2" t="s">
        <v>411</v>
      </c>
      <c r="BV800" s="2" t="s">
        <v>85</v>
      </c>
      <c r="BW800" s="2"/>
      <c r="BX800" s="2"/>
      <c r="BY800" s="2">
        <v>9236.68</v>
      </c>
      <c r="BZ800" s="2" t="s">
        <v>27</v>
      </c>
      <c r="CA800" s="2"/>
      <c r="CB800" s="2"/>
      <c r="CC800" s="2" t="s">
        <v>129</v>
      </c>
      <c r="CD800" s="2">
        <v>3200</v>
      </c>
      <c r="CE800" s="2" t="s">
        <v>86</v>
      </c>
      <c r="CF800" s="5">
        <v>42895</v>
      </c>
      <c r="CG800" s="2"/>
      <c r="CH800" s="2"/>
      <c r="CI800" s="2">
        <v>1</v>
      </c>
      <c r="CJ800" s="2">
        <v>1</v>
      </c>
      <c r="CK800" s="2">
        <v>21</v>
      </c>
      <c r="CL800" s="2" t="s">
        <v>87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"FES1162553711"</f>
        <v>FES1162553711</v>
      </c>
      <c r="F801" s="3">
        <v>42891</v>
      </c>
      <c r="G801" s="2">
        <v>201712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1004</v>
      </c>
      <c r="M801" s="2" t="s">
        <v>1005</v>
      </c>
      <c r="N801" s="2" t="s">
        <v>1467</v>
      </c>
      <c r="O801" s="2" t="s">
        <v>81</v>
      </c>
      <c r="P801" s="2" t="str">
        <f>"2170571386                    "</f>
        <v xml:space="preserve">2170571386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3.64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1</v>
      </c>
      <c r="BJ801" s="2">
        <v>0.2</v>
      </c>
      <c r="BK801" s="2">
        <v>1</v>
      </c>
      <c r="BL801" s="2">
        <v>32.89</v>
      </c>
      <c r="BM801" s="2">
        <v>4.5999999999999996</v>
      </c>
      <c r="BN801" s="2">
        <v>37.49</v>
      </c>
      <c r="BO801" s="2">
        <v>37.49</v>
      </c>
      <c r="BP801" s="2"/>
      <c r="BQ801" s="2" t="s">
        <v>1468</v>
      </c>
      <c r="BR801" s="2" t="s">
        <v>83</v>
      </c>
      <c r="BS801" s="3">
        <v>42893</v>
      </c>
      <c r="BT801" s="4">
        <v>0.31875000000000003</v>
      </c>
      <c r="BU801" s="2" t="s">
        <v>433</v>
      </c>
      <c r="BV801" s="2" t="s">
        <v>87</v>
      </c>
      <c r="BW801" s="2" t="s">
        <v>138</v>
      </c>
      <c r="BX801" s="2" t="s">
        <v>607</v>
      </c>
      <c r="BY801" s="2">
        <v>1200</v>
      </c>
      <c r="BZ801" s="2"/>
      <c r="CA801" s="2" t="s">
        <v>1094</v>
      </c>
      <c r="CB801" s="2"/>
      <c r="CC801" s="2" t="s">
        <v>1005</v>
      </c>
      <c r="CD801" s="2">
        <v>1501</v>
      </c>
      <c r="CE801" s="2" t="s">
        <v>86</v>
      </c>
      <c r="CF801" s="5">
        <v>42893</v>
      </c>
      <c r="CG801" s="2"/>
      <c r="CH801" s="2"/>
      <c r="CI801" s="2">
        <v>1</v>
      </c>
      <c r="CJ801" s="2">
        <v>2</v>
      </c>
      <c r="CK801" s="2">
        <v>22</v>
      </c>
      <c r="CL801" s="2" t="s">
        <v>87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"FES1162554526"</f>
        <v>FES1162554526</v>
      </c>
      <c r="F802" s="3">
        <v>42893</v>
      </c>
      <c r="G802" s="2">
        <v>201712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115</v>
      </c>
      <c r="M802" s="2" t="s">
        <v>116</v>
      </c>
      <c r="N802" s="2" t="s">
        <v>284</v>
      </c>
      <c r="O802" s="2" t="s">
        <v>81</v>
      </c>
      <c r="P802" s="2" t="str">
        <f>"2170569847                    "</f>
        <v xml:space="preserve">2170569847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6.56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0.7</v>
      </c>
      <c r="BJ802" s="2">
        <v>3</v>
      </c>
      <c r="BK802" s="2">
        <v>3</v>
      </c>
      <c r="BL802" s="2">
        <v>62.72</v>
      </c>
      <c r="BM802" s="2">
        <v>8.7799999999999994</v>
      </c>
      <c r="BN802" s="2">
        <v>71.5</v>
      </c>
      <c r="BO802" s="2">
        <v>71.5</v>
      </c>
      <c r="BP802" s="2"/>
      <c r="BQ802" s="2" t="s">
        <v>285</v>
      </c>
      <c r="BR802" s="2" t="s">
        <v>83</v>
      </c>
      <c r="BS802" s="3">
        <v>42894</v>
      </c>
      <c r="BT802" s="4">
        <v>0.41666666666666669</v>
      </c>
      <c r="BU802" s="2" t="s">
        <v>1469</v>
      </c>
      <c r="BV802" s="2" t="s">
        <v>85</v>
      </c>
      <c r="BW802" s="2"/>
      <c r="BX802" s="2"/>
      <c r="BY802" s="2">
        <v>15168</v>
      </c>
      <c r="BZ802" s="2"/>
      <c r="CA802" s="2" t="s">
        <v>167</v>
      </c>
      <c r="CB802" s="2"/>
      <c r="CC802" s="2" t="s">
        <v>116</v>
      </c>
      <c r="CD802" s="2">
        <v>7441</v>
      </c>
      <c r="CE802" s="2" t="s">
        <v>144</v>
      </c>
      <c r="CF802" s="2"/>
      <c r="CG802" s="2"/>
      <c r="CH802" s="2"/>
      <c r="CI802" s="2">
        <v>1</v>
      </c>
      <c r="CJ802" s="2">
        <v>1</v>
      </c>
      <c r="CK802" s="2">
        <v>21</v>
      </c>
      <c r="CL802" s="2" t="s">
        <v>87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"FES1162554163"</f>
        <v>FES1162554163</v>
      </c>
      <c r="F803" s="3">
        <v>42893</v>
      </c>
      <c r="G803" s="2">
        <v>201712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216</v>
      </c>
      <c r="M803" s="2" t="s">
        <v>217</v>
      </c>
      <c r="N803" s="2" t="s">
        <v>218</v>
      </c>
      <c r="O803" s="2" t="s">
        <v>81</v>
      </c>
      <c r="P803" s="2" t="str">
        <f>"2170571552                    "</f>
        <v xml:space="preserve">2170571552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3.42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3.3</v>
      </c>
      <c r="BJ803" s="2">
        <v>1.1000000000000001</v>
      </c>
      <c r="BK803" s="2">
        <v>4</v>
      </c>
      <c r="BL803" s="2">
        <v>32.67</v>
      </c>
      <c r="BM803" s="2">
        <v>4.57</v>
      </c>
      <c r="BN803" s="2">
        <v>37.24</v>
      </c>
      <c r="BO803" s="2">
        <v>37.24</v>
      </c>
      <c r="BP803" s="2"/>
      <c r="BQ803" s="2"/>
      <c r="BR803" s="2" t="s">
        <v>83</v>
      </c>
      <c r="BS803" s="3">
        <v>42894</v>
      </c>
      <c r="BT803" s="4">
        <v>0.34027777777777773</v>
      </c>
      <c r="BU803" s="2" t="s">
        <v>613</v>
      </c>
      <c r="BV803" s="2" t="s">
        <v>85</v>
      </c>
      <c r="BW803" s="2"/>
      <c r="BX803" s="2"/>
      <c r="BY803" s="2">
        <v>5686.3</v>
      </c>
      <c r="BZ803" s="2"/>
      <c r="CA803" s="2"/>
      <c r="CB803" s="2"/>
      <c r="CC803" s="2" t="s">
        <v>217</v>
      </c>
      <c r="CD803" s="2">
        <v>1451</v>
      </c>
      <c r="CE803" s="2" t="s">
        <v>120</v>
      </c>
      <c r="CF803" s="5">
        <v>42895</v>
      </c>
      <c r="CG803" s="2"/>
      <c r="CH803" s="2"/>
      <c r="CI803" s="2">
        <v>1</v>
      </c>
      <c r="CJ803" s="2">
        <v>1</v>
      </c>
      <c r="CK803" s="2">
        <v>22</v>
      </c>
      <c r="CL803" s="2" t="s">
        <v>87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"FES1162554557"</f>
        <v>FES1162554557</v>
      </c>
      <c r="F804" s="3">
        <v>42893</v>
      </c>
      <c r="G804" s="2">
        <v>201712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230</v>
      </c>
      <c r="M804" s="2" t="s">
        <v>230</v>
      </c>
      <c r="N804" s="2" t="s">
        <v>231</v>
      </c>
      <c r="O804" s="2" t="s">
        <v>81</v>
      </c>
      <c r="P804" s="2" t="str">
        <f>"217052008                     "</f>
        <v xml:space="preserve">217052008 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4.37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</v>
      </c>
      <c r="BJ804" s="2">
        <v>0.2</v>
      </c>
      <c r="BK804" s="2">
        <v>1</v>
      </c>
      <c r="BL804" s="2">
        <v>41.81</v>
      </c>
      <c r="BM804" s="2">
        <v>5.85</v>
      </c>
      <c r="BN804" s="2">
        <v>47.66</v>
      </c>
      <c r="BO804" s="2">
        <v>47.66</v>
      </c>
      <c r="BP804" s="2"/>
      <c r="BQ804" s="2" t="s">
        <v>232</v>
      </c>
      <c r="BR804" s="2" t="s">
        <v>83</v>
      </c>
      <c r="BS804" s="3">
        <v>42894</v>
      </c>
      <c r="BT804" s="4">
        <v>0.54166666666666663</v>
      </c>
      <c r="BU804" s="2" t="s">
        <v>233</v>
      </c>
      <c r="BV804" s="2" t="s">
        <v>85</v>
      </c>
      <c r="BW804" s="2"/>
      <c r="BX804" s="2"/>
      <c r="BY804" s="2">
        <v>1200</v>
      </c>
      <c r="BZ804" s="2"/>
      <c r="CA804" s="2"/>
      <c r="CB804" s="2"/>
      <c r="CC804" s="2" t="s">
        <v>230</v>
      </c>
      <c r="CD804" s="2">
        <v>7646</v>
      </c>
      <c r="CE804" s="2" t="s">
        <v>86</v>
      </c>
      <c r="CF804" s="5">
        <v>42895</v>
      </c>
      <c r="CG804" s="2"/>
      <c r="CH804" s="2"/>
      <c r="CI804" s="2">
        <v>1</v>
      </c>
      <c r="CJ804" s="2">
        <v>1</v>
      </c>
      <c r="CK804" s="2">
        <v>21</v>
      </c>
      <c r="CL804" s="2" t="s">
        <v>87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"FES1162554276"</f>
        <v>FES1162554276</v>
      </c>
      <c r="F805" s="3">
        <v>42893</v>
      </c>
      <c r="G805" s="2">
        <v>201712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179</v>
      </c>
      <c r="M805" s="2" t="s">
        <v>180</v>
      </c>
      <c r="N805" s="2" t="s">
        <v>382</v>
      </c>
      <c r="O805" s="2" t="s">
        <v>81</v>
      </c>
      <c r="P805" s="2" t="str">
        <f>"2170566446                    "</f>
        <v xml:space="preserve">2170566446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4.37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</v>
      </c>
      <c r="BJ805" s="2">
        <v>0.2</v>
      </c>
      <c r="BK805" s="2">
        <v>1</v>
      </c>
      <c r="BL805" s="2">
        <v>41.81</v>
      </c>
      <c r="BM805" s="2">
        <v>5.85</v>
      </c>
      <c r="BN805" s="2">
        <v>47.66</v>
      </c>
      <c r="BO805" s="2">
        <v>47.66</v>
      </c>
      <c r="BP805" s="2"/>
      <c r="BQ805" s="2" t="s">
        <v>383</v>
      </c>
      <c r="BR805" s="2" t="s">
        <v>83</v>
      </c>
      <c r="BS805" s="3">
        <v>42894</v>
      </c>
      <c r="BT805" s="4">
        <v>0.4375</v>
      </c>
      <c r="BU805" s="2" t="s">
        <v>1470</v>
      </c>
      <c r="BV805" s="2" t="s">
        <v>85</v>
      </c>
      <c r="BW805" s="2"/>
      <c r="BX805" s="2"/>
      <c r="BY805" s="2">
        <v>1200</v>
      </c>
      <c r="BZ805" s="2" t="s">
        <v>27</v>
      </c>
      <c r="CA805" s="2" t="s">
        <v>167</v>
      </c>
      <c r="CB805" s="2"/>
      <c r="CC805" s="2" t="s">
        <v>180</v>
      </c>
      <c r="CD805" s="2">
        <v>4001</v>
      </c>
      <c r="CE805" s="2" t="s">
        <v>86</v>
      </c>
      <c r="CF805" s="5">
        <v>42895</v>
      </c>
      <c r="CG805" s="2"/>
      <c r="CH805" s="2"/>
      <c r="CI805" s="2">
        <v>1</v>
      </c>
      <c r="CJ805" s="2">
        <v>1</v>
      </c>
      <c r="CK805" s="2">
        <v>21</v>
      </c>
      <c r="CL805" s="2" t="s">
        <v>87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"FES1162554389"</f>
        <v>FES1162554389</v>
      </c>
      <c r="F806" s="3">
        <v>42893</v>
      </c>
      <c r="G806" s="2">
        <v>201712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93</v>
      </c>
      <c r="M806" s="2" t="s">
        <v>94</v>
      </c>
      <c r="N806" s="2" t="s">
        <v>258</v>
      </c>
      <c r="O806" s="2" t="s">
        <v>81</v>
      </c>
      <c r="P806" s="2" t="str">
        <f>"2170568890                    "</f>
        <v xml:space="preserve">2170568890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3.42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</v>
      </c>
      <c r="BJ806" s="2">
        <v>0.2</v>
      </c>
      <c r="BK806" s="2">
        <v>1</v>
      </c>
      <c r="BL806" s="2">
        <v>32.67</v>
      </c>
      <c r="BM806" s="2">
        <v>4.57</v>
      </c>
      <c r="BN806" s="2">
        <v>37.24</v>
      </c>
      <c r="BO806" s="2">
        <v>37.24</v>
      </c>
      <c r="BP806" s="2"/>
      <c r="BQ806" s="2" t="s">
        <v>259</v>
      </c>
      <c r="BR806" s="2" t="s">
        <v>83</v>
      </c>
      <c r="BS806" s="3">
        <v>42894</v>
      </c>
      <c r="BT806" s="4">
        <v>0.39999999999999997</v>
      </c>
      <c r="BU806" s="2" t="s">
        <v>321</v>
      </c>
      <c r="BV806" s="2" t="s">
        <v>85</v>
      </c>
      <c r="BW806" s="2"/>
      <c r="BX806" s="2"/>
      <c r="BY806" s="2">
        <v>1200</v>
      </c>
      <c r="BZ806" s="2"/>
      <c r="CA806" s="2" t="s">
        <v>98</v>
      </c>
      <c r="CB806" s="2"/>
      <c r="CC806" s="2" t="s">
        <v>94</v>
      </c>
      <c r="CD806" s="2">
        <v>2094</v>
      </c>
      <c r="CE806" s="2" t="s">
        <v>86</v>
      </c>
      <c r="CF806" s="5">
        <v>42894</v>
      </c>
      <c r="CG806" s="2"/>
      <c r="CH806" s="2"/>
      <c r="CI806" s="2">
        <v>1</v>
      </c>
      <c r="CJ806" s="2">
        <v>1</v>
      </c>
      <c r="CK806" s="2">
        <v>22</v>
      </c>
      <c r="CL806" s="2" t="s">
        <v>87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"FES1162554230"</f>
        <v>FES1162554230</v>
      </c>
      <c r="F807" s="3">
        <v>42893</v>
      </c>
      <c r="G807" s="2">
        <v>201712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1462</v>
      </c>
      <c r="M807" s="2" t="s">
        <v>1463</v>
      </c>
      <c r="N807" s="2" t="s">
        <v>1471</v>
      </c>
      <c r="O807" s="2" t="s">
        <v>81</v>
      </c>
      <c r="P807" s="2" t="str">
        <f>"2170571866                    "</f>
        <v xml:space="preserve">2170571866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3.42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2.6</v>
      </c>
      <c r="BJ807" s="2">
        <v>0.8</v>
      </c>
      <c r="BK807" s="2">
        <v>3</v>
      </c>
      <c r="BL807" s="2">
        <v>32.67</v>
      </c>
      <c r="BM807" s="2">
        <v>4.57</v>
      </c>
      <c r="BN807" s="2">
        <v>37.24</v>
      </c>
      <c r="BO807" s="2">
        <v>37.24</v>
      </c>
      <c r="BP807" s="2"/>
      <c r="BQ807" s="2" t="s">
        <v>1472</v>
      </c>
      <c r="BR807" s="2" t="s">
        <v>83</v>
      </c>
      <c r="BS807" s="3">
        <v>42894</v>
      </c>
      <c r="BT807" s="4">
        <v>0.4375</v>
      </c>
      <c r="BU807" s="2" t="s">
        <v>1472</v>
      </c>
      <c r="BV807" s="2" t="s">
        <v>85</v>
      </c>
      <c r="BW807" s="2"/>
      <c r="BX807" s="2"/>
      <c r="BY807" s="2">
        <v>4082.4</v>
      </c>
      <c r="BZ807" s="2"/>
      <c r="CA807" s="2" t="s">
        <v>1466</v>
      </c>
      <c r="CB807" s="2"/>
      <c r="CC807" s="2" t="s">
        <v>1463</v>
      </c>
      <c r="CD807" s="2">
        <v>1449</v>
      </c>
      <c r="CE807" s="2" t="s">
        <v>144</v>
      </c>
      <c r="CF807" s="5">
        <v>42895</v>
      </c>
      <c r="CG807" s="2"/>
      <c r="CH807" s="2"/>
      <c r="CI807" s="2">
        <v>1</v>
      </c>
      <c r="CJ807" s="2">
        <v>1</v>
      </c>
      <c r="CK807" s="2">
        <v>22</v>
      </c>
      <c r="CL807" s="2" t="s">
        <v>87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"FES1162554343"</f>
        <v>FES1162554343</v>
      </c>
      <c r="F808" s="3">
        <v>42893</v>
      </c>
      <c r="G808" s="2">
        <v>201712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216</v>
      </c>
      <c r="M808" s="2" t="s">
        <v>217</v>
      </c>
      <c r="N808" s="2" t="s">
        <v>572</v>
      </c>
      <c r="O808" s="2" t="s">
        <v>81</v>
      </c>
      <c r="P808" s="2" t="str">
        <f>"2170571506                    "</f>
        <v xml:space="preserve">2170571506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3.42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3.2</v>
      </c>
      <c r="BJ808" s="2">
        <v>2.2000000000000002</v>
      </c>
      <c r="BK808" s="2">
        <v>4</v>
      </c>
      <c r="BL808" s="2">
        <v>32.67</v>
      </c>
      <c r="BM808" s="2">
        <v>4.57</v>
      </c>
      <c r="BN808" s="2">
        <v>37.24</v>
      </c>
      <c r="BO808" s="2">
        <v>37.24</v>
      </c>
      <c r="BP808" s="2"/>
      <c r="BQ808" s="2" t="s">
        <v>573</v>
      </c>
      <c r="BR808" s="2" t="s">
        <v>83</v>
      </c>
      <c r="BS808" s="3">
        <v>42894</v>
      </c>
      <c r="BT808" s="4">
        <v>0.3298611111111111</v>
      </c>
      <c r="BU808" s="2" t="s">
        <v>1473</v>
      </c>
      <c r="BV808" s="2" t="s">
        <v>85</v>
      </c>
      <c r="BW808" s="2"/>
      <c r="BX808" s="2"/>
      <c r="BY808" s="2">
        <v>11017.89</v>
      </c>
      <c r="BZ808" s="2"/>
      <c r="CA808" s="2"/>
      <c r="CB808" s="2"/>
      <c r="CC808" s="2" t="s">
        <v>217</v>
      </c>
      <c r="CD808" s="2">
        <v>1451</v>
      </c>
      <c r="CE808" s="2" t="s">
        <v>86</v>
      </c>
      <c r="CF808" s="5">
        <v>42895</v>
      </c>
      <c r="CG808" s="2"/>
      <c r="CH808" s="2"/>
      <c r="CI808" s="2">
        <v>1</v>
      </c>
      <c r="CJ808" s="2">
        <v>1</v>
      </c>
      <c r="CK808" s="2">
        <v>22</v>
      </c>
      <c r="CL808" s="2" t="s">
        <v>87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"FES1162554491"</f>
        <v>FES1162554491</v>
      </c>
      <c r="F809" s="3">
        <v>42893</v>
      </c>
      <c r="G809" s="2">
        <v>201712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337</v>
      </c>
      <c r="M809" s="2" t="s">
        <v>338</v>
      </c>
      <c r="N809" s="2" t="s">
        <v>339</v>
      </c>
      <c r="O809" s="2" t="s">
        <v>81</v>
      </c>
      <c r="P809" s="2" t="str">
        <f>"217051944                     "</f>
        <v xml:space="preserve">217051944 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25.14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11.5</v>
      </c>
      <c r="BJ809" s="2">
        <v>3.3</v>
      </c>
      <c r="BK809" s="2">
        <v>11.5</v>
      </c>
      <c r="BL809" s="2">
        <v>240.42</v>
      </c>
      <c r="BM809" s="2">
        <v>33.659999999999997</v>
      </c>
      <c r="BN809" s="2">
        <v>274.08</v>
      </c>
      <c r="BO809" s="2">
        <v>274.08</v>
      </c>
      <c r="BP809" s="2"/>
      <c r="BQ809" s="2" t="s">
        <v>340</v>
      </c>
      <c r="BR809" s="2" t="s">
        <v>83</v>
      </c>
      <c r="BS809" s="3">
        <v>42894</v>
      </c>
      <c r="BT809" s="4">
        <v>0.41666666666666669</v>
      </c>
      <c r="BU809" s="2" t="s">
        <v>430</v>
      </c>
      <c r="BV809" s="2" t="s">
        <v>85</v>
      </c>
      <c r="BW809" s="2"/>
      <c r="BX809" s="2"/>
      <c r="BY809" s="2">
        <v>16410.68</v>
      </c>
      <c r="BZ809" s="2"/>
      <c r="CA809" s="2"/>
      <c r="CB809" s="2"/>
      <c r="CC809" s="2" t="s">
        <v>338</v>
      </c>
      <c r="CD809" s="2">
        <v>7130</v>
      </c>
      <c r="CE809" s="2" t="s">
        <v>120</v>
      </c>
      <c r="CF809" s="5">
        <v>42895</v>
      </c>
      <c r="CG809" s="2"/>
      <c r="CH809" s="2"/>
      <c r="CI809" s="2">
        <v>1</v>
      </c>
      <c r="CJ809" s="2">
        <v>1</v>
      </c>
      <c r="CK809" s="2">
        <v>21</v>
      </c>
      <c r="CL809" s="2" t="s">
        <v>87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"FES1162554254"</f>
        <v>FES1162554254</v>
      </c>
      <c r="F810" s="3">
        <v>42893</v>
      </c>
      <c r="G810" s="2">
        <v>201712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212</v>
      </c>
      <c r="M810" s="2" t="s">
        <v>213</v>
      </c>
      <c r="N810" s="2" t="s">
        <v>1014</v>
      </c>
      <c r="O810" s="2" t="s">
        <v>81</v>
      </c>
      <c r="P810" s="2" t="str">
        <f>"2170562830                    "</f>
        <v xml:space="preserve">2170562830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5.47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7.9</v>
      </c>
      <c r="BJ810" s="2">
        <v>12.1</v>
      </c>
      <c r="BK810" s="2">
        <v>13</v>
      </c>
      <c r="BL810" s="2">
        <v>52.27</v>
      </c>
      <c r="BM810" s="2">
        <v>7.32</v>
      </c>
      <c r="BN810" s="2">
        <v>59.59</v>
      </c>
      <c r="BO810" s="2">
        <v>59.59</v>
      </c>
      <c r="BP810" s="2"/>
      <c r="BQ810" s="2" t="s">
        <v>1015</v>
      </c>
      <c r="BR810" s="2" t="s">
        <v>83</v>
      </c>
      <c r="BS810" s="3">
        <v>42894</v>
      </c>
      <c r="BT810" s="4">
        <v>0.41319444444444442</v>
      </c>
      <c r="BU810" s="2" t="s">
        <v>215</v>
      </c>
      <c r="BV810" s="2" t="s">
        <v>85</v>
      </c>
      <c r="BW810" s="2"/>
      <c r="BX810" s="2"/>
      <c r="BY810" s="2">
        <v>60330.96</v>
      </c>
      <c r="BZ810" s="2"/>
      <c r="CA810" s="2" t="s">
        <v>167</v>
      </c>
      <c r="CB810" s="2"/>
      <c r="CC810" s="2" t="s">
        <v>213</v>
      </c>
      <c r="CD810" s="2">
        <v>1559</v>
      </c>
      <c r="CE810" s="2" t="s">
        <v>503</v>
      </c>
      <c r="CF810" s="5">
        <v>42895</v>
      </c>
      <c r="CG810" s="2"/>
      <c r="CH810" s="2"/>
      <c r="CI810" s="2">
        <v>1</v>
      </c>
      <c r="CJ810" s="2">
        <v>1</v>
      </c>
      <c r="CK810" s="2">
        <v>22</v>
      </c>
      <c r="CL810" s="2" t="s">
        <v>87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"FES1162554479"</f>
        <v>FES1162554479</v>
      </c>
      <c r="F811" s="3">
        <v>42893</v>
      </c>
      <c r="G811" s="2">
        <v>201712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115</v>
      </c>
      <c r="M811" s="2" t="s">
        <v>116</v>
      </c>
      <c r="N811" s="2" t="s">
        <v>1474</v>
      </c>
      <c r="O811" s="2" t="s">
        <v>81</v>
      </c>
      <c r="P811" s="2" t="str">
        <f>"2170571941                    "</f>
        <v xml:space="preserve">2170571941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9.84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1.8</v>
      </c>
      <c r="BJ811" s="2">
        <v>4.5</v>
      </c>
      <c r="BK811" s="2">
        <v>4.5</v>
      </c>
      <c r="BL811" s="2">
        <v>94.08</v>
      </c>
      <c r="BM811" s="2">
        <v>13.17</v>
      </c>
      <c r="BN811" s="2">
        <v>107.25</v>
      </c>
      <c r="BO811" s="2">
        <v>107.25</v>
      </c>
      <c r="BP811" s="2"/>
      <c r="BQ811" s="2" t="s">
        <v>102</v>
      </c>
      <c r="BR811" s="2" t="s">
        <v>83</v>
      </c>
      <c r="BS811" s="3">
        <v>42894</v>
      </c>
      <c r="BT811" s="4">
        <v>0.41666666666666669</v>
      </c>
      <c r="BU811" s="2" t="s">
        <v>387</v>
      </c>
      <c r="BV811" s="2" t="s">
        <v>85</v>
      </c>
      <c r="BW811" s="2"/>
      <c r="BX811" s="2"/>
      <c r="BY811" s="2">
        <v>22659.26</v>
      </c>
      <c r="BZ811" s="2" t="s">
        <v>27</v>
      </c>
      <c r="CA811" s="2"/>
      <c r="CB811" s="2"/>
      <c r="CC811" s="2" t="s">
        <v>116</v>
      </c>
      <c r="CD811" s="2">
        <v>7460</v>
      </c>
      <c r="CE811" s="2" t="s">
        <v>144</v>
      </c>
      <c r="CF811" s="2"/>
      <c r="CG811" s="2"/>
      <c r="CH811" s="2"/>
      <c r="CI811" s="2">
        <v>1</v>
      </c>
      <c r="CJ811" s="2">
        <v>1</v>
      </c>
      <c r="CK811" s="2">
        <v>21</v>
      </c>
      <c r="CL811" s="2" t="s">
        <v>87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"FES1162554239"</f>
        <v>FES1162554239</v>
      </c>
      <c r="F812" s="3">
        <v>42893</v>
      </c>
      <c r="G812" s="2">
        <v>201712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74</v>
      </c>
      <c r="M812" s="2" t="s">
        <v>75</v>
      </c>
      <c r="N812" s="2" t="s">
        <v>1475</v>
      </c>
      <c r="O812" s="2" t="s">
        <v>81</v>
      </c>
      <c r="P812" s="2" t="str">
        <f>"2170571867                    "</f>
        <v xml:space="preserve">2170571867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3.42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32.67</v>
      </c>
      <c r="BM812" s="2">
        <v>4.57</v>
      </c>
      <c r="BN812" s="2">
        <v>37.24</v>
      </c>
      <c r="BO812" s="2">
        <v>37.24</v>
      </c>
      <c r="BP812" s="2"/>
      <c r="BQ812" s="2" t="s">
        <v>1476</v>
      </c>
      <c r="BR812" s="2" t="s">
        <v>83</v>
      </c>
      <c r="BS812" s="3">
        <v>42894</v>
      </c>
      <c r="BT812" s="4">
        <v>0.41666666666666669</v>
      </c>
      <c r="BU812" s="2" t="s">
        <v>1477</v>
      </c>
      <c r="BV812" s="2" t="s">
        <v>85</v>
      </c>
      <c r="BW812" s="2"/>
      <c r="BX812" s="2"/>
      <c r="BY812" s="2">
        <v>1200</v>
      </c>
      <c r="BZ812" s="2"/>
      <c r="CA812" s="2" t="s">
        <v>167</v>
      </c>
      <c r="CB812" s="2"/>
      <c r="CC812" s="2" t="s">
        <v>75</v>
      </c>
      <c r="CD812" s="2">
        <v>1600</v>
      </c>
      <c r="CE812" s="2" t="s">
        <v>86</v>
      </c>
      <c r="CF812" s="5">
        <v>42895</v>
      </c>
      <c r="CG812" s="2"/>
      <c r="CH812" s="2"/>
      <c r="CI812" s="2">
        <v>1</v>
      </c>
      <c r="CJ812" s="2">
        <v>1</v>
      </c>
      <c r="CK812" s="2">
        <v>22</v>
      </c>
      <c r="CL812" s="2" t="s">
        <v>87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"FES1162554535"</f>
        <v>FES1162554535</v>
      </c>
      <c r="F813" s="3">
        <v>42893</v>
      </c>
      <c r="G813" s="2">
        <v>201712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115</v>
      </c>
      <c r="M813" s="2" t="s">
        <v>116</v>
      </c>
      <c r="N813" s="2" t="s">
        <v>1478</v>
      </c>
      <c r="O813" s="2" t="s">
        <v>81</v>
      </c>
      <c r="P813" s="2" t="str">
        <f>"2170571985                    "</f>
        <v xml:space="preserve">2170571985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15.31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6.6</v>
      </c>
      <c r="BJ813" s="2">
        <v>3.4</v>
      </c>
      <c r="BK813" s="2">
        <v>7</v>
      </c>
      <c r="BL813" s="2">
        <v>146.35</v>
      </c>
      <c r="BM813" s="2">
        <v>20.49</v>
      </c>
      <c r="BN813" s="2">
        <v>166.84</v>
      </c>
      <c r="BO813" s="2">
        <v>166.84</v>
      </c>
      <c r="BP813" s="2"/>
      <c r="BQ813" s="2" t="s">
        <v>1479</v>
      </c>
      <c r="BR813" s="2" t="s">
        <v>83</v>
      </c>
      <c r="BS813" s="3">
        <v>42894</v>
      </c>
      <c r="BT813" s="4">
        <v>0.41666666666666669</v>
      </c>
      <c r="BU813" s="2" t="s">
        <v>1480</v>
      </c>
      <c r="BV813" s="2" t="s">
        <v>85</v>
      </c>
      <c r="BW813" s="2"/>
      <c r="BX813" s="2"/>
      <c r="BY813" s="2">
        <v>16809.98</v>
      </c>
      <c r="BZ813" s="2"/>
      <c r="CA813" s="2" t="s">
        <v>167</v>
      </c>
      <c r="CB813" s="2"/>
      <c r="CC813" s="2" t="s">
        <v>116</v>
      </c>
      <c r="CD813" s="2">
        <v>7441</v>
      </c>
      <c r="CE813" s="2" t="s">
        <v>120</v>
      </c>
      <c r="CF813" s="2"/>
      <c r="CG813" s="2"/>
      <c r="CH813" s="2"/>
      <c r="CI813" s="2">
        <v>1</v>
      </c>
      <c r="CJ813" s="2">
        <v>1</v>
      </c>
      <c r="CK813" s="2">
        <v>21</v>
      </c>
      <c r="CL813" s="2" t="s">
        <v>87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"FES1162554195"</f>
        <v>FES1162554195</v>
      </c>
      <c r="F814" s="3">
        <v>42893</v>
      </c>
      <c r="G814" s="2">
        <v>201712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74</v>
      </c>
      <c r="M814" s="2" t="s">
        <v>75</v>
      </c>
      <c r="N814" s="2" t="s">
        <v>247</v>
      </c>
      <c r="O814" s="2" t="s">
        <v>81</v>
      </c>
      <c r="P814" s="2" t="str">
        <f>"2170569867                    "</f>
        <v xml:space="preserve">2170569867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3.42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32.67</v>
      </c>
      <c r="BM814" s="2">
        <v>4.57</v>
      </c>
      <c r="BN814" s="2">
        <v>37.24</v>
      </c>
      <c r="BO814" s="2">
        <v>37.24</v>
      </c>
      <c r="BP814" s="2"/>
      <c r="BQ814" s="2"/>
      <c r="BR814" s="2" t="s">
        <v>83</v>
      </c>
      <c r="BS814" s="3">
        <v>42894</v>
      </c>
      <c r="BT814" s="4">
        <v>0.41666666666666669</v>
      </c>
      <c r="BU814" s="2" t="s">
        <v>1481</v>
      </c>
      <c r="BV814" s="2" t="s">
        <v>85</v>
      </c>
      <c r="BW814" s="2"/>
      <c r="BX814" s="2"/>
      <c r="BY814" s="2">
        <v>1200</v>
      </c>
      <c r="BZ814" s="2"/>
      <c r="CA814" s="2" t="s">
        <v>167</v>
      </c>
      <c r="CB814" s="2"/>
      <c r="CC814" s="2" t="s">
        <v>75</v>
      </c>
      <c r="CD814" s="2">
        <v>1645</v>
      </c>
      <c r="CE814" s="2" t="s">
        <v>86</v>
      </c>
      <c r="CF814" s="5">
        <v>42895</v>
      </c>
      <c r="CG814" s="2"/>
      <c r="CH814" s="2"/>
      <c r="CI814" s="2">
        <v>1</v>
      </c>
      <c r="CJ814" s="2">
        <v>1</v>
      </c>
      <c r="CK814" s="2">
        <v>22</v>
      </c>
      <c r="CL814" s="2" t="s">
        <v>87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"FES1162554490"</f>
        <v>FES1162554490</v>
      </c>
      <c r="F815" s="3">
        <v>42893</v>
      </c>
      <c r="G815" s="2">
        <v>201712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150</v>
      </c>
      <c r="M815" s="2" t="s">
        <v>151</v>
      </c>
      <c r="N815" s="2" t="s">
        <v>984</v>
      </c>
      <c r="O815" s="2" t="s">
        <v>81</v>
      </c>
      <c r="P815" s="2" t="str">
        <f>"2170571943                    "</f>
        <v xml:space="preserve">2170571943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3.42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1.4</v>
      </c>
      <c r="BJ815" s="2">
        <v>1.3</v>
      </c>
      <c r="BK815" s="2">
        <v>2</v>
      </c>
      <c r="BL815" s="2">
        <v>32.67</v>
      </c>
      <c r="BM815" s="2">
        <v>4.57</v>
      </c>
      <c r="BN815" s="2">
        <v>37.24</v>
      </c>
      <c r="BO815" s="2">
        <v>37.24</v>
      </c>
      <c r="BP815" s="2"/>
      <c r="BQ815" s="2" t="s">
        <v>985</v>
      </c>
      <c r="BR815" s="2" t="s">
        <v>83</v>
      </c>
      <c r="BS815" s="3">
        <v>42894</v>
      </c>
      <c r="BT815" s="4">
        <v>0.4375</v>
      </c>
      <c r="BU815" s="2" t="s">
        <v>986</v>
      </c>
      <c r="BV815" s="2" t="s">
        <v>85</v>
      </c>
      <c r="BW815" s="2"/>
      <c r="BX815" s="2"/>
      <c r="BY815" s="2">
        <v>6525.36</v>
      </c>
      <c r="BZ815" s="2" t="s">
        <v>27</v>
      </c>
      <c r="CA815" s="2"/>
      <c r="CB815" s="2"/>
      <c r="CC815" s="2" t="s">
        <v>151</v>
      </c>
      <c r="CD815" s="2">
        <v>1422</v>
      </c>
      <c r="CE815" s="2" t="s">
        <v>144</v>
      </c>
      <c r="CF815" s="5">
        <v>42895</v>
      </c>
      <c r="CG815" s="2"/>
      <c r="CH815" s="2"/>
      <c r="CI815" s="2">
        <v>1</v>
      </c>
      <c r="CJ815" s="2">
        <v>1</v>
      </c>
      <c r="CK815" s="2">
        <v>22</v>
      </c>
      <c r="CL815" s="2" t="s">
        <v>87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"FES1162554234"</f>
        <v>FES1162554234</v>
      </c>
      <c r="F816" s="3">
        <v>42893</v>
      </c>
      <c r="G816" s="2">
        <v>201712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108</v>
      </c>
      <c r="M816" s="2" t="s">
        <v>109</v>
      </c>
      <c r="N816" s="2" t="s">
        <v>1482</v>
      </c>
      <c r="O816" s="2" t="s">
        <v>81</v>
      </c>
      <c r="P816" s="2" t="str">
        <f>"2170571764                    "</f>
        <v xml:space="preserve">2170571764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4.37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41.81</v>
      </c>
      <c r="BM816" s="2">
        <v>5.85</v>
      </c>
      <c r="BN816" s="2">
        <v>47.66</v>
      </c>
      <c r="BO816" s="2">
        <v>47.66</v>
      </c>
      <c r="BP816" s="2"/>
      <c r="BQ816" s="2"/>
      <c r="BR816" s="2" t="s">
        <v>83</v>
      </c>
      <c r="BS816" s="3">
        <v>42894</v>
      </c>
      <c r="BT816" s="4">
        <v>0.47916666666666669</v>
      </c>
      <c r="BU816" s="2" t="s">
        <v>174</v>
      </c>
      <c r="BV816" s="2" t="s">
        <v>87</v>
      </c>
      <c r="BW816" s="2" t="s">
        <v>138</v>
      </c>
      <c r="BX816" s="2" t="s">
        <v>178</v>
      </c>
      <c r="BY816" s="2">
        <v>1200</v>
      </c>
      <c r="BZ816" s="2"/>
      <c r="CA816" s="2"/>
      <c r="CB816" s="2"/>
      <c r="CC816" s="2" t="s">
        <v>109</v>
      </c>
      <c r="CD816" s="2">
        <v>1</v>
      </c>
      <c r="CE816" s="2" t="s">
        <v>86</v>
      </c>
      <c r="CF816" s="5">
        <v>42895</v>
      </c>
      <c r="CG816" s="2"/>
      <c r="CH816" s="2"/>
      <c r="CI816" s="2">
        <v>1</v>
      </c>
      <c r="CJ816" s="2">
        <v>1</v>
      </c>
      <c r="CK816" s="2">
        <v>21</v>
      </c>
      <c r="CL816" s="2" t="s">
        <v>87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"FES1162554169"</f>
        <v>FES1162554169</v>
      </c>
      <c r="F817" s="3">
        <v>42893</v>
      </c>
      <c r="G817" s="2">
        <v>201712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88</v>
      </c>
      <c r="M817" s="2" t="s">
        <v>89</v>
      </c>
      <c r="N817" s="2" t="s">
        <v>90</v>
      </c>
      <c r="O817" s="2" t="s">
        <v>81</v>
      </c>
      <c r="P817" s="2" t="str">
        <f>"2170571621                    "</f>
        <v xml:space="preserve">2170571621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10.93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5</v>
      </c>
      <c r="BJ817" s="2">
        <v>2</v>
      </c>
      <c r="BK817" s="2">
        <v>5</v>
      </c>
      <c r="BL817" s="2">
        <v>104.53</v>
      </c>
      <c r="BM817" s="2">
        <v>14.63</v>
      </c>
      <c r="BN817" s="2">
        <v>119.16</v>
      </c>
      <c r="BO817" s="2">
        <v>119.16</v>
      </c>
      <c r="BP817" s="2"/>
      <c r="BQ817" s="2" t="s">
        <v>91</v>
      </c>
      <c r="BR817" s="2" t="s">
        <v>83</v>
      </c>
      <c r="BS817" s="3">
        <v>42894</v>
      </c>
      <c r="BT817" s="4">
        <v>0.2902777777777778</v>
      </c>
      <c r="BU817" s="2" t="s">
        <v>1483</v>
      </c>
      <c r="BV817" s="2" t="s">
        <v>85</v>
      </c>
      <c r="BW817" s="2"/>
      <c r="BX817" s="2"/>
      <c r="BY817" s="2">
        <v>9860</v>
      </c>
      <c r="BZ817" s="2" t="s">
        <v>27</v>
      </c>
      <c r="CA817" s="2" t="s">
        <v>193</v>
      </c>
      <c r="CB817" s="2"/>
      <c r="CC817" s="2" t="s">
        <v>89</v>
      </c>
      <c r="CD817" s="2">
        <v>6012</v>
      </c>
      <c r="CE817" s="2" t="s">
        <v>729</v>
      </c>
      <c r="CF817" s="5">
        <v>42894</v>
      </c>
      <c r="CG817" s="2"/>
      <c r="CH817" s="2"/>
      <c r="CI817" s="2">
        <v>1</v>
      </c>
      <c r="CJ817" s="2">
        <v>1</v>
      </c>
      <c r="CK817" s="2">
        <v>21</v>
      </c>
      <c r="CL817" s="2" t="s">
        <v>87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"FES1162554507"</f>
        <v>FES1162554507</v>
      </c>
      <c r="F818" s="3">
        <v>42893</v>
      </c>
      <c r="G818" s="2">
        <v>201712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108</v>
      </c>
      <c r="M818" s="2" t="s">
        <v>109</v>
      </c>
      <c r="N818" s="2" t="s">
        <v>218</v>
      </c>
      <c r="O818" s="2" t="s">
        <v>81</v>
      </c>
      <c r="P818" s="2" t="str">
        <f>"2170571963                    "</f>
        <v xml:space="preserve">2170571963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4.37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1</v>
      </c>
      <c r="BJ818" s="2">
        <v>0.2</v>
      </c>
      <c r="BK818" s="2">
        <v>1</v>
      </c>
      <c r="BL818" s="2">
        <v>41.81</v>
      </c>
      <c r="BM818" s="2">
        <v>5.85</v>
      </c>
      <c r="BN818" s="2">
        <v>47.66</v>
      </c>
      <c r="BO818" s="2">
        <v>47.66</v>
      </c>
      <c r="BP818" s="2"/>
      <c r="BQ818" s="2" t="s">
        <v>599</v>
      </c>
      <c r="BR818" s="2" t="s">
        <v>83</v>
      </c>
      <c r="BS818" s="3">
        <v>42894</v>
      </c>
      <c r="BT818" s="4">
        <v>0.4236111111111111</v>
      </c>
      <c r="BU818" s="2" t="s">
        <v>1484</v>
      </c>
      <c r="BV818" s="2" t="s">
        <v>85</v>
      </c>
      <c r="BW818" s="2"/>
      <c r="BX818" s="2"/>
      <c r="BY818" s="2">
        <v>1200</v>
      </c>
      <c r="BZ818" s="2"/>
      <c r="CA818" s="2"/>
      <c r="CB818" s="2"/>
      <c r="CC818" s="2" t="s">
        <v>109</v>
      </c>
      <c r="CD818" s="2">
        <v>200</v>
      </c>
      <c r="CE818" s="2" t="s">
        <v>86</v>
      </c>
      <c r="CF818" s="5">
        <v>42895</v>
      </c>
      <c r="CG818" s="2"/>
      <c r="CH818" s="2"/>
      <c r="CI818" s="2">
        <v>1</v>
      </c>
      <c r="CJ818" s="2">
        <v>1</v>
      </c>
      <c r="CK818" s="2">
        <v>21</v>
      </c>
      <c r="CL818" s="2" t="s">
        <v>87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"FES1162554090"</f>
        <v>FES1162554090</v>
      </c>
      <c r="F819" s="3">
        <v>42893</v>
      </c>
      <c r="G819" s="2">
        <v>201712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88</v>
      </c>
      <c r="M819" s="2" t="s">
        <v>89</v>
      </c>
      <c r="N819" s="2" t="s">
        <v>801</v>
      </c>
      <c r="O819" s="2" t="s">
        <v>81</v>
      </c>
      <c r="P819" s="2" t="str">
        <f>"2170571291                    "</f>
        <v xml:space="preserve">2170571291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34.979999999999997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2</v>
      </c>
      <c r="BI819" s="2">
        <v>16</v>
      </c>
      <c r="BJ819" s="2">
        <v>5.5</v>
      </c>
      <c r="BK819" s="2">
        <v>16</v>
      </c>
      <c r="BL819" s="2">
        <v>334.5</v>
      </c>
      <c r="BM819" s="2">
        <v>46.83</v>
      </c>
      <c r="BN819" s="2">
        <v>381.33</v>
      </c>
      <c r="BO819" s="2">
        <v>381.33</v>
      </c>
      <c r="BP819" s="2"/>
      <c r="BQ819" s="2" t="s">
        <v>802</v>
      </c>
      <c r="BR819" s="2" t="s">
        <v>83</v>
      </c>
      <c r="BS819" s="3">
        <v>42894</v>
      </c>
      <c r="BT819" s="4">
        <v>0.29097222222222224</v>
      </c>
      <c r="BU819" s="2" t="s">
        <v>843</v>
      </c>
      <c r="BV819" s="2" t="s">
        <v>85</v>
      </c>
      <c r="BW819" s="2"/>
      <c r="BX819" s="2"/>
      <c r="BY819" s="2">
        <v>27259.43</v>
      </c>
      <c r="BZ819" s="2" t="s">
        <v>27</v>
      </c>
      <c r="CA819" s="2" t="s">
        <v>193</v>
      </c>
      <c r="CB819" s="2"/>
      <c r="CC819" s="2" t="s">
        <v>89</v>
      </c>
      <c r="CD819" s="2">
        <v>6012</v>
      </c>
      <c r="CE819" s="2" t="s">
        <v>1485</v>
      </c>
      <c r="CF819" s="5">
        <v>42894</v>
      </c>
      <c r="CG819" s="2"/>
      <c r="CH819" s="2"/>
      <c r="CI819" s="2">
        <v>1</v>
      </c>
      <c r="CJ819" s="2">
        <v>1</v>
      </c>
      <c r="CK819" s="2">
        <v>21</v>
      </c>
      <c r="CL819" s="2" t="s">
        <v>87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"FES1162554529"</f>
        <v>FES1162554529</v>
      </c>
      <c r="F820" s="3">
        <v>42893</v>
      </c>
      <c r="G820" s="2">
        <v>201712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99</v>
      </c>
      <c r="M820" s="2" t="s">
        <v>100</v>
      </c>
      <c r="N820" s="2" t="s">
        <v>791</v>
      </c>
      <c r="O820" s="2" t="s">
        <v>81</v>
      </c>
      <c r="P820" s="2" t="str">
        <f>"2170571947                    "</f>
        <v xml:space="preserve">2170571947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12.3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2.7</v>
      </c>
      <c r="BJ820" s="2">
        <v>1.7</v>
      </c>
      <c r="BK820" s="2">
        <v>3</v>
      </c>
      <c r="BL820" s="2">
        <v>117.6</v>
      </c>
      <c r="BM820" s="2">
        <v>16.46</v>
      </c>
      <c r="BN820" s="2">
        <v>134.06</v>
      </c>
      <c r="BO820" s="2">
        <v>134.06</v>
      </c>
      <c r="BP820" s="2"/>
      <c r="BQ820" s="2" t="s">
        <v>124</v>
      </c>
      <c r="BR820" s="2" t="s">
        <v>83</v>
      </c>
      <c r="BS820" s="3">
        <v>42894</v>
      </c>
      <c r="BT820" s="4">
        <v>0.54722222222222217</v>
      </c>
      <c r="BU820" s="2" t="s">
        <v>1486</v>
      </c>
      <c r="BV820" s="2" t="s">
        <v>85</v>
      </c>
      <c r="BW820" s="2"/>
      <c r="BX820" s="2"/>
      <c r="BY820" s="2">
        <v>8376.19</v>
      </c>
      <c r="BZ820" s="2"/>
      <c r="CA820" s="2"/>
      <c r="CB820" s="2"/>
      <c r="CC820" s="2" t="s">
        <v>100</v>
      </c>
      <c r="CD820" s="2">
        <v>7349</v>
      </c>
      <c r="CE820" s="2" t="s">
        <v>120</v>
      </c>
      <c r="CF820" s="2"/>
      <c r="CG820" s="2"/>
      <c r="CH820" s="2"/>
      <c r="CI820" s="2">
        <v>1</v>
      </c>
      <c r="CJ820" s="2">
        <v>1</v>
      </c>
      <c r="CK820" s="2">
        <v>23</v>
      </c>
      <c r="CL820" s="2" t="s">
        <v>87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"FES1162554240"</f>
        <v>FES1162554240</v>
      </c>
      <c r="F821" s="3">
        <v>42893</v>
      </c>
      <c r="G821" s="2">
        <v>201712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93</v>
      </c>
      <c r="M821" s="2" t="s">
        <v>94</v>
      </c>
      <c r="N821" s="2" t="s">
        <v>258</v>
      </c>
      <c r="O821" s="2" t="s">
        <v>81</v>
      </c>
      <c r="P821" s="2" t="str">
        <f>"2170571868                    "</f>
        <v xml:space="preserve">2170571868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3.42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32.67</v>
      </c>
      <c r="BM821" s="2">
        <v>4.57</v>
      </c>
      <c r="BN821" s="2">
        <v>37.24</v>
      </c>
      <c r="BO821" s="2">
        <v>37.24</v>
      </c>
      <c r="BP821" s="2"/>
      <c r="BQ821" s="2" t="s">
        <v>259</v>
      </c>
      <c r="BR821" s="2" t="s">
        <v>83</v>
      </c>
      <c r="BS821" s="3">
        <v>42894</v>
      </c>
      <c r="BT821" s="4">
        <v>0.39999999999999997</v>
      </c>
      <c r="BU821" s="2" t="s">
        <v>321</v>
      </c>
      <c r="BV821" s="2" t="s">
        <v>85</v>
      </c>
      <c r="BW821" s="2"/>
      <c r="BX821" s="2"/>
      <c r="BY821" s="2">
        <v>1200</v>
      </c>
      <c r="BZ821" s="2"/>
      <c r="CA821" s="2" t="s">
        <v>98</v>
      </c>
      <c r="CB821" s="2"/>
      <c r="CC821" s="2" t="s">
        <v>94</v>
      </c>
      <c r="CD821" s="2">
        <v>2094</v>
      </c>
      <c r="CE821" s="2" t="s">
        <v>86</v>
      </c>
      <c r="CF821" s="5">
        <v>42894</v>
      </c>
      <c r="CG821" s="2"/>
      <c r="CH821" s="2"/>
      <c r="CI821" s="2">
        <v>1</v>
      </c>
      <c r="CJ821" s="2">
        <v>1</v>
      </c>
      <c r="CK821" s="2">
        <v>22</v>
      </c>
      <c r="CL821" s="2" t="s">
        <v>87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"FES1162554241"</f>
        <v>FES1162554241</v>
      </c>
      <c r="F822" s="3">
        <v>42893</v>
      </c>
      <c r="G822" s="2">
        <v>201712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225</v>
      </c>
      <c r="M822" s="2" t="s">
        <v>226</v>
      </c>
      <c r="N822" s="2" t="s">
        <v>392</v>
      </c>
      <c r="O822" s="2" t="s">
        <v>81</v>
      </c>
      <c r="P822" s="2" t="str">
        <f>"2170568494                    "</f>
        <v xml:space="preserve">2170568494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4.37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1.4</v>
      </c>
      <c r="BJ822" s="2">
        <v>0.9</v>
      </c>
      <c r="BK822" s="2">
        <v>1.5</v>
      </c>
      <c r="BL822" s="2">
        <v>41.81</v>
      </c>
      <c r="BM822" s="2">
        <v>5.85</v>
      </c>
      <c r="BN822" s="2">
        <v>47.66</v>
      </c>
      <c r="BO822" s="2">
        <v>47.66</v>
      </c>
      <c r="BP822" s="2"/>
      <c r="BQ822" s="2" t="s">
        <v>124</v>
      </c>
      <c r="BR822" s="2" t="s">
        <v>83</v>
      </c>
      <c r="BS822" s="3">
        <v>42894</v>
      </c>
      <c r="BT822" s="4">
        <v>0.43055555555555558</v>
      </c>
      <c r="BU822" s="2" t="s">
        <v>723</v>
      </c>
      <c r="BV822" s="2" t="s">
        <v>85</v>
      </c>
      <c r="BW822" s="2"/>
      <c r="BX822" s="2"/>
      <c r="BY822" s="2">
        <v>4618.78</v>
      </c>
      <c r="BZ822" s="2"/>
      <c r="CA822" s="2" t="s">
        <v>167</v>
      </c>
      <c r="CB822" s="2"/>
      <c r="CC822" s="2" t="s">
        <v>226</v>
      </c>
      <c r="CD822" s="2">
        <v>3610</v>
      </c>
      <c r="CE822" s="2" t="s">
        <v>144</v>
      </c>
      <c r="CF822" s="5">
        <v>42895</v>
      </c>
      <c r="CG822" s="2"/>
      <c r="CH822" s="2"/>
      <c r="CI822" s="2">
        <v>1</v>
      </c>
      <c r="CJ822" s="2">
        <v>1</v>
      </c>
      <c r="CK822" s="2">
        <v>21</v>
      </c>
      <c r="CL822" s="2" t="s">
        <v>87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"FES1162554246"</f>
        <v>FES1162554246</v>
      </c>
      <c r="F823" s="3">
        <v>42893</v>
      </c>
      <c r="G823" s="2">
        <v>201712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115</v>
      </c>
      <c r="M823" s="2" t="s">
        <v>116</v>
      </c>
      <c r="N823" s="2" t="s">
        <v>117</v>
      </c>
      <c r="O823" s="2" t="s">
        <v>81</v>
      </c>
      <c r="P823" s="2" t="str">
        <f>"2170571871                    "</f>
        <v xml:space="preserve">2170571871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4.37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41.81</v>
      </c>
      <c r="BM823" s="2">
        <v>5.85</v>
      </c>
      <c r="BN823" s="2">
        <v>47.66</v>
      </c>
      <c r="BO823" s="2">
        <v>47.66</v>
      </c>
      <c r="BP823" s="2"/>
      <c r="BQ823" s="2" t="s">
        <v>118</v>
      </c>
      <c r="BR823" s="2" t="s">
        <v>83</v>
      </c>
      <c r="BS823" s="3">
        <v>42894</v>
      </c>
      <c r="BT823" s="4">
        <v>0.41666666666666669</v>
      </c>
      <c r="BU823" s="2" t="s">
        <v>624</v>
      </c>
      <c r="BV823" s="2" t="s">
        <v>85</v>
      </c>
      <c r="BW823" s="2"/>
      <c r="BX823" s="2"/>
      <c r="BY823" s="2">
        <v>1200</v>
      </c>
      <c r="BZ823" s="2"/>
      <c r="CA823" s="2"/>
      <c r="CB823" s="2"/>
      <c r="CC823" s="2" t="s">
        <v>116</v>
      </c>
      <c r="CD823" s="2">
        <v>7405</v>
      </c>
      <c r="CE823" s="2" t="s">
        <v>86</v>
      </c>
      <c r="CF823" s="5">
        <v>42895</v>
      </c>
      <c r="CG823" s="2"/>
      <c r="CH823" s="2"/>
      <c r="CI823" s="2">
        <v>1</v>
      </c>
      <c r="CJ823" s="2">
        <v>1</v>
      </c>
      <c r="CK823" s="2">
        <v>21</v>
      </c>
      <c r="CL823" s="2" t="s">
        <v>87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"FES1162554371"</f>
        <v>FES1162554371</v>
      </c>
      <c r="F824" s="3">
        <v>42893</v>
      </c>
      <c r="G824" s="2">
        <v>201712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287</v>
      </c>
      <c r="M824" s="2" t="s">
        <v>288</v>
      </c>
      <c r="N824" s="2" t="s">
        <v>672</v>
      </c>
      <c r="O824" s="2" t="s">
        <v>81</v>
      </c>
      <c r="P824" s="2" t="str">
        <f>"217071903                     "</f>
        <v xml:space="preserve">217071903 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3.42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0.2</v>
      </c>
      <c r="BK824" s="2">
        <v>1</v>
      </c>
      <c r="BL824" s="2">
        <v>32.67</v>
      </c>
      <c r="BM824" s="2">
        <v>4.57</v>
      </c>
      <c r="BN824" s="2">
        <v>37.24</v>
      </c>
      <c r="BO824" s="2">
        <v>37.24</v>
      </c>
      <c r="BP824" s="2"/>
      <c r="BQ824" s="2" t="s">
        <v>133</v>
      </c>
      <c r="BR824" s="2" t="s">
        <v>83</v>
      </c>
      <c r="BS824" s="3">
        <v>42894</v>
      </c>
      <c r="BT824" s="4">
        <v>0.47222222222222227</v>
      </c>
      <c r="BU824" s="2" t="s">
        <v>1487</v>
      </c>
      <c r="BV824" s="2" t="s">
        <v>87</v>
      </c>
      <c r="BW824" s="2" t="s">
        <v>126</v>
      </c>
      <c r="BX824" s="2" t="s">
        <v>201</v>
      </c>
      <c r="BY824" s="2">
        <v>1200</v>
      </c>
      <c r="BZ824" s="2" t="s">
        <v>27</v>
      </c>
      <c r="CA824" s="2" t="s">
        <v>167</v>
      </c>
      <c r="CB824" s="2"/>
      <c r="CC824" s="2" t="s">
        <v>288</v>
      </c>
      <c r="CD824" s="2">
        <v>1459</v>
      </c>
      <c r="CE824" s="2" t="s">
        <v>86</v>
      </c>
      <c r="CF824" s="5">
        <v>42895</v>
      </c>
      <c r="CG824" s="2"/>
      <c r="CH824" s="2"/>
      <c r="CI824" s="2">
        <v>1</v>
      </c>
      <c r="CJ824" s="2">
        <v>1</v>
      </c>
      <c r="CK824" s="2">
        <v>22</v>
      </c>
      <c r="CL824" s="2" t="s">
        <v>87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"FES1162554178"</f>
        <v>FES1162554178</v>
      </c>
      <c r="F825" s="3">
        <v>42893</v>
      </c>
      <c r="G825" s="2">
        <v>201712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128</v>
      </c>
      <c r="M825" s="2" t="s">
        <v>129</v>
      </c>
      <c r="N825" s="2" t="s">
        <v>335</v>
      </c>
      <c r="O825" s="2" t="s">
        <v>81</v>
      </c>
      <c r="P825" s="2" t="str">
        <f>"2170571829                    "</f>
        <v xml:space="preserve">2170571829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4.37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41.81</v>
      </c>
      <c r="BM825" s="2">
        <v>5.85</v>
      </c>
      <c r="BN825" s="2">
        <v>47.66</v>
      </c>
      <c r="BO825" s="2">
        <v>47.66</v>
      </c>
      <c r="BP825" s="2"/>
      <c r="BQ825" s="2" t="s">
        <v>133</v>
      </c>
      <c r="BR825" s="2" t="s">
        <v>83</v>
      </c>
      <c r="BS825" s="3">
        <v>42894</v>
      </c>
      <c r="BT825" s="4">
        <v>0.3923611111111111</v>
      </c>
      <c r="BU825" s="2" t="s">
        <v>1488</v>
      </c>
      <c r="BV825" s="2" t="s">
        <v>85</v>
      </c>
      <c r="BW825" s="2"/>
      <c r="BX825" s="2"/>
      <c r="BY825" s="2">
        <v>1200</v>
      </c>
      <c r="BZ825" s="2"/>
      <c r="CA825" s="2" t="s">
        <v>167</v>
      </c>
      <c r="CB825" s="2"/>
      <c r="CC825" s="2" t="s">
        <v>129</v>
      </c>
      <c r="CD825" s="2">
        <v>3201</v>
      </c>
      <c r="CE825" s="2" t="s">
        <v>86</v>
      </c>
      <c r="CF825" s="5">
        <v>42895</v>
      </c>
      <c r="CG825" s="2"/>
      <c r="CH825" s="2"/>
      <c r="CI825" s="2">
        <v>1</v>
      </c>
      <c r="CJ825" s="2">
        <v>1</v>
      </c>
      <c r="CK825" s="2">
        <v>21</v>
      </c>
      <c r="CL825" s="2" t="s">
        <v>87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"FES1162554476"</f>
        <v>FES1162554476</v>
      </c>
      <c r="F826" s="3">
        <v>42893</v>
      </c>
      <c r="G826" s="2">
        <v>201712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115</v>
      </c>
      <c r="M826" s="2" t="s">
        <v>116</v>
      </c>
      <c r="N826" s="2" t="s">
        <v>839</v>
      </c>
      <c r="O826" s="2" t="s">
        <v>81</v>
      </c>
      <c r="P826" s="2" t="str">
        <f>"2170571937                    "</f>
        <v xml:space="preserve">2170571937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39.36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8</v>
      </c>
      <c r="BJ826" s="2">
        <v>17.899999999999999</v>
      </c>
      <c r="BK826" s="2">
        <v>18</v>
      </c>
      <c r="BL826" s="2">
        <v>376.32</v>
      </c>
      <c r="BM826" s="2">
        <v>52.68</v>
      </c>
      <c r="BN826" s="2">
        <v>429</v>
      </c>
      <c r="BO826" s="2">
        <v>429</v>
      </c>
      <c r="BP826" s="2"/>
      <c r="BQ826" s="2" t="s">
        <v>133</v>
      </c>
      <c r="BR826" s="2" t="s">
        <v>83</v>
      </c>
      <c r="BS826" s="3">
        <v>42894</v>
      </c>
      <c r="BT826" s="4">
        <v>0.40138888888888885</v>
      </c>
      <c r="BU826" s="2" t="s">
        <v>1186</v>
      </c>
      <c r="BV826" s="2" t="s">
        <v>85</v>
      </c>
      <c r="BW826" s="2"/>
      <c r="BX826" s="2"/>
      <c r="BY826" s="2">
        <v>89365.119999999995</v>
      </c>
      <c r="BZ826" s="2"/>
      <c r="CA826" s="2"/>
      <c r="CB826" s="2"/>
      <c r="CC826" s="2" t="s">
        <v>116</v>
      </c>
      <c r="CD826" s="2">
        <v>7945</v>
      </c>
      <c r="CE826" s="2" t="s">
        <v>120</v>
      </c>
      <c r="CF826" s="2"/>
      <c r="CG826" s="2"/>
      <c r="CH826" s="2"/>
      <c r="CI826" s="2">
        <v>1</v>
      </c>
      <c r="CJ826" s="2">
        <v>1</v>
      </c>
      <c r="CK826" s="2">
        <v>21</v>
      </c>
      <c r="CL826" s="2" t="s">
        <v>87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"FES1162554467"</f>
        <v>FES1162554467</v>
      </c>
      <c r="F827" s="3">
        <v>42893</v>
      </c>
      <c r="G827" s="2">
        <v>201712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88</v>
      </c>
      <c r="M827" s="2" t="s">
        <v>89</v>
      </c>
      <c r="N827" s="2" t="s">
        <v>234</v>
      </c>
      <c r="O827" s="2" t="s">
        <v>81</v>
      </c>
      <c r="P827" s="2" t="str">
        <f>"2170562169                    "</f>
        <v xml:space="preserve">2170562169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13.12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4</v>
      </c>
      <c r="BJ827" s="2">
        <v>6</v>
      </c>
      <c r="BK827" s="2">
        <v>6</v>
      </c>
      <c r="BL827" s="2">
        <v>125.44</v>
      </c>
      <c r="BM827" s="2">
        <v>17.559999999999999</v>
      </c>
      <c r="BN827" s="2">
        <v>143</v>
      </c>
      <c r="BO827" s="2">
        <v>143</v>
      </c>
      <c r="BP827" s="2"/>
      <c r="BQ827" s="2" t="s">
        <v>235</v>
      </c>
      <c r="BR827" s="2" t="s">
        <v>83</v>
      </c>
      <c r="BS827" s="3">
        <v>42894</v>
      </c>
      <c r="BT827" s="4">
        <v>0.3840277777777778</v>
      </c>
      <c r="BU827" s="2" t="s">
        <v>1489</v>
      </c>
      <c r="BV827" s="2" t="s">
        <v>85</v>
      </c>
      <c r="BW827" s="2"/>
      <c r="BX827" s="2"/>
      <c r="BY827" s="2">
        <v>30000</v>
      </c>
      <c r="BZ827" s="2" t="s">
        <v>27</v>
      </c>
      <c r="CA827" s="2" t="s">
        <v>864</v>
      </c>
      <c r="CB827" s="2"/>
      <c r="CC827" s="2" t="s">
        <v>89</v>
      </c>
      <c r="CD827" s="2">
        <v>6001</v>
      </c>
      <c r="CE827" s="2" t="s">
        <v>729</v>
      </c>
      <c r="CF827" s="5">
        <v>42894</v>
      </c>
      <c r="CG827" s="2"/>
      <c r="CH827" s="2"/>
      <c r="CI827" s="2">
        <v>1</v>
      </c>
      <c r="CJ827" s="2">
        <v>1</v>
      </c>
      <c r="CK827" s="2">
        <v>21</v>
      </c>
      <c r="CL827" s="2" t="s">
        <v>87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"FES1162554485"</f>
        <v>FES1162554485</v>
      </c>
      <c r="F828" s="3">
        <v>42893</v>
      </c>
      <c r="G828" s="2">
        <v>201712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93</v>
      </c>
      <c r="M828" s="2" t="s">
        <v>94</v>
      </c>
      <c r="N828" s="2" t="s">
        <v>300</v>
      </c>
      <c r="O828" s="2" t="s">
        <v>81</v>
      </c>
      <c r="P828" s="2" t="str">
        <f>"21705471673                   "</f>
        <v xml:space="preserve">21705471673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3.42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</v>
      </c>
      <c r="BJ828" s="2">
        <v>0.2</v>
      </c>
      <c r="BK828" s="2">
        <v>1</v>
      </c>
      <c r="BL828" s="2">
        <v>32.67</v>
      </c>
      <c r="BM828" s="2">
        <v>4.57</v>
      </c>
      <c r="BN828" s="2">
        <v>37.24</v>
      </c>
      <c r="BO828" s="2">
        <v>37.24</v>
      </c>
      <c r="BP828" s="2"/>
      <c r="BQ828" s="2" t="s">
        <v>133</v>
      </c>
      <c r="BR828" s="2" t="s">
        <v>83</v>
      </c>
      <c r="BS828" s="3">
        <v>42894</v>
      </c>
      <c r="BT828" s="4">
        <v>0.35416666666666669</v>
      </c>
      <c r="BU828" s="2" t="s">
        <v>1490</v>
      </c>
      <c r="BV828" s="2" t="s">
        <v>85</v>
      </c>
      <c r="BW828" s="2"/>
      <c r="BX828" s="2"/>
      <c r="BY828" s="2">
        <v>1200</v>
      </c>
      <c r="BZ828" s="2"/>
      <c r="CA828" s="2" t="s">
        <v>98</v>
      </c>
      <c r="CB828" s="2"/>
      <c r="CC828" s="2" t="s">
        <v>94</v>
      </c>
      <c r="CD828" s="2">
        <v>2094</v>
      </c>
      <c r="CE828" s="2" t="s">
        <v>86</v>
      </c>
      <c r="CF828" s="5">
        <v>42894</v>
      </c>
      <c r="CG828" s="2"/>
      <c r="CH828" s="2"/>
      <c r="CI828" s="2">
        <v>1</v>
      </c>
      <c r="CJ828" s="2">
        <v>1</v>
      </c>
      <c r="CK828" s="2">
        <v>22</v>
      </c>
      <c r="CL828" s="2" t="s">
        <v>87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"FES1162554350"</f>
        <v>FES1162554350</v>
      </c>
      <c r="F829" s="3">
        <v>42893</v>
      </c>
      <c r="G829" s="2">
        <v>201712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349</v>
      </c>
      <c r="M829" s="2" t="s">
        <v>350</v>
      </c>
      <c r="N829" s="2" t="s">
        <v>351</v>
      </c>
      <c r="O829" s="2" t="s">
        <v>81</v>
      </c>
      <c r="P829" s="2" t="str">
        <f>"2170571886                    "</f>
        <v xml:space="preserve">2170571886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5.47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2.2999999999999998</v>
      </c>
      <c r="BJ829" s="2">
        <v>1</v>
      </c>
      <c r="BK829" s="2">
        <v>2.5</v>
      </c>
      <c r="BL829" s="2">
        <v>52.27</v>
      </c>
      <c r="BM829" s="2">
        <v>7.32</v>
      </c>
      <c r="BN829" s="2">
        <v>59.59</v>
      </c>
      <c r="BO829" s="2">
        <v>59.59</v>
      </c>
      <c r="BP829" s="2"/>
      <c r="BQ829" s="2" t="s">
        <v>102</v>
      </c>
      <c r="BR829" s="2" t="s">
        <v>83</v>
      </c>
      <c r="BS829" s="3">
        <v>42894</v>
      </c>
      <c r="BT829" s="4">
        <v>0.41666666666666669</v>
      </c>
      <c r="BU829" s="2" t="s">
        <v>1491</v>
      </c>
      <c r="BV829" s="2" t="s">
        <v>85</v>
      </c>
      <c r="BW829" s="2"/>
      <c r="BX829" s="2"/>
      <c r="BY829" s="2">
        <v>4902.74</v>
      </c>
      <c r="BZ829" s="2"/>
      <c r="CA829" s="2" t="s">
        <v>167</v>
      </c>
      <c r="CB829" s="2"/>
      <c r="CC829" s="2" t="s">
        <v>350</v>
      </c>
      <c r="CD829" s="2">
        <v>7600</v>
      </c>
      <c r="CE829" s="2" t="s">
        <v>120</v>
      </c>
      <c r="CF829" s="2"/>
      <c r="CG829" s="2"/>
      <c r="CH829" s="2"/>
      <c r="CI829" s="2">
        <v>1</v>
      </c>
      <c r="CJ829" s="2">
        <v>1</v>
      </c>
      <c r="CK829" s="2">
        <v>21</v>
      </c>
      <c r="CL829" s="2" t="s">
        <v>87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"FES1162554415"</f>
        <v>FES1162554415</v>
      </c>
      <c r="F830" s="3">
        <v>42893</v>
      </c>
      <c r="G830" s="2">
        <v>201712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212</v>
      </c>
      <c r="M830" s="2" t="s">
        <v>213</v>
      </c>
      <c r="N830" s="2" t="s">
        <v>1014</v>
      </c>
      <c r="O830" s="2" t="s">
        <v>81</v>
      </c>
      <c r="P830" s="2" t="str">
        <f>"2170569897                    "</f>
        <v xml:space="preserve">2170569897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3.42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1.4</v>
      </c>
      <c r="BJ830" s="2">
        <v>1.9</v>
      </c>
      <c r="BK830" s="2">
        <v>2</v>
      </c>
      <c r="BL830" s="2">
        <v>32.67</v>
      </c>
      <c r="BM830" s="2">
        <v>4.57</v>
      </c>
      <c r="BN830" s="2">
        <v>37.24</v>
      </c>
      <c r="BO830" s="2">
        <v>37.24</v>
      </c>
      <c r="BP830" s="2"/>
      <c r="BQ830" s="2" t="s">
        <v>1015</v>
      </c>
      <c r="BR830" s="2" t="s">
        <v>83</v>
      </c>
      <c r="BS830" s="3">
        <v>42901</v>
      </c>
      <c r="BT830" s="4">
        <v>0.57361111111111118</v>
      </c>
      <c r="BU830" s="2" t="s">
        <v>210</v>
      </c>
      <c r="BV830" s="2" t="s">
        <v>87</v>
      </c>
      <c r="BW830" s="2"/>
      <c r="BX830" s="2"/>
      <c r="BY830" s="2">
        <v>9288</v>
      </c>
      <c r="BZ830" s="2"/>
      <c r="CA830" s="2" t="s">
        <v>211</v>
      </c>
      <c r="CB830" s="2"/>
      <c r="CC830" s="2" t="s">
        <v>213</v>
      </c>
      <c r="CD830" s="2">
        <v>1559</v>
      </c>
      <c r="CE830" s="2" t="s">
        <v>86</v>
      </c>
      <c r="CF830" s="2"/>
      <c r="CG830" s="2"/>
      <c r="CH830" s="2"/>
      <c r="CI830" s="2">
        <v>1</v>
      </c>
      <c r="CJ830" s="2">
        <v>6</v>
      </c>
      <c r="CK830" s="2">
        <v>22</v>
      </c>
      <c r="CL830" s="2" t="s">
        <v>87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"FES1162554177"</f>
        <v>FES1162554177</v>
      </c>
      <c r="F831" s="3">
        <v>42893</v>
      </c>
      <c r="G831" s="2">
        <v>201712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150</v>
      </c>
      <c r="M831" s="2" t="s">
        <v>151</v>
      </c>
      <c r="N831" s="2" t="s">
        <v>1034</v>
      </c>
      <c r="O831" s="2" t="s">
        <v>81</v>
      </c>
      <c r="P831" s="2" t="str">
        <f>"2170571828                    "</f>
        <v xml:space="preserve">2170571828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3.42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2</v>
      </c>
      <c r="BJ831" s="2">
        <v>0.2</v>
      </c>
      <c r="BK831" s="2">
        <v>2</v>
      </c>
      <c r="BL831" s="2">
        <v>32.67</v>
      </c>
      <c r="BM831" s="2">
        <v>4.57</v>
      </c>
      <c r="BN831" s="2">
        <v>37.24</v>
      </c>
      <c r="BO831" s="2">
        <v>37.24</v>
      </c>
      <c r="BP831" s="2"/>
      <c r="BQ831" s="2" t="s">
        <v>1035</v>
      </c>
      <c r="BR831" s="2" t="s">
        <v>83</v>
      </c>
      <c r="BS831" s="3">
        <v>42894</v>
      </c>
      <c r="BT831" s="4">
        <v>0.4236111111111111</v>
      </c>
      <c r="BU831" s="2" t="s">
        <v>1492</v>
      </c>
      <c r="BV831" s="2" t="s">
        <v>85</v>
      </c>
      <c r="BW831" s="2"/>
      <c r="BX831" s="2"/>
      <c r="BY831" s="2">
        <v>1200</v>
      </c>
      <c r="BZ831" s="2"/>
      <c r="CA831" s="2" t="s">
        <v>1240</v>
      </c>
      <c r="CB831" s="2"/>
      <c r="CC831" s="2" t="s">
        <v>151</v>
      </c>
      <c r="CD831" s="2">
        <v>1401</v>
      </c>
      <c r="CE831" s="2" t="s">
        <v>86</v>
      </c>
      <c r="CF831" s="5">
        <v>42895</v>
      </c>
      <c r="CG831" s="2"/>
      <c r="CH831" s="2"/>
      <c r="CI831" s="2">
        <v>1</v>
      </c>
      <c r="CJ831" s="2">
        <v>1</v>
      </c>
      <c r="CK831" s="2">
        <v>22</v>
      </c>
      <c r="CL831" s="2" t="s">
        <v>87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"FES1162554436"</f>
        <v>FES1162554436</v>
      </c>
      <c r="F832" s="3">
        <v>42893</v>
      </c>
      <c r="G832" s="2">
        <v>201712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74</v>
      </c>
      <c r="M832" s="2" t="s">
        <v>75</v>
      </c>
      <c r="N832" s="2" t="s">
        <v>1252</v>
      </c>
      <c r="O832" s="2" t="s">
        <v>81</v>
      </c>
      <c r="P832" s="2" t="str">
        <f>"2170571615                    "</f>
        <v xml:space="preserve">2170571615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3.42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</v>
      </c>
      <c r="BJ832" s="2">
        <v>0.2</v>
      </c>
      <c r="BK832" s="2">
        <v>1</v>
      </c>
      <c r="BL832" s="2">
        <v>32.67</v>
      </c>
      <c r="BM832" s="2">
        <v>4.57</v>
      </c>
      <c r="BN832" s="2">
        <v>37.24</v>
      </c>
      <c r="BO832" s="2">
        <v>37.24</v>
      </c>
      <c r="BP832" s="2"/>
      <c r="BQ832" s="2" t="s">
        <v>1253</v>
      </c>
      <c r="BR832" s="2" t="s">
        <v>83</v>
      </c>
      <c r="BS832" s="3">
        <v>42894</v>
      </c>
      <c r="BT832" s="4">
        <v>0.3125</v>
      </c>
      <c r="BU832" s="2" t="s">
        <v>1493</v>
      </c>
      <c r="BV832" s="2" t="s">
        <v>85</v>
      </c>
      <c r="BW832" s="2"/>
      <c r="BX832" s="2"/>
      <c r="BY832" s="2">
        <v>1200</v>
      </c>
      <c r="BZ832" s="2"/>
      <c r="CA832" s="2"/>
      <c r="CB832" s="2"/>
      <c r="CC832" s="2" t="s">
        <v>75</v>
      </c>
      <c r="CD832" s="2">
        <v>1665</v>
      </c>
      <c r="CE832" s="2" t="s">
        <v>86</v>
      </c>
      <c r="CF832" s="5">
        <v>42895</v>
      </c>
      <c r="CG832" s="2"/>
      <c r="CH832" s="2"/>
      <c r="CI832" s="2">
        <v>1</v>
      </c>
      <c r="CJ832" s="2">
        <v>1</v>
      </c>
      <c r="CK832" s="2">
        <v>22</v>
      </c>
      <c r="CL832" s="2" t="s">
        <v>87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"FES116255482"</f>
        <v>FES116255482</v>
      </c>
      <c r="F833" s="3">
        <v>42893</v>
      </c>
      <c r="G833" s="2">
        <v>201712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203</v>
      </c>
      <c r="M833" s="2" t="s">
        <v>204</v>
      </c>
      <c r="N833" s="2" t="s">
        <v>205</v>
      </c>
      <c r="O833" s="2" t="s">
        <v>81</v>
      </c>
      <c r="P833" s="2" t="str">
        <f>"2170571213                    "</f>
        <v xml:space="preserve">2170571213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9.14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2.7</v>
      </c>
      <c r="BJ833" s="2">
        <v>2.2999999999999998</v>
      </c>
      <c r="BK833" s="2">
        <v>3</v>
      </c>
      <c r="BL833" s="2">
        <v>87.43</v>
      </c>
      <c r="BM833" s="2">
        <v>12.24</v>
      </c>
      <c r="BN833" s="2">
        <v>99.67</v>
      </c>
      <c r="BO833" s="2">
        <v>99.67</v>
      </c>
      <c r="BP833" s="2"/>
      <c r="BQ833" s="2" t="s">
        <v>206</v>
      </c>
      <c r="BR833" s="2" t="s">
        <v>83</v>
      </c>
      <c r="BS833" s="3">
        <v>42894</v>
      </c>
      <c r="BT833" s="4">
        <v>0.41666666666666669</v>
      </c>
      <c r="BU833" s="2" t="s">
        <v>1494</v>
      </c>
      <c r="BV833" s="2" t="s">
        <v>85</v>
      </c>
      <c r="BW833" s="2"/>
      <c r="BX833" s="2"/>
      <c r="BY833" s="2">
        <v>11526.47</v>
      </c>
      <c r="BZ833" s="2"/>
      <c r="CA833" s="2" t="s">
        <v>167</v>
      </c>
      <c r="CB833" s="2"/>
      <c r="CC833" s="2" t="s">
        <v>204</v>
      </c>
      <c r="CD833" s="2">
        <v>1739</v>
      </c>
      <c r="CE833" s="2" t="s">
        <v>144</v>
      </c>
      <c r="CF833" s="2"/>
      <c r="CG833" s="2"/>
      <c r="CH833" s="2"/>
      <c r="CI833" s="2">
        <v>1</v>
      </c>
      <c r="CJ833" s="2">
        <v>1</v>
      </c>
      <c r="CK833" s="2">
        <v>24</v>
      </c>
      <c r="CL833" s="2" t="s">
        <v>87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"FES1162554537"</f>
        <v>FES1162554537</v>
      </c>
      <c r="F834" s="3">
        <v>42893</v>
      </c>
      <c r="G834" s="2">
        <v>201712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115</v>
      </c>
      <c r="M834" s="2" t="s">
        <v>116</v>
      </c>
      <c r="N834" s="2" t="s">
        <v>123</v>
      </c>
      <c r="O834" s="2" t="s">
        <v>81</v>
      </c>
      <c r="P834" s="2" t="str">
        <f>"2170571788                    "</f>
        <v xml:space="preserve">2170571788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4.37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1</v>
      </c>
      <c r="BJ834" s="2">
        <v>0.2</v>
      </c>
      <c r="BK834" s="2">
        <v>1</v>
      </c>
      <c r="BL834" s="2">
        <v>41.81</v>
      </c>
      <c r="BM834" s="2">
        <v>5.85</v>
      </c>
      <c r="BN834" s="2">
        <v>47.66</v>
      </c>
      <c r="BO834" s="2">
        <v>47.66</v>
      </c>
      <c r="BP834" s="2"/>
      <c r="BQ834" s="2" t="s">
        <v>124</v>
      </c>
      <c r="BR834" s="2" t="s">
        <v>83</v>
      </c>
      <c r="BS834" s="3">
        <v>42894</v>
      </c>
      <c r="BT834" s="4">
        <v>0.41666666666666669</v>
      </c>
      <c r="BU834" s="2" t="s">
        <v>1495</v>
      </c>
      <c r="BV834" s="2" t="s">
        <v>85</v>
      </c>
      <c r="BW834" s="2"/>
      <c r="BX834" s="2"/>
      <c r="BY834" s="2">
        <v>1200</v>
      </c>
      <c r="BZ834" s="2"/>
      <c r="CA834" s="2"/>
      <c r="CB834" s="2"/>
      <c r="CC834" s="2" t="s">
        <v>116</v>
      </c>
      <c r="CD834" s="2">
        <v>7441</v>
      </c>
      <c r="CE834" s="2" t="s">
        <v>86</v>
      </c>
      <c r="CF834" s="5">
        <v>42895</v>
      </c>
      <c r="CG834" s="2"/>
      <c r="CH834" s="2"/>
      <c r="CI834" s="2">
        <v>1</v>
      </c>
      <c r="CJ834" s="2">
        <v>1</v>
      </c>
      <c r="CK834" s="2">
        <v>21</v>
      </c>
      <c r="CL834" s="2" t="s">
        <v>87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"FES1162554288"</f>
        <v>FES1162554288</v>
      </c>
      <c r="F835" s="3">
        <v>42893</v>
      </c>
      <c r="G835" s="2">
        <v>201712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74</v>
      </c>
      <c r="M835" s="2" t="s">
        <v>75</v>
      </c>
      <c r="N835" s="2" t="s">
        <v>1234</v>
      </c>
      <c r="O835" s="2" t="s">
        <v>81</v>
      </c>
      <c r="P835" s="2" t="str">
        <f>"2170569437                    "</f>
        <v xml:space="preserve">2170569437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3.42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</v>
      </c>
      <c r="BJ835" s="2">
        <v>0.2</v>
      </c>
      <c r="BK835" s="2">
        <v>1</v>
      </c>
      <c r="BL835" s="2">
        <v>32.67</v>
      </c>
      <c r="BM835" s="2">
        <v>4.57</v>
      </c>
      <c r="BN835" s="2">
        <v>37.24</v>
      </c>
      <c r="BO835" s="2">
        <v>37.24</v>
      </c>
      <c r="BP835" s="2"/>
      <c r="BQ835" s="2" t="s">
        <v>1235</v>
      </c>
      <c r="BR835" s="2" t="s">
        <v>83</v>
      </c>
      <c r="BS835" s="3">
        <v>42894</v>
      </c>
      <c r="BT835" s="4">
        <v>0.4375</v>
      </c>
      <c r="BU835" s="2" t="s">
        <v>1496</v>
      </c>
      <c r="BV835" s="2" t="s">
        <v>85</v>
      </c>
      <c r="BW835" s="2"/>
      <c r="BX835" s="2"/>
      <c r="BY835" s="2">
        <v>1200</v>
      </c>
      <c r="BZ835" s="2"/>
      <c r="CA835" s="2"/>
      <c r="CB835" s="2"/>
      <c r="CC835" s="2" t="s">
        <v>75</v>
      </c>
      <c r="CD835" s="2">
        <v>1609</v>
      </c>
      <c r="CE835" s="2" t="s">
        <v>86</v>
      </c>
      <c r="CF835" s="5">
        <v>42895</v>
      </c>
      <c r="CG835" s="2"/>
      <c r="CH835" s="2"/>
      <c r="CI835" s="2">
        <v>1</v>
      </c>
      <c r="CJ835" s="2">
        <v>1</v>
      </c>
      <c r="CK835" s="2">
        <v>22</v>
      </c>
      <c r="CL835" s="2" t="s">
        <v>87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"FES1162554497"</f>
        <v>FES1162554497</v>
      </c>
      <c r="F836" s="3">
        <v>42893</v>
      </c>
      <c r="G836" s="2">
        <v>201712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179</v>
      </c>
      <c r="M836" s="2" t="s">
        <v>180</v>
      </c>
      <c r="N836" s="2" t="s">
        <v>1497</v>
      </c>
      <c r="O836" s="2" t="s">
        <v>81</v>
      </c>
      <c r="P836" s="2" t="str">
        <f>"2170571956                    "</f>
        <v xml:space="preserve">2170571956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4.37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1</v>
      </c>
      <c r="BJ836" s="2">
        <v>0.2</v>
      </c>
      <c r="BK836" s="2">
        <v>1</v>
      </c>
      <c r="BL836" s="2">
        <v>41.81</v>
      </c>
      <c r="BM836" s="2">
        <v>5.85</v>
      </c>
      <c r="BN836" s="2">
        <v>47.66</v>
      </c>
      <c r="BO836" s="2">
        <v>47.66</v>
      </c>
      <c r="BP836" s="2"/>
      <c r="BQ836" s="2" t="s">
        <v>1498</v>
      </c>
      <c r="BR836" s="2" t="s">
        <v>83</v>
      </c>
      <c r="BS836" s="3">
        <v>42894</v>
      </c>
      <c r="BT836" s="4">
        <v>0.4375</v>
      </c>
      <c r="BU836" s="2" t="s">
        <v>1499</v>
      </c>
      <c r="BV836" s="2" t="s">
        <v>85</v>
      </c>
      <c r="BW836" s="2"/>
      <c r="BX836" s="2"/>
      <c r="BY836" s="2">
        <v>1200</v>
      </c>
      <c r="BZ836" s="2" t="s">
        <v>27</v>
      </c>
      <c r="CA836" s="2" t="s">
        <v>167</v>
      </c>
      <c r="CB836" s="2"/>
      <c r="CC836" s="2" t="s">
        <v>180</v>
      </c>
      <c r="CD836" s="2">
        <v>4064</v>
      </c>
      <c r="CE836" s="2" t="s">
        <v>86</v>
      </c>
      <c r="CF836" s="5">
        <v>42895</v>
      </c>
      <c r="CG836" s="2"/>
      <c r="CH836" s="2"/>
      <c r="CI836" s="2">
        <v>1</v>
      </c>
      <c r="CJ836" s="2">
        <v>1</v>
      </c>
      <c r="CK836" s="2">
        <v>21</v>
      </c>
      <c r="CL836" s="2" t="s">
        <v>87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"FES1162554418"</f>
        <v>FES1162554418</v>
      </c>
      <c r="F837" s="3">
        <v>42893</v>
      </c>
      <c r="G837" s="2">
        <v>201712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150</v>
      </c>
      <c r="M837" s="2" t="s">
        <v>151</v>
      </c>
      <c r="N837" s="2" t="s">
        <v>304</v>
      </c>
      <c r="O837" s="2" t="s">
        <v>81</v>
      </c>
      <c r="P837" s="2" t="str">
        <f>"2170569962                    "</f>
        <v xml:space="preserve">2170569962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3.42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7.3</v>
      </c>
      <c r="BJ837" s="2">
        <v>3.2</v>
      </c>
      <c r="BK837" s="2">
        <v>8</v>
      </c>
      <c r="BL837" s="2">
        <v>32.67</v>
      </c>
      <c r="BM837" s="2">
        <v>4.57</v>
      </c>
      <c r="BN837" s="2">
        <v>37.24</v>
      </c>
      <c r="BO837" s="2">
        <v>37.24</v>
      </c>
      <c r="BP837" s="2"/>
      <c r="BQ837" s="2" t="s">
        <v>1500</v>
      </c>
      <c r="BR837" s="2" t="s">
        <v>83</v>
      </c>
      <c r="BS837" s="3">
        <v>42894</v>
      </c>
      <c r="BT837" s="4">
        <v>0.4375</v>
      </c>
      <c r="BU837" s="2" t="s">
        <v>306</v>
      </c>
      <c r="BV837" s="2" t="s">
        <v>85</v>
      </c>
      <c r="BW837" s="2"/>
      <c r="BX837" s="2"/>
      <c r="BY837" s="2">
        <v>16230.6</v>
      </c>
      <c r="BZ837" s="2" t="s">
        <v>27</v>
      </c>
      <c r="CA837" s="2"/>
      <c r="CB837" s="2"/>
      <c r="CC837" s="2" t="s">
        <v>151</v>
      </c>
      <c r="CD837" s="2">
        <v>1422</v>
      </c>
      <c r="CE837" s="2" t="s">
        <v>120</v>
      </c>
      <c r="CF837" s="5">
        <v>42895</v>
      </c>
      <c r="CG837" s="2"/>
      <c r="CH837" s="2"/>
      <c r="CI837" s="2">
        <v>1</v>
      </c>
      <c r="CJ837" s="2">
        <v>1</v>
      </c>
      <c r="CK837" s="2">
        <v>22</v>
      </c>
      <c r="CL837" s="2" t="s">
        <v>87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"FES1162554546"</f>
        <v>FES1162554546</v>
      </c>
      <c r="F838" s="3">
        <v>42893</v>
      </c>
      <c r="G838" s="2">
        <v>201712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108</v>
      </c>
      <c r="M838" s="2" t="s">
        <v>109</v>
      </c>
      <c r="N838" s="2" t="s">
        <v>1188</v>
      </c>
      <c r="O838" s="2" t="s">
        <v>81</v>
      </c>
      <c r="P838" s="2" t="str">
        <f>"2170571995                    "</f>
        <v xml:space="preserve">2170571995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4.37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1</v>
      </c>
      <c r="BJ838" s="2">
        <v>0.2</v>
      </c>
      <c r="BK838" s="2">
        <v>1</v>
      </c>
      <c r="BL838" s="2">
        <v>41.81</v>
      </c>
      <c r="BM838" s="2">
        <v>5.85</v>
      </c>
      <c r="BN838" s="2">
        <v>47.66</v>
      </c>
      <c r="BO838" s="2">
        <v>47.66</v>
      </c>
      <c r="BP838" s="2"/>
      <c r="BQ838" s="2" t="s">
        <v>1189</v>
      </c>
      <c r="BR838" s="2" t="s">
        <v>83</v>
      </c>
      <c r="BS838" s="3">
        <v>42894</v>
      </c>
      <c r="BT838" s="4">
        <v>0.38541666666666669</v>
      </c>
      <c r="BU838" s="2" t="s">
        <v>1151</v>
      </c>
      <c r="BV838" s="2" t="s">
        <v>85</v>
      </c>
      <c r="BW838" s="2"/>
      <c r="BX838" s="2"/>
      <c r="BY838" s="2">
        <v>1200</v>
      </c>
      <c r="BZ838" s="2"/>
      <c r="CA838" s="2"/>
      <c r="CB838" s="2"/>
      <c r="CC838" s="2" t="s">
        <v>109</v>
      </c>
      <c r="CD838" s="2">
        <v>182</v>
      </c>
      <c r="CE838" s="2" t="s">
        <v>86</v>
      </c>
      <c r="CF838" s="5">
        <v>42895</v>
      </c>
      <c r="CG838" s="2"/>
      <c r="CH838" s="2"/>
      <c r="CI838" s="2">
        <v>1</v>
      </c>
      <c r="CJ838" s="2">
        <v>1</v>
      </c>
      <c r="CK838" s="2">
        <v>21</v>
      </c>
      <c r="CL838" s="2" t="s">
        <v>87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"FES1162554492"</f>
        <v>FES1162554492</v>
      </c>
      <c r="F839" s="3">
        <v>42893</v>
      </c>
      <c r="G839" s="2">
        <v>201712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74</v>
      </c>
      <c r="M839" s="2" t="s">
        <v>75</v>
      </c>
      <c r="N839" s="2" t="s">
        <v>594</v>
      </c>
      <c r="O839" s="2" t="s">
        <v>81</v>
      </c>
      <c r="P839" s="2" t="str">
        <f>"2170571948                    "</f>
        <v xml:space="preserve">2170571948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3.42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</v>
      </c>
      <c r="BJ839" s="2">
        <v>0.2</v>
      </c>
      <c r="BK839" s="2">
        <v>1</v>
      </c>
      <c r="BL839" s="2">
        <v>32.67</v>
      </c>
      <c r="BM839" s="2">
        <v>4.57</v>
      </c>
      <c r="BN839" s="2">
        <v>37.24</v>
      </c>
      <c r="BO839" s="2">
        <v>37.24</v>
      </c>
      <c r="BP839" s="2"/>
      <c r="BQ839" s="2" t="s">
        <v>595</v>
      </c>
      <c r="BR839" s="2" t="s">
        <v>83</v>
      </c>
      <c r="BS839" s="3">
        <v>42894</v>
      </c>
      <c r="BT839" s="4">
        <v>0.33749999999999997</v>
      </c>
      <c r="BU839" s="2" t="s">
        <v>1501</v>
      </c>
      <c r="BV839" s="2" t="s">
        <v>85</v>
      </c>
      <c r="BW839" s="2"/>
      <c r="BX839" s="2"/>
      <c r="BY839" s="2">
        <v>1200</v>
      </c>
      <c r="BZ839" s="2" t="s">
        <v>27</v>
      </c>
      <c r="CA839" s="2" t="s">
        <v>167</v>
      </c>
      <c r="CB839" s="2"/>
      <c r="CC839" s="2" t="s">
        <v>75</v>
      </c>
      <c r="CD839" s="2">
        <v>1609</v>
      </c>
      <c r="CE839" s="2" t="s">
        <v>86</v>
      </c>
      <c r="CF839" s="5">
        <v>42895</v>
      </c>
      <c r="CG839" s="2"/>
      <c r="CH839" s="2"/>
      <c r="CI839" s="2">
        <v>1</v>
      </c>
      <c r="CJ839" s="2">
        <v>1</v>
      </c>
      <c r="CK839" s="2">
        <v>22</v>
      </c>
      <c r="CL839" s="2" t="s">
        <v>87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"FES1162554569"</f>
        <v>FES1162554569</v>
      </c>
      <c r="F840" s="3">
        <v>42893</v>
      </c>
      <c r="G840" s="2">
        <v>201712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108</v>
      </c>
      <c r="M840" s="2" t="s">
        <v>109</v>
      </c>
      <c r="N840" s="2" t="s">
        <v>1502</v>
      </c>
      <c r="O840" s="2" t="s">
        <v>81</v>
      </c>
      <c r="P840" s="2" t="str">
        <f>"2170572020                    "</f>
        <v xml:space="preserve">2170572020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4.37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</v>
      </c>
      <c r="BJ840" s="2">
        <v>0.2</v>
      </c>
      <c r="BK840" s="2">
        <v>1</v>
      </c>
      <c r="BL840" s="2">
        <v>41.81</v>
      </c>
      <c r="BM840" s="2">
        <v>5.85</v>
      </c>
      <c r="BN840" s="2">
        <v>47.66</v>
      </c>
      <c r="BO840" s="2">
        <v>47.66</v>
      </c>
      <c r="BP840" s="2"/>
      <c r="BQ840" s="2" t="s">
        <v>1503</v>
      </c>
      <c r="BR840" s="2" t="s">
        <v>83</v>
      </c>
      <c r="BS840" s="3">
        <v>42894</v>
      </c>
      <c r="BT840" s="4">
        <v>0.4145833333333333</v>
      </c>
      <c r="BU840" s="2" t="s">
        <v>1504</v>
      </c>
      <c r="BV840" s="2" t="s">
        <v>85</v>
      </c>
      <c r="BW840" s="2"/>
      <c r="BX840" s="2"/>
      <c r="BY840" s="2">
        <v>1200</v>
      </c>
      <c r="BZ840" s="2"/>
      <c r="CA840" s="2"/>
      <c r="CB840" s="2"/>
      <c r="CC840" s="2" t="s">
        <v>109</v>
      </c>
      <c r="CD840" s="2">
        <v>184</v>
      </c>
      <c r="CE840" s="2" t="s">
        <v>86</v>
      </c>
      <c r="CF840" s="5">
        <v>42898</v>
      </c>
      <c r="CG840" s="2"/>
      <c r="CH840" s="2"/>
      <c r="CI840" s="2">
        <v>1</v>
      </c>
      <c r="CJ840" s="2">
        <v>1</v>
      </c>
      <c r="CK840" s="2">
        <v>21</v>
      </c>
      <c r="CL840" s="2" t="s">
        <v>87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"FES1162554390"</f>
        <v>FES1162554390</v>
      </c>
      <c r="F841" s="3">
        <v>42893</v>
      </c>
      <c r="G841" s="2">
        <v>201712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128</v>
      </c>
      <c r="M841" s="2" t="s">
        <v>129</v>
      </c>
      <c r="N841" s="2" t="s">
        <v>408</v>
      </c>
      <c r="O841" s="2" t="s">
        <v>81</v>
      </c>
      <c r="P841" s="2" t="str">
        <f>"21705768895                   "</f>
        <v xml:space="preserve">21705768895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13.12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4.7</v>
      </c>
      <c r="BJ841" s="2">
        <v>6</v>
      </c>
      <c r="BK841" s="2">
        <v>6</v>
      </c>
      <c r="BL841" s="2">
        <v>125.44</v>
      </c>
      <c r="BM841" s="2">
        <v>17.559999999999999</v>
      </c>
      <c r="BN841" s="2">
        <v>143</v>
      </c>
      <c r="BO841" s="2">
        <v>143</v>
      </c>
      <c r="BP841" s="2"/>
      <c r="BQ841" s="2" t="s">
        <v>133</v>
      </c>
      <c r="BR841" s="2" t="s">
        <v>83</v>
      </c>
      <c r="BS841" s="3">
        <v>42901</v>
      </c>
      <c r="BT841" s="4">
        <v>0.56874999999999998</v>
      </c>
      <c r="BU841" s="2" t="s">
        <v>210</v>
      </c>
      <c r="BV841" s="2" t="s">
        <v>87</v>
      </c>
      <c r="BW841" s="2"/>
      <c r="BX841" s="2"/>
      <c r="BY841" s="2">
        <v>29814.880000000001</v>
      </c>
      <c r="BZ841" s="2"/>
      <c r="CA841" s="2" t="s">
        <v>211</v>
      </c>
      <c r="CB841" s="2"/>
      <c r="CC841" s="2" t="s">
        <v>129</v>
      </c>
      <c r="CD841" s="2">
        <v>3212</v>
      </c>
      <c r="CE841" s="2" t="s">
        <v>144</v>
      </c>
      <c r="CF841" s="5">
        <v>42898</v>
      </c>
      <c r="CG841" s="2"/>
      <c r="CH841" s="2"/>
      <c r="CI841" s="2">
        <v>1</v>
      </c>
      <c r="CJ841" s="2">
        <v>6</v>
      </c>
      <c r="CK841" s="2">
        <v>21</v>
      </c>
      <c r="CL841" s="2" t="s">
        <v>87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"FES1162554427"</f>
        <v>FES1162554427</v>
      </c>
      <c r="F842" s="3">
        <v>42893</v>
      </c>
      <c r="G842" s="2">
        <v>201712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74</v>
      </c>
      <c r="M842" s="2" t="s">
        <v>75</v>
      </c>
      <c r="N842" s="2" t="s">
        <v>247</v>
      </c>
      <c r="O842" s="2" t="s">
        <v>81</v>
      </c>
      <c r="P842" s="2" t="str">
        <f>"2170571145                    "</f>
        <v xml:space="preserve">2170571145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3.42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1</v>
      </c>
      <c r="BJ842" s="2">
        <v>0.2</v>
      </c>
      <c r="BK842" s="2">
        <v>1</v>
      </c>
      <c r="BL842" s="2">
        <v>32.67</v>
      </c>
      <c r="BM842" s="2">
        <v>4.57</v>
      </c>
      <c r="BN842" s="2">
        <v>37.24</v>
      </c>
      <c r="BO842" s="2">
        <v>37.24</v>
      </c>
      <c r="BP842" s="2"/>
      <c r="BQ842" s="2"/>
      <c r="BR842" s="2" t="s">
        <v>83</v>
      </c>
      <c r="BS842" s="3">
        <v>42894</v>
      </c>
      <c r="BT842" s="4">
        <v>0.41666666666666669</v>
      </c>
      <c r="BU842" s="2" t="s">
        <v>1505</v>
      </c>
      <c r="BV842" s="2" t="s">
        <v>85</v>
      </c>
      <c r="BW842" s="2"/>
      <c r="BX842" s="2"/>
      <c r="BY842" s="2">
        <v>1200</v>
      </c>
      <c r="BZ842" s="2"/>
      <c r="CA842" s="2" t="s">
        <v>167</v>
      </c>
      <c r="CB842" s="2"/>
      <c r="CC842" s="2" t="s">
        <v>75</v>
      </c>
      <c r="CD842" s="2">
        <v>1645</v>
      </c>
      <c r="CE842" s="2" t="s">
        <v>86</v>
      </c>
      <c r="CF842" s="5">
        <v>42895</v>
      </c>
      <c r="CG842" s="2"/>
      <c r="CH842" s="2"/>
      <c r="CI842" s="2">
        <v>1</v>
      </c>
      <c r="CJ842" s="2">
        <v>1</v>
      </c>
      <c r="CK842" s="2">
        <v>22</v>
      </c>
      <c r="CL842" s="2" t="s">
        <v>87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"FES1162554495"</f>
        <v>FES1162554495</v>
      </c>
      <c r="F843" s="3">
        <v>42893</v>
      </c>
      <c r="G843" s="2">
        <v>201712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108</v>
      </c>
      <c r="M843" s="2" t="s">
        <v>109</v>
      </c>
      <c r="N843" s="2" t="s">
        <v>1232</v>
      </c>
      <c r="O843" s="2" t="s">
        <v>81</v>
      </c>
      <c r="P843" s="2" t="str">
        <f>"2170571946                    "</f>
        <v xml:space="preserve">2170571946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4.37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1</v>
      </c>
      <c r="BJ843" s="2">
        <v>0.2</v>
      </c>
      <c r="BK843" s="2">
        <v>1</v>
      </c>
      <c r="BL843" s="2">
        <v>41.81</v>
      </c>
      <c r="BM843" s="2">
        <v>5.85</v>
      </c>
      <c r="BN843" s="2">
        <v>47.66</v>
      </c>
      <c r="BO843" s="2">
        <v>47.66</v>
      </c>
      <c r="BP843" s="2"/>
      <c r="BQ843" s="2" t="s">
        <v>1233</v>
      </c>
      <c r="BR843" s="2" t="s">
        <v>83</v>
      </c>
      <c r="BS843" s="3">
        <v>42894</v>
      </c>
      <c r="BT843" s="4">
        <v>0.58263888888888882</v>
      </c>
      <c r="BU843" s="2" t="s">
        <v>1506</v>
      </c>
      <c r="BV843" s="2" t="s">
        <v>87</v>
      </c>
      <c r="BW843" s="2"/>
      <c r="BX843" s="2"/>
      <c r="BY843" s="2">
        <v>1200</v>
      </c>
      <c r="BZ843" s="2"/>
      <c r="CA843" s="2"/>
      <c r="CB843" s="2"/>
      <c r="CC843" s="2" t="s">
        <v>109</v>
      </c>
      <c r="CD843" s="2">
        <v>117</v>
      </c>
      <c r="CE843" s="2" t="s">
        <v>86</v>
      </c>
      <c r="CF843" s="5">
        <v>42895</v>
      </c>
      <c r="CG843" s="2"/>
      <c r="CH843" s="2"/>
      <c r="CI843" s="2">
        <v>1</v>
      </c>
      <c r="CJ843" s="2">
        <v>1</v>
      </c>
      <c r="CK843" s="2">
        <v>21</v>
      </c>
      <c r="CL843" s="2" t="s">
        <v>87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"FES1162554379"</f>
        <v>FES1162554379</v>
      </c>
      <c r="F844" s="3">
        <v>42893</v>
      </c>
      <c r="G844" s="2">
        <v>201712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150</v>
      </c>
      <c r="M844" s="2" t="s">
        <v>151</v>
      </c>
      <c r="N844" s="2" t="s">
        <v>673</v>
      </c>
      <c r="O844" s="2" t="s">
        <v>81</v>
      </c>
      <c r="P844" s="2" t="str">
        <f>"2170568765                    "</f>
        <v xml:space="preserve">2170568765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3.42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1</v>
      </c>
      <c r="BJ844" s="2">
        <v>0.2</v>
      </c>
      <c r="BK844" s="2">
        <v>1</v>
      </c>
      <c r="BL844" s="2">
        <v>32.67</v>
      </c>
      <c r="BM844" s="2">
        <v>4.57</v>
      </c>
      <c r="BN844" s="2">
        <v>37.24</v>
      </c>
      <c r="BO844" s="2">
        <v>37.24</v>
      </c>
      <c r="BP844" s="2"/>
      <c r="BQ844" s="2" t="s">
        <v>674</v>
      </c>
      <c r="BR844" s="2" t="s">
        <v>83</v>
      </c>
      <c r="BS844" s="3">
        <v>42894</v>
      </c>
      <c r="BT844" s="4">
        <v>0.29930555555555555</v>
      </c>
      <c r="BU844" s="2" t="s">
        <v>1507</v>
      </c>
      <c r="BV844" s="2" t="s">
        <v>85</v>
      </c>
      <c r="BW844" s="2"/>
      <c r="BX844" s="2"/>
      <c r="BY844" s="2">
        <v>1200</v>
      </c>
      <c r="BZ844" s="2"/>
      <c r="CA844" s="2" t="s">
        <v>1508</v>
      </c>
      <c r="CB844" s="2"/>
      <c r="CC844" s="2" t="s">
        <v>151</v>
      </c>
      <c r="CD844" s="2">
        <v>1406</v>
      </c>
      <c r="CE844" s="2" t="s">
        <v>86</v>
      </c>
      <c r="CF844" s="5">
        <v>42894</v>
      </c>
      <c r="CG844" s="2"/>
      <c r="CH844" s="2"/>
      <c r="CI844" s="2">
        <v>1</v>
      </c>
      <c r="CJ844" s="2">
        <v>1</v>
      </c>
      <c r="CK844" s="2">
        <v>22</v>
      </c>
      <c r="CL844" s="2" t="s">
        <v>87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"FES1162554470"</f>
        <v>FES1162554470</v>
      </c>
      <c r="F845" s="3">
        <v>42893</v>
      </c>
      <c r="G845" s="2">
        <v>201712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108</v>
      </c>
      <c r="M845" s="2" t="s">
        <v>109</v>
      </c>
      <c r="N845" s="2" t="s">
        <v>712</v>
      </c>
      <c r="O845" s="2" t="s">
        <v>81</v>
      </c>
      <c r="P845" s="2" t="str">
        <f>"2170571929                    "</f>
        <v xml:space="preserve">2170571929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4.37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1</v>
      </c>
      <c r="BJ845" s="2">
        <v>0.2</v>
      </c>
      <c r="BK845" s="2">
        <v>1</v>
      </c>
      <c r="BL845" s="2">
        <v>41.81</v>
      </c>
      <c r="BM845" s="2">
        <v>5.85</v>
      </c>
      <c r="BN845" s="2">
        <v>47.66</v>
      </c>
      <c r="BO845" s="2">
        <v>47.66</v>
      </c>
      <c r="BP845" s="2"/>
      <c r="BQ845" s="2" t="s">
        <v>713</v>
      </c>
      <c r="BR845" s="2" t="s">
        <v>83</v>
      </c>
      <c r="BS845" s="3">
        <v>42894</v>
      </c>
      <c r="BT845" s="4">
        <v>0.4201388888888889</v>
      </c>
      <c r="BU845" s="2" t="s">
        <v>1509</v>
      </c>
      <c r="BV845" s="2" t="s">
        <v>85</v>
      </c>
      <c r="BW845" s="2"/>
      <c r="BX845" s="2"/>
      <c r="BY845" s="2">
        <v>1200</v>
      </c>
      <c r="BZ845" s="2"/>
      <c r="CA845" s="2" t="s">
        <v>167</v>
      </c>
      <c r="CB845" s="2"/>
      <c r="CC845" s="2" t="s">
        <v>109</v>
      </c>
      <c r="CD845" s="2">
        <v>30</v>
      </c>
      <c r="CE845" s="2" t="s">
        <v>86</v>
      </c>
      <c r="CF845" s="5">
        <v>42895</v>
      </c>
      <c r="CG845" s="2"/>
      <c r="CH845" s="2"/>
      <c r="CI845" s="2">
        <v>1</v>
      </c>
      <c r="CJ845" s="2">
        <v>1</v>
      </c>
      <c r="CK845" s="2">
        <v>21</v>
      </c>
      <c r="CL845" s="2" t="s">
        <v>87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"FES1162554301"</f>
        <v>FES1162554301</v>
      </c>
      <c r="F846" s="3">
        <v>42893</v>
      </c>
      <c r="G846" s="2">
        <v>201712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74</v>
      </c>
      <c r="M846" s="2" t="s">
        <v>75</v>
      </c>
      <c r="N846" s="2" t="s">
        <v>247</v>
      </c>
      <c r="O846" s="2" t="s">
        <v>81</v>
      </c>
      <c r="P846" s="2" t="str">
        <f>"2170569867                    "</f>
        <v xml:space="preserve">2170569867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3.42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</v>
      </c>
      <c r="BJ846" s="2">
        <v>0.2</v>
      </c>
      <c r="BK846" s="2">
        <v>1</v>
      </c>
      <c r="BL846" s="2">
        <v>32.67</v>
      </c>
      <c r="BM846" s="2">
        <v>4.57</v>
      </c>
      <c r="BN846" s="2">
        <v>37.24</v>
      </c>
      <c r="BO846" s="2">
        <v>37.24</v>
      </c>
      <c r="BP846" s="2"/>
      <c r="BQ846" s="2"/>
      <c r="BR846" s="2" t="s">
        <v>83</v>
      </c>
      <c r="BS846" s="3">
        <v>42894</v>
      </c>
      <c r="BT846" s="4">
        <v>0.41666666666666669</v>
      </c>
      <c r="BU846" s="2" t="s">
        <v>1481</v>
      </c>
      <c r="BV846" s="2" t="s">
        <v>85</v>
      </c>
      <c r="BW846" s="2"/>
      <c r="BX846" s="2"/>
      <c r="BY846" s="2">
        <v>1200</v>
      </c>
      <c r="BZ846" s="2"/>
      <c r="CA846" s="2" t="s">
        <v>167</v>
      </c>
      <c r="CB846" s="2"/>
      <c r="CC846" s="2" t="s">
        <v>75</v>
      </c>
      <c r="CD846" s="2">
        <v>1645</v>
      </c>
      <c r="CE846" s="2" t="s">
        <v>86</v>
      </c>
      <c r="CF846" s="5">
        <v>42895</v>
      </c>
      <c r="CG846" s="2"/>
      <c r="CH846" s="2"/>
      <c r="CI846" s="2">
        <v>1</v>
      </c>
      <c r="CJ846" s="2">
        <v>1</v>
      </c>
      <c r="CK846" s="2">
        <v>22</v>
      </c>
      <c r="CL846" s="2" t="s">
        <v>87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"FES1162554353"</f>
        <v>FES1162554353</v>
      </c>
      <c r="F847" s="3">
        <v>42893</v>
      </c>
      <c r="G847" s="2">
        <v>201712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287</v>
      </c>
      <c r="M847" s="2" t="s">
        <v>288</v>
      </c>
      <c r="N847" s="2" t="s">
        <v>672</v>
      </c>
      <c r="O847" s="2" t="s">
        <v>81</v>
      </c>
      <c r="P847" s="2" t="str">
        <f>"2170571890                    "</f>
        <v xml:space="preserve">2170571890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3.42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</v>
      </c>
      <c r="BJ847" s="2">
        <v>0.2</v>
      </c>
      <c r="BK847" s="2">
        <v>1</v>
      </c>
      <c r="BL847" s="2">
        <v>32.67</v>
      </c>
      <c r="BM847" s="2">
        <v>4.57</v>
      </c>
      <c r="BN847" s="2">
        <v>37.24</v>
      </c>
      <c r="BO847" s="2">
        <v>37.24</v>
      </c>
      <c r="BP847" s="2"/>
      <c r="BQ847" s="2" t="s">
        <v>133</v>
      </c>
      <c r="BR847" s="2" t="s">
        <v>83</v>
      </c>
      <c r="BS847" s="3">
        <v>42894</v>
      </c>
      <c r="BT847" s="4">
        <v>0.49652777777777773</v>
      </c>
      <c r="BU847" s="2" t="s">
        <v>1487</v>
      </c>
      <c r="BV847" s="2" t="s">
        <v>87</v>
      </c>
      <c r="BW847" s="2" t="s">
        <v>126</v>
      </c>
      <c r="BX847" s="2" t="s">
        <v>201</v>
      </c>
      <c r="BY847" s="2">
        <v>1200</v>
      </c>
      <c r="BZ847" s="2" t="s">
        <v>27</v>
      </c>
      <c r="CA847" s="2" t="s">
        <v>167</v>
      </c>
      <c r="CB847" s="2"/>
      <c r="CC847" s="2" t="s">
        <v>288</v>
      </c>
      <c r="CD847" s="2">
        <v>1459</v>
      </c>
      <c r="CE847" s="2" t="s">
        <v>86</v>
      </c>
      <c r="CF847" s="5">
        <v>42895</v>
      </c>
      <c r="CG847" s="2"/>
      <c r="CH847" s="2"/>
      <c r="CI847" s="2">
        <v>1</v>
      </c>
      <c r="CJ847" s="2">
        <v>1</v>
      </c>
      <c r="CK847" s="2">
        <v>22</v>
      </c>
      <c r="CL847" s="2" t="s">
        <v>87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"FES1162554386"</f>
        <v>FES1162554386</v>
      </c>
      <c r="F848" s="3">
        <v>42893</v>
      </c>
      <c r="G848" s="2">
        <v>201712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287</v>
      </c>
      <c r="M848" s="2" t="s">
        <v>288</v>
      </c>
      <c r="N848" s="2" t="s">
        <v>672</v>
      </c>
      <c r="O848" s="2" t="s">
        <v>81</v>
      </c>
      <c r="P848" s="2" t="str">
        <f>"2170568852                    "</f>
        <v xml:space="preserve">2170568852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3.42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</v>
      </c>
      <c r="BJ848" s="2">
        <v>0.2</v>
      </c>
      <c r="BK848" s="2">
        <v>1</v>
      </c>
      <c r="BL848" s="2">
        <v>32.67</v>
      </c>
      <c r="BM848" s="2">
        <v>4.57</v>
      </c>
      <c r="BN848" s="2">
        <v>37.24</v>
      </c>
      <c r="BO848" s="2">
        <v>37.24</v>
      </c>
      <c r="BP848" s="2"/>
      <c r="BQ848" s="2" t="s">
        <v>133</v>
      </c>
      <c r="BR848" s="2" t="s">
        <v>83</v>
      </c>
      <c r="BS848" s="3">
        <v>42894</v>
      </c>
      <c r="BT848" s="4">
        <v>0.47222222222222227</v>
      </c>
      <c r="BU848" s="2" t="s">
        <v>527</v>
      </c>
      <c r="BV848" s="2" t="s">
        <v>87</v>
      </c>
      <c r="BW848" s="2" t="s">
        <v>126</v>
      </c>
      <c r="BX848" s="2" t="s">
        <v>201</v>
      </c>
      <c r="BY848" s="2">
        <v>1200</v>
      </c>
      <c r="BZ848" s="2" t="s">
        <v>27</v>
      </c>
      <c r="CA848" s="2" t="s">
        <v>167</v>
      </c>
      <c r="CB848" s="2"/>
      <c r="CC848" s="2" t="s">
        <v>288</v>
      </c>
      <c r="CD848" s="2">
        <v>1459</v>
      </c>
      <c r="CE848" s="2" t="s">
        <v>86</v>
      </c>
      <c r="CF848" s="5">
        <v>42895</v>
      </c>
      <c r="CG848" s="2"/>
      <c r="CH848" s="2"/>
      <c r="CI848" s="2">
        <v>1</v>
      </c>
      <c r="CJ848" s="2">
        <v>1</v>
      </c>
      <c r="CK848" s="2">
        <v>22</v>
      </c>
      <c r="CL848" s="2" t="s">
        <v>87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"FES1162554370"</f>
        <v>FES1162554370</v>
      </c>
      <c r="F849" s="3">
        <v>42893</v>
      </c>
      <c r="G849" s="2">
        <v>201712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287</v>
      </c>
      <c r="M849" s="2" t="s">
        <v>288</v>
      </c>
      <c r="N849" s="2" t="s">
        <v>1510</v>
      </c>
      <c r="O849" s="2" t="s">
        <v>81</v>
      </c>
      <c r="P849" s="2" t="str">
        <f>"2170571901                    "</f>
        <v xml:space="preserve">2170571901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3.42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0.7</v>
      </c>
      <c r="BJ849" s="2">
        <v>2.6</v>
      </c>
      <c r="BK849" s="2">
        <v>3</v>
      </c>
      <c r="BL849" s="2">
        <v>32.67</v>
      </c>
      <c r="BM849" s="2">
        <v>4.57</v>
      </c>
      <c r="BN849" s="2">
        <v>37.24</v>
      </c>
      <c r="BO849" s="2">
        <v>37.24</v>
      </c>
      <c r="BP849" s="2"/>
      <c r="BQ849" s="2"/>
      <c r="BR849" s="2" t="s">
        <v>83</v>
      </c>
      <c r="BS849" s="3">
        <v>42894</v>
      </c>
      <c r="BT849" s="4">
        <v>0.33680555555555558</v>
      </c>
      <c r="BU849" s="2" t="s">
        <v>1511</v>
      </c>
      <c r="BV849" s="2" t="s">
        <v>85</v>
      </c>
      <c r="BW849" s="2"/>
      <c r="BX849" s="2"/>
      <c r="BY849" s="2">
        <v>13103.6</v>
      </c>
      <c r="BZ849" s="2" t="s">
        <v>27</v>
      </c>
      <c r="CA849" s="2" t="s">
        <v>1512</v>
      </c>
      <c r="CB849" s="2"/>
      <c r="CC849" s="2" t="s">
        <v>288</v>
      </c>
      <c r="CD849" s="2">
        <v>1459</v>
      </c>
      <c r="CE849" s="2" t="s">
        <v>86</v>
      </c>
      <c r="CF849" s="5">
        <v>42894</v>
      </c>
      <c r="CG849" s="2"/>
      <c r="CH849" s="2"/>
      <c r="CI849" s="2">
        <v>1</v>
      </c>
      <c r="CJ849" s="2">
        <v>1</v>
      </c>
      <c r="CK849" s="2">
        <v>22</v>
      </c>
      <c r="CL849" s="2" t="s">
        <v>87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"FES1162554289"</f>
        <v>FES1162554289</v>
      </c>
      <c r="F850" s="3">
        <v>42893</v>
      </c>
      <c r="G850" s="2">
        <v>201712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287</v>
      </c>
      <c r="M850" s="2" t="s">
        <v>288</v>
      </c>
      <c r="N850" s="2" t="s">
        <v>1513</v>
      </c>
      <c r="O850" s="2" t="s">
        <v>81</v>
      </c>
      <c r="P850" s="2" t="str">
        <f>"2170569439                    "</f>
        <v xml:space="preserve">2170569439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3.42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1</v>
      </c>
      <c r="BJ850" s="2">
        <v>0.2</v>
      </c>
      <c r="BK850" s="2">
        <v>1</v>
      </c>
      <c r="BL850" s="2">
        <v>32.67</v>
      </c>
      <c r="BM850" s="2">
        <v>4.57</v>
      </c>
      <c r="BN850" s="2">
        <v>37.24</v>
      </c>
      <c r="BO850" s="2">
        <v>37.24</v>
      </c>
      <c r="BP850" s="2"/>
      <c r="BQ850" s="2" t="s">
        <v>1514</v>
      </c>
      <c r="BR850" s="2" t="s">
        <v>83</v>
      </c>
      <c r="BS850" s="3">
        <v>42895</v>
      </c>
      <c r="BT850" s="4">
        <v>0.34027777777777773</v>
      </c>
      <c r="BU850" s="2" t="s">
        <v>1515</v>
      </c>
      <c r="BV850" s="2" t="s">
        <v>87</v>
      </c>
      <c r="BW850" s="2"/>
      <c r="BX850" s="2"/>
      <c r="BY850" s="2">
        <v>1200</v>
      </c>
      <c r="BZ850" s="2"/>
      <c r="CA850" s="2"/>
      <c r="CB850" s="2"/>
      <c r="CC850" s="2" t="s">
        <v>288</v>
      </c>
      <c r="CD850" s="2">
        <v>1459</v>
      </c>
      <c r="CE850" s="2" t="s">
        <v>86</v>
      </c>
      <c r="CF850" s="5">
        <v>42898</v>
      </c>
      <c r="CG850" s="2"/>
      <c r="CH850" s="2"/>
      <c r="CI850" s="2">
        <v>1</v>
      </c>
      <c r="CJ850" s="2">
        <v>2</v>
      </c>
      <c r="CK850" s="2">
        <v>22</v>
      </c>
      <c r="CL850" s="2" t="s">
        <v>87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"FES1162554404"</f>
        <v>FES1162554404</v>
      </c>
      <c r="F851" s="3">
        <v>42893</v>
      </c>
      <c r="G851" s="2">
        <v>201712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445</v>
      </c>
      <c r="M851" s="2" t="s">
        <v>445</v>
      </c>
      <c r="N851" s="2" t="s">
        <v>446</v>
      </c>
      <c r="O851" s="2" t="s">
        <v>81</v>
      </c>
      <c r="P851" s="2" t="str">
        <f>"2170569414                    "</f>
        <v xml:space="preserve">2170569414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12.3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2.9</v>
      </c>
      <c r="BJ851" s="2">
        <v>1.6</v>
      </c>
      <c r="BK851" s="2">
        <v>3</v>
      </c>
      <c r="BL851" s="2">
        <v>117.6</v>
      </c>
      <c r="BM851" s="2">
        <v>16.46</v>
      </c>
      <c r="BN851" s="2">
        <v>134.06</v>
      </c>
      <c r="BO851" s="2">
        <v>134.06</v>
      </c>
      <c r="BP851" s="2"/>
      <c r="BQ851" s="2" t="s">
        <v>124</v>
      </c>
      <c r="BR851" s="2" t="s">
        <v>83</v>
      </c>
      <c r="BS851" s="3">
        <v>42895</v>
      </c>
      <c r="BT851" s="4">
        <v>0.60069444444444442</v>
      </c>
      <c r="BU851" s="2" t="s">
        <v>1516</v>
      </c>
      <c r="BV851" s="2" t="s">
        <v>85</v>
      </c>
      <c r="BW851" s="2"/>
      <c r="BX851" s="2"/>
      <c r="BY851" s="2">
        <v>8213.35</v>
      </c>
      <c r="BZ851" s="2"/>
      <c r="CA851" s="2" t="s">
        <v>167</v>
      </c>
      <c r="CB851" s="2"/>
      <c r="CC851" s="2" t="s">
        <v>445</v>
      </c>
      <c r="CD851" s="2">
        <v>5470</v>
      </c>
      <c r="CE851" s="2" t="s">
        <v>120</v>
      </c>
      <c r="CF851" s="5">
        <v>42900</v>
      </c>
      <c r="CG851" s="2"/>
      <c r="CH851" s="2"/>
      <c r="CI851" s="2">
        <v>4</v>
      </c>
      <c r="CJ851" s="2">
        <v>2</v>
      </c>
      <c r="CK851" s="2">
        <v>23</v>
      </c>
      <c r="CL851" s="2" t="s">
        <v>87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"FES1162554570"</f>
        <v>FES1162554570</v>
      </c>
      <c r="F852" s="3">
        <v>42893</v>
      </c>
      <c r="G852" s="2">
        <v>201712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690</v>
      </c>
      <c r="M852" s="2" t="s">
        <v>691</v>
      </c>
      <c r="N852" s="2" t="s">
        <v>953</v>
      </c>
      <c r="O852" s="2" t="s">
        <v>81</v>
      </c>
      <c r="P852" s="2" t="str">
        <f>"2170572021                    "</f>
        <v xml:space="preserve">2170572021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4.37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1</v>
      </c>
      <c r="BJ852" s="2">
        <v>0.2</v>
      </c>
      <c r="BK852" s="2">
        <v>1</v>
      </c>
      <c r="BL852" s="2">
        <v>41.81</v>
      </c>
      <c r="BM852" s="2">
        <v>5.85</v>
      </c>
      <c r="BN852" s="2">
        <v>47.66</v>
      </c>
      <c r="BO852" s="2">
        <v>47.66</v>
      </c>
      <c r="BP852" s="2"/>
      <c r="BQ852" s="2" t="s">
        <v>954</v>
      </c>
      <c r="BR852" s="2" t="s">
        <v>83</v>
      </c>
      <c r="BS852" s="3">
        <v>42894</v>
      </c>
      <c r="BT852" s="4">
        <v>0.41666666666666669</v>
      </c>
      <c r="BU852" s="2" t="s">
        <v>955</v>
      </c>
      <c r="BV852" s="2" t="s">
        <v>85</v>
      </c>
      <c r="BW852" s="2"/>
      <c r="BX852" s="2"/>
      <c r="BY852" s="2">
        <v>1200</v>
      </c>
      <c r="BZ852" s="2"/>
      <c r="CA852" s="2"/>
      <c r="CB852" s="2"/>
      <c r="CC852" s="2" t="s">
        <v>691</v>
      </c>
      <c r="CD852" s="2">
        <v>3699</v>
      </c>
      <c r="CE852" s="2" t="s">
        <v>86</v>
      </c>
      <c r="CF852" s="5">
        <v>42895</v>
      </c>
      <c r="CG852" s="2"/>
      <c r="CH852" s="2"/>
      <c r="CI852" s="2">
        <v>1</v>
      </c>
      <c r="CJ852" s="2">
        <v>1</v>
      </c>
      <c r="CK852" s="2">
        <v>21</v>
      </c>
      <c r="CL852" s="2" t="s">
        <v>87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"FES1162554395"</f>
        <v>FES1162554395</v>
      </c>
      <c r="F853" s="3">
        <v>42893</v>
      </c>
      <c r="G853" s="2">
        <v>201712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128</v>
      </c>
      <c r="M853" s="2" t="s">
        <v>129</v>
      </c>
      <c r="N853" s="2" t="s">
        <v>410</v>
      </c>
      <c r="O853" s="2" t="s">
        <v>81</v>
      </c>
      <c r="P853" s="2" t="str">
        <f>"2170569043                    "</f>
        <v xml:space="preserve">2170569043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4.37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</v>
      </c>
      <c r="BJ853" s="2">
        <v>0.2</v>
      </c>
      <c r="BK853" s="2">
        <v>1</v>
      </c>
      <c r="BL853" s="2">
        <v>41.81</v>
      </c>
      <c r="BM853" s="2">
        <v>5.85</v>
      </c>
      <c r="BN853" s="2">
        <v>47.66</v>
      </c>
      <c r="BO853" s="2">
        <v>47.66</v>
      </c>
      <c r="BP853" s="2"/>
      <c r="BQ853" s="2" t="s">
        <v>133</v>
      </c>
      <c r="BR853" s="2" t="s">
        <v>83</v>
      </c>
      <c r="BS853" s="3">
        <v>42894</v>
      </c>
      <c r="BT853" s="4">
        <v>0.42708333333333331</v>
      </c>
      <c r="BU853" s="2" t="s">
        <v>411</v>
      </c>
      <c r="BV853" s="2" t="s">
        <v>85</v>
      </c>
      <c r="BW853" s="2"/>
      <c r="BX853" s="2"/>
      <c r="BY853" s="2">
        <v>1200</v>
      </c>
      <c r="BZ853" s="2" t="s">
        <v>27</v>
      </c>
      <c r="CA853" s="2"/>
      <c r="CB853" s="2"/>
      <c r="CC853" s="2" t="s">
        <v>129</v>
      </c>
      <c r="CD853" s="2">
        <v>3200</v>
      </c>
      <c r="CE853" s="2" t="s">
        <v>86</v>
      </c>
      <c r="CF853" s="5">
        <v>42895</v>
      </c>
      <c r="CG853" s="2"/>
      <c r="CH853" s="2"/>
      <c r="CI853" s="2">
        <v>1</v>
      </c>
      <c r="CJ853" s="2">
        <v>1</v>
      </c>
      <c r="CK853" s="2">
        <v>21</v>
      </c>
      <c r="CL853" s="2" t="s">
        <v>87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"FES1162554582"</f>
        <v>FES1162554582</v>
      </c>
      <c r="F854" s="3">
        <v>42893</v>
      </c>
      <c r="G854" s="2">
        <v>201712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766</v>
      </c>
      <c r="M854" s="2" t="s">
        <v>767</v>
      </c>
      <c r="N854" s="2" t="s">
        <v>768</v>
      </c>
      <c r="O854" s="2" t="s">
        <v>81</v>
      </c>
      <c r="P854" s="2" t="str">
        <f>"2170572033                    "</f>
        <v xml:space="preserve">2170572033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8.4700000000000006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1.7</v>
      </c>
      <c r="BJ854" s="2">
        <v>1.8</v>
      </c>
      <c r="BK854" s="2">
        <v>2</v>
      </c>
      <c r="BL854" s="2">
        <v>81.010000000000005</v>
      </c>
      <c r="BM854" s="2">
        <v>11.34</v>
      </c>
      <c r="BN854" s="2">
        <v>92.35</v>
      </c>
      <c r="BO854" s="2">
        <v>92.35</v>
      </c>
      <c r="BP854" s="2"/>
      <c r="BQ854" s="2" t="s">
        <v>769</v>
      </c>
      <c r="BR854" s="2" t="s">
        <v>83</v>
      </c>
      <c r="BS854" s="3">
        <v>42894</v>
      </c>
      <c r="BT854" s="4">
        <v>0.59861111111111109</v>
      </c>
      <c r="BU854" s="2" t="s">
        <v>769</v>
      </c>
      <c r="BV854" s="2" t="s">
        <v>85</v>
      </c>
      <c r="BW854" s="2"/>
      <c r="BX854" s="2"/>
      <c r="BY854" s="2">
        <v>9246.2999999999993</v>
      </c>
      <c r="BZ854" s="2"/>
      <c r="CA854" s="2"/>
      <c r="CB854" s="2"/>
      <c r="CC854" s="2" t="s">
        <v>767</v>
      </c>
      <c r="CD854" s="2">
        <v>3370</v>
      </c>
      <c r="CE854" s="2" t="s">
        <v>86</v>
      </c>
      <c r="CF854" s="5">
        <v>42898</v>
      </c>
      <c r="CG854" s="2"/>
      <c r="CH854" s="2"/>
      <c r="CI854" s="2">
        <v>3</v>
      </c>
      <c r="CJ854" s="2">
        <v>1</v>
      </c>
      <c r="CK854" s="2">
        <v>23</v>
      </c>
      <c r="CL854" s="2" t="s">
        <v>87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"FES1162554218"</f>
        <v>FES1162554218</v>
      </c>
      <c r="F855" s="3">
        <v>42893</v>
      </c>
      <c r="G855" s="2">
        <v>201712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128</v>
      </c>
      <c r="M855" s="2" t="s">
        <v>129</v>
      </c>
      <c r="N855" s="2" t="s">
        <v>410</v>
      </c>
      <c r="O855" s="2" t="s">
        <v>81</v>
      </c>
      <c r="P855" s="2" t="str">
        <f>"21705718424                   "</f>
        <v xml:space="preserve">21705718424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4.37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41.81</v>
      </c>
      <c r="BM855" s="2">
        <v>5.85</v>
      </c>
      <c r="BN855" s="2">
        <v>47.66</v>
      </c>
      <c r="BO855" s="2">
        <v>47.66</v>
      </c>
      <c r="BP855" s="2"/>
      <c r="BQ855" s="2" t="s">
        <v>133</v>
      </c>
      <c r="BR855" s="2" t="s">
        <v>83</v>
      </c>
      <c r="BS855" s="3">
        <v>42894</v>
      </c>
      <c r="BT855" s="4">
        <v>0.42569444444444443</v>
      </c>
      <c r="BU855" s="2" t="s">
        <v>411</v>
      </c>
      <c r="BV855" s="2" t="s">
        <v>85</v>
      </c>
      <c r="BW855" s="2"/>
      <c r="BX855" s="2"/>
      <c r="BY855" s="2">
        <v>1200</v>
      </c>
      <c r="BZ855" s="2" t="s">
        <v>27</v>
      </c>
      <c r="CA855" s="2"/>
      <c r="CB855" s="2"/>
      <c r="CC855" s="2" t="s">
        <v>129</v>
      </c>
      <c r="CD855" s="2">
        <v>3200</v>
      </c>
      <c r="CE855" s="2" t="s">
        <v>86</v>
      </c>
      <c r="CF855" s="5">
        <v>42895</v>
      </c>
      <c r="CG855" s="2"/>
      <c r="CH855" s="2"/>
      <c r="CI855" s="2">
        <v>1</v>
      </c>
      <c r="CJ855" s="2">
        <v>1</v>
      </c>
      <c r="CK855" s="2">
        <v>21</v>
      </c>
      <c r="CL855" s="2" t="s">
        <v>87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"FES1162554352"</f>
        <v>FES1162554352</v>
      </c>
      <c r="F856" s="3">
        <v>42893</v>
      </c>
      <c r="G856" s="2">
        <v>201712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353</v>
      </c>
      <c r="M856" s="2" t="s">
        <v>354</v>
      </c>
      <c r="N856" s="2" t="s">
        <v>576</v>
      </c>
      <c r="O856" s="2" t="s">
        <v>81</v>
      </c>
      <c r="P856" s="2" t="str">
        <f>"2170571889                    "</f>
        <v xml:space="preserve">2170571889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4.37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41.81</v>
      </c>
      <c r="BM856" s="2">
        <v>5.85</v>
      </c>
      <c r="BN856" s="2">
        <v>47.66</v>
      </c>
      <c r="BO856" s="2">
        <v>47.66</v>
      </c>
      <c r="BP856" s="2"/>
      <c r="BQ856" s="2" t="s">
        <v>102</v>
      </c>
      <c r="BR856" s="2" t="s">
        <v>83</v>
      </c>
      <c r="BS856" s="3">
        <v>42894</v>
      </c>
      <c r="BT856" s="4">
        <v>0.4375</v>
      </c>
      <c r="BU856" s="2" t="s">
        <v>1517</v>
      </c>
      <c r="BV856" s="2" t="s">
        <v>85</v>
      </c>
      <c r="BW856" s="2"/>
      <c r="BX856" s="2"/>
      <c r="BY856" s="2">
        <v>1200</v>
      </c>
      <c r="BZ856" s="2" t="s">
        <v>27</v>
      </c>
      <c r="CA856" s="2" t="s">
        <v>167</v>
      </c>
      <c r="CB856" s="2"/>
      <c r="CC856" s="2" t="s">
        <v>354</v>
      </c>
      <c r="CD856" s="2">
        <v>4300</v>
      </c>
      <c r="CE856" s="2" t="s">
        <v>86</v>
      </c>
      <c r="CF856" s="5">
        <v>42895</v>
      </c>
      <c r="CG856" s="2"/>
      <c r="CH856" s="2"/>
      <c r="CI856" s="2">
        <v>1</v>
      </c>
      <c r="CJ856" s="2">
        <v>1</v>
      </c>
      <c r="CK856" s="2">
        <v>21</v>
      </c>
      <c r="CL856" s="2" t="s">
        <v>87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"FES1162554312"</f>
        <v>FES1162554312</v>
      </c>
      <c r="F857" s="3">
        <v>42893</v>
      </c>
      <c r="G857" s="2">
        <v>201712</v>
      </c>
      <c r="H857" s="2" t="s">
        <v>74</v>
      </c>
      <c r="I857" s="2" t="s">
        <v>75</v>
      </c>
      <c r="J857" s="2" t="s">
        <v>76</v>
      </c>
      <c r="K857" s="2" t="s">
        <v>77</v>
      </c>
      <c r="L857" s="2" t="s">
        <v>93</v>
      </c>
      <c r="M857" s="2" t="s">
        <v>94</v>
      </c>
      <c r="N857" s="2" t="s">
        <v>258</v>
      </c>
      <c r="O857" s="2" t="s">
        <v>81</v>
      </c>
      <c r="P857" s="2" t="str">
        <f>"21705471463                   "</f>
        <v xml:space="preserve">21705471463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3.42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32.67</v>
      </c>
      <c r="BM857" s="2">
        <v>4.57</v>
      </c>
      <c r="BN857" s="2">
        <v>37.24</v>
      </c>
      <c r="BO857" s="2">
        <v>37.24</v>
      </c>
      <c r="BP857" s="2"/>
      <c r="BQ857" s="2" t="s">
        <v>259</v>
      </c>
      <c r="BR857" s="2" t="s">
        <v>83</v>
      </c>
      <c r="BS857" s="3">
        <v>42894</v>
      </c>
      <c r="BT857" s="4">
        <v>0.39999999999999997</v>
      </c>
      <c r="BU857" s="2" t="s">
        <v>321</v>
      </c>
      <c r="BV857" s="2" t="s">
        <v>85</v>
      </c>
      <c r="BW857" s="2"/>
      <c r="BX857" s="2"/>
      <c r="BY857" s="2">
        <v>1200</v>
      </c>
      <c r="BZ857" s="2"/>
      <c r="CA857" s="2" t="s">
        <v>98</v>
      </c>
      <c r="CB857" s="2"/>
      <c r="CC857" s="2" t="s">
        <v>94</v>
      </c>
      <c r="CD857" s="2">
        <v>2094</v>
      </c>
      <c r="CE857" s="2" t="s">
        <v>86</v>
      </c>
      <c r="CF857" s="5">
        <v>42894</v>
      </c>
      <c r="CG857" s="2"/>
      <c r="CH857" s="2"/>
      <c r="CI857" s="2">
        <v>1</v>
      </c>
      <c r="CJ857" s="2">
        <v>1</v>
      </c>
      <c r="CK857" s="2">
        <v>22</v>
      </c>
      <c r="CL857" s="2" t="s">
        <v>87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"FES1162554489"</f>
        <v>FES1162554489</v>
      </c>
      <c r="F858" s="3">
        <v>42893</v>
      </c>
      <c r="G858" s="2">
        <v>201712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128</v>
      </c>
      <c r="M858" s="2" t="s">
        <v>129</v>
      </c>
      <c r="N858" s="2" t="s">
        <v>330</v>
      </c>
      <c r="O858" s="2" t="s">
        <v>81</v>
      </c>
      <c r="P858" s="2" t="str">
        <f>"217057134                     "</f>
        <v xml:space="preserve">217057134 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5.47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1</v>
      </c>
      <c r="BJ858" s="2">
        <v>2.4</v>
      </c>
      <c r="BK858" s="2">
        <v>2.5</v>
      </c>
      <c r="BL858" s="2">
        <v>52.27</v>
      </c>
      <c r="BM858" s="2">
        <v>7.32</v>
      </c>
      <c r="BN858" s="2">
        <v>59.59</v>
      </c>
      <c r="BO858" s="2">
        <v>59.59</v>
      </c>
      <c r="BP858" s="2"/>
      <c r="BQ858" s="2" t="s">
        <v>124</v>
      </c>
      <c r="BR858" s="2" t="s">
        <v>83</v>
      </c>
      <c r="BS858" s="3">
        <v>42894</v>
      </c>
      <c r="BT858" s="4">
        <v>0.4291666666666667</v>
      </c>
      <c r="BU858" s="2" t="s">
        <v>1518</v>
      </c>
      <c r="BV858" s="2" t="s">
        <v>85</v>
      </c>
      <c r="BW858" s="2"/>
      <c r="BX858" s="2"/>
      <c r="BY858" s="2">
        <v>12110.55</v>
      </c>
      <c r="BZ858" s="2" t="s">
        <v>27</v>
      </c>
      <c r="CA858" s="2"/>
      <c r="CB858" s="2"/>
      <c r="CC858" s="2" t="s">
        <v>129</v>
      </c>
      <c r="CD858" s="2">
        <v>3201</v>
      </c>
      <c r="CE858" s="2" t="s">
        <v>86</v>
      </c>
      <c r="CF858" s="5">
        <v>42895</v>
      </c>
      <c r="CG858" s="2"/>
      <c r="CH858" s="2"/>
      <c r="CI858" s="2">
        <v>1</v>
      </c>
      <c r="CJ858" s="2">
        <v>1</v>
      </c>
      <c r="CK858" s="2">
        <v>21</v>
      </c>
      <c r="CL858" s="2" t="s">
        <v>87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"FES1162554409"</f>
        <v>FES1162554409</v>
      </c>
      <c r="F859" s="3">
        <v>42893</v>
      </c>
      <c r="G859" s="2">
        <v>201712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74</v>
      </c>
      <c r="M859" s="2" t="s">
        <v>75</v>
      </c>
      <c r="N859" s="2" t="s">
        <v>513</v>
      </c>
      <c r="O859" s="2" t="s">
        <v>81</v>
      </c>
      <c r="P859" s="2" t="str">
        <f>"2170569755                    "</f>
        <v xml:space="preserve">2170569755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3.42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</v>
      </c>
      <c r="BJ859" s="2">
        <v>0.2</v>
      </c>
      <c r="BK859" s="2">
        <v>1</v>
      </c>
      <c r="BL859" s="2">
        <v>32.67</v>
      </c>
      <c r="BM859" s="2">
        <v>4.57</v>
      </c>
      <c r="BN859" s="2">
        <v>37.24</v>
      </c>
      <c r="BO859" s="2">
        <v>37.24</v>
      </c>
      <c r="BP859" s="2"/>
      <c r="BQ859" s="2" t="s">
        <v>514</v>
      </c>
      <c r="BR859" s="2" t="s">
        <v>83</v>
      </c>
      <c r="BS859" s="3">
        <v>42894</v>
      </c>
      <c r="BT859" s="4">
        <v>0.3263888888888889</v>
      </c>
      <c r="BU859" s="2" t="s">
        <v>1519</v>
      </c>
      <c r="BV859" s="2" t="s">
        <v>85</v>
      </c>
      <c r="BW859" s="2"/>
      <c r="BX859" s="2"/>
      <c r="BY859" s="2">
        <v>1200</v>
      </c>
      <c r="BZ859" s="2"/>
      <c r="CA859" s="2" t="s">
        <v>167</v>
      </c>
      <c r="CB859" s="2"/>
      <c r="CC859" s="2" t="s">
        <v>75</v>
      </c>
      <c r="CD859" s="2">
        <v>1619</v>
      </c>
      <c r="CE859" s="2" t="s">
        <v>86</v>
      </c>
      <c r="CF859" s="5">
        <v>42895</v>
      </c>
      <c r="CG859" s="2"/>
      <c r="CH859" s="2"/>
      <c r="CI859" s="2">
        <v>1</v>
      </c>
      <c r="CJ859" s="2">
        <v>1</v>
      </c>
      <c r="CK859" s="2">
        <v>22</v>
      </c>
      <c r="CL859" s="2" t="s">
        <v>87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"FES1162554609"</f>
        <v>FES1162554609</v>
      </c>
      <c r="F860" s="3">
        <v>42893</v>
      </c>
      <c r="G860" s="2">
        <v>201712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371</v>
      </c>
      <c r="M860" s="2" t="s">
        <v>372</v>
      </c>
      <c r="N860" s="2" t="s">
        <v>663</v>
      </c>
      <c r="O860" s="2" t="s">
        <v>81</v>
      </c>
      <c r="P860" s="2" t="str">
        <f>"2170572069                    "</f>
        <v xml:space="preserve">2170572069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3.42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1</v>
      </c>
      <c r="BJ860" s="2">
        <v>0.2</v>
      </c>
      <c r="BK860" s="2">
        <v>1</v>
      </c>
      <c r="BL860" s="2">
        <v>32.67</v>
      </c>
      <c r="BM860" s="2">
        <v>4.57</v>
      </c>
      <c r="BN860" s="2">
        <v>37.24</v>
      </c>
      <c r="BO860" s="2">
        <v>37.24</v>
      </c>
      <c r="BP860" s="2"/>
      <c r="BQ860" s="2" t="s">
        <v>664</v>
      </c>
      <c r="BR860" s="2" t="s">
        <v>83</v>
      </c>
      <c r="BS860" s="3">
        <v>42894</v>
      </c>
      <c r="BT860" s="4">
        <v>0.41666666666666669</v>
      </c>
      <c r="BU860" s="2" t="s">
        <v>1520</v>
      </c>
      <c r="BV860" s="2" t="s">
        <v>85</v>
      </c>
      <c r="BW860" s="2"/>
      <c r="BX860" s="2"/>
      <c r="BY860" s="2">
        <v>1200</v>
      </c>
      <c r="BZ860" s="2" t="s">
        <v>27</v>
      </c>
      <c r="CA860" s="2" t="s">
        <v>167</v>
      </c>
      <c r="CB860" s="2"/>
      <c r="CC860" s="2" t="s">
        <v>372</v>
      </c>
      <c r="CD860" s="2">
        <v>1709</v>
      </c>
      <c r="CE860" s="2" t="s">
        <v>86</v>
      </c>
      <c r="CF860" s="5">
        <v>42895</v>
      </c>
      <c r="CG860" s="2"/>
      <c r="CH860" s="2"/>
      <c r="CI860" s="2">
        <v>1</v>
      </c>
      <c r="CJ860" s="2">
        <v>1</v>
      </c>
      <c r="CK860" s="2">
        <v>22</v>
      </c>
      <c r="CL860" s="2" t="s">
        <v>87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"FES1162554244"</f>
        <v>FES1162554244</v>
      </c>
      <c r="F861" s="3">
        <v>42893</v>
      </c>
      <c r="G861" s="2">
        <v>201712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115</v>
      </c>
      <c r="M861" s="2" t="s">
        <v>116</v>
      </c>
      <c r="N861" s="2" t="s">
        <v>117</v>
      </c>
      <c r="O861" s="2" t="s">
        <v>81</v>
      </c>
      <c r="P861" s="2" t="str">
        <f>"2170571869                    "</f>
        <v xml:space="preserve">2170571869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4.37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</v>
      </c>
      <c r="BJ861" s="2">
        <v>0.2</v>
      </c>
      <c r="BK861" s="2">
        <v>1</v>
      </c>
      <c r="BL861" s="2">
        <v>41.81</v>
      </c>
      <c r="BM861" s="2">
        <v>5.85</v>
      </c>
      <c r="BN861" s="2">
        <v>47.66</v>
      </c>
      <c r="BO861" s="2">
        <v>47.66</v>
      </c>
      <c r="BP861" s="2"/>
      <c r="BQ861" s="2" t="s">
        <v>118</v>
      </c>
      <c r="BR861" s="2" t="s">
        <v>83</v>
      </c>
      <c r="BS861" s="3">
        <v>42894</v>
      </c>
      <c r="BT861" s="4">
        <v>0.41666666666666669</v>
      </c>
      <c r="BU861" s="2" t="s">
        <v>624</v>
      </c>
      <c r="BV861" s="2" t="s">
        <v>85</v>
      </c>
      <c r="BW861" s="2"/>
      <c r="BX861" s="2"/>
      <c r="BY861" s="2">
        <v>1200</v>
      </c>
      <c r="BZ861" s="2"/>
      <c r="CA861" s="2"/>
      <c r="CB861" s="2"/>
      <c r="CC861" s="2" t="s">
        <v>116</v>
      </c>
      <c r="CD861" s="2">
        <v>7405</v>
      </c>
      <c r="CE861" s="2" t="s">
        <v>86</v>
      </c>
      <c r="CF861" s="5">
        <v>42895</v>
      </c>
      <c r="CG861" s="2"/>
      <c r="CH861" s="2"/>
      <c r="CI861" s="2">
        <v>1</v>
      </c>
      <c r="CJ861" s="2">
        <v>1</v>
      </c>
      <c r="CK861" s="2">
        <v>21</v>
      </c>
      <c r="CL861" s="2" t="s">
        <v>87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"FES1162554538"</f>
        <v>FES1162554538</v>
      </c>
      <c r="F862" s="3">
        <v>42893</v>
      </c>
      <c r="G862" s="2">
        <v>201712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179</v>
      </c>
      <c r="M862" s="2" t="s">
        <v>180</v>
      </c>
      <c r="N862" s="2" t="s">
        <v>576</v>
      </c>
      <c r="O862" s="2" t="s">
        <v>81</v>
      </c>
      <c r="P862" s="2" t="str">
        <f>"2170571986                    "</f>
        <v xml:space="preserve">2170571986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4.37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1</v>
      </c>
      <c r="BJ862" s="2">
        <v>0.2</v>
      </c>
      <c r="BK862" s="2">
        <v>1</v>
      </c>
      <c r="BL862" s="2">
        <v>41.81</v>
      </c>
      <c r="BM862" s="2">
        <v>5.85</v>
      </c>
      <c r="BN862" s="2">
        <v>47.66</v>
      </c>
      <c r="BO862" s="2">
        <v>47.66</v>
      </c>
      <c r="BP862" s="2"/>
      <c r="BQ862" s="2" t="s">
        <v>102</v>
      </c>
      <c r="BR862" s="2" t="s">
        <v>83</v>
      </c>
      <c r="BS862" s="3">
        <v>42894</v>
      </c>
      <c r="BT862" s="4">
        <v>0.4145833333333333</v>
      </c>
      <c r="BU862" s="2" t="s">
        <v>174</v>
      </c>
      <c r="BV862" s="2" t="s">
        <v>85</v>
      </c>
      <c r="BW862" s="2"/>
      <c r="BX862" s="2"/>
      <c r="BY862" s="2">
        <v>1200</v>
      </c>
      <c r="BZ862" s="2" t="s">
        <v>27</v>
      </c>
      <c r="CA862" s="2"/>
      <c r="CB862" s="2"/>
      <c r="CC862" s="2" t="s">
        <v>180</v>
      </c>
      <c r="CD862" s="2">
        <v>4052</v>
      </c>
      <c r="CE862" s="2" t="s">
        <v>86</v>
      </c>
      <c r="CF862" s="5">
        <v>42895</v>
      </c>
      <c r="CG862" s="2"/>
      <c r="CH862" s="2"/>
      <c r="CI862" s="2">
        <v>1</v>
      </c>
      <c r="CJ862" s="2">
        <v>1</v>
      </c>
      <c r="CK862" s="2">
        <v>21</v>
      </c>
      <c r="CL862" s="2" t="s">
        <v>87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"FES1162554320"</f>
        <v>FES1162554320</v>
      </c>
      <c r="F863" s="3">
        <v>42893</v>
      </c>
      <c r="G863" s="2">
        <v>201712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115</v>
      </c>
      <c r="M863" s="2" t="s">
        <v>116</v>
      </c>
      <c r="N863" s="2" t="s">
        <v>651</v>
      </c>
      <c r="O863" s="2" t="s">
        <v>81</v>
      </c>
      <c r="P863" s="2" t="str">
        <f>"2170567808                    "</f>
        <v xml:space="preserve">2170567808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4.37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1</v>
      </c>
      <c r="BJ863" s="2">
        <v>0.2</v>
      </c>
      <c r="BK863" s="2">
        <v>1</v>
      </c>
      <c r="BL863" s="2">
        <v>41.81</v>
      </c>
      <c r="BM863" s="2">
        <v>5.85</v>
      </c>
      <c r="BN863" s="2">
        <v>47.66</v>
      </c>
      <c r="BO863" s="2">
        <v>47.66</v>
      </c>
      <c r="BP863" s="2"/>
      <c r="BQ863" s="2" t="s">
        <v>652</v>
      </c>
      <c r="BR863" s="2" t="s">
        <v>83</v>
      </c>
      <c r="BS863" s="3">
        <v>42894</v>
      </c>
      <c r="BT863" s="4">
        <v>0.49652777777777773</v>
      </c>
      <c r="BU863" s="2" t="s">
        <v>1521</v>
      </c>
      <c r="BV863" s="2" t="s">
        <v>87</v>
      </c>
      <c r="BW863" s="2" t="s">
        <v>138</v>
      </c>
      <c r="BX863" s="2" t="s">
        <v>436</v>
      </c>
      <c r="BY863" s="2">
        <v>1200</v>
      </c>
      <c r="BZ863" s="2"/>
      <c r="CA863" s="2" t="s">
        <v>950</v>
      </c>
      <c r="CB863" s="2"/>
      <c r="CC863" s="2" t="s">
        <v>116</v>
      </c>
      <c r="CD863" s="2">
        <v>7490</v>
      </c>
      <c r="CE863" s="2" t="s">
        <v>86</v>
      </c>
      <c r="CF863" s="5">
        <v>42895</v>
      </c>
      <c r="CG863" s="2"/>
      <c r="CH863" s="2"/>
      <c r="CI863" s="2">
        <v>1</v>
      </c>
      <c r="CJ863" s="2">
        <v>1</v>
      </c>
      <c r="CK863" s="2">
        <v>21</v>
      </c>
      <c r="CL863" s="2" t="s">
        <v>87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"FES1162554175"</f>
        <v>FES1162554175</v>
      </c>
      <c r="F864" s="3">
        <v>42893</v>
      </c>
      <c r="G864" s="2">
        <v>201712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128</v>
      </c>
      <c r="M864" s="2" t="s">
        <v>129</v>
      </c>
      <c r="N864" s="2" t="s">
        <v>410</v>
      </c>
      <c r="O864" s="2" t="s">
        <v>81</v>
      </c>
      <c r="P864" s="2" t="str">
        <f>"2170571825                    "</f>
        <v xml:space="preserve">2170571825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10.93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5</v>
      </c>
      <c r="BJ864" s="2">
        <v>1.8</v>
      </c>
      <c r="BK864" s="2">
        <v>5</v>
      </c>
      <c r="BL864" s="2">
        <v>104.53</v>
      </c>
      <c r="BM864" s="2">
        <v>14.63</v>
      </c>
      <c r="BN864" s="2">
        <v>119.16</v>
      </c>
      <c r="BO864" s="2">
        <v>119.16</v>
      </c>
      <c r="BP864" s="2"/>
      <c r="BQ864" s="2" t="s">
        <v>133</v>
      </c>
      <c r="BR864" s="2" t="s">
        <v>83</v>
      </c>
      <c r="BS864" s="3">
        <v>42894</v>
      </c>
      <c r="BT864" s="4">
        <v>0.42708333333333331</v>
      </c>
      <c r="BU864" s="2" t="s">
        <v>1522</v>
      </c>
      <c r="BV864" s="2" t="s">
        <v>85</v>
      </c>
      <c r="BW864" s="2"/>
      <c r="BX864" s="2"/>
      <c r="BY864" s="2">
        <v>9034.08</v>
      </c>
      <c r="BZ864" s="2" t="s">
        <v>27</v>
      </c>
      <c r="CA864" s="2"/>
      <c r="CB864" s="2"/>
      <c r="CC864" s="2" t="s">
        <v>129</v>
      </c>
      <c r="CD864" s="2">
        <v>3200</v>
      </c>
      <c r="CE864" s="2" t="s">
        <v>120</v>
      </c>
      <c r="CF864" s="5">
        <v>42895</v>
      </c>
      <c r="CG864" s="2"/>
      <c r="CH864" s="2"/>
      <c r="CI864" s="2">
        <v>1</v>
      </c>
      <c r="CJ864" s="2">
        <v>1</v>
      </c>
      <c r="CK864" s="2">
        <v>21</v>
      </c>
      <c r="CL864" s="2" t="s">
        <v>87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"FES1162554554"</f>
        <v>FES1162554554</v>
      </c>
      <c r="F865" s="3">
        <v>42893</v>
      </c>
      <c r="G865" s="2">
        <v>201712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736</v>
      </c>
      <c r="M865" s="2" t="s">
        <v>737</v>
      </c>
      <c r="N865" s="2" t="s">
        <v>738</v>
      </c>
      <c r="O865" s="2" t="s">
        <v>81</v>
      </c>
      <c r="P865" s="2" t="str">
        <f>"2170572004                    "</f>
        <v xml:space="preserve">2170572004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8.4700000000000006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1</v>
      </c>
      <c r="BJ865" s="2">
        <v>0.2</v>
      </c>
      <c r="BK865" s="2">
        <v>1</v>
      </c>
      <c r="BL865" s="2">
        <v>81.010000000000005</v>
      </c>
      <c r="BM865" s="2">
        <v>11.34</v>
      </c>
      <c r="BN865" s="2">
        <v>92.35</v>
      </c>
      <c r="BO865" s="2">
        <v>92.35</v>
      </c>
      <c r="BP865" s="2"/>
      <c r="BQ865" s="2" t="s">
        <v>404</v>
      </c>
      <c r="BR865" s="2" t="s">
        <v>83</v>
      </c>
      <c r="BS865" s="3">
        <v>42895</v>
      </c>
      <c r="BT865" s="4">
        <v>0.41666666666666669</v>
      </c>
      <c r="BU865" s="2" t="s">
        <v>1523</v>
      </c>
      <c r="BV865" s="2" t="s">
        <v>85</v>
      </c>
      <c r="BW865" s="2"/>
      <c r="BX865" s="2"/>
      <c r="BY865" s="2">
        <v>1200</v>
      </c>
      <c r="BZ865" s="2"/>
      <c r="CA865" s="2"/>
      <c r="CB865" s="2"/>
      <c r="CC865" s="2" t="s">
        <v>737</v>
      </c>
      <c r="CD865" s="2">
        <v>7390</v>
      </c>
      <c r="CE865" s="2" t="s">
        <v>86</v>
      </c>
      <c r="CF865" s="5">
        <v>42899</v>
      </c>
      <c r="CG865" s="2"/>
      <c r="CH865" s="2"/>
      <c r="CI865" s="2">
        <v>3</v>
      </c>
      <c r="CJ865" s="2">
        <v>2</v>
      </c>
      <c r="CK865" s="2">
        <v>23</v>
      </c>
      <c r="CL865" s="2" t="s">
        <v>87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"FES1162554446"</f>
        <v>FES1162554446</v>
      </c>
      <c r="F866" s="3">
        <v>42893</v>
      </c>
      <c r="G866" s="2">
        <v>201712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88</v>
      </c>
      <c r="M866" s="2" t="s">
        <v>89</v>
      </c>
      <c r="N866" s="2" t="s">
        <v>1099</v>
      </c>
      <c r="O866" s="2" t="s">
        <v>81</v>
      </c>
      <c r="P866" s="2" t="str">
        <f>"2170571910                    "</f>
        <v xml:space="preserve">2170571910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4.37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</v>
      </c>
      <c r="BJ866" s="2">
        <v>0.2</v>
      </c>
      <c r="BK866" s="2">
        <v>1</v>
      </c>
      <c r="BL866" s="2">
        <v>41.81</v>
      </c>
      <c r="BM866" s="2">
        <v>5.85</v>
      </c>
      <c r="BN866" s="2">
        <v>47.66</v>
      </c>
      <c r="BO866" s="2">
        <v>47.66</v>
      </c>
      <c r="BP866" s="2"/>
      <c r="BQ866" s="2" t="s">
        <v>1100</v>
      </c>
      <c r="BR866" s="2" t="s">
        <v>83</v>
      </c>
      <c r="BS866" s="3">
        <v>42894</v>
      </c>
      <c r="BT866" s="4">
        <v>0.35625000000000001</v>
      </c>
      <c r="BU866" s="2" t="s">
        <v>1100</v>
      </c>
      <c r="BV866" s="2" t="s">
        <v>85</v>
      </c>
      <c r="BW866" s="2"/>
      <c r="BX866" s="2"/>
      <c r="BY866" s="2">
        <v>1200</v>
      </c>
      <c r="BZ866" s="2" t="s">
        <v>27</v>
      </c>
      <c r="CA866" s="2"/>
      <c r="CB866" s="2"/>
      <c r="CC866" s="2" t="s">
        <v>89</v>
      </c>
      <c r="CD866" s="2">
        <v>6001</v>
      </c>
      <c r="CE866" s="2" t="s">
        <v>86</v>
      </c>
      <c r="CF866" s="5">
        <v>42895</v>
      </c>
      <c r="CG866" s="2"/>
      <c r="CH866" s="2"/>
      <c r="CI866" s="2">
        <v>1</v>
      </c>
      <c r="CJ866" s="2">
        <v>1</v>
      </c>
      <c r="CK866" s="2">
        <v>21</v>
      </c>
      <c r="CL866" s="2" t="s">
        <v>87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"FES1162554519"</f>
        <v>FES1162554519</v>
      </c>
      <c r="F867" s="3">
        <v>42893</v>
      </c>
      <c r="G867" s="2">
        <v>201712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179</v>
      </c>
      <c r="M867" s="2" t="s">
        <v>180</v>
      </c>
      <c r="N867" s="2" t="s">
        <v>956</v>
      </c>
      <c r="O867" s="2" t="s">
        <v>81</v>
      </c>
      <c r="P867" s="2" t="str">
        <f>"2170571971                    "</f>
        <v xml:space="preserve">2170571971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4.37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</v>
      </c>
      <c r="BJ867" s="2">
        <v>0.2</v>
      </c>
      <c r="BK867" s="2">
        <v>1</v>
      </c>
      <c r="BL867" s="2">
        <v>41.81</v>
      </c>
      <c r="BM867" s="2">
        <v>5.85</v>
      </c>
      <c r="BN867" s="2">
        <v>47.66</v>
      </c>
      <c r="BO867" s="2">
        <v>47.66</v>
      </c>
      <c r="BP867" s="2"/>
      <c r="BQ867" s="2" t="s">
        <v>957</v>
      </c>
      <c r="BR867" s="2" t="s">
        <v>83</v>
      </c>
      <c r="BS867" s="3">
        <v>42894</v>
      </c>
      <c r="BT867" s="4">
        <v>0.4375</v>
      </c>
      <c r="BU867" s="2" t="s">
        <v>958</v>
      </c>
      <c r="BV867" s="2" t="s">
        <v>85</v>
      </c>
      <c r="BW867" s="2"/>
      <c r="BX867" s="2"/>
      <c r="BY867" s="2">
        <v>1200</v>
      </c>
      <c r="BZ867" s="2" t="s">
        <v>27</v>
      </c>
      <c r="CA867" s="2"/>
      <c r="CB867" s="2"/>
      <c r="CC867" s="2" t="s">
        <v>180</v>
      </c>
      <c r="CD867" s="2">
        <v>4001</v>
      </c>
      <c r="CE867" s="2" t="s">
        <v>86</v>
      </c>
      <c r="CF867" s="5">
        <v>42898</v>
      </c>
      <c r="CG867" s="2"/>
      <c r="CH867" s="2"/>
      <c r="CI867" s="2">
        <v>1</v>
      </c>
      <c r="CJ867" s="2">
        <v>1</v>
      </c>
      <c r="CK867" s="2">
        <v>21</v>
      </c>
      <c r="CL867" s="2" t="s">
        <v>87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"FES1162554287"</f>
        <v>FES1162554287</v>
      </c>
      <c r="F868" s="3">
        <v>42893</v>
      </c>
      <c r="G868" s="2">
        <v>201712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88</v>
      </c>
      <c r="M868" s="2" t="s">
        <v>89</v>
      </c>
      <c r="N868" s="2" t="s">
        <v>547</v>
      </c>
      <c r="O868" s="2" t="s">
        <v>81</v>
      </c>
      <c r="P868" s="2" t="str">
        <f>"2170569431                    "</f>
        <v xml:space="preserve">2170569431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4.37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1</v>
      </c>
      <c r="BJ868" s="2">
        <v>0.2</v>
      </c>
      <c r="BK868" s="2">
        <v>1</v>
      </c>
      <c r="BL868" s="2">
        <v>41.81</v>
      </c>
      <c r="BM868" s="2">
        <v>5.85</v>
      </c>
      <c r="BN868" s="2">
        <v>47.66</v>
      </c>
      <c r="BO868" s="2">
        <v>47.66</v>
      </c>
      <c r="BP868" s="2"/>
      <c r="BQ868" s="2" t="s">
        <v>548</v>
      </c>
      <c r="BR868" s="2" t="s">
        <v>83</v>
      </c>
      <c r="BS868" s="3">
        <v>42894</v>
      </c>
      <c r="BT868" s="4">
        <v>0.32916666666666666</v>
      </c>
      <c r="BU868" s="2" t="s">
        <v>1524</v>
      </c>
      <c r="BV868" s="2" t="s">
        <v>85</v>
      </c>
      <c r="BW868" s="2"/>
      <c r="BX868" s="2"/>
      <c r="BY868" s="2">
        <v>1200</v>
      </c>
      <c r="BZ868" s="2" t="s">
        <v>27</v>
      </c>
      <c r="CA868" s="2" t="s">
        <v>237</v>
      </c>
      <c r="CB868" s="2"/>
      <c r="CC868" s="2" t="s">
        <v>89</v>
      </c>
      <c r="CD868" s="2">
        <v>6001</v>
      </c>
      <c r="CE868" s="2" t="s">
        <v>86</v>
      </c>
      <c r="CF868" s="5">
        <v>42894</v>
      </c>
      <c r="CG868" s="2"/>
      <c r="CH868" s="2"/>
      <c r="CI868" s="2">
        <v>1</v>
      </c>
      <c r="CJ868" s="2">
        <v>1</v>
      </c>
      <c r="CK868" s="2">
        <v>21</v>
      </c>
      <c r="CL868" s="2" t="s">
        <v>87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"FES1162554506"</f>
        <v>FES1162554506</v>
      </c>
      <c r="F869" s="3">
        <v>42893</v>
      </c>
      <c r="G869" s="2">
        <v>201712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225</v>
      </c>
      <c r="M869" s="2" t="s">
        <v>226</v>
      </c>
      <c r="N869" s="2" t="s">
        <v>1525</v>
      </c>
      <c r="O869" s="2" t="s">
        <v>81</v>
      </c>
      <c r="P869" s="2" t="str">
        <f>"2170571961                    "</f>
        <v xml:space="preserve">2170571961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15.31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1</v>
      </c>
      <c r="BJ869" s="2">
        <v>6.9</v>
      </c>
      <c r="BK869" s="2">
        <v>7</v>
      </c>
      <c r="BL869" s="2">
        <v>146.35</v>
      </c>
      <c r="BM869" s="2">
        <v>20.49</v>
      </c>
      <c r="BN869" s="2">
        <v>166.84</v>
      </c>
      <c r="BO869" s="2">
        <v>166.84</v>
      </c>
      <c r="BP869" s="2"/>
      <c r="BQ869" s="2"/>
      <c r="BR869" s="2" t="s">
        <v>83</v>
      </c>
      <c r="BS869" s="3">
        <v>42894</v>
      </c>
      <c r="BT869" s="4">
        <v>0.35416666666666669</v>
      </c>
      <c r="BU869" s="2" t="s">
        <v>1526</v>
      </c>
      <c r="BV869" s="2" t="s">
        <v>85</v>
      </c>
      <c r="BW869" s="2"/>
      <c r="BX869" s="2"/>
      <c r="BY869" s="2">
        <v>34656</v>
      </c>
      <c r="BZ869" s="2" t="s">
        <v>27</v>
      </c>
      <c r="CA869" s="2" t="s">
        <v>167</v>
      </c>
      <c r="CB869" s="2"/>
      <c r="CC869" s="2" t="s">
        <v>226</v>
      </c>
      <c r="CD869" s="2">
        <v>3600</v>
      </c>
      <c r="CE869" s="2" t="s">
        <v>144</v>
      </c>
      <c r="CF869" s="5">
        <v>42895</v>
      </c>
      <c r="CG869" s="2"/>
      <c r="CH869" s="2"/>
      <c r="CI869" s="2">
        <v>1</v>
      </c>
      <c r="CJ869" s="2">
        <v>1</v>
      </c>
      <c r="CK869" s="2">
        <v>21</v>
      </c>
      <c r="CL869" s="2" t="s">
        <v>87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"FES1162554224"</f>
        <v>FES1162554224</v>
      </c>
      <c r="F870" s="3">
        <v>42893</v>
      </c>
      <c r="G870" s="2">
        <v>201712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88</v>
      </c>
      <c r="M870" s="2" t="s">
        <v>89</v>
      </c>
      <c r="N870" s="2" t="s">
        <v>234</v>
      </c>
      <c r="O870" s="2" t="s">
        <v>81</v>
      </c>
      <c r="P870" s="2" t="str">
        <f>"2170571855                    "</f>
        <v xml:space="preserve">2170571855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4.37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1</v>
      </c>
      <c r="BJ870" s="2">
        <v>0.2</v>
      </c>
      <c r="BK870" s="2">
        <v>1</v>
      </c>
      <c r="BL870" s="2">
        <v>41.81</v>
      </c>
      <c r="BM870" s="2">
        <v>5.85</v>
      </c>
      <c r="BN870" s="2">
        <v>47.66</v>
      </c>
      <c r="BO870" s="2">
        <v>47.66</v>
      </c>
      <c r="BP870" s="2"/>
      <c r="BQ870" s="2" t="s">
        <v>235</v>
      </c>
      <c r="BR870" s="2" t="s">
        <v>83</v>
      </c>
      <c r="BS870" s="3">
        <v>42894</v>
      </c>
      <c r="BT870" s="4">
        <v>0.3840277777777778</v>
      </c>
      <c r="BU870" s="2" t="s">
        <v>1489</v>
      </c>
      <c r="BV870" s="2" t="s">
        <v>85</v>
      </c>
      <c r="BW870" s="2"/>
      <c r="BX870" s="2"/>
      <c r="BY870" s="2">
        <v>1200</v>
      </c>
      <c r="BZ870" s="2" t="s">
        <v>27</v>
      </c>
      <c r="CA870" s="2" t="s">
        <v>864</v>
      </c>
      <c r="CB870" s="2"/>
      <c r="CC870" s="2" t="s">
        <v>89</v>
      </c>
      <c r="CD870" s="2">
        <v>6001</v>
      </c>
      <c r="CE870" s="2" t="s">
        <v>86</v>
      </c>
      <c r="CF870" s="5">
        <v>42894</v>
      </c>
      <c r="CG870" s="2"/>
      <c r="CH870" s="2"/>
      <c r="CI870" s="2">
        <v>1</v>
      </c>
      <c r="CJ870" s="2">
        <v>1</v>
      </c>
      <c r="CK870" s="2">
        <v>21</v>
      </c>
      <c r="CL870" s="2" t="s">
        <v>87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"FES1162553358"</f>
        <v>FES1162553358</v>
      </c>
      <c r="F871" s="3">
        <v>42893</v>
      </c>
      <c r="G871" s="2">
        <v>201712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128</v>
      </c>
      <c r="M871" s="2" t="s">
        <v>129</v>
      </c>
      <c r="N871" s="2" t="s">
        <v>836</v>
      </c>
      <c r="O871" s="2" t="s">
        <v>81</v>
      </c>
      <c r="P871" s="2" t="str">
        <f>"2170571869                    "</f>
        <v xml:space="preserve">2170571869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4.37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1</v>
      </c>
      <c r="BJ871" s="2">
        <v>0.2</v>
      </c>
      <c r="BK871" s="2">
        <v>1</v>
      </c>
      <c r="BL871" s="2">
        <v>41.81</v>
      </c>
      <c r="BM871" s="2">
        <v>5.85</v>
      </c>
      <c r="BN871" s="2">
        <v>47.66</v>
      </c>
      <c r="BO871" s="2">
        <v>47.66</v>
      </c>
      <c r="BP871" s="2"/>
      <c r="BQ871" s="2" t="s">
        <v>837</v>
      </c>
      <c r="BR871" s="2" t="s">
        <v>83</v>
      </c>
      <c r="BS871" s="3">
        <v>42894</v>
      </c>
      <c r="BT871" s="4">
        <v>0.36805555555555558</v>
      </c>
      <c r="BU871" s="2" t="s">
        <v>1527</v>
      </c>
      <c r="BV871" s="2" t="s">
        <v>85</v>
      </c>
      <c r="BW871" s="2"/>
      <c r="BX871" s="2"/>
      <c r="BY871" s="2">
        <v>1200</v>
      </c>
      <c r="BZ871" s="2"/>
      <c r="CA871" s="2" t="s">
        <v>167</v>
      </c>
      <c r="CB871" s="2"/>
      <c r="CC871" s="2" t="s">
        <v>129</v>
      </c>
      <c r="CD871" s="2">
        <v>3201</v>
      </c>
      <c r="CE871" s="2" t="s">
        <v>86</v>
      </c>
      <c r="CF871" s="5">
        <v>42895</v>
      </c>
      <c r="CG871" s="2"/>
      <c r="CH871" s="2"/>
      <c r="CI871" s="2">
        <v>1</v>
      </c>
      <c r="CJ871" s="2">
        <v>1</v>
      </c>
      <c r="CK871" s="2">
        <v>21</v>
      </c>
      <c r="CL871" s="2" t="s">
        <v>87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"FES1162554400"</f>
        <v>FES1162554400</v>
      </c>
      <c r="F872" s="3">
        <v>42893</v>
      </c>
      <c r="G872" s="2">
        <v>201712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310</v>
      </c>
      <c r="M872" s="2" t="s">
        <v>311</v>
      </c>
      <c r="N872" s="2" t="s">
        <v>678</v>
      </c>
      <c r="O872" s="2" t="s">
        <v>81</v>
      </c>
      <c r="P872" s="2" t="str">
        <f>"2170569290                    "</f>
        <v xml:space="preserve">2170569290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4.37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1</v>
      </c>
      <c r="BJ872" s="2">
        <v>0.2</v>
      </c>
      <c r="BK872" s="2">
        <v>1</v>
      </c>
      <c r="BL872" s="2">
        <v>41.81</v>
      </c>
      <c r="BM872" s="2">
        <v>5.85</v>
      </c>
      <c r="BN872" s="2">
        <v>47.66</v>
      </c>
      <c r="BO872" s="2">
        <v>47.66</v>
      </c>
      <c r="BP872" s="2"/>
      <c r="BQ872" s="2" t="s">
        <v>679</v>
      </c>
      <c r="BR872" s="2" t="s">
        <v>83</v>
      </c>
      <c r="BS872" s="3">
        <v>42894</v>
      </c>
      <c r="BT872" s="4">
        <v>0.3125</v>
      </c>
      <c r="BU872" s="2" t="s">
        <v>683</v>
      </c>
      <c r="BV872" s="2" t="s">
        <v>85</v>
      </c>
      <c r="BW872" s="2"/>
      <c r="BX872" s="2"/>
      <c r="BY872" s="2">
        <v>1200</v>
      </c>
      <c r="BZ872" s="2" t="s">
        <v>27</v>
      </c>
      <c r="CA872" s="2" t="s">
        <v>315</v>
      </c>
      <c r="CB872" s="2"/>
      <c r="CC872" s="2" t="s">
        <v>311</v>
      </c>
      <c r="CD872" s="2">
        <v>6230</v>
      </c>
      <c r="CE872" s="2" t="s">
        <v>86</v>
      </c>
      <c r="CF872" s="5">
        <v>42895</v>
      </c>
      <c r="CG872" s="2"/>
      <c r="CH872" s="2"/>
      <c r="CI872" s="2">
        <v>1</v>
      </c>
      <c r="CJ872" s="2">
        <v>1</v>
      </c>
      <c r="CK872" s="2">
        <v>21</v>
      </c>
      <c r="CL872" s="2" t="s">
        <v>87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"FES1162554498"</f>
        <v>FES1162554498</v>
      </c>
      <c r="F873" s="3">
        <v>42893</v>
      </c>
      <c r="G873" s="2">
        <v>201712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108</v>
      </c>
      <c r="M873" s="2" t="s">
        <v>109</v>
      </c>
      <c r="N873" s="2" t="s">
        <v>448</v>
      </c>
      <c r="O873" s="2" t="s">
        <v>81</v>
      </c>
      <c r="P873" s="2" t="str">
        <f>"2170571959                    "</f>
        <v xml:space="preserve">2170571959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4.37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1.1000000000000001</v>
      </c>
      <c r="BK873" s="2">
        <v>1.5</v>
      </c>
      <c r="BL873" s="2">
        <v>41.81</v>
      </c>
      <c r="BM873" s="2">
        <v>5.85</v>
      </c>
      <c r="BN873" s="2">
        <v>47.66</v>
      </c>
      <c r="BO873" s="2">
        <v>47.66</v>
      </c>
      <c r="BP873" s="2"/>
      <c r="BQ873" s="2" t="s">
        <v>449</v>
      </c>
      <c r="BR873" s="2" t="s">
        <v>83</v>
      </c>
      <c r="BS873" s="3">
        <v>42894</v>
      </c>
      <c r="BT873" s="4">
        <v>0.3611111111111111</v>
      </c>
      <c r="BU873" s="2" t="s">
        <v>1528</v>
      </c>
      <c r="BV873" s="2" t="s">
        <v>85</v>
      </c>
      <c r="BW873" s="2"/>
      <c r="BX873" s="2"/>
      <c r="BY873" s="2">
        <v>5320</v>
      </c>
      <c r="BZ873" s="2"/>
      <c r="CA873" s="2" t="s">
        <v>167</v>
      </c>
      <c r="CB873" s="2"/>
      <c r="CC873" s="2" t="s">
        <v>109</v>
      </c>
      <c r="CD873" s="2">
        <v>157</v>
      </c>
      <c r="CE873" s="2" t="s">
        <v>120</v>
      </c>
      <c r="CF873" s="5">
        <v>42895</v>
      </c>
      <c r="CG873" s="2"/>
      <c r="CH873" s="2"/>
      <c r="CI873" s="2">
        <v>1</v>
      </c>
      <c r="CJ873" s="2">
        <v>1</v>
      </c>
      <c r="CK873" s="2">
        <v>21</v>
      </c>
      <c r="CL873" s="2" t="s">
        <v>87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"FES1162554216"</f>
        <v>FES1162554216</v>
      </c>
      <c r="F874" s="3">
        <v>42893</v>
      </c>
      <c r="G874" s="2">
        <v>201712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88</v>
      </c>
      <c r="M874" s="2" t="s">
        <v>89</v>
      </c>
      <c r="N874" s="2" t="s">
        <v>547</v>
      </c>
      <c r="O874" s="2" t="s">
        <v>81</v>
      </c>
      <c r="P874" s="2" t="str">
        <f>"2170571720                    "</f>
        <v xml:space="preserve">2170571720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4.37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</v>
      </c>
      <c r="BJ874" s="2">
        <v>0.2</v>
      </c>
      <c r="BK874" s="2">
        <v>1</v>
      </c>
      <c r="BL874" s="2">
        <v>41.81</v>
      </c>
      <c r="BM874" s="2">
        <v>5.85</v>
      </c>
      <c r="BN874" s="2">
        <v>47.66</v>
      </c>
      <c r="BO874" s="2">
        <v>47.66</v>
      </c>
      <c r="BP874" s="2"/>
      <c r="BQ874" s="2" t="s">
        <v>548</v>
      </c>
      <c r="BR874" s="2" t="s">
        <v>83</v>
      </c>
      <c r="BS874" s="3">
        <v>42894</v>
      </c>
      <c r="BT874" s="4">
        <v>0.32847222222222222</v>
      </c>
      <c r="BU874" s="2" t="s">
        <v>1529</v>
      </c>
      <c r="BV874" s="2" t="s">
        <v>85</v>
      </c>
      <c r="BW874" s="2"/>
      <c r="BX874" s="2"/>
      <c r="BY874" s="2">
        <v>1200</v>
      </c>
      <c r="BZ874" s="2" t="s">
        <v>27</v>
      </c>
      <c r="CA874" s="2" t="s">
        <v>237</v>
      </c>
      <c r="CB874" s="2"/>
      <c r="CC874" s="2" t="s">
        <v>89</v>
      </c>
      <c r="CD874" s="2">
        <v>6001</v>
      </c>
      <c r="CE874" s="2" t="s">
        <v>86</v>
      </c>
      <c r="CF874" s="5">
        <v>42894</v>
      </c>
      <c r="CG874" s="2"/>
      <c r="CH874" s="2"/>
      <c r="CI874" s="2">
        <v>1</v>
      </c>
      <c r="CJ874" s="2">
        <v>1</v>
      </c>
      <c r="CK874" s="2">
        <v>21</v>
      </c>
      <c r="CL874" s="2" t="s">
        <v>87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"FES1162554368"</f>
        <v>FES1162554368</v>
      </c>
      <c r="F875" s="3">
        <v>42893</v>
      </c>
      <c r="G875" s="2">
        <v>201712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287</v>
      </c>
      <c r="M875" s="2" t="s">
        <v>288</v>
      </c>
      <c r="N875" s="2" t="s">
        <v>672</v>
      </c>
      <c r="O875" s="2" t="s">
        <v>81</v>
      </c>
      <c r="P875" s="2" t="str">
        <f>"2170571898                    "</f>
        <v xml:space="preserve">2170571898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3.42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0.6</v>
      </c>
      <c r="BJ875" s="2">
        <v>2</v>
      </c>
      <c r="BK875" s="2">
        <v>2</v>
      </c>
      <c r="BL875" s="2">
        <v>32.67</v>
      </c>
      <c r="BM875" s="2">
        <v>4.57</v>
      </c>
      <c r="BN875" s="2">
        <v>37.24</v>
      </c>
      <c r="BO875" s="2">
        <v>37.24</v>
      </c>
      <c r="BP875" s="2"/>
      <c r="BQ875" s="2" t="s">
        <v>133</v>
      </c>
      <c r="BR875" s="2" t="s">
        <v>83</v>
      </c>
      <c r="BS875" s="3">
        <v>42905</v>
      </c>
      <c r="BT875" s="4">
        <v>0.3833333333333333</v>
      </c>
      <c r="BU875" s="2" t="s">
        <v>210</v>
      </c>
      <c r="BV875" s="2" t="s">
        <v>87</v>
      </c>
      <c r="BW875" s="2"/>
      <c r="BX875" s="2"/>
      <c r="BY875" s="2">
        <v>10231.5</v>
      </c>
      <c r="BZ875" s="2"/>
      <c r="CA875" s="2" t="s">
        <v>211</v>
      </c>
      <c r="CB875" s="2"/>
      <c r="CC875" s="2" t="s">
        <v>288</v>
      </c>
      <c r="CD875" s="2">
        <v>1459</v>
      </c>
      <c r="CE875" s="2" t="s">
        <v>86</v>
      </c>
      <c r="CF875" s="2"/>
      <c r="CG875" s="2"/>
      <c r="CH875" s="2"/>
      <c r="CI875" s="2">
        <v>1</v>
      </c>
      <c r="CJ875" s="2">
        <v>8</v>
      </c>
      <c r="CK875" s="2">
        <v>22</v>
      </c>
      <c r="CL875" s="2" t="s">
        <v>87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"FES1162554314"</f>
        <v>FES1162554314</v>
      </c>
      <c r="F876" s="3">
        <v>42893</v>
      </c>
      <c r="G876" s="2">
        <v>201712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310</v>
      </c>
      <c r="M876" s="2" t="s">
        <v>311</v>
      </c>
      <c r="N876" s="2" t="s">
        <v>810</v>
      </c>
      <c r="O876" s="2" t="s">
        <v>81</v>
      </c>
      <c r="P876" s="2" t="str">
        <f>"2170571527                    "</f>
        <v xml:space="preserve">2170571527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4.37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41.81</v>
      </c>
      <c r="BM876" s="2">
        <v>5.85</v>
      </c>
      <c r="BN876" s="2">
        <v>47.66</v>
      </c>
      <c r="BO876" s="2">
        <v>47.66</v>
      </c>
      <c r="BP876" s="2"/>
      <c r="BQ876" s="2" t="s">
        <v>514</v>
      </c>
      <c r="BR876" s="2" t="s">
        <v>83</v>
      </c>
      <c r="BS876" s="3">
        <v>42894</v>
      </c>
      <c r="BT876" s="4">
        <v>0.31597222222222221</v>
      </c>
      <c r="BU876" s="2" t="s">
        <v>811</v>
      </c>
      <c r="BV876" s="2" t="s">
        <v>85</v>
      </c>
      <c r="BW876" s="2"/>
      <c r="BX876" s="2"/>
      <c r="BY876" s="2">
        <v>1200</v>
      </c>
      <c r="BZ876" s="2" t="s">
        <v>27</v>
      </c>
      <c r="CA876" s="2" t="s">
        <v>315</v>
      </c>
      <c r="CB876" s="2"/>
      <c r="CC876" s="2" t="s">
        <v>311</v>
      </c>
      <c r="CD876" s="2">
        <v>6229</v>
      </c>
      <c r="CE876" s="2" t="s">
        <v>86</v>
      </c>
      <c r="CF876" s="5">
        <v>42895</v>
      </c>
      <c r="CG876" s="2"/>
      <c r="CH876" s="2"/>
      <c r="CI876" s="2">
        <v>1</v>
      </c>
      <c r="CJ876" s="2">
        <v>1</v>
      </c>
      <c r="CK876" s="2">
        <v>21</v>
      </c>
      <c r="CL876" s="2" t="s">
        <v>87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"FES1162554340"</f>
        <v>FES1162554340</v>
      </c>
      <c r="F877" s="3">
        <v>42893</v>
      </c>
      <c r="G877" s="2">
        <v>201712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287</v>
      </c>
      <c r="M877" s="2" t="s">
        <v>288</v>
      </c>
      <c r="N877" s="2" t="s">
        <v>289</v>
      </c>
      <c r="O877" s="2" t="s">
        <v>81</v>
      </c>
      <c r="P877" s="2" t="str">
        <f>"2170569622                    "</f>
        <v xml:space="preserve">2170569622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3.42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1</v>
      </c>
      <c r="BJ877" s="2">
        <v>0.2</v>
      </c>
      <c r="BK877" s="2">
        <v>1</v>
      </c>
      <c r="BL877" s="2">
        <v>32.67</v>
      </c>
      <c r="BM877" s="2">
        <v>4.57</v>
      </c>
      <c r="BN877" s="2">
        <v>37.24</v>
      </c>
      <c r="BO877" s="2">
        <v>37.24</v>
      </c>
      <c r="BP877" s="2"/>
      <c r="BQ877" s="2" t="s">
        <v>290</v>
      </c>
      <c r="BR877" s="2" t="s">
        <v>83</v>
      </c>
      <c r="BS877" s="3">
        <v>42894</v>
      </c>
      <c r="BT877" s="4">
        <v>0.44097222222222227</v>
      </c>
      <c r="BU877" s="2" t="s">
        <v>1530</v>
      </c>
      <c r="BV877" s="2" t="s">
        <v>85</v>
      </c>
      <c r="BW877" s="2"/>
      <c r="BX877" s="2"/>
      <c r="BY877" s="2">
        <v>1200</v>
      </c>
      <c r="BZ877" s="2" t="s">
        <v>27</v>
      </c>
      <c r="CA877" s="2" t="s">
        <v>167</v>
      </c>
      <c r="CB877" s="2"/>
      <c r="CC877" s="2" t="s">
        <v>288</v>
      </c>
      <c r="CD877" s="2">
        <v>1459</v>
      </c>
      <c r="CE877" s="2" t="s">
        <v>86</v>
      </c>
      <c r="CF877" s="5">
        <v>42895</v>
      </c>
      <c r="CG877" s="2"/>
      <c r="CH877" s="2"/>
      <c r="CI877" s="2">
        <v>1</v>
      </c>
      <c r="CJ877" s="2">
        <v>1</v>
      </c>
      <c r="CK877" s="2">
        <v>22</v>
      </c>
      <c r="CL877" s="2" t="s">
        <v>87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"FES1162554223"</f>
        <v>FES1162554223</v>
      </c>
      <c r="F878" s="3">
        <v>42893</v>
      </c>
      <c r="G878" s="2">
        <v>201712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74</v>
      </c>
      <c r="M878" s="2" t="s">
        <v>75</v>
      </c>
      <c r="N878" s="2" t="s">
        <v>1531</v>
      </c>
      <c r="O878" s="2" t="s">
        <v>81</v>
      </c>
      <c r="P878" s="2" t="str">
        <f>"2170571854                    "</f>
        <v xml:space="preserve">2170571854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3.42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32.67</v>
      </c>
      <c r="BM878" s="2">
        <v>4.57</v>
      </c>
      <c r="BN878" s="2">
        <v>37.24</v>
      </c>
      <c r="BO878" s="2">
        <v>37.24</v>
      </c>
      <c r="BP878" s="2"/>
      <c r="BQ878" s="2" t="s">
        <v>133</v>
      </c>
      <c r="BR878" s="2" t="s">
        <v>83</v>
      </c>
      <c r="BS878" s="3">
        <v>42894</v>
      </c>
      <c r="BT878" s="4">
        <v>0.43402777777777773</v>
      </c>
      <c r="BU878" s="2" t="s">
        <v>1532</v>
      </c>
      <c r="BV878" s="2" t="s">
        <v>85</v>
      </c>
      <c r="BW878" s="2"/>
      <c r="BX878" s="2"/>
      <c r="BY878" s="2">
        <v>1200</v>
      </c>
      <c r="BZ878" s="2"/>
      <c r="CA878" s="2" t="s">
        <v>167</v>
      </c>
      <c r="CB878" s="2"/>
      <c r="CC878" s="2" t="s">
        <v>75</v>
      </c>
      <c r="CD878" s="2">
        <v>1624</v>
      </c>
      <c r="CE878" s="2" t="s">
        <v>86</v>
      </c>
      <c r="CF878" s="5">
        <v>42895</v>
      </c>
      <c r="CG878" s="2"/>
      <c r="CH878" s="2"/>
      <c r="CI878" s="2">
        <v>1</v>
      </c>
      <c r="CJ878" s="2">
        <v>1</v>
      </c>
      <c r="CK878" s="2">
        <v>22</v>
      </c>
      <c r="CL878" s="2" t="s">
        <v>87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"FES1162553615"</f>
        <v>FES1162553615</v>
      </c>
      <c r="F879" s="3">
        <v>42893</v>
      </c>
      <c r="G879" s="2">
        <v>201712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128</v>
      </c>
      <c r="M879" s="2" t="s">
        <v>129</v>
      </c>
      <c r="N879" s="2" t="s">
        <v>836</v>
      </c>
      <c r="O879" s="2" t="s">
        <v>81</v>
      </c>
      <c r="P879" s="2" t="str">
        <f>"2170571044                    "</f>
        <v xml:space="preserve">2170571044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4.37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41.81</v>
      </c>
      <c r="BM879" s="2">
        <v>5.85</v>
      </c>
      <c r="BN879" s="2">
        <v>47.66</v>
      </c>
      <c r="BO879" s="2">
        <v>47.66</v>
      </c>
      <c r="BP879" s="2"/>
      <c r="BQ879" s="2" t="s">
        <v>837</v>
      </c>
      <c r="BR879" s="2" t="s">
        <v>83</v>
      </c>
      <c r="BS879" s="3">
        <v>42894</v>
      </c>
      <c r="BT879" s="4">
        <v>0.36805555555555558</v>
      </c>
      <c r="BU879" s="2" t="s">
        <v>1527</v>
      </c>
      <c r="BV879" s="2" t="s">
        <v>85</v>
      </c>
      <c r="BW879" s="2"/>
      <c r="BX879" s="2"/>
      <c r="BY879" s="2">
        <v>1200</v>
      </c>
      <c r="BZ879" s="2"/>
      <c r="CA879" s="2" t="s">
        <v>167</v>
      </c>
      <c r="CB879" s="2"/>
      <c r="CC879" s="2" t="s">
        <v>129</v>
      </c>
      <c r="CD879" s="2">
        <v>3201</v>
      </c>
      <c r="CE879" s="2" t="s">
        <v>86</v>
      </c>
      <c r="CF879" s="5">
        <v>42895</v>
      </c>
      <c r="CG879" s="2"/>
      <c r="CH879" s="2"/>
      <c r="CI879" s="2">
        <v>1</v>
      </c>
      <c r="CJ879" s="2">
        <v>1</v>
      </c>
      <c r="CK879" s="2">
        <v>21</v>
      </c>
      <c r="CL879" s="2" t="s">
        <v>87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"FES1162554311"</f>
        <v>FES1162554311</v>
      </c>
      <c r="F880" s="3">
        <v>42893</v>
      </c>
      <c r="G880" s="2">
        <v>201712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230</v>
      </c>
      <c r="M880" s="2" t="s">
        <v>230</v>
      </c>
      <c r="N880" s="2" t="s">
        <v>231</v>
      </c>
      <c r="O880" s="2" t="s">
        <v>81</v>
      </c>
      <c r="P880" s="2" t="str">
        <f>"2170571458                    "</f>
        <v xml:space="preserve">2170571458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4.37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41.81</v>
      </c>
      <c r="BM880" s="2">
        <v>5.85</v>
      </c>
      <c r="BN880" s="2">
        <v>47.66</v>
      </c>
      <c r="BO880" s="2">
        <v>47.66</v>
      </c>
      <c r="BP880" s="2"/>
      <c r="BQ880" s="2" t="s">
        <v>232</v>
      </c>
      <c r="BR880" s="2" t="s">
        <v>83</v>
      </c>
      <c r="BS880" s="3">
        <v>42894</v>
      </c>
      <c r="BT880" s="4">
        <v>0.54166666666666663</v>
      </c>
      <c r="BU880" s="2" t="s">
        <v>233</v>
      </c>
      <c r="BV880" s="2" t="s">
        <v>85</v>
      </c>
      <c r="BW880" s="2"/>
      <c r="BX880" s="2"/>
      <c r="BY880" s="2">
        <v>1200</v>
      </c>
      <c r="BZ880" s="2"/>
      <c r="CA880" s="2"/>
      <c r="CB880" s="2"/>
      <c r="CC880" s="2" t="s">
        <v>230</v>
      </c>
      <c r="CD880" s="2">
        <v>7646</v>
      </c>
      <c r="CE880" s="2" t="s">
        <v>86</v>
      </c>
      <c r="CF880" s="5">
        <v>42895</v>
      </c>
      <c r="CG880" s="2"/>
      <c r="CH880" s="2"/>
      <c r="CI880" s="2">
        <v>1</v>
      </c>
      <c r="CJ880" s="2">
        <v>1</v>
      </c>
      <c r="CK880" s="2">
        <v>21</v>
      </c>
      <c r="CL880" s="2" t="s">
        <v>87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"FES1162554315"</f>
        <v>FES1162554315</v>
      </c>
      <c r="F881" s="3">
        <v>42893</v>
      </c>
      <c r="G881" s="2">
        <v>201712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74</v>
      </c>
      <c r="M881" s="2" t="s">
        <v>75</v>
      </c>
      <c r="N881" s="2" t="s">
        <v>1252</v>
      </c>
      <c r="O881" s="2" t="s">
        <v>81</v>
      </c>
      <c r="P881" s="2" t="str">
        <f>"2170571615                    "</f>
        <v xml:space="preserve">2170571615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3.42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32.67</v>
      </c>
      <c r="BM881" s="2">
        <v>4.57</v>
      </c>
      <c r="BN881" s="2">
        <v>37.24</v>
      </c>
      <c r="BO881" s="2">
        <v>37.24</v>
      </c>
      <c r="BP881" s="2"/>
      <c r="BQ881" s="2" t="s">
        <v>1253</v>
      </c>
      <c r="BR881" s="2" t="s">
        <v>83</v>
      </c>
      <c r="BS881" s="3">
        <v>42894</v>
      </c>
      <c r="BT881" s="4">
        <v>0.3125</v>
      </c>
      <c r="BU881" s="2" t="s">
        <v>1493</v>
      </c>
      <c r="BV881" s="2" t="s">
        <v>85</v>
      </c>
      <c r="BW881" s="2"/>
      <c r="BX881" s="2"/>
      <c r="BY881" s="2">
        <v>1200</v>
      </c>
      <c r="BZ881" s="2"/>
      <c r="CA881" s="2"/>
      <c r="CB881" s="2"/>
      <c r="CC881" s="2" t="s">
        <v>75</v>
      </c>
      <c r="CD881" s="2">
        <v>1665</v>
      </c>
      <c r="CE881" s="2" t="s">
        <v>86</v>
      </c>
      <c r="CF881" s="5">
        <v>42895</v>
      </c>
      <c r="CG881" s="2"/>
      <c r="CH881" s="2"/>
      <c r="CI881" s="2">
        <v>1</v>
      </c>
      <c r="CJ881" s="2">
        <v>1</v>
      </c>
      <c r="CK881" s="2">
        <v>22</v>
      </c>
      <c r="CL881" s="2" t="s">
        <v>87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"FES1162554209"</f>
        <v>FES1162554209</v>
      </c>
      <c r="F882" s="3">
        <v>42893</v>
      </c>
      <c r="G882" s="2">
        <v>201712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216</v>
      </c>
      <c r="M882" s="2" t="s">
        <v>217</v>
      </c>
      <c r="N882" s="2" t="s">
        <v>572</v>
      </c>
      <c r="O882" s="2" t="s">
        <v>81</v>
      </c>
      <c r="P882" s="2" t="str">
        <f>"2170571506                    "</f>
        <v xml:space="preserve">2170571506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3.42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</v>
      </c>
      <c r="BJ882" s="2">
        <v>0.2</v>
      </c>
      <c r="BK882" s="2">
        <v>1</v>
      </c>
      <c r="BL882" s="2">
        <v>32.67</v>
      </c>
      <c r="BM882" s="2">
        <v>4.57</v>
      </c>
      <c r="BN882" s="2">
        <v>37.24</v>
      </c>
      <c r="BO882" s="2">
        <v>37.24</v>
      </c>
      <c r="BP882" s="2"/>
      <c r="BQ882" s="2" t="s">
        <v>573</v>
      </c>
      <c r="BR882" s="2" t="s">
        <v>83</v>
      </c>
      <c r="BS882" s="3">
        <v>42894</v>
      </c>
      <c r="BT882" s="4">
        <v>0.3298611111111111</v>
      </c>
      <c r="BU882" s="2" t="s">
        <v>1473</v>
      </c>
      <c r="BV882" s="2" t="s">
        <v>85</v>
      </c>
      <c r="BW882" s="2"/>
      <c r="BX882" s="2"/>
      <c r="BY882" s="2">
        <v>1200</v>
      </c>
      <c r="BZ882" s="2"/>
      <c r="CA882" s="2"/>
      <c r="CB882" s="2"/>
      <c r="CC882" s="2" t="s">
        <v>217</v>
      </c>
      <c r="CD882" s="2">
        <v>1451</v>
      </c>
      <c r="CE882" s="2" t="s">
        <v>86</v>
      </c>
      <c r="CF882" s="5">
        <v>42895</v>
      </c>
      <c r="CG882" s="2"/>
      <c r="CH882" s="2"/>
      <c r="CI882" s="2">
        <v>1</v>
      </c>
      <c r="CJ882" s="2">
        <v>1</v>
      </c>
      <c r="CK882" s="2">
        <v>22</v>
      </c>
      <c r="CL882" s="2" t="s">
        <v>87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"FES1162554499"</f>
        <v>FES1162554499</v>
      </c>
      <c r="F883" s="3">
        <v>42893</v>
      </c>
      <c r="G883" s="2">
        <v>201712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225</v>
      </c>
      <c r="M883" s="2" t="s">
        <v>226</v>
      </c>
      <c r="N883" s="2" t="s">
        <v>1525</v>
      </c>
      <c r="O883" s="2" t="s">
        <v>81</v>
      </c>
      <c r="P883" s="2" t="str">
        <f>"2170571960                    "</f>
        <v xml:space="preserve">2170571960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9.84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4.0999999999999996</v>
      </c>
      <c r="BK883" s="2">
        <v>4.5</v>
      </c>
      <c r="BL883" s="2">
        <v>94.08</v>
      </c>
      <c r="BM883" s="2">
        <v>13.17</v>
      </c>
      <c r="BN883" s="2">
        <v>107.25</v>
      </c>
      <c r="BO883" s="2">
        <v>107.25</v>
      </c>
      <c r="BP883" s="2"/>
      <c r="BQ883" s="2"/>
      <c r="BR883" s="2" t="s">
        <v>83</v>
      </c>
      <c r="BS883" s="3">
        <v>42894</v>
      </c>
      <c r="BT883" s="4">
        <v>0.35416666666666669</v>
      </c>
      <c r="BU883" s="2" t="s">
        <v>1526</v>
      </c>
      <c r="BV883" s="2" t="s">
        <v>85</v>
      </c>
      <c r="BW883" s="2"/>
      <c r="BX883" s="2"/>
      <c r="BY883" s="2">
        <v>20358</v>
      </c>
      <c r="BZ883" s="2" t="s">
        <v>27</v>
      </c>
      <c r="CA883" s="2" t="s">
        <v>167</v>
      </c>
      <c r="CB883" s="2"/>
      <c r="CC883" s="2" t="s">
        <v>226</v>
      </c>
      <c r="CD883" s="2">
        <v>3600</v>
      </c>
      <c r="CE883" s="2" t="s">
        <v>120</v>
      </c>
      <c r="CF883" s="5">
        <v>42895</v>
      </c>
      <c r="CG883" s="2"/>
      <c r="CH883" s="2"/>
      <c r="CI883" s="2">
        <v>1</v>
      </c>
      <c r="CJ883" s="2">
        <v>1</v>
      </c>
      <c r="CK883" s="2">
        <v>21</v>
      </c>
      <c r="CL883" s="2" t="s">
        <v>87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"FES1162554405"</f>
        <v>FES1162554405</v>
      </c>
      <c r="F884" s="3">
        <v>42893</v>
      </c>
      <c r="G884" s="2">
        <v>201712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155</v>
      </c>
      <c r="M884" s="2" t="s">
        <v>156</v>
      </c>
      <c r="N884" s="2" t="s">
        <v>1456</v>
      </c>
      <c r="O884" s="2" t="s">
        <v>81</v>
      </c>
      <c r="P884" s="2" t="str">
        <f>"2170569470                    "</f>
        <v xml:space="preserve">2170569470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3.42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32.67</v>
      </c>
      <c r="BM884" s="2">
        <v>4.57</v>
      </c>
      <c r="BN884" s="2">
        <v>37.24</v>
      </c>
      <c r="BO884" s="2">
        <v>37.24</v>
      </c>
      <c r="BP884" s="2"/>
      <c r="BQ884" s="2" t="s">
        <v>1457</v>
      </c>
      <c r="BR884" s="2" t="s">
        <v>83</v>
      </c>
      <c r="BS884" s="3">
        <v>42894</v>
      </c>
      <c r="BT884" s="4">
        <v>0.38541666666666669</v>
      </c>
      <c r="BU884" s="2" t="s">
        <v>1458</v>
      </c>
      <c r="BV884" s="2" t="s">
        <v>85</v>
      </c>
      <c r="BW884" s="2"/>
      <c r="BX884" s="2"/>
      <c r="BY884" s="2">
        <v>1200</v>
      </c>
      <c r="BZ884" s="2"/>
      <c r="CA884" s="2" t="s">
        <v>167</v>
      </c>
      <c r="CB884" s="2"/>
      <c r="CC884" s="2" t="s">
        <v>156</v>
      </c>
      <c r="CD884" s="2">
        <v>2162</v>
      </c>
      <c r="CE884" s="2" t="s">
        <v>86</v>
      </c>
      <c r="CF884" s="5">
        <v>42895</v>
      </c>
      <c r="CG884" s="2"/>
      <c r="CH884" s="2"/>
      <c r="CI884" s="2">
        <v>1</v>
      </c>
      <c r="CJ884" s="2">
        <v>1</v>
      </c>
      <c r="CK884" s="2">
        <v>22</v>
      </c>
      <c r="CL884" s="2" t="s">
        <v>87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"FES1162554362"</f>
        <v>FES1162554362</v>
      </c>
      <c r="F885" s="3">
        <v>42893</v>
      </c>
      <c r="G885" s="2">
        <v>201712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115</v>
      </c>
      <c r="M885" s="2" t="s">
        <v>116</v>
      </c>
      <c r="N885" s="2" t="s">
        <v>117</v>
      </c>
      <c r="O885" s="2" t="s">
        <v>81</v>
      </c>
      <c r="P885" s="2" t="str">
        <f>"2170571891                    "</f>
        <v xml:space="preserve">2170571891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4.37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1</v>
      </c>
      <c r="BJ885" s="2">
        <v>0.2</v>
      </c>
      <c r="BK885" s="2">
        <v>1</v>
      </c>
      <c r="BL885" s="2">
        <v>41.81</v>
      </c>
      <c r="BM885" s="2">
        <v>5.85</v>
      </c>
      <c r="BN885" s="2">
        <v>47.66</v>
      </c>
      <c r="BO885" s="2">
        <v>47.66</v>
      </c>
      <c r="BP885" s="2"/>
      <c r="BQ885" s="2" t="s">
        <v>118</v>
      </c>
      <c r="BR885" s="2" t="s">
        <v>83</v>
      </c>
      <c r="BS885" s="3">
        <v>42894</v>
      </c>
      <c r="BT885" s="4">
        <v>0.41666666666666669</v>
      </c>
      <c r="BU885" s="2" t="s">
        <v>624</v>
      </c>
      <c r="BV885" s="2" t="s">
        <v>85</v>
      </c>
      <c r="BW885" s="2"/>
      <c r="BX885" s="2"/>
      <c r="BY885" s="2">
        <v>1200</v>
      </c>
      <c r="BZ885" s="2"/>
      <c r="CA885" s="2"/>
      <c r="CB885" s="2"/>
      <c r="CC885" s="2" t="s">
        <v>116</v>
      </c>
      <c r="CD885" s="2">
        <v>7405</v>
      </c>
      <c r="CE885" s="2" t="s">
        <v>86</v>
      </c>
      <c r="CF885" s="5">
        <v>42895</v>
      </c>
      <c r="CG885" s="2"/>
      <c r="CH885" s="2"/>
      <c r="CI885" s="2">
        <v>1</v>
      </c>
      <c r="CJ885" s="2">
        <v>1</v>
      </c>
      <c r="CK885" s="2">
        <v>21</v>
      </c>
      <c r="CL885" s="2" t="s">
        <v>87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"FES1162554188"</f>
        <v>FES1162554188</v>
      </c>
      <c r="F886" s="3">
        <v>42893</v>
      </c>
      <c r="G886" s="2">
        <v>201712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287</v>
      </c>
      <c r="M886" s="2" t="s">
        <v>288</v>
      </c>
      <c r="N886" s="2" t="s">
        <v>1533</v>
      </c>
      <c r="O886" s="2" t="s">
        <v>81</v>
      </c>
      <c r="P886" s="2" t="str">
        <f>"2170567449                    "</f>
        <v xml:space="preserve">2170567449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3.42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1</v>
      </c>
      <c r="BJ886" s="2">
        <v>0.2</v>
      </c>
      <c r="BK886" s="2">
        <v>1</v>
      </c>
      <c r="BL886" s="2">
        <v>32.67</v>
      </c>
      <c r="BM886" s="2">
        <v>4.57</v>
      </c>
      <c r="BN886" s="2">
        <v>37.24</v>
      </c>
      <c r="BO886" s="2">
        <v>37.24</v>
      </c>
      <c r="BP886" s="2"/>
      <c r="BQ886" s="2" t="s">
        <v>133</v>
      </c>
      <c r="BR886" s="2" t="s">
        <v>83</v>
      </c>
      <c r="BS886" s="3">
        <v>42894</v>
      </c>
      <c r="BT886" s="4">
        <v>0.45833333333333331</v>
      </c>
      <c r="BU886" s="2" t="s">
        <v>1534</v>
      </c>
      <c r="BV886" s="2" t="s">
        <v>87</v>
      </c>
      <c r="BW886" s="2" t="s">
        <v>126</v>
      </c>
      <c r="BX886" s="2" t="s">
        <v>201</v>
      </c>
      <c r="BY886" s="2">
        <v>1200</v>
      </c>
      <c r="BZ886" s="2" t="s">
        <v>27</v>
      </c>
      <c r="CA886" s="2" t="s">
        <v>167</v>
      </c>
      <c r="CB886" s="2"/>
      <c r="CC886" s="2" t="s">
        <v>288</v>
      </c>
      <c r="CD886" s="2">
        <v>1459</v>
      </c>
      <c r="CE886" s="2" t="s">
        <v>86</v>
      </c>
      <c r="CF886" s="5">
        <v>42895</v>
      </c>
      <c r="CG886" s="2"/>
      <c r="CH886" s="2"/>
      <c r="CI886" s="2">
        <v>1</v>
      </c>
      <c r="CJ886" s="2">
        <v>1</v>
      </c>
      <c r="CK886" s="2">
        <v>22</v>
      </c>
      <c r="CL886" s="2" t="s">
        <v>87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"FES1162554323"</f>
        <v>FES1162554323</v>
      </c>
      <c r="F887" s="3">
        <v>42893</v>
      </c>
      <c r="G887" s="2">
        <v>201712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970</v>
      </c>
      <c r="M887" s="2" t="s">
        <v>971</v>
      </c>
      <c r="N887" s="2" t="s">
        <v>1535</v>
      </c>
      <c r="O887" s="2" t="s">
        <v>81</v>
      </c>
      <c r="P887" s="2" t="str">
        <f>"2170568684                    "</f>
        <v xml:space="preserve">2170568684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3.42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0.9</v>
      </c>
      <c r="BJ887" s="2">
        <v>1.2</v>
      </c>
      <c r="BK887" s="2">
        <v>2</v>
      </c>
      <c r="BL887" s="2">
        <v>32.67</v>
      </c>
      <c r="BM887" s="2">
        <v>4.57</v>
      </c>
      <c r="BN887" s="2">
        <v>37.24</v>
      </c>
      <c r="BO887" s="2">
        <v>37.24</v>
      </c>
      <c r="BP887" s="2"/>
      <c r="BQ887" s="2"/>
      <c r="BR887" s="2" t="s">
        <v>83</v>
      </c>
      <c r="BS887" s="3">
        <v>42894</v>
      </c>
      <c r="BT887" s="4">
        <v>0.41666666666666669</v>
      </c>
      <c r="BU887" s="2" t="s">
        <v>1536</v>
      </c>
      <c r="BV887" s="2" t="s">
        <v>85</v>
      </c>
      <c r="BW887" s="2"/>
      <c r="BX887" s="2"/>
      <c r="BY887" s="2">
        <v>5785.92</v>
      </c>
      <c r="BZ887" s="2"/>
      <c r="CA887" s="2"/>
      <c r="CB887" s="2"/>
      <c r="CC887" s="2" t="s">
        <v>971</v>
      </c>
      <c r="CD887" s="2">
        <v>1682</v>
      </c>
      <c r="CE887" s="2" t="s">
        <v>86</v>
      </c>
      <c r="CF887" s="5">
        <v>42895</v>
      </c>
      <c r="CG887" s="2"/>
      <c r="CH887" s="2"/>
      <c r="CI887" s="2">
        <v>1</v>
      </c>
      <c r="CJ887" s="2">
        <v>1</v>
      </c>
      <c r="CK887" s="2">
        <v>22</v>
      </c>
      <c r="CL887" s="2" t="s">
        <v>87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"FES1162554266"</f>
        <v>FES1162554266</v>
      </c>
      <c r="F888" s="3">
        <v>42893</v>
      </c>
      <c r="G888" s="2">
        <v>201712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287</v>
      </c>
      <c r="M888" s="2" t="s">
        <v>288</v>
      </c>
      <c r="N888" s="2" t="s">
        <v>1135</v>
      </c>
      <c r="O888" s="2" t="s">
        <v>81</v>
      </c>
      <c r="P888" s="2" t="str">
        <f>"2170571332                    "</f>
        <v xml:space="preserve">2170571332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3.42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32.67</v>
      </c>
      <c r="BM888" s="2">
        <v>4.57</v>
      </c>
      <c r="BN888" s="2">
        <v>37.24</v>
      </c>
      <c r="BO888" s="2">
        <v>37.24</v>
      </c>
      <c r="BP888" s="2"/>
      <c r="BQ888" s="2"/>
      <c r="BR888" s="2" t="s">
        <v>83</v>
      </c>
      <c r="BS888" s="3">
        <v>42894</v>
      </c>
      <c r="BT888" s="4">
        <v>0.34583333333333338</v>
      </c>
      <c r="BU888" s="2" t="s">
        <v>1537</v>
      </c>
      <c r="BV888" s="2" t="s">
        <v>85</v>
      </c>
      <c r="BW888" s="2"/>
      <c r="BX888" s="2"/>
      <c r="BY888" s="2">
        <v>1200</v>
      </c>
      <c r="BZ888" s="2" t="s">
        <v>27</v>
      </c>
      <c r="CA888" s="2" t="s">
        <v>1512</v>
      </c>
      <c r="CB888" s="2"/>
      <c r="CC888" s="2" t="s">
        <v>288</v>
      </c>
      <c r="CD888" s="2">
        <v>1459</v>
      </c>
      <c r="CE888" s="2" t="s">
        <v>86</v>
      </c>
      <c r="CF888" s="5">
        <v>42894</v>
      </c>
      <c r="CG888" s="2"/>
      <c r="CH888" s="2"/>
      <c r="CI888" s="2">
        <v>1</v>
      </c>
      <c r="CJ888" s="2">
        <v>1</v>
      </c>
      <c r="CK888" s="2">
        <v>22</v>
      </c>
      <c r="CL888" s="2" t="s">
        <v>87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"FES1162554194"</f>
        <v>FES1162554194</v>
      </c>
      <c r="F889" s="3">
        <v>42893</v>
      </c>
      <c r="G889" s="2">
        <v>201712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115</v>
      </c>
      <c r="M889" s="2" t="s">
        <v>116</v>
      </c>
      <c r="N889" s="2" t="s">
        <v>168</v>
      </c>
      <c r="O889" s="2" t="s">
        <v>81</v>
      </c>
      <c r="P889" s="2" t="str">
        <f>"2170569795                    "</f>
        <v xml:space="preserve">2170569795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4.37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41.81</v>
      </c>
      <c r="BM889" s="2">
        <v>5.85</v>
      </c>
      <c r="BN889" s="2">
        <v>47.66</v>
      </c>
      <c r="BO889" s="2">
        <v>47.66</v>
      </c>
      <c r="BP889" s="2"/>
      <c r="BQ889" s="2" t="s">
        <v>102</v>
      </c>
      <c r="BR889" s="2" t="s">
        <v>83</v>
      </c>
      <c r="BS889" s="3">
        <v>42894</v>
      </c>
      <c r="BT889" s="4">
        <v>0.44791666666666669</v>
      </c>
      <c r="BU889" s="2" t="s">
        <v>1538</v>
      </c>
      <c r="BV889" s="2" t="s">
        <v>85</v>
      </c>
      <c r="BW889" s="2"/>
      <c r="BX889" s="2"/>
      <c r="BY889" s="2">
        <v>1200</v>
      </c>
      <c r="BZ889" s="2"/>
      <c r="CA889" s="2"/>
      <c r="CB889" s="2"/>
      <c r="CC889" s="2" t="s">
        <v>116</v>
      </c>
      <c r="CD889" s="2">
        <v>7530</v>
      </c>
      <c r="CE889" s="2" t="s">
        <v>86</v>
      </c>
      <c r="CF889" s="2"/>
      <c r="CG889" s="2"/>
      <c r="CH889" s="2"/>
      <c r="CI889" s="2">
        <v>1</v>
      </c>
      <c r="CJ889" s="2">
        <v>1</v>
      </c>
      <c r="CK889" s="2">
        <v>21</v>
      </c>
      <c r="CL889" s="2" t="s">
        <v>87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"FES1162554193"</f>
        <v>FES1162554193</v>
      </c>
      <c r="F890" s="3">
        <v>42893</v>
      </c>
      <c r="G890" s="2">
        <v>201712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115</v>
      </c>
      <c r="M890" s="2" t="s">
        <v>116</v>
      </c>
      <c r="N890" s="2" t="s">
        <v>651</v>
      </c>
      <c r="O890" s="2" t="s">
        <v>81</v>
      </c>
      <c r="P890" s="2" t="str">
        <f>"2170569536                    "</f>
        <v xml:space="preserve">2170569536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4.37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41.81</v>
      </c>
      <c r="BM890" s="2">
        <v>5.85</v>
      </c>
      <c r="BN890" s="2">
        <v>47.66</v>
      </c>
      <c r="BO890" s="2">
        <v>47.66</v>
      </c>
      <c r="BP890" s="2"/>
      <c r="BQ890" s="2" t="s">
        <v>652</v>
      </c>
      <c r="BR890" s="2" t="s">
        <v>83</v>
      </c>
      <c r="BS890" s="3">
        <v>42894</v>
      </c>
      <c r="BT890" s="4">
        <v>0.49652777777777773</v>
      </c>
      <c r="BU890" s="2" t="s">
        <v>1521</v>
      </c>
      <c r="BV890" s="2" t="s">
        <v>87</v>
      </c>
      <c r="BW890" s="2" t="s">
        <v>138</v>
      </c>
      <c r="BX890" s="2" t="s">
        <v>436</v>
      </c>
      <c r="BY890" s="2">
        <v>1200</v>
      </c>
      <c r="BZ890" s="2"/>
      <c r="CA890" s="2" t="s">
        <v>950</v>
      </c>
      <c r="CB890" s="2"/>
      <c r="CC890" s="2" t="s">
        <v>116</v>
      </c>
      <c r="CD890" s="2">
        <v>7490</v>
      </c>
      <c r="CE890" s="2" t="s">
        <v>86</v>
      </c>
      <c r="CF890" s="5">
        <v>42895</v>
      </c>
      <c r="CG890" s="2"/>
      <c r="CH890" s="2"/>
      <c r="CI890" s="2">
        <v>1</v>
      </c>
      <c r="CJ890" s="2">
        <v>1</v>
      </c>
      <c r="CK890" s="2">
        <v>21</v>
      </c>
      <c r="CL890" s="2" t="s">
        <v>87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"FES1162554383"</f>
        <v>FES1162554383</v>
      </c>
      <c r="F891" s="3">
        <v>42893</v>
      </c>
      <c r="G891" s="2">
        <v>201712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184</v>
      </c>
      <c r="M891" s="2" t="s">
        <v>185</v>
      </c>
      <c r="N891" s="2" t="s">
        <v>584</v>
      </c>
      <c r="O891" s="2" t="s">
        <v>81</v>
      </c>
      <c r="P891" s="2" t="str">
        <f>"2170568799                    "</f>
        <v xml:space="preserve">2170568799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8.4700000000000006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1.9</v>
      </c>
      <c r="BJ891" s="2">
        <v>1.7</v>
      </c>
      <c r="BK891" s="2">
        <v>2</v>
      </c>
      <c r="BL891" s="2">
        <v>81.010000000000005</v>
      </c>
      <c r="BM891" s="2">
        <v>11.34</v>
      </c>
      <c r="BN891" s="2">
        <v>92.35</v>
      </c>
      <c r="BO891" s="2">
        <v>92.35</v>
      </c>
      <c r="BP891" s="2"/>
      <c r="BQ891" s="2" t="s">
        <v>124</v>
      </c>
      <c r="BR891" s="2" t="s">
        <v>83</v>
      </c>
      <c r="BS891" s="3">
        <v>42894</v>
      </c>
      <c r="BT891" s="4">
        <v>0.64444444444444449</v>
      </c>
      <c r="BU891" s="2" t="s">
        <v>1539</v>
      </c>
      <c r="BV891" s="2" t="s">
        <v>85</v>
      </c>
      <c r="BW891" s="2"/>
      <c r="BX891" s="2"/>
      <c r="BY891" s="2">
        <v>8594.2900000000009</v>
      </c>
      <c r="BZ891" s="2"/>
      <c r="CA891" s="2"/>
      <c r="CB891" s="2"/>
      <c r="CC891" s="2" t="s">
        <v>185</v>
      </c>
      <c r="CD891" s="2">
        <v>5850</v>
      </c>
      <c r="CE891" s="2" t="s">
        <v>86</v>
      </c>
      <c r="CF891" s="5">
        <v>42898</v>
      </c>
      <c r="CG891" s="2"/>
      <c r="CH891" s="2"/>
      <c r="CI891" s="2">
        <v>3</v>
      </c>
      <c r="CJ891" s="2">
        <v>1</v>
      </c>
      <c r="CK891" s="2">
        <v>23</v>
      </c>
      <c r="CL891" s="2" t="s">
        <v>87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"FES1162554419"</f>
        <v>FES1162554419</v>
      </c>
      <c r="F892" s="3">
        <v>42893</v>
      </c>
      <c r="G892" s="2">
        <v>201712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184</v>
      </c>
      <c r="M892" s="2" t="s">
        <v>185</v>
      </c>
      <c r="N892" s="2" t="s">
        <v>584</v>
      </c>
      <c r="O892" s="2" t="s">
        <v>81</v>
      </c>
      <c r="P892" s="2" t="str">
        <f>"2170570010                    "</f>
        <v xml:space="preserve">2170570010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8.4700000000000006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81.010000000000005</v>
      </c>
      <c r="BM892" s="2">
        <v>11.34</v>
      </c>
      <c r="BN892" s="2">
        <v>92.35</v>
      </c>
      <c r="BO892" s="2">
        <v>92.35</v>
      </c>
      <c r="BP892" s="2"/>
      <c r="BQ892" s="2" t="s">
        <v>124</v>
      </c>
      <c r="BR892" s="2" t="s">
        <v>83</v>
      </c>
      <c r="BS892" s="3">
        <v>42894</v>
      </c>
      <c r="BT892" s="4">
        <v>0.64444444444444449</v>
      </c>
      <c r="BU892" s="2" t="s">
        <v>1539</v>
      </c>
      <c r="BV892" s="2" t="s">
        <v>85</v>
      </c>
      <c r="BW892" s="2"/>
      <c r="BX892" s="2"/>
      <c r="BY892" s="2">
        <v>1200</v>
      </c>
      <c r="BZ892" s="2"/>
      <c r="CA892" s="2"/>
      <c r="CB892" s="2"/>
      <c r="CC892" s="2" t="s">
        <v>185</v>
      </c>
      <c r="CD892" s="2">
        <v>5850</v>
      </c>
      <c r="CE892" s="2" t="s">
        <v>86</v>
      </c>
      <c r="CF892" s="5">
        <v>42898</v>
      </c>
      <c r="CG892" s="2"/>
      <c r="CH892" s="2"/>
      <c r="CI892" s="2">
        <v>3</v>
      </c>
      <c r="CJ892" s="2">
        <v>1</v>
      </c>
      <c r="CK892" s="2">
        <v>23</v>
      </c>
      <c r="CL892" s="2" t="s">
        <v>87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"FES1162554445"</f>
        <v>FES1162554445</v>
      </c>
      <c r="F893" s="3">
        <v>42893</v>
      </c>
      <c r="G893" s="2">
        <v>201712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115</v>
      </c>
      <c r="M893" s="2" t="s">
        <v>116</v>
      </c>
      <c r="N893" s="2" t="s">
        <v>307</v>
      </c>
      <c r="O893" s="2" t="s">
        <v>81</v>
      </c>
      <c r="P893" s="2" t="str">
        <f>"2170571908                    "</f>
        <v xml:space="preserve">2170571908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4.37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1.6</v>
      </c>
      <c r="BJ893" s="2">
        <v>0.2</v>
      </c>
      <c r="BK893" s="2">
        <v>2</v>
      </c>
      <c r="BL893" s="2">
        <v>41.81</v>
      </c>
      <c r="BM893" s="2">
        <v>5.85</v>
      </c>
      <c r="BN893" s="2">
        <v>47.66</v>
      </c>
      <c r="BO893" s="2">
        <v>47.66</v>
      </c>
      <c r="BP893" s="2"/>
      <c r="BQ893" s="2" t="s">
        <v>308</v>
      </c>
      <c r="BR893" s="2" t="s">
        <v>83</v>
      </c>
      <c r="BS893" s="3">
        <v>42894</v>
      </c>
      <c r="BT893" s="4">
        <v>0.41666666666666669</v>
      </c>
      <c r="BU893" s="2" t="s">
        <v>309</v>
      </c>
      <c r="BV893" s="2" t="s">
        <v>85</v>
      </c>
      <c r="BW893" s="2"/>
      <c r="BX893" s="2"/>
      <c r="BY893" s="2">
        <v>1200</v>
      </c>
      <c r="BZ893" s="2"/>
      <c r="CA893" s="2"/>
      <c r="CB893" s="2"/>
      <c r="CC893" s="2" t="s">
        <v>116</v>
      </c>
      <c r="CD893" s="2">
        <v>7441</v>
      </c>
      <c r="CE893" s="2" t="s">
        <v>86</v>
      </c>
      <c r="CF893" s="5">
        <v>42895</v>
      </c>
      <c r="CG893" s="2"/>
      <c r="CH893" s="2"/>
      <c r="CI893" s="2">
        <v>1</v>
      </c>
      <c r="CJ893" s="2">
        <v>1</v>
      </c>
      <c r="CK893" s="2">
        <v>21</v>
      </c>
      <c r="CL893" s="2" t="s">
        <v>87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"FES1162554300"</f>
        <v>FES1162554300</v>
      </c>
      <c r="F894" s="3">
        <v>42893</v>
      </c>
      <c r="G894" s="2">
        <v>201712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115</v>
      </c>
      <c r="M894" s="2" t="s">
        <v>116</v>
      </c>
      <c r="N894" s="2" t="s">
        <v>1540</v>
      </c>
      <c r="O894" s="2" t="s">
        <v>81</v>
      </c>
      <c r="P894" s="2" t="str">
        <f>"2170569718                    "</f>
        <v xml:space="preserve">2170569718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4.37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</v>
      </c>
      <c r="BJ894" s="2">
        <v>0.2</v>
      </c>
      <c r="BK894" s="2">
        <v>1</v>
      </c>
      <c r="BL894" s="2">
        <v>41.81</v>
      </c>
      <c r="BM894" s="2">
        <v>5.85</v>
      </c>
      <c r="BN894" s="2">
        <v>47.66</v>
      </c>
      <c r="BO894" s="2">
        <v>47.66</v>
      </c>
      <c r="BP894" s="2"/>
      <c r="BQ894" s="2" t="s">
        <v>1541</v>
      </c>
      <c r="BR894" s="2" t="s">
        <v>83</v>
      </c>
      <c r="BS894" s="3">
        <v>42894</v>
      </c>
      <c r="BT894" s="4">
        <v>0.38194444444444442</v>
      </c>
      <c r="BU894" s="2" t="s">
        <v>1542</v>
      </c>
      <c r="BV894" s="2" t="s">
        <v>85</v>
      </c>
      <c r="BW894" s="2"/>
      <c r="BX894" s="2"/>
      <c r="BY894" s="2">
        <v>1200</v>
      </c>
      <c r="BZ894" s="2"/>
      <c r="CA894" s="2"/>
      <c r="CB894" s="2"/>
      <c r="CC894" s="2" t="s">
        <v>116</v>
      </c>
      <c r="CD894" s="2">
        <v>7500</v>
      </c>
      <c r="CE894" s="2" t="s">
        <v>86</v>
      </c>
      <c r="CF894" s="2"/>
      <c r="CG894" s="2"/>
      <c r="CH894" s="2"/>
      <c r="CI894" s="2">
        <v>1</v>
      </c>
      <c r="CJ894" s="2">
        <v>1</v>
      </c>
      <c r="CK894" s="2">
        <v>21</v>
      </c>
      <c r="CL894" s="2" t="s">
        <v>87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"FES1162554290"</f>
        <v>FES1162554290</v>
      </c>
      <c r="F895" s="3">
        <v>42893</v>
      </c>
      <c r="G895" s="2">
        <v>201712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115</v>
      </c>
      <c r="M895" s="2" t="s">
        <v>116</v>
      </c>
      <c r="N895" s="2" t="s">
        <v>948</v>
      </c>
      <c r="O895" s="2" t="s">
        <v>81</v>
      </c>
      <c r="P895" s="2" t="str">
        <f>"2170569456                    "</f>
        <v xml:space="preserve">2170569456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4.37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</v>
      </c>
      <c r="BJ895" s="2">
        <v>0.2</v>
      </c>
      <c r="BK895" s="2">
        <v>1</v>
      </c>
      <c r="BL895" s="2">
        <v>41.81</v>
      </c>
      <c r="BM895" s="2">
        <v>5.85</v>
      </c>
      <c r="BN895" s="2">
        <v>47.66</v>
      </c>
      <c r="BO895" s="2">
        <v>47.66</v>
      </c>
      <c r="BP895" s="2"/>
      <c r="BQ895" s="2" t="s">
        <v>133</v>
      </c>
      <c r="BR895" s="2" t="s">
        <v>83</v>
      </c>
      <c r="BS895" s="3">
        <v>42894</v>
      </c>
      <c r="BT895" s="4">
        <v>0.5625</v>
      </c>
      <c r="BU895" s="2" t="s">
        <v>1543</v>
      </c>
      <c r="BV895" s="2" t="s">
        <v>87</v>
      </c>
      <c r="BW895" s="2" t="s">
        <v>1097</v>
      </c>
      <c r="BX895" s="2" t="s">
        <v>436</v>
      </c>
      <c r="BY895" s="2">
        <v>1200</v>
      </c>
      <c r="BZ895" s="2"/>
      <c r="CA895" s="2" t="s">
        <v>1544</v>
      </c>
      <c r="CB895" s="2"/>
      <c r="CC895" s="2" t="s">
        <v>116</v>
      </c>
      <c r="CD895" s="2">
        <v>7500</v>
      </c>
      <c r="CE895" s="2" t="s">
        <v>86</v>
      </c>
      <c r="CF895" s="5">
        <v>42895</v>
      </c>
      <c r="CG895" s="2"/>
      <c r="CH895" s="2"/>
      <c r="CI895" s="2">
        <v>1</v>
      </c>
      <c r="CJ895" s="2">
        <v>1</v>
      </c>
      <c r="CK895" s="2">
        <v>21</v>
      </c>
      <c r="CL895" s="2" t="s">
        <v>87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"FES1162554342"</f>
        <v>FES1162554342</v>
      </c>
      <c r="F896" s="3">
        <v>42893</v>
      </c>
      <c r="G896" s="2">
        <v>201712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115</v>
      </c>
      <c r="M896" s="2" t="s">
        <v>116</v>
      </c>
      <c r="N896" s="2" t="s">
        <v>320</v>
      </c>
      <c r="O896" s="2" t="s">
        <v>81</v>
      </c>
      <c r="P896" s="2" t="str">
        <f>"2170570267                    "</f>
        <v xml:space="preserve">2170570267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4.37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</v>
      </c>
      <c r="BJ896" s="2">
        <v>0.2</v>
      </c>
      <c r="BK896" s="2">
        <v>1</v>
      </c>
      <c r="BL896" s="2">
        <v>41.81</v>
      </c>
      <c r="BM896" s="2">
        <v>5.85</v>
      </c>
      <c r="BN896" s="2">
        <v>47.66</v>
      </c>
      <c r="BO896" s="2">
        <v>47.66</v>
      </c>
      <c r="BP896" s="2"/>
      <c r="BQ896" s="2" t="s">
        <v>321</v>
      </c>
      <c r="BR896" s="2" t="s">
        <v>83</v>
      </c>
      <c r="BS896" s="3">
        <v>42894</v>
      </c>
      <c r="BT896" s="4">
        <v>0.41666666666666669</v>
      </c>
      <c r="BU896" s="2" t="s">
        <v>1545</v>
      </c>
      <c r="BV896" s="2" t="s">
        <v>85</v>
      </c>
      <c r="BW896" s="2"/>
      <c r="BX896" s="2"/>
      <c r="BY896" s="2">
        <v>1200</v>
      </c>
      <c r="BZ896" s="2"/>
      <c r="CA896" s="2"/>
      <c r="CB896" s="2"/>
      <c r="CC896" s="2" t="s">
        <v>116</v>
      </c>
      <c r="CD896" s="2">
        <v>7441</v>
      </c>
      <c r="CE896" s="2" t="s">
        <v>86</v>
      </c>
      <c r="CF896" s="5">
        <v>42895</v>
      </c>
      <c r="CG896" s="2"/>
      <c r="CH896" s="2"/>
      <c r="CI896" s="2">
        <v>1</v>
      </c>
      <c r="CJ896" s="2">
        <v>1</v>
      </c>
      <c r="CK896" s="2">
        <v>21</v>
      </c>
      <c r="CL896" s="2" t="s">
        <v>87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"FES1162554219"</f>
        <v>FES1162554219</v>
      </c>
      <c r="F897" s="3">
        <v>42893</v>
      </c>
      <c r="G897" s="2">
        <v>201712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115</v>
      </c>
      <c r="M897" s="2" t="s">
        <v>116</v>
      </c>
      <c r="N897" s="2" t="s">
        <v>1109</v>
      </c>
      <c r="O897" s="2" t="s">
        <v>81</v>
      </c>
      <c r="P897" s="2" t="str">
        <f>"2170571836                    "</f>
        <v xml:space="preserve">2170571836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4.37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1.4</v>
      </c>
      <c r="BJ897" s="2">
        <v>2</v>
      </c>
      <c r="BK897" s="2">
        <v>2</v>
      </c>
      <c r="BL897" s="2">
        <v>41.81</v>
      </c>
      <c r="BM897" s="2">
        <v>5.85</v>
      </c>
      <c r="BN897" s="2">
        <v>47.66</v>
      </c>
      <c r="BO897" s="2">
        <v>47.66</v>
      </c>
      <c r="BP897" s="2"/>
      <c r="BQ897" s="2" t="s">
        <v>1110</v>
      </c>
      <c r="BR897" s="2" t="s">
        <v>83</v>
      </c>
      <c r="BS897" s="3">
        <v>42894</v>
      </c>
      <c r="BT897" s="4">
        <v>0.41666666666666669</v>
      </c>
      <c r="BU897" s="2" t="s">
        <v>1546</v>
      </c>
      <c r="BV897" s="2" t="s">
        <v>85</v>
      </c>
      <c r="BW897" s="2"/>
      <c r="BX897" s="2"/>
      <c r="BY897" s="2">
        <v>10047.65</v>
      </c>
      <c r="BZ897" s="2"/>
      <c r="CA897" s="2" t="s">
        <v>167</v>
      </c>
      <c r="CB897" s="2"/>
      <c r="CC897" s="2" t="s">
        <v>116</v>
      </c>
      <c r="CD897" s="2">
        <v>7441</v>
      </c>
      <c r="CE897" s="2" t="s">
        <v>120</v>
      </c>
      <c r="CF897" s="2"/>
      <c r="CG897" s="2"/>
      <c r="CH897" s="2"/>
      <c r="CI897" s="2">
        <v>1</v>
      </c>
      <c r="CJ897" s="2">
        <v>1</v>
      </c>
      <c r="CK897" s="2">
        <v>21</v>
      </c>
      <c r="CL897" s="2" t="s">
        <v>87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"FES1162554459"</f>
        <v>FES1162554459</v>
      </c>
      <c r="F898" s="3">
        <v>42893</v>
      </c>
      <c r="G898" s="2">
        <v>201712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115</v>
      </c>
      <c r="M898" s="2" t="s">
        <v>116</v>
      </c>
      <c r="N898" s="2" t="s">
        <v>1478</v>
      </c>
      <c r="O898" s="2" t="s">
        <v>81</v>
      </c>
      <c r="P898" s="2" t="str">
        <f>"2170571924                    "</f>
        <v xml:space="preserve">2170571924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9.84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4.0999999999999996</v>
      </c>
      <c r="BJ898" s="2">
        <v>1.8</v>
      </c>
      <c r="BK898" s="2">
        <v>4.5</v>
      </c>
      <c r="BL898" s="2">
        <v>94.08</v>
      </c>
      <c r="BM898" s="2">
        <v>13.17</v>
      </c>
      <c r="BN898" s="2">
        <v>107.25</v>
      </c>
      <c r="BO898" s="2">
        <v>107.25</v>
      </c>
      <c r="BP898" s="2"/>
      <c r="BQ898" s="2" t="s">
        <v>1479</v>
      </c>
      <c r="BR898" s="2" t="s">
        <v>83</v>
      </c>
      <c r="BS898" s="3">
        <v>42894</v>
      </c>
      <c r="BT898" s="4">
        <v>0.41666666666666669</v>
      </c>
      <c r="BU898" s="2" t="s">
        <v>1480</v>
      </c>
      <c r="BV898" s="2" t="s">
        <v>85</v>
      </c>
      <c r="BW898" s="2"/>
      <c r="BX898" s="2"/>
      <c r="BY898" s="2">
        <v>9070.6</v>
      </c>
      <c r="BZ898" s="2"/>
      <c r="CA898" s="2" t="s">
        <v>167</v>
      </c>
      <c r="CB898" s="2"/>
      <c r="CC898" s="2" t="s">
        <v>116</v>
      </c>
      <c r="CD898" s="2">
        <v>7441</v>
      </c>
      <c r="CE898" s="2" t="s">
        <v>120</v>
      </c>
      <c r="CF898" s="2"/>
      <c r="CG898" s="2"/>
      <c r="CH898" s="2"/>
      <c r="CI898" s="2">
        <v>1</v>
      </c>
      <c r="CJ898" s="2">
        <v>1</v>
      </c>
      <c r="CK898" s="2">
        <v>21</v>
      </c>
      <c r="CL898" s="2" t="s">
        <v>87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"FES1162554458"</f>
        <v>FES1162554458</v>
      </c>
      <c r="F899" s="3">
        <v>42893</v>
      </c>
      <c r="G899" s="2">
        <v>201712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115</v>
      </c>
      <c r="M899" s="2" t="s">
        <v>116</v>
      </c>
      <c r="N899" s="2" t="s">
        <v>1478</v>
      </c>
      <c r="O899" s="2" t="s">
        <v>81</v>
      </c>
      <c r="P899" s="2" t="str">
        <f>"2170571923                    "</f>
        <v xml:space="preserve">2170571923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4.37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2</v>
      </c>
      <c r="BJ899" s="2">
        <v>1</v>
      </c>
      <c r="BK899" s="2">
        <v>2</v>
      </c>
      <c r="BL899" s="2">
        <v>41.81</v>
      </c>
      <c r="BM899" s="2">
        <v>5.85</v>
      </c>
      <c r="BN899" s="2">
        <v>47.66</v>
      </c>
      <c r="BO899" s="2">
        <v>47.66</v>
      </c>
      <c r="BP899" s="2"/>
      <c r="BQ899" s="2" t="s">
        <v>1479</v>
      </c>
      <c r="BR899" s="2" t="s">
        <v>83</v>
      </c>
      <c r="BS899" s="3">
        <v>42894</v>
      </c>
      <c r="BT899" s="4">
        <v>0.41666666666666669</v>
      </c>
      <c r="BU899" s="2" t="s">
        <v>1480</v>
      </c>
      <c r="BV899" s="2" t="s">
        <v>85</v>
      </c>
      <c r="BW899" s="2"/>
      <c r="BX899" s="2"/>
      <c r="BY899" s="2">
        <v>4798.6400000000003</v>
      </c>
      <c r="BZ899" s="2"/>
      <c r="CA899" s="2" t="s">
        <v>167</v>
      </c>
      <c r="CB899" s="2"/>
      <c r="CC899" s="2" t="s">
        <v>116</v>
      </c>
      <c r="CD899" s="2">
        <v>7441</v>
      </c>
      <c r="CE899" s="2" t="s">
        <v>120</v>
      </c>
      <c r="CF899" s="2"/>
      <c r="CG899" s="2"/>
      <c r="CH899" s="2"/>
      <c r="CI899" s="2">
        <v>1</v>
      </c>
      <c r="CJ899" s="2">
        <v>1</v>
      </c>
      <c r="CK899" s="2">
        <v>21</v>
      </c>
      <c r="CL899" s="2" t="s">
        <v>87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"FES1162554337"</f>
        <v>FES1162554337</v>
      </c>
      <c r="F900" s="3">
        <v>42893</v>
      </c>
      <c r="G900" s="2">
        <v>201712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88</v>
      </c>
      <c r="M900" s="2" t="s">
        <v>89</v>
      </c>
      <c r="N900" s="2" t="s">
        <v>190</v>
      </c>
      <c r="O900" s="2" t="s">
        <v>81</v>
      </c>
      <c r="P900" s="2" t="str">
        <f>"2170569166                    "</f>
        <v xml:space="preserve">2170569166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30.61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14</v>
      </c>
      <c r="BJ900" s="2">
        <v>9.6999999999999993</v>
      </c>
      <c r="BK900" s="2">
        <v>14</v>
      </c>
      <c r="BL900" s="2">
        <v>292.69</v>
      </c>
      <c r="BM900" s="2">
        <v>40.98</v>
      </c>
      <c r="BN900" s="2">
        <v>333.67</v>
      </c>
      <c r="BO900" s="2">
        <v>333.67</v>
      </c>
      <c r="BP900" s="2"/>
      <c r="BQ900" s="2" t="s">
        <v>191</v>
      </c>
      <c r="BR900" s="2" t="s">
        <v>83</v>
      </c>
      <c r="BS900" s="3">
        <v>42894</v>
      </c>
      <c r="BT900" s="4">
        <v>0.33333333333333331</v>
      </c>
      <c r="BU900" s="2" t="s">
        <v>1547</v>
      </c>
      <c r="BV900" s="2" t="s">
        <v>85</v>
      </c>
      <c r="BW900" s="2"/>
      <c r="BX900" s="2"/>
      <c r="BY900" s="2">
        <v>48599.87</v>
      </c>
      <c r="BZ900" s="2" t="s">
        <v>27</v>
      </c>
      <c r="CA900" s="2"/>
      <c r="CB900" s="2"/>
      <c r="CC900" s="2" t="s">
        <v>89</v>
      </c>
      <c r="CD900" s="2">
        <v>6001</v>
      </c>
      <c r="CE900" s="2" t="s">
        <v>120</v>
      </c>
      <c r="CF900" s="5">
        <v>42895</v>
      </c>
      <c r="CG900" s="2"/>
      <c r="CH900" s="2"/>
      <c r="CI900" s="2">
        <v>1</v>
      </c>
      <c r="CJ900" s="2">
        <v>1</v>
      </c>
      <c r="CK900" s="2">
        <v>21</v>
      </c>
      <c r="CL900" s="2" t="s">
        <v>87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"FES1162554264"</f>
        <v>FES1162554264</v>
      </c>
      <c r="F901" s="3">
        <v>42893</v>
      </c>
      <c r="G901" s="2">
        <v>201712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99</v>
      </c>
      <c r="M901" s="2" t="s">
        <v>100</v>
      </c>
      <c r="N901" s="2" t="s">
        <v>501</v>
      </c>
      <c r="O901" s="2" t="s">
        <v>81</v>
      </c>
      <c r="P901" s="2" t="str">
        <f>"2170570172                    "</f>
        <v xml:space="preserve">2170570172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8.4700000000000006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1.4</v>
      </c>
      <c r="BJ901" s="2">
        <v>0.9</v>
      </c>
      <c r="BK901" s="2">
        <v>1.5</v>
      </c>
      <c r="BL901" s="2">
        <v>81.010000000000005</v>
      </c>
      <c r="BM901" s="2">
        <v>11.34</v>
      </c>
      <c r="BN901" s="2">
        <v>92.35</v>
      </c>
      <c r="BO901" s="2">
        <v>92.35</v>
      </c>
      <c r="BP901" s="2"/>
      <c r="BQ901" s="2"/>
      <c r="BR901" s="2" t="s">
        <v>83</v>
      </c>
      <c r="BS901" s="3">
        <v>42894</v>
      </c>
      <c r="BT901" s="4">
        <v>0.54027777777777775</v>
      </c>
      <c r="BU901" s="2" t="s">
        <v>1058</v>
      </c>
      <c r="BV901" s="2" t="s">
        <v>85</v>
      </c>
      <c r="BW901" s="2"/>
      <c r="BX901" s="2"/>
      <c r="BY901" s="2">
        <v>4747.74</v>
      </c>
      <c r="BZ901" s="2"/>
      <c r="CA901" s="2"/>
      <c r="CB901" s="2"/>
      <c r="CC901" s="2" t="s">
        <v>100</v>
      </c>
      <c r="CD901" s="2">
        <v>7349</v>
      </c>
      <c r="CE901" s="2" t="s">
        <v>120</v>
      </c>
      <c r="CF901" s="2"/>
      <c r="CG901" s="2"/>
      <c r="CH901" s="2"/>
      <c r="CI901" s="2">
        <v>1</v>
      </c>
      <c r="CJ901" s="2">
        <v>1</v>
      </c>
      <c r="CK901" s="2">
        <v>23</v>
      </c>
      <c r="CL901" s="2" t="s">
        <v>87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"FES1162554256"</f>
        <v>FES1162554256</v>
      </c>
      <c r="F902" s="3">
        <v>42893</v>
      </c>
      <c r="G902" s="2">
        <v>201712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88</v>
      </c>
      <c r="M902" s="2" t="s">
        <v>89</v>
      </c>
      <c r="N902" s="2" t="s">
        <v>190</v>
      </c>
      <c r="O902" s="2" t="s">
        <v>81</v>
      </c>
      <c r="P902" s="2" t="str">
        <f>"2170569166                    "</f>
        <v xml:space="preserve">2170569166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42.64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18.5</v>
      </c>
      <c r="BJ902" s="2">
        <v>19.2</v>
      </c>
      <c r="BK902" s="2">
        <v>19.5</v>
      </c>
      <c r="BL902" s="2">
        <v>407.68</v>
      </c>
      <c r="BM902" s="2">
        <v>57.08</v>
      </c>
      <c r="BN902" s="2">
        <v>464.76</v>
      </c>
      <c r="BO902" s="2">
        <v>464.76</v>
      </c>
      <c r="BP902" s="2"/>
      <c r="BQ902" s="2" t="s">
        <v>191</v>
      </c>
      <c r="BR902" s="2" t="s">
        <v>83</v>
      </c>
      <c r="BS902" s="3">
        <v>42894</v>
      </c>
      <c r="BT902" s="4">
        <v>0.33333333333333331</v>
      </c>
      <c r="BU902" s="2" t="s">
        <v>1547</v>
      </c>
      <c r="BV902" s="2" t="s">
        <v>85</v>
      </c>
      <c r="BW902" s="2"/>
      <c r="BX902" s="2"/>
      <c r="BY902" s="2">
        <v>95838.29</v>
      </c>
      <c r="BZ902" s="2" t="s">
        <v>27</v>
      </c>
      <c r="CA902" s="2"/>
      <c r="CB902" s="2"/>
      <c r="CC902" s="2" t="s">
        <v>89</v>
      </c>
      <c r="CD902" s="2">
        <v>6001</v>
      </c>
      <c r="CE902" s="2" t="s">
        <v>120</v>
      </c>
      <c r="CF902" s="5">
        <v>42895</v>
      </c>
      <c r="CG902" s="2"/>
      <c r="CH902" s="2"/>
      <c r="CI902" s="2">
        <v>1</v>
      </c>
      <c r="CJ902" s="2">
        <v>1</v>
      </c>
      <c r="CK902" s="2">
        <v>21</v>
      </c>
      <c r="CL902" s="2" t="s">
        <v>87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"FES1162554398"</f>
        <v>FES1162554398</v>
      </c>
      <c r="F903" s="3">
        <v>42893</v>
      </c>
      <c r="G903" s="2">
        <v>201712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705</v>
      </c>
      <c r="M903" s="2" t="s">
        <v>706</v>
      </c>
      <c r="N903" s="2" t="s">
        <v>707</v>
      </c>
      <c r="O903" s="2" t="s">
        <v>81</v>
      </c>
      <c r="P903" s="2" t="str">
        <f>"2170569185                    "</f>
        <v xml:space="preserve">2170569185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4.37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</v>
      </c>
      <c r="BJ903" s="2">
        <v>0.2</v>
      </c>
      <c r="BK903" s="2">
        <v>1</v>
      </c>
      <c r="BL903" s="2">
        <v>41.81</v>
      </c>
      <c r="BM903" s="2">
        <v>5.85</v>
      </c>
      <c r="BN903" s="2">
        <v>47.66</v>
      </c>
      <c r="BO903" s="2">
        <v>47.66</v>
      </c>
      <c r="BP903" s="2"/>
      <c r="BQ903" s="2" t="s">
        <v>102</v>
      </c>
      <c r="BR903" s="2" t="s">
        <v>83</v>
      </c>
      <c r="BS903" s="3">
        <v>42894</v>
      </c>
      <c r="BT903" s="4">
        <v>0.52222222222222225</v>
      </c>
      <c r="BU903" s="2" t="s">
        <v>1548</v>
      </c>
      <c r="BV903" s="2" t="s">
        <v>87</v>
      </c>
      <c r="BW903" s="2"/>
      <c r="BX903" s="2"/>
      <c r="BY903" s="2">
        <v>1200</v>
      </c>
      <c r="BZ903" s="2"/>
      <c r="CA903" s="2"/>
      <c r="CB903" s="2"/>
      <c r="CC903" s="2" t="s">
        <v>706</v>
      </c>
      <c r="CD903" s="2">
        <v>1911</v>
      </c>
      <c r="CE903" s="2" t="s">
        <v>86</v>
      </c>
      <c r="CF903" s="5">
        <v>42895</v>
      </c>
      <c r="CG903" s="2"/>
      <c r="CH903" s="2"/>
      <c r="CI903" s="2">
        <v>1</v>
      </c>
      <c r="CJ903" s="2">
        <v>1</v>
      </c>
      <c r="CK903" s="2">
        <v>21</v>
      </c>
      <c r="CL903" s="2" t="s">
        <v>87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"FES1162554351"</f>
        <v>FES1162554351</v>
      </c>
      <c r="F904" s="3">
        <v>42893</v>
      </c>
      <c r="G904" s="2">
        <v>201712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108</v>
      </c>
      <c r="M904" s="2" t="s">
        <v>109</v>
      </c>
      <c r="N904" s="2" t="s">
        <v>132</v>
      </c>
      <c r="O904" s="2" t="s">
        <v>81</v>
      </c>
      <c r="P904" s="2" t="str">
        <f>"2170571887                    "</f>
        <v xml:space="preserve">2170571887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4.37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2</v>
      </c>
      <c r="BJ904" s="2">
        <v>0.2</v>
      </c>
      <c r="BK904" s="2">
        <v>2</v>
      </c>
      <c r="BL904" s="2">
        <v>41.81</v>
      </c>
      <c r="BM904" s="2">
        <v>5.85</v>
      </c>
      <c r="BN904" s="2">
        <v>47.66</v>
      </c>
      <c r="BO904" s="2">
        <v>47.66</v>
      </c>
      <c r="BP904" s="2"/>
      <c r="BQ904" s="2" t="s">
        <v>133</v>
      </c>
      <c r="BR904" s="2" t="s">
        <v>83</v>
      </c>
      <c r="BS904" s="3">
        <v>42894</v>
      </c>
      <c r="BT904" s="4">
        <v>0.41666666666666669</v>
      </c>
      <c r="BU904" s="2" t="s">
        <v>1549</v>
      </c>
      <c r="BV904" s="2" t="s">
        <v>85</v>
      </c>
      <c r="BW904" s="2"/>
      <c r="BX904" s="2"/>
      <c r="BY904" s="2">
        <v>1200</v>
      </c>
      <c r="BZ904" s="2"/>
      <c r="CA904" s="2"/>
      <c r="CB904" s="2"/>
      <c r="CC904" s="2" t="s">
        <v>109</v>
      </c>
      <c r="CD904" s="2">
        <v>200</v>
      </c>
      <c r="CE904" s="2" t="s">
        <v>86</v>
      </c>
      <c r="CF904" s="5">
        <v>42895</v>
      </c>
      <c r="CG904" s="2"/>
      <c r="CH904" s="2"/>
      <c r="CI904" s="2">
        <v>1</v>
      </c>
      <c r="CJ904" s="2">
        <v>1</v>
      </c>
      <c r="CK904" s="2">
        <v>21</v>
      </c>
      <c r="CL904" s="2" t="s">
        <v>87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"FES1162554385"</f>
        <v>FES1162554385</v>
      </c>
      <c r="F905" s="3">
        <v>42893</v>
      </c>
      <c r="G905" s="2">
        <v>201712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93</v>
      </c>
      <c r="M905" s="2" t="s">
        <v>94</v>
      </c>
      <c r="N905" s="2" t="s">
        <v>1550</v>
      </c>
      <c r="O905" s="2" t="s">
        <v>81</v>
      </c>
      <c r="P905" s="2" t="str">
        <f>"2170568841                    "</f>
        <v xml:space="preserve">2170568841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3.42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4</v>
      </c>
      <c r="BJ905" s="2">
        <v>0.2</v>
      </c>
      <c r="BK905" s="2">
        <v>4</v>
      </c>
      <c r="BL905" s="2">
        <v>32.67</v>
      </c>
      <c r="BM905" s="2">
        <v>4.57</v>
      </c>
      <c r="BN905" s="2">
        <v>37.24</v>
      </c>
      <c r="BO905" s="2">
        <v>37.24</v>
      </c>
      <c r="BP905" s="2"/>
      <c r="BQ905" s="2"/>
      <c r="BR905" s="2" t="s">
        <v>83</v>
      </c>
      <c r="BS905" s="3">
        <v>42894</v>
      </c>
      <c r="BT905" s="4">
        <v>0.4375</v>
      </c>
      <c r="BU905" s="2" t="s">
        <v>1551</v>
      </c>
      <c r="BV905" s="2" t="s">
        <v>85</v>
      </c>
      <c r="BW905" s="2"/>
      <c r="BX905" s="2"/>
      <c r="BY905" s="2">
        <v>1200</v>
      </c>
      <c r="BZ905" s="2"/>
      <c r="CA905" s="2" t="s">
        <v>167</v>
      </c>
      <c r="CB905" s="2"/>
      <c r="CC905" s="2" t="s">
        <v>94</v>
      </c>
      <c r="CD905" s="2">
        <v>2021</v>
      </c>
      <c r="CE905" s="2" t="s">
        <v>86</v>
      </c>
      <c r="CF905" s="5">
        <v>42894</v>
      </c>
      <c r="CG905" s="2"/>
      <c r="CH905" s="2"/>
      <c r="CI905" s="2">
        <v>1</v>
      </c>
      <c r="CJ905" s="2">
        <v>1</v>
      </c>
      <c r="CK905" s="2">
        <v>22</v>
      </c>
      <c r="CL905" s="2" t="s">
        <v>87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"FES1162554324"</f>
        <v>FES1162554324</v>
      </c>
      <c r="F906" s="3">
        <v>42893</v>
      </c>
      <c r="G906" s="2">
        <v>201712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108</v>
      </c>
      <c r="M906" s="2" t="s">
        <v>109</v>
      </c>
      <c r="N906" s="2" t="s">
        <v>463</v>
      </c>
      <c r="O906" s="2" t="s">
        <v>81</v>
      </c>
      <c r="P906" s="2" t="str">
        <f>"2170568822                    "</f>
        <v xml:space="preserve">2170568822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4.37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41.81</v>
      </c>
      <c r="BM906" s="2">
        <v>5.85</v>
      </c>
      <c r="BN906" s="2">
        <v>47.66</v>
      </c>
      <c r="BO906" s="2">
        <v>47.66</v>
      </c>
      <c r="BP906" s="2"/>
      <c r="BQ906" s="2" t="s">
        <v>464</v>
      </c>
      <c r="BR906" s="2" t="s">
        <v>83</v>
      </c>
      <c r="BS906" s="3">
        <v>42894</v>
      </c>
      <c r="BT906" s="4">
        <v>0.4375</v>
      </c>
      <c r="BU906" s="2" t="s">
        <v>1552</v>
      </c>
      <c r="BV906" s="2" t="s">
        <v>85</v>
      </c>
      <c r="BW906" s="2"/>
      <c r="BX906" s="2"/>
      <c r="BY906" s="2">
        <v>1200</v>
      </c>
      <c r="BZ906" s="2"/>
      <c r="CA906" s="2" t="s">
        <v>167</v>
      </c>
      <c r="CB906" s="2"/>
      <c r="CC906" s="2" t="s">
        <v>109</v>
      </c>
      <c r="CD906" s="2">
        <v>157</v>
      </c>
      <c r="CE906" s="2" t="s">
        <v>86</v>
      </c>
      <c r="CF906" s="5">
        <v>42895</v>
      </c>
      <c r="CG906" s="2"/>
      <c r="CH906" s="2"/>
      <c r="CI906" s="2">
        <v>1</v>
      </c>
      <c r="CJ906" s="2">
        <v>1</v>
      </c>
      <c r="CK906" s="2">
        <v>21</v>
      </c>
      <c r="CL906" s="2" t="s">
        <v>87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"FES1162554299"</f>
        <v>FES1162554299</v>
      </c>
      <c r="F907" s="3">
        <v>42893</v>
      </c>
      <c r="G907" s="2">
        <v>201712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478</v>
      </c>
      <c r="M907" s="2" t="s">
        <v>479</v>
      </c>
      <c r="N907" s="2" t="s">
        <v>774</v>
      </c>
      <c r="O907" s="2" t="s">
        <v>81</v>
      </c>
      <c r="P907" s="2" t="str">
        <f>"2170569686                    "</f>
        <v xml:space="preserve">2170569686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6.15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1</v>
      </c>
      <c r="BJ907" s="2">
        <v>0.2</v>
      </c>
      <c r="BK907" s="2">
        <v>1</v>
      </c>
      <c r="BL907" s="2">
        <v>58.8</v>
      </c>
      <c r="BM907" s="2">
        <v>8.23</v>
      </c>
      <c r="BN907" s="2">
        <v>67.03</v>
      </c>
      <c r="BO907" s="2">
        <v>67.03</v>
      </c>
      <c r="BP907" s="2"/>
      <c r="BQ907" s="2" t="s">
        <v>775</v>
      </c>
      <c r="BR907" s="2" t="s">
        <v>83</v>
      </c>
      <c r="BS907" s="3">
        <v>42894</v>
      </c>
      <c r="BT907" s="4">
        <v>0.41666666666666669</v>
      </c>
      <c r="BU907" s="2" t="s">
        <v>1553</v>
      </c>
      <c r="BV907" s="2" t="s">
        <v>85</v>
      </c>
      <c r="BW907" s="2"/>
      <c r="BX907" s="2"/>
      <c r="BY907" s="2">
        <v>1200</v>
      </c>
      <c r="BZ907" s="2"/>
      <c r="CA907" s="2"/>
      <c r="CB907" s="2"/>
      <c r="CC907" s="2" t="s">
        <v>479</v>
      </c>
      <c r="CD907" s="2">
        <v>250</v>
      </c>
      <c r="CE907" s="2" t="s">
        <v>86</v>
      </c>
      <c r="CF907" s="5">
        <v>42898</v>
      </c>
      <c r="CG907" s="2"/>
      <c r="CH907" s="2"/>
      <c r="CI907" s="2">
        <v>1</v>
      </c>
      <c r="CJ907" s="2">
        <v>1</v>
      </c>
      <c r="CK907" s="2">
        <v>24</v>
      </c>
      <c r="CL907" s="2" t="s">
        <v>87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"FES1162554308"</f>
        <v>FES1162554308</v>
      </c>
      <c r="F908" s="3">
        <v>42893</v>
      </c>
      <c r="G908" s="2">
        <v>201712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93</v>
      </c>
      <c r="M908" s="2" t="s">
        <v>94</v>
      </c>
      <c r="N908" s="2" t="s">
        <v>1554</v>
      </c>
      <c r="O908" s="2" t="s">
        <v>81</v>
      </c>
      <c r="P908" s="2" t="str">
        <f>"2170571392 .                  "</f>
        <v xml:space="preserve">2170571392 .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3.42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32.67</v>
      </c>
      <c r="BM908" s="2">
        <v>4.57</v>
      </c>
      <c r="BN908" s="2">
        <v>37.24</v>
      </c>
      <c r="BO908" s="2">
        <v>37.24</v>
      </c>
      <c r="BP908" s="2"/>
      <c r="BQ908" s="2" t="s">
        <v>1555</v>
      </c>
      <c r="BR908" s="2" t="s">
        <v>83</v>
      </c>
      <c r="BS908" s="3">
        <v>42894</v>
      </c>
      <c r="BT908" s="4">
        <v>0.39583333333333331</v>
      </c>
      <c r="BU908" s="2" t="s">
        <v>1556</v>
      </c>
      <c r="BV908" s="2" t="s">
        <v>85</v>
      </c>
      <c r="BW908" s="2"/>
      <c r="BX908" s="2"/>
      <c r="BY908" s="2">
        <v>1200</v>
      </c>
      <c r="BZ908" s="2" t="s">
        <v>27</v>
      </c>
      <c r="CA908" s="2" t="s">
        <v>167</v>
      </c>
      <c r="CB908" s="2"/>
      <c r="CC908" s="2" t="s">
        <v>94</v>
      </c>
      <c r="CD908" s="2">
        <v>2091</v>
      </c>
      <c r="CE908" s="2" t="s">
        <v>86</v>
      </c>
      <c r="CF908" s="5">
        <v>42895</v>
      </c>
      <c r="CG908" s="2"/>
      <c r="CH908" s="2"/>
      <c r="CI908" s="2">
        <v>1</v>
      </c>
      <c r="CJ908" s="2">
        <v>1</v>
      </c>
      <c r="CK908" s="2">
        <v>22</v>
      </c>
      <c r="CL908" s="2" t="s">
        <v>87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"FES1162554328"</f>
        <v>FES1162554328</v>
      </c>
      <c r="F909" s="3">
        <v>42893</v>
      </c>
      <c r="G909" s="2">
        <v>201712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287</v>
      </c>
      <c r="M909" s="2" t="s">
        <v>288</v>
      </c>
      <c r="N909" s="2" t="s">
        <v>1557</v>
      </c>
      <c r="O909" s="2" t="s">
        <v>81</v>
      </c>
      <c r="P909" s="2" t="str">
        <f>"2170568855                    "</f>
        <v xml:space="preserve">2170568855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3.42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</v>
      </c>
      <c r="BJ909" s="2">
        <v>0.2</v>
      </c>
      <c r="BK909" s="2">
        <v>1</v>
      </c>
      <c r="BL909" s="2">
        <v>32.67</v>
      </c>
      <c r="BM909" s="2">
        <v>4.57</v>
      </c>
      <c r="BN909" s="2">
        <v>37.24</v>
      </c>
      <c r="BO909" s="2">
        <v>37.24</v>
      </c>
      <c r="BP909" s="2"/>
      <c r="BQ909" s="2" t="s">
        <v>1558</v>
      </c>
      <c r="BR909" s="2" t="s">
        <v>83</v>
      </c>
      <c r="BS909" s="3">
        <v>42894</v>
      </c>
      <c r="BT909" s="4">
        <v>0.47222222222222227</v>
      </c>
      <c r="BU909" s="2" t="s">
        <v>527</v>
      </c>
      <c r="BV909" s="2" t="s">
        <v>87</v>
      </c>
      <c r="BW909" s="2" t="s">
        <v>126</v>
      </c>
      <c r="BX909" s="2" t="s">
        <v>201</v>
      </c>
      <c r="BY909" s="2">
        <v>1200</v>
      </c>
      <c r="BZ909" s="2" t="s">
        <v>27</v>
      </c>
      <c r="CA909" s="2" t="s">
        <v>167</v>
      </c>
      <c r="CB909" s="2"/>
      <c r="CC909" s="2" t="s">
        <v>288</v>
      </c>
      <c r="CD909" s="2">
        <v>1459</v>
      </c>
      <c r="CE909" s="2" t="s">
        <v>86</v>
      </c>
      <c r="CF909" s="5">
        <v>42895</v>
      </c>
      <c r="CG909" s="2"/>
      <c r="CH909" s="2"/>
      <c r="CI909" s="2">
        <v>1</v>
      </c>
      <c r="CJ909" s="2">
        <v>1</v>
      </c>
      <c r="CK909" s="2">
        <v>22</v>
      </c>
      <c r="CL909" s="2" t="s">
        <v>87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"FES1162554231"</f>
        <v>FES1162554231</v>
      </c>
      <c r="F910" s="3">
        <v>42893</v>
      </c>
      <c r="G910" s="2">
        <v>201712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128</v>
      </c>
      <c r="M910" s="2" t="s">
        <v>129</v>
      </c>
      <c r="N910" s="2" t="s">
        <v>1559</v>
      </c>
      <c r="O910" s="2" t="s">
        <v>81</v>
      </c>
      <c r="P910" s="2" t="str">
        <f>"2170571719                    "</f>
        <v xml:space="preserve">2170571719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4.37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41.81</v>
      </c>
      <c r="BM910" s="2">
        <v>5.85</v>
      </c>
      <c r="BN910" s="2">
        <v>47.66</v>
      </c>
      <c r="BO910" s="2">
        <v>47.66</v>
      </c>
      <c r="BP910" s="2"/>
      <c r="BQ910" s="2"/>
      <c r="BR910" s="2" t="s">
        <v>83</v>
      </c>
      <c r="BS910" s="3">
        <v>42894</v>
      </c>
      <c r="BT910" s="4">
        <v>0.38472222222222219</v>
      </c>
      <c r="BU910" s="2" t="s">
        <v>1560</v>
      </c>
      <c r="BV910" s="2" t="s">
        <v>85</v>
      </c>
      <c r="BW910" s="2"/>
      <c r="BX910" s="2"/>
      <c r="BY910" s="2">
        <v>1200</v>
      </c>
      <c r="BZ910" s="2"/>
      <c r="CA910" s="2" t="s">
        <v>167</v>
      </c>
      <c r="CB910" s="2"/>
      <c r="CC910" s="2" t="s">
        <v>129</v>
      </c>
      <c r="CD910" s="2">
        <v>3201</v>
      </c>
      <c r="CE910" s="2" t="s">
        <v>86</v>
      </c>
      <c r="CF910" s="5">
        <v>42895</v>
      </c>
      <c r="CG910" s="2"/>
      <c r="CH910" s="2"/>
      <c r="CI910" s="2">
        <v>1</v>
      </c>
      <c r="CJ910" s="2">
        <v>1</v>
      </c>
      <c r="CK910" s="2">
        <v>21</v>
      </c>
      <c r="CL910" s="2" t="s">
        <v>87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"FES1162554326"</f>
        <v>FES1162554326</v>
      </c>
      <c r="F911" s="3">
        <v>42893</v>
      </c>
      <c r="G911" s="2">
        <v>201712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93</v>
      </c>
      <c r="M911" s="2" t="s">
        <v>94</v>
      </c>
      <c r="N911" s="2" t="s">
        <v>1550</v>
      </c>
      <c r="O911" s="2" t="s">
        <v>81</v>
      </c>
      <c r="P911" s="2" t="str">
        <f>"2170568841                    "</f>
        <v xml:space="preserve">2170568841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3.42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0.2</v>
      </c>
      <c r="BK911" s="2">
        <v>1</v>
      </c>
      <c r="BL911" s="2">
        <v>32.67</v>
      </c>
      <c r="BM911" s="2">
        <v>4.57</v>
      </c>
      <c r="BN911" s="2">
        <v>37.24</v>
      </c>
      <c r="BO911" s="2">
        <v>37.24</v>
      </c>
      <c r="BP911" s="2"/>
      <c r="BQ911" s="2"/>
      <c r="BR911" s="2" t="s">
        <v>83</v>
      </c>
      <c r="BS911" s="3">
        <v>42895</v>
      </c>
      <c r="BT911" s="4">
        <v>0.4375</v>
      </c>
      <c r="BU911" s="2" t="s">
        <v>1561</v>
      </c>
      <c r="BV911" s="2" t="s">
        <v>87</v>
      </c>
      <c r="BW911" s="2"/>
      <c r="BX911" s="2"/>
      <c r="BY911" s="2">
        <v>1200</v>
      </c>
      <c r="BZ911" s="2"/>
      <c r="CA911" s="2" t="s">
        <v>211</v>
      </c>
      <c r="CB911" s="2"/>
      <c r="CC911" s="2" t="s">
        <v>94</v>
      </c>
      <c r="CD911" s="2">
        <v>2021</v>
      </c>
      <c r="CE911" s="2" t="s">
        <v>86</v>
      </c>
      <c r="CF911" s="5">
        <v>42899</v>
      </c>
      <c r="CG911" s="2"/>
      <c r="CH911" s="2"/>
      <c r="CI911" s="2">
        <v>1</v>
      </c>
      <c r="CJ911" s="2">
        <v>2</v>
      </c>
      <c r="CK911" s="2">
        <v>22</v>
      </c>
      <c r="CL911" s="2" t="s">
        <v>87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"FES1162554236"</f>
        <v>FES1162554236</v>
      </c>
      <c r="F912" s="3">
        <v>42893</v>
      </c>
      <c r="G912" s="2">
        <v>201712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108</v>
      </c>
      <c r="M912" s="2" t="s">
        <v>109</v>
      </c>
      <c r="N912" s="2" t="s">
        <v>1232</v>
      </c>
      <c r="O912" s="2" t="s">
        <v>81</v>
      </c>
      <c r="P912" s="2" t="str">
        <f>"2170571775                    "</f>
        <v xml:space="preserve">2170571775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4.37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41.81</v>
      </c>
      <c r="BM912" s="2">
        <v>5.85</v>
      </c>
      <c r="BN912" s="2">
        <v>47.66</v>
      </c>
      <c r="BO912" s="2">
        <v>47.66</v>
      </c>
      <c r="BP912" s="2"/>
      <c r="BQ912" s="2" t="s">
        <v>1233</v>
      </c>
      <c r="BR912" s="2" t="s">
        <v>83</v>
      </c>
      <c r="BS912" s="3">
        <v>42894</v>
      </c>
      <c r="BT912" s="4">
        <v>0.58263888888888882</v>
      </c>
      <c r="BU912" s="2" t="s">
        <v>1506</v>
      </c>
      <c r="BV912" s="2" t="s">
        <v>87</v>
      </c>
      <c r="BW912" s="2"/>
      <c r="BX912" s="2"/>
      <c r="BY912" s="2">
        <v>1200</v>
      </c>
      <c r="BZ912" s="2"/>
      <c r="CA912" s="2"/>
      <c r="CB912" s="2"/>
      <c r="CC912" s="2" t="s">
        <v>109</v>
      </c>
      <c r="CD912" s="2">
        <v>117</v>
      </c>
      <c r="CE912" s="2" t="s">
        <v>86</v>
      </c>
      <c r="CF912" s="5">
        <v>42895</v>
      </c>
      <c r="CG912" s="2"/>
      <c r="CH912" s="2"/>
      <c r="CI912" s="2">
        <v>1</v>
      </c>
      <c r="CJ912" s="2">
        <v>1</v>
      </c>
      <c r="CK912" s="2">
        <v>21</v>
      </c>
      <c r="CL912" s="2" t="s">
        <v>87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"FES1162554430"</f>
        <v>FES1162554430</v>
      </c>
      <c r="F913" s="3">
        <v>42893</v>
      </c>
      <c r="G913" s="2">
        <v>201712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353</v>
      </c>
      <c r="M913" s="2" t="s">
        <v>354</v>
      </c>
      <c r="N913" s="2" t="s">
        <v>576</v>
      </c>
      <c r="O913" s="2" t="s">
        <v>81</v>
      </c>
      <c r="P913" s="2" t="str">
        <f>"2170571447                    "</f>
        <v xml:space="preserve">2170571447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4.37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</v>
      </c>
      <c r="BJ913" s="2">
        <v>0.2</v>
      </c>
      <c r="BK913" s="2">
        <v>1</v>
      </c>
      <c r="BL913" s="2">
        <v>41.81</v>
      </c>
      <c r="BM913" s="2">
        <v>5.85</v>
      </c>
      <c r="BN913" s="2">
        <v>47.66</v>
      </c>
      <c r="BO913" s="2">
        <v>47.66</v>
      </c>
      <c r="BP913" s="2"/>
      <c r="BQ913" s="2" t="s">
        <v>102</v>
      </c>
      <c r="BR913" s="2" t="s">
        <v>83</v>
      </c>
      <c r="BS913" s="3">
        <v>42894</v>
      </c>
      <c r="BT913" s="4">
        <v>0.4375</v>
      </c>
      <c r="BU913" s="2" t="s">
        <v>1517</v>
      </c>
      <c r="BV913" s="2" t="s">
        <v>85</v>
      </c>
      <c r="BW913" s="2"/>
      <c r="BX913" s="2"/>
      <c r="BY913" s="2">
        <v>1200</v>
      </c>
      <c r="BZ913" s="2" t="s">
        <v>27</v>
      </c>
      <c r="CA913" s="2" t="s">
        <v>167</v>
      </c>
      <c r="CB913" s="2"/>
      <c r="CC913" s="2" t="s">
        <v>354</v>
      </c>
      <c r="CD913" s="2">
        <v>4300</v>
      </c>
      <c r="CE913" s="2" t="s">
        <v>86</v>
      </c>
      <c r="CF913" s="5">
        <v>42895</v>
      </c>
      <c r="CG913" s="2"/>
      <c r="CH913" s="2"/>
      <c r="CI913" s="2">
        <v>1</v>
      </c>
      <c r="CJ913" s="2">
        <v>1</v>
      </c>
      <c r="CK913" s="2">
        <v>21</v>
      </c>
      <c r="CL913" s="2" t="s">
        <v>87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"FES1162554227"</f>
        <v>FES1162554227</v>
      </c>
      <c r="F914" s="3">
        <v>42893</v>
      </c>
      <c r="G914" s="2">
        <v>201712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225</v>
      </c>
      <c r="M914" s="2" t="s">
        <v>226</v>
      </c>
      <c r="N914" s="2" t="s">
        <v>731</v>
      </c>
      <c r="O914" s="2" t="s">
        <v>81</v>
      </c>
      <c r="P914" s="2" t="str">
        <f>"2170571864                    "</f>
        <v xml:space="preserve">2170571864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4.37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</v>
      </c>
      <c r="BJ914" s="2">
        <v>0.2</v>
      </c>
      <c r="BK914" s="2">
        <v>1</v>
      </c>
      <c r="BL914" s="2">
        <v>41.81</v>
      </c>
      <c r="BM914" s="2">
        <v>5.85</v>
      </c>
      <c r="BN914" s="2">
        <v>47.66</v>
      </c>
      <c r="BO914" s="2">
        <v>47.66</v>
      </c>
      <c r="BP914" s="2"/>
      <c r="BQ914" s="2" t="s">
        <v>102</v>
      </c>
      <c r="BR914" s="2" t="s">
        <v>83</v>
      </c>
      <c r="BS914" s="3">
        <v>42894</v>
      </c>
      <c r="BT914" s="4">
        <v>0.43333333333333335</v>
      </c>
      <c r="BU914" s="2" t="s">
        <v>1562</v>
      </c>
      <c r="BV914" s="2" t="s">
        <v>85</v>
      </c>
      <c r="BW914" s="2"/>
      <c r="BX914" s="2"/>
      <c r="BY914" s="2">
        <v>1200</v>
      </c>
      <c r="BZ914" s="2"/>
      <c r="CA914" s="2" t="s">
        <v>167</v>
      </c>
      <c r="CB914" s="2"/>
      <c r="CC914" s="2" t="s">
        <v>226</v>
      </c>
      <c r="CD914" s="2">
        <v>3610</v>
      </c>
      <c r="CE914" s="2" t="s">
        <v>86</v>
      </c>
      <c r="CF914" s="5">
        <v>42895</v>
      </c>
      <c r="CG914" s="2"/>
      <c r="CH914" s="2"/>
      <c r="CI914" s="2">
        <v>1</v>
      </c>
      <c r="CJ914" s="2">
        <v>1</v>
      </c>
      <c r="CK914" s="2">
        <v>21</v>
      </c>
      <c r="CL914" s="2" t="s">
        <v>87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"FES1162554358"</f>
        <v>FES1162554358</v>
      </c>
      <c r="F915" s="3">
        <v>42893</v>
      </c>
      <c r="G915" s="2">
        <v>201712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93</v>
      </c>
      <c r="M915" s="2" t="s">
        <v>94</v>
      </c>
      <c r="N915" s="2" t="s">
        <v>258</v>
      </c>
      <c r="O915" s="2" t="s">
        <v>81</v>
      </c>
      <c r="P915" s="2" t="str">
        <f>"2170568840                    "</f>
        <v xml:space="preserve">2170568840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7.93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13.2</v>
      </c>
      <c r="BJ915" s="2">
        <v>18.3</v>
      </c>
      <c r="BK915" s="2">
        <v>19</v>
      </c>
      <c r="BL915" s="2">
        <v>75.790000000000006</v>
      </c>
      <c r="BM915" s="2">
        <v>10.61</v>
      </c>
      <c r="BN915" s="2">
        <v>86.4</v>
      </c>
      <c r="BO915" s="2">
        <v>86.4</v>
      </c>
      <c r="BP915" s="2"/>
      <c r="BQ915" s="2" t="s">
        <v>259</v>
      </c>
      <c r="BR915" s="2" t="s">
        <v>83</v>
      </c>
      <c r="BS915" s="3">
        <v>42894</v>
      </c>
      <c r="BT915" s="4">
        <v>0.39999999999999997</v>
      </c>
      <c r="BU915" s="2" t="s">
        <v>321</v>
      </c>
      <c r="BV915" s="2" t="s">
        <v>85</v>
      </c>
      <c r="BW915" s="2"/>
      <c r="BX915" s="2"/>
      <c r="BY915" s="2">
        <v>91382.399999999994</v>
      </c>
      <c r="BZ915" s="2"/>
      <c r="CA915" s="2" t="s">
        <v>98</v>
      </c>
      <c r="CB915" s="2"/>
      <c r="CC915" s="2" t="s">
        <v>94</v>
      </c>
      <c r="CD915" s="2">
        <v>2094</v>
      </c>
      <c r="CE915" s="2" t="s">
        <v>120</v>
      </c>
      <c r="CF915" s="5">
        <v>42894</v>
      </c>
      <c r="CG915" s="2"/>
      <c r="CH915" s="2"/>
      <c r="CI915" s="2">
        <v>1</v>
      </c>
      <c r="CJ915" s="2">
        <v>1</v>
      </c>
      <c r="CK915" s="2">
        <v>22</v>
      </c>
      <c r="CL915" s="2" t="s">
        <v>87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"FES1162554279"</f>
        <v>FES1162554279</v>
      </c>
      <c r="F916" s="3">
        <v>42893</v>
      </c>
      <c r="G916" s="2">
        <v>201712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93</v>
      </c>
      <c r="M916" s="2" t="s">
        <v>94</v>
      </c>
      <c r="N916" s="2" t="s">
        <v>258</v>
      </c>
      <c r="O916" s="2" t="s">
        <v>81</v>
      </c>
      <c r="P916" s="2" t="str">
        <f>"2170569097                    "</f>
        <v xml:space="preserve">2170569097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3.42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4</v>
      </c>
      <c r="BJ916" s="2">
        <v>4.0999999999999996</v>
      </c>
      <c r="BK916" s="2">
        <v>5</v>
      </c>
      <c r="BL916" s="2">
        <v>32.67</v>
      </c>
      <c r="BM916" s="2">
        <v>4.57</v>
      </c>
      <c r="BN916" s="2">
        <v>37.24</v>
      </c>
      <c r="BO916" s="2">
        <v>37.24</v>
      </c>
      <c r="BP916" s="2"/>
      <c r="BQ916" s="2" t="s">
        <v>259</v>
      </c>
      <c r="BR916" s="2" t="s">
        <v>83</v>
      </c>
      <c r="BS916" s="3">
        <v>42894</v>
      </c>
      <c r="BT916" s="4">
        <v>0.39999999999999997</v>
      </c>
      <c r="BU916" s="2" t="s">
        <v>321</v>
      </c>
      <c r="BV916" s="2" t="s">
        <v>85</v>
      </c>
      <c r="BW916" s="2"/>
      <c r="BX916" s="2"/>
      <c r="BY916" s="2">
        <v>20358</v>
      </c>
      <c r="BZ916" s="2"/>
      <c r="CA916" s="2" t="s">
        <v>98</v>
      </c>
      <c r="CB916" s="2"/>
      <c r="CC916" s="2" t="s">
        <v>94</v>
      </c>
      <c r="CD916" s="2">
        <v>2094</v>
      </c>
      <c r="CE916" s="2" t="s">
        <v>120</v>
      </c>
      <c r="CF916" s="5">
        <v>42894</v>
      </c>
      <c r="CG916" s="2"/>
      <c r="CH916" s="2"/>
      <c r="CI916" s="2">
        <v>1</v>
      </c>
      <c r="CJ916" s="2">
        <v>1</v>
      </c>
      <c r="CK916" s="2">
        <v>22</v>
      </c>
      <c r="CL916" s="2" t="s">
        <v>87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"FES1162554221"</f>
        <v>FES1162554221</v>
      </c>
      <c r="F917" s="3">
        <v>42893</v>
      </c>
      <c r="G917" s="2">
        <v>201712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216</v>
      </c>
      <c r="M917" s="2" t="s">
        <v>217</v>
      </c>
      <c r="N917" s="2" t="s">
        <v>639</v>
      </c>
      <c r="O917" s="2" t="s">
        <v>81</v>
      </c>
      <c r="P917" s="2" t="str">
        <f>"2170571852                    "</f>
        <v xml:space="preserve">2170571852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9.57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6</v>
      </c>
      <c r="BJ917" s="2">
        <v>23</v>
      </c>
      <c r="BK917" s="2">
        <v>23</v>
      </c>
      <c r="BL917" s="2">
        <v>91.47</v>
      </c>
      <c r="BM917" s="2">
        <v>12.81</v>
      </c>
      <c r="BN917" s="2">
        <v>104.28</v>
      </c>
      <c r="BO917" s="2">
        <v>104.28</v>
      </c>
      <c r="BP917" s="2"/>
      <c r="BQ917" s="2" t="s">
        <v>640</v>
      </c>
      <c r="BR917" s="2" t="s">
        <v>83</v>
      </c>
      <c r="BS917" s="3">
        <v>42894</v>
      </c>
      <c r="BT917" s="4">
        <v>0.3611111111111111</v>
      </c>
      <c r="BU917" s="2" t="s">
        <v>1563</v>
      </c>
      <c r="BV917" s="2" t="s">
        <v>85</v>
      </c>
      <c r="BW917" s="2"/>
      <c r="BX917" s="2"/>
      <c r="BY917" s="2">
        <v>114868</v>
      </c>
      <c r="BZ917" s="2"/>
      <c r="CA917" s="2"/>
      <c r="CB917" s="2"/>
      <c r="CC917" s="2" t="s">
        <v>217</v>
      </c>
      <c r="CD917" s="2">
        <v>1451</v>
      </c>
      <c r="CE917" s="2" t="s">
        <v>144</v>
      </c>
      <c r="CF917" s="5">
        <v>42895</v>
      </c>
      <c r="CG917" s="2"/>
      <c r="CH917" s="2"/>
      <c r="CI917" s="2">
        <v>1</v>
      </c>
      <c r="CJ917" s="2">
        <v>1</v>
      </c>
      <c r="CK917" s="2">
        <v>22</v>
      </c>
      <c r="CL917" s="2" t="s">
        <v>87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"FES1162554203"</f>
        <v>FES1162554203</v>
      </c>
      <c r="F918" s="3">
        <v>42893</v>
      </c>
      <c r="G918" s="2">
        <v>201712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419</v>
      </c>
      <c r="M918" s="2" t="s">
        <v>420</v>
      </c>
      <c r="N918" s="2" t="s">
        <v>1564</v>
      </c>
      <c r="O918" s="2" t="s">
        <v>81</v>
      </c>
      <c r="P918" s="2" t="str">
        <f>"2170570782                    "</f>
        <v xml:space="preserve">2170570782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7.65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3</v>
      </c>
      <c r="BJ918" s="2">
        <v>3.3</v>
      </c>
      <c r="BK918" s="2">
        <v>3.5</v>
      </c>
      <c r="BL918" s="2">
        <v>73.17</v>
      </c>
      <c r="BM918" s="2">
        <v>10.24</v>
      </c>
      <c r="BN918" s="2">
        <v>83.41</v>
      </c>
      <c r="BO918" s="2">
        <v>83.41</v>
      </c>
      <c r="BP918" s="2"/>
      <c r="BQ918" s="2" t="s">
        <v>1565</v>
      </c>
      <c r="BR918" s="2" t="s">
        <v>83</v>
      </c>
      <c r="BS918" s="3">
        <v>42894</v>
      </c>
      <c r="BT918" s="4">
        <v>0.4145833333333333</v>
      </c>
      <c r="BU918" s="2" t="s">
        <v>1566</v>
      </c>
      <c r="BV918" s="2" t="s">
        <v>85</v>
      </c>
      <c r="BW918" s="2"/>
      <c r="BX918" s="2"/>
      <c r="BY918" s="2">
        <v>16722.43</v>
      </c>
      <c r="BZ918" s="2"/>
      <c r="CA918" s="2" t="s">
        <v>1567</v>
      </c>
      <c r="CB918" s="2"/>
      <c r="CC918" s="2" t="s">
        <v>420</v>
      </c>
      <c r="CD918" s="2">
        <v>6850</v>
      </c>
      <c r="CE918" s="2" t="s">
        <v>120</v>
      </c>
      <c r="CF918" s="5">
        <v>42894</v>
      </c>
      <c r="CG918" s="2"/>
      <c r="CH918" s="2"/>
      <c r="CI918" s="2">
        <v>3</v>
      </c>
      <c r="CJ918" s="2">
        <v>1</v>
      </c>
      <c r="CK918" s="2">
        <v>21</v>
      </c>
      <c r="CL918" s="2" t="s">
        <v>87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"FES1162554338"</f>
        <v>FES1162554338</v>
      </c>
      <c r="F919" s="3">
        <v>42893</v>
      </c>
      <c r="G919" s="2">
        <v>201712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163</v>
      </c>
      <c r="M919" s="2" t="s">
        <v>164</v>
      </c>
      <c r="N919" s="2" t="s">
        <v>1568</v>
      </c>
      <c r="O919" s="2" t="s">
        <v>81</v>
      </c>
      <c r="P919" s="2" t="str">
        <f>"2170569201                    "</f>
        <v xml:space="preserve">2170569201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6.15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</v>
      </c>
      <c r="BJ919" s="2">
        <v>0.2</v>
      </c>
      <c r="BK919" s="2">
        <v>1</v>
      </c>
      <c r="BL919" s="2">
        <v>58.8</v>
      </c>
      <c r="BM919" s="2">
        <v>8.23</v>
      </c>
      <c r="BN919" s="2">
        <v>67.03</v>
      </c>
      <c r="BO919" s="2">
        <v>67.03</v>
      </c>
      <c r="BP919" s="2"/>
      <c r="BQ919" s="2" t="s">
        <v>102</v>
      </c>
      <c r="BR919" s="2" t="s">
        <v>83</v>
      </c>
      <c r="BS919" s="3">
        <v>42894</v>
      </c>
      <c r="BT919" s="4">
        <v>0.49861111111111112</v>
      </c>
      <c r="BU919" s="2" t="s">
        <v>1569</v>
      </c>
      <c r="BV919" s="2" t="s">
        <v>85</v>
      </c>
      <c r="BW919" s="2"/>
      <c r="BX919" s="2"/>
      <c r="BY919" s="2">
        <v>1200</v>
      </c>
      <c r="BZ919" s="2" t="s">
        <v>27</v>
      </c>
      <c r="CA919" s="2"/>
      <c r="CB919" s="2"/>
      <c r="CC919" s="2" t="s">
        <v>164</v>
      </c>
      <c r="CD919" s="2">
        <v>1759</v>
      </c>
      <c r="CE919" s="2" t="s">
        <v>86</v>
      </c>
      <c r="CF919" s="5">
        <v>42895</v>
      </c>
      <c r="CG919" s="2"/>
      <c r="CH919" s="2"/>
      <c r="CI919" s="2">
        <v>1</v>
      </c>
      <c r="CJ919" s="2">
        <v>1</v>
      </c>
      <c r="CK919" s="2">
        <v>24</v>
      </c>
      <c r="CL919" s="2" t="s">
        <v>87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"FES1162554420"</f>
        <v>FES1162554420</v>
      </c>
      <c r="F920" s="3">
        <v>42893</v>
      </c>
      <c r="G920" s="2">
        <v>201712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478</v>
      </c>
      <c r="M920" s="2" t="s">
        <v>479</v>
      </c>
      <c r="N920" s="2" t="s">
        <v>480</v>
      </c>
      <c r="O920" s="2" t="s">
        <v>81</v>
      </c>
      <c r="P920" s="2" t="str">
        <f>"2170570384                    "</f>
        <v xml:space="preserve">2170570384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6.15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58.8</v>
      </c>
      <c r="BM920" s="2">
        <v>8.23</v>
      </c>
      <c r="BN920" s="2">
        <v>67.03</v>
      </c>
      <c r="BO920" s="2">
        <v>67.03</v>
      </c>
      <c r="BP920" s="2"/>
      <c r="BQ920" s="2" t="s">
        <v>133</v>
      </c>
      <c r="BR920" s="2" t="s">
        <v>83</v>
      </c>
      <c r="BS920" s="3">
        <v>42894</v>
      </c>
      <c r="BT920" s="4">
        <v>0.4513888888888889</v>
      </c>
      <c r="BU920" s="2" t="s">
        <v>1145</v>
      </c>
      <c r="BV920" s="2" t="s">
        <v>85</v>
      </c>
      <c r="BW920" s="2"/>
      <c r="BX920" s="2"/>
      <c r="BY920" s="2">
        <v>1200</v>
      </c>
      <c r="BZ920" s="2"/>
      <c r="CA920" s="2"/>
      <c r="CB920" s="2"/>
      <c r="CC920" s="2" t="s">
        <v>479</v>
      </c>
      <c r="CD920" s="2">
        <v>250</v>
      </c>
      <c r="CE920" s="2" t="s">
        <v>86</v>
      </c>
      <c r="CF920" s="5">
        <v>42898</v>
      </c>
      <c r="CG920" s="2"/>
      <c r="CH920" s="2"/>
      <c r="CI920" s="2">
        <v>1</v>
      </c>
      <c r="CJ920" s="2">
        <v>1</v>
      </c>
      <c r="CK920" s="2">
        <v>24</v>
      </c>
      <c r="CL920" s="2" t="s">
        <v>87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"FES1162554198"</f>
        <v>FES1162554198</v>
      </c>
      <c r="F921" s="3">
        <v>42893</v>
      </c>
      <c r="G921" s="2">
        <v>201712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478</v>
      </c>
      <c r="M921" s="2" t="s">
        <v>479</v>
      </c>
      <c r="N921" s="2" t="s">
        <v>480</v>
      </c>
      <c r="O921" s="2" t="s">
        <v>81</v>
      </c>
      <c r="P921" s="2" t="str">
        <f>"2170570384                    "</f>
        <v xml:space="preserve">2170570384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6.15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1</v>
      </c>
      <c r="BJ921" s="2">
        <v>0.2</v>
      </c>
      <c r="BK921" s="2">
        <v>1</v>
      </c>
      <c r="BL921" s="2">
        <v>58.8</v>
      </c>
      <c r="BM921" s="2">
        <v>8.23</v>
      </c>
      <c r="BN921" s="2">
        <v>67.03</v>
      </c>
      <c r="BO921" s="2">
        <v>67.03</v>
      </c>
      <c r="BP921" s="2"/>
      <c r="BQ921" s="2" t="s">
        <v>133</v>
      </c>
      <c r="BR921" s="2" t="s">
        <v>83</v>
      </c>
      <c r="BS921" s="3">
        <v>42894</v>
      </c>
      <c r="BT921" s="4">
        <v>0.47222222222222227</v>
      </c>
      <c r="BU921" s="2" t="s">
        <v>1145</v>
      </c>
      <c r="BV921" s="2" t="s">
        <v>85</v>
      </c>
      <c r="BW921" s="2"/>
      <c r="BX921" s="2"/>
      <c r="BY921" s="2">
        <v>1200</v>
      </c>
      <c r="BZ921" s="2"/>
      <c r="CA921" s="2"/>
      <c r="CB921" s="2"/>
      <c r="CC921" s="2" t="s">
        <v>479</v>
      </c>
      <c r="CD921" s="2">
        <v>250</v>
      </c>
      <c r="CE921" s="2" t="s">
        <v>86</v>
      </c>
      <c r="CF921" s="5">
        <v>42898</v>
      </c>
      <c r="CG921" s="2"/>
      <c r="CH921" s="2"/>
      <c r="CI921" s="2">
        <v>1</v>
      </c>
      <c r="CJ921" s="2">
        <v>1</v>
      </c>
      <c r="CK921" s="2">
        <v>24</v>
      </c>
      <c r="CL921" s="2" t="s">
        <v>87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"FES1162554291"</f>
        <v>FES1162554291</v>
      </c>
      <c r="F922" s="3">
        <v>42893</v>
      </c>
      <c r="G922" s="2">
        <v>201712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155</v>
      </c>
      <c r="M922" s="2" t="s">
        <v>156</v>
      </c>
      <c r="N922" s="2" t="s">
        <v>1284</v>
      </c>
      <c r="O922" s="2" t="s">
        <v>81</v>
      </c>
      <c r="P922" s="2" t="str">
        <f>"2170569473                    "</f>
        <v xml:space="preserve">2170569473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3.42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1</v>
      </c>
      <c r="BJ922" s="2">
        <v>0.2</v>
      </c>
      <c r="BK922" s="2">
        <v>1</v>
      </c>
      <c r="BL922" s="2">
        <v>32.67</v>
      </c>
      <c r="BM922" s="2">
        <v>4.57</v>
      </c>
      <c r="BN922" s="2">
        <v>37.24</v>
      </c>
      <c r="BO922" s="2">
        <v>37.24</v>
      </c>
      <c r="BP922" s="2"/>
      <c r="BQ922" s="2" t="s">
        <v>1285</v>
      </c>
      <c r="BR922" s="2" t="s">
        <v>83</v>
      </c>
      <c r="BS922" s="3">
        <v>42894</v>
      </c>
      <c r="BT922" s="4">
        <v>0.3923611111111111</v>
      </c>
      <c r="BU922" s="2" t="s">
        <v>1570</v>
      </c>
      <c r="BV922" s="2" t="s">
        <v>85</v>
      </c>
      <c r="BW922" s="2"/>
      <c r="BX922" s="2"/>
      <c r="BY922" s="2">
        <v>1200</v>
      </c>
      <c r="BZ922" s="2"/>
      <c r="CA922" s="2" t="s">
        <v>167</v>
      </c>
      <c r="CB922" s="2"/>
      <c r="CC922" s="2" t="s">
        <v>156</v>
      </c>
      <c r="CD922" s="2">
        <v>2162</v>
      </c>
      <c r="CE922" s="2" t="s">
        <v>86</v>
      </c>
      <c r="CF922" s="5">
        <v>42895</v>
      </c>
      <c r="CG922" s="2"/>
      <c r="CH922" s="2"/>
      <c r="CI922" s="2">
        <v>1</v>
      </c>
      <c r="CJ922" s="2">
        <v>1</v>
      </c>
      <c r="CK922" s="2">
        <v>22</v>
      </c>
      <c r="CL922" s="2" t="s">
        <v>87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"FES1162554441"</f>
        <v>FES1162554441</v>
      </c>
      <c r="F923" s="3">
        <v>42893</v>
      </c>
      <c r="G923" s="2">
        <v>201712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478</v>
      </c>
      <c r="M923" s="2" t="s">
        <v>479</v>
      </c>
      <c r="N923" s="2" t="s">
        <v>1449</v>
      </c>
      <c r="O923" s="2" t="s">
        <v>81</v>
      </c>
      <c r="P923" s="2" t="str">
        <f>"2170571905                    "</f>
        <v xml:space="preserve">2170571905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6.15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1</v>
      </c>
      <c r="BJ923" s="2">
        <v>0.2</v>
      </c>
      <c r="BK923" s="2">
        <v>1</v>
      </c>
      <c r="BL923" s="2">
        <v>58.8</v>
      </c>
      <c r="BM923" s="2">
        <v>8.23</v>
      </c>
      <c r="BN923" s="2">
        <v>67.03</v>
      </c>
      <c r="BO923" s="2">
        <v>67.03</v>
      </c>
      <c r="BP923" s="2"/>
      <c r="BQ923" s="2" t="s">
        <v>1450</v>
      </c>
      <c r="BR923" s="2" t="s">
        <v>83</v>
      </c>
      <c r="BS923" s="3">
        <v>42894</v>
      </c>
      <c r="BT923" s="4">
        <v>0.47222222222222227</v>
      </c>
      <c r="BU923" s="2" t="s">
        <v>1571</v>
      </c>
      <c r="BV923" s="2" t="s">
        <v>85</v>
      </c>
      <c r="BW923" s="2"/>
      <c r="BX923" s="2"/>
      <c r="BY923" s="2">
        <v>1200</v>
      </c>
      <c r="BZ923" s="2"/>
      <c r="CA923" s="2"/>
      <c r="CB923" s="2"/>
      <c r="CC923" s="2" t="s">
        <v>479</v>
      </c>
      <c r="CD923" s="2">
        <v>250</v>
      </c>
      <c r="CE923" s="2" t="s">
        <v>86</v>
      </c>
      <c r="CF923" s="5">
        <v>42898</v>
      </c>
      <c r="CG923" s="2"/>
      <c r="CH923" s="2"/>
      <c r="CI923" s="2">
        <v>1</v>
      </c>
      <c r="CJ923" s="2">
        <v>1</v>
      </c>
      <c r="CK923" s="2">
        <v>24</v>
      </c>
      <c r="CL923" s="2" t="s">
        <v>87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"FES1162554257"</f>
        <v>FES1162554257</v>
      </c>
      <c r="F924" s="3">
        <v>42893</v>
      </c>
      <c r="G924" s="2">
        <v>201712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1274</v>
      </c>
      <c r="M924" s="2" t="s">
        <v>1275</v>
      </c>
      <c r="N924" s="2" t="s">
        <v>1572</v>
      </c>
      <c r="O924" s="2" t="s">
        <v>81</v>
      </c>
      <c r="P924" s="2" t="str">
        <f>"2170569230                    "</f>
        <v xml:space="preserve">2170569230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6.15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1.6</v>
      </c>
      <c r="BJ924" s="2">
        <v>1.7</v>
      </c>
      <c r="BK924" s="2">
        <v>2</v>
      </c>
      <c r="BL924" s="2">
        <v>58.8</v>
      </c>
      <c r="BM924" s="2">
        <v>8.23</v>
      </c>
      <c r="BN924" s="2">
        <v>67.03</v>
      </c>
      <c r="BO924" s="2">
        <v>67.03</v>
      </c>
      <c r="BP924" s="2"/>
      <c r="BQ924" s="2" t="s">
        <v>133</v>
      </c>
      <c r="BR924" s="2" t="s">
        <v>83</v>
      </c>
      <c r="BS924" s="3">
        <v>42894</v>
      </c>
      <c r="BT924" s="4">
        <v>0.64722222222222225</v>
      </c>
      <c r="BU924" s="2" t="s">
        <v>753</v>
      </c>
      <c r="BV924" s="2" t="s">
        <v>85</v>
      </c>
      <c r="BW924" s="2"/>
      <c r="BX924" s="2"/>
      <c r="BY924" s="2">
        <v>8641.2000000000007</v>
      </c>
      <c r="BZ924" s="2"/>
      <c r="CA924" s="2"/>
      <c r="CB924" s="2"/>
      <c r="CC924" s="2" t="s">
        <v>1275</v>
      </c>
      <c r="CD924" s="2">
        <v>407</v>
      </c>
      <c r="CE924" s="2" t="s">
        <v>144</v>
      </c>
      <c r="CF924" s="5">
        <v>42895</v>
      </c>
      <c r="CG924" s="2"/>
      <c r="CH924" s="2"/>
      <c r="CI924" s="2">
        <v>1</v>
      </c>
      <c r="CJ924" s="2">
        <v>1</v>
      </c>
      <c r="CK924" s="2">
        <v>24</v>
      </c>
      <c r="CL924" s="2" t="s">
        <v>87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"FES1162554410"</f>
        <v>FES1162554410</v>
      </c>
      <c r="F925" s="3">
        <v>42893</v>
      </c>
      <c r="G925" s="2">
        <v>201712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371</v>
      </c>
      <c r="M925" s="2" t="s">
        <v>372</v>
      </c>
      <c r="N925" s="2" t="s">
        <v>1573</v>
      </c>
      <c r="O925" s="2" t="s">
        <v>81</v>
      </c>
      <c r="P925" s="2" t="str">
        <f>"2170569773                    "</f>
        <v xml:space="preserve">2170569773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3.42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0.2</v>
      </c>
      <c r="BK925" s="2">
        <v>1</v>
      </c>
      <c r="BL925" s="2">
        <v>32.67</v>
      </c>
      <c r="BM925" s="2">
        <v>4.57</v>
      </c>
      <c r="BN925" s="2">
        <v>37.24</v>
      </c>
      <c r="BO925" s="2">
        <v>37.24</v>
      </c>
      <c r="BP925" s="2"/>
      <c r="BQ925" s="2"/>
      <c r="BR925" s="2" t="s">
        <v>83</v>
      </c>
      <c r="BS925" s="3">
        <v>42894</v>
      </c>
      <c r="BT925" s="4">
        <v>0.41666666666666669</v>
      </c>
      <c r="BU925" s="2" t="s">
        <v>1574</v>
      </c>
      <c r="BV925" s="2" t="s">
        <v>85</v>
      </c>
      <c r="BW925" s="2"/>
      <c r="BX925" s="2"/>
      <c r="BY925" s="2">
        <v>1200</v>
      </c>
      <c r="BZ925" s="2" t="s">
        <v>27</v>
      </c>
      <c r="CA925" s="2" t="s">
        <v>167</v>
      </c>
      <c r="CB925" s="2"/>
      <c r="CC925" s="2" t="s">
        <v>372</v>
      </c>
      <c r="CD925" s="2">
        <v>1725</v>
      </c>
      <c r="CE925" s="2" t="s">
        <v>86</v>
      </c>
      <c r="CF925" s="5">
        <v>42895</v>
      </c>
      <c r="CG925" s="2"/>
      <c r="CH925" s="2"/>
      <c r="CI925" s="2">
        <v>1</v>
      </c>
      <c r="CJ925" s="2">
        <v>1</v>
      </c>
      <c r="CK925" s="2">
        <v>22</v>
      </c>
      <c r="CL925" s="2" t="s">
        <v>87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"FES1162554347"</f>
        <v>FES1162554347</v>
      </c>
      <c r="F926" s="3">
        <v>42893</v>
      </c>
      <c r="G926" s="2">
        <v>201712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108</v>
      </c>
      <c r="M926" s="2" t="s">
        <v>109</v>
      </c>
      <c r="N926" s="2" t="s">
        <v>218</v>
      </c>
      <c r="O926" s="2" t="s">
        <v>81</v>
      </c>
      <c r="P926" s="2" t="str">
        <f>"2170571660                    "</f>
        <v xml:space="preserve">2170571660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4.37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1</v>
      </c>
      <c r="BJ926" s="2">
        <v>0.2</v>
      </c>
      <c r="BK926" s="2">
        <v>1</v>
      </c>
      <c r="BL926" s="2">
        <v>41.81</v>
      </c>
      <c r="BM926" s="2">
        <v>5.85</v>
      </c>
      <c r="BN926" s="2">
        <v>47.66</v>
      </c>
      <c r="BO926" s="2">
        <v>47.66</v>
      </c>
      <c r="BP926" s="2"/>
      <c r="BQ926" s="2" t="s">
        <v>599</v>
      </c>
      <c r="BR926" s="2" t="s">
        <v>83</v>
      </c>
      <c r="BS926" s="3">
        <v>42894</v>
      </c>
      <c r="BT926" s="4">
        <v>0.4236111111111111</v>
      </c>
      <c r="BU926" s="2" t="s">
        <v>1484</v>
      </c>
      <c r="BV926" s="2" t="s">
        <v>85</v>
      </c>
      <c r="BW926" s="2"/>
      <c r="BX926" s="2"/>
      <c r="BY926" s="2">
        <v>1200</v>
      </c>
      <c r="BZ926" s="2"/>
      <c r="CA926" s="2"/>
      <c r="CB926" s="2"/>
      <c r="CC926" s="2" t="s">
        <v>109</v>
      </c>
      <c r="CD926" s="2">
        <v>200</v>
      </c>
      <c r="CE926" s="2" t="s">
        <v>86</v>
      </c>
      <c r="CF926" s="5">
        <v>42895</v>
      </c>
      <c r="CG926" s="2"/>
      <c r="CH926" s="2"/>
      <c r="CI926" s="2">
        <v>1</v>
      </c>
      <c r="CJ926" s="2">
        <v>1</v>
      </c>
      <c r="CK926" s="2">
        <v>21</v>
      </c>
      <c r="CL926" s="2" t="s">
        <v>87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"FES1162554220"</f>
        <v>FES1162554220</v>
      </c>
      <c r="F927" s="3">
        <v>42893</v>
      </c>
      <c r="G927" s="2">
        <v>201712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115</v>
      </c>
      <c r="M927" s="2" t="s">
        <v>116</v>
      </c>
      <c r="N927" s="2" t="s">
        <v>1109</v>
      </c>
      <c r="O927" s="2" t="s">
        <v>81</v>
      </c>
      <c r="P927" s="2" t="str">
        <f>"2170571842                    "</f>
        <v xml:space="preserve">2170571842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20.77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6</v>
      </c>
      <c r="BJ927" s="2">
        <v>9.1</v>
      </c>
      <c r="BK927" s="2">
        <v>9.5</v>
      </c>
      <c r="BL927" s="2">
        <v>198.61</v>
      </c>
      <c r="BM927" s="2">
        <v>27.81</v>
      </c>
      <c r="BN927" s="2">
        <v>226.42</v>
      </c>
      <c r="BO927" s="2">
        <v>226.42</v>
      </c>
      <c r="BP927" s="2"/>
      <c r="BQ927" s="2" t="s">
        <v>1110</v>
      </c>
      <c r="BR927" s="2" t="s">
        <v>83</v>
      </c>
      <c r="BS927" s="3">
        <v>42894</v>
      </c>
      <c r="BT927" s="4">
        <v>0.41666666666666669</v>
      </c>
      <c r="BU927" s="2" t="s">
        <v>1575</v>
      </c>
      <c r="BV927" s="2" t="s">
        <v>85</v>
      </c>
      <c r="BW927" s="2"/>
      <c r="BX927" s="2"/>
      <c r="BY927" s="2">
        <v>45632</v>
      </c>
      <c r="BZ927" s="2"/>
      <c r="CA927" s="2" t="s">
        <v>167</v>
      </c>
      <c r="CB927" s="2"/>
      <c r="CC927" s="2" t="s">
        <v>116</v>
      </c>
      <c r="CD927" s="2">
        <v>7441</v>
      </c>
      <c r="CE927" s="2" t="s">
        <v>120</v>
      </c>
      <c r="CF927" s="2"/>
      <c r="CG927" s="2"/>
      <c r="CH927" s="2"/>
      <c r="CI927" s="2">
        <v>1</v>
      </c>
      <c r="CJ927" s="2">
        <v>1</v>
      </c>
      <c r="CK927" s="2">
        <v>21</v>
      </c>
      <c r="CL927" s="2" t="s">
        <v>87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"FES1162554229"</f>
        <v>FES1162554229</v>
      </c>
      <c r="F928" s="3">
        <v>42893</v>
      </c>
      <c r="G928" s="2">
        <v>201712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128</v>
      </c>
      <c r="M928" s="2" t="s">
        <v>129</v>
      </c>
      <c r="N928" s="2" t="s">
        <v>408</v>
      </c>
      <c r="O928" s="2" t="s">
        <v>81</v>
      </c>
      <c r="P928" s="2" t="str">
        <f>"21705706484                   "</f>
        <v xml:space="preserve">21705706484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4.37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41.81</v>
      </c>
      <c r="BM928" s="2">
        <v>5.85</v>
      </c>
      <c r="BN928" s="2">
        <v>47.66</v>
      </c>
      <c r="BO928" s="2">
        <v>47.66</v>
      </c>
      <c r="BP928" s="2"/>
      <c r="BQ928" s="2" t="s">
        <v>133</v>
      </c>
      <c r="BR928" s="2" t="s">
        <v>83</v>
      </c>
      <c r="BS928" s="3">
        <v>42894</v>
      </c>
      <c r="BT928" s="4">
        <v>0.41597222222222219</v>
      </c>
      <c r="BU928" s="2" t="s">
        <v>409</v>
      </c>
      <c r="BV928" s="2" t="s">
        <v>85</v>
      </c>
      <c r="BW928" s="2"/>
      <c r="BX928" s="2"/>
      <c r="BY928" s="2">
        <v>1200</v>
      </c>
      <c r="BZ928" s="2"/>
      <c r="CA928" s="2"/>
      <c r="CB928" s="2"/>
      <c r="CC928" s="2" t="s">
        <v>129</v>
      </c>
      <c r="CD928" s="2">
        <v>3212</v>
      </c>
      <c r="CE928" s="2" t="s">
        <v>86</v>
      </c>
      <c r="CF928" s="5">
        <v>42898</v>
      </c>
      <c r="CG928" s="2"/>
      <c r="CH928" s="2"/>
      <c r="CI928" s="2">
        <v>1</v>
      </c>
      <c r="CJ928" s="2">
        <v>1</v>
      </c>
      <c r="CK928" s="2">
        <v>21</v>
      </c>
      <c r="CL928" s="2" t="s">
        <v>87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"FES1162554332"</f>
        <v>FES1162554332</v>
      </c>
      <c r="F929" s="3">
        <v>42893</v>
      </c>
      <c r="G929" s="2">
        <v>201712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766</v>
      </c>
      <c r="M929" s="2" t="s">
        <v>767</v>
      </c>
      <c r="N929" s="2" t="s">
        <v>768</v>
      </c>
      <c r="O929" s="2" t="s">
        <v>81</v>
      </c>
      <c r="P929" s="2" t="str">
        <f>"2170568947                    "</f>
        <v xml:space="preserve">2170568947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8.4700000000000006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81.010000000000005</v>
      </c>
      <c r="BM929" s="2">
        <v>11.34</v>
      </c>
      <c r="BN929" s="2">
        <v>92.35</v>
      </c>
      <c r="BO929" s="2">
        <v>92.35</v>
      </c>
      <c r="BP929" s="2"/>
      <c r="BQ929" s="2" t="s">
        <v>769</v>
      </c>
      <c r="BR929" s="2" t="s">
        <v>83</v>
      </c>
      <c r="BS929" s="3">
        <v>42894</v>
      </c>
      <c r="BT929" s="4">
        <v>0.59861111111111109</v>
      </c>
      <c r="BU929" s="2" t="s">
        <v>769</v>
      </c>
      <c r="BV929" s="2" t="s">
        <v>85</v>
      </c>
      <c r="BW929" s="2"/>
      <c r="BX929" s="2"/>
      <c r="BY929" s="2">
        <v>1200</v>
      </c>
      <c r="BZ929" s="2"/>
      <c r="CA929" s="2"/>
      <c r="CB929" s="2"/>
      <c r="CC929" s="2" t="s">
        <v>767</v>
      </c>
      <c r="CD929" s="2">
        <v>3370</v>
      </c>
      <c r="CE929" s="2" t="s">
        <v>86</v>
      </c>
      <c r="CF929" s="5">
        <v>42898</v>
      </c>
      <c r="CG929" s="2"/>
      <c r="CH929" s="2"/>
      <c r="CI929" s="2">
        <v>3</v>
      </c>
      <c r="CJ929" s="2">
        <v>1</v>
      </c>
      <c r="CK929" s="2">
        <v>23</v>
      </c>
      <c r="CL929" s="2" t="s">
        <v>87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"FES1162554191"</f>
        <v>FES1162554191</v>
      </c>
      <c r="F930" s="3">
        <v>42893</v>
      </c>
      <c r="G930" s="2">
        <v>201712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128</v>
      </c>
      <c r="M930" s="2" t="s">
        <v>129</v>
      </c>
      <c r="N930" s="2" t="s">
        <v>788</v>
      </c>
      <c r="O930" s="2" t="s">
        <v>81</v>
      </c>
      <c r="P930" s="2" t="str">
        <f>"21705768632                   "</f>
        <v xml:space="preserve">21705768632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4.37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41.81</v>
      </c>
      <c r="BM930" s="2">
        <v>5.85</v>
      </c>
      <c r="BN930" s="2">
        <v>47.66</v>
      </c>
      <c r="BO930" s="2">
        <v>47.66</v>
      </c>
      <c r="BP930" s="2"/>
      <c r="BQ930" s="2" t="s">
        <v>789</v>
      </c>
      <c r="BR930" s="2" t="s">
        <v>83</v>
      </c>
      <c r="BS930" s="3">
        <v>42894</v>
      </c>
      <c r="BT930" s="4">
        <v>0.41736111111111113</v>
      </c>
      <c r="BU930" s="2" t="s">
        <v>1576</v>
      </c>
      <c r="BV930" s="2" t="s">
        <v>85</v>
      </c>
      <c r="BW930" s="2"/>
      <c r="BX930" s="2"/>
      <c r="BY930" s="2">
        <v>1200</v>
      </c>
      <c r="BZ930" s="2" t="s">
        <v>27</v>
      </c>
      <c r="CA930" s="2"/>
      <c r="CB930" s="2"/>
      <c r="CC930" s="2" t="s">
        <v>129</v>
      </c>
      <c r="CD930" s="2">
        <v>3201</v>
      </c>
      <c r="CE930" s="2" t="s">
        <v>86</v>
      </c>
      <c r="CF930" s="5">
        <v>42895</v>
      </c>
      <c r="CG930" s="2"/>
      <c r="CH930" s="2"/>
      <c r="CI930" s="2">
        <v>1</v>
      </c>
      <c r="CJ930" s="2">
        <v>1</v>
      </c>
      <c r="CK930" s="2">
        <v>21</v>
      </c>
      <c r="CL930" s="2" t="s">
        <v>87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"FES1162554197"</f>
        <v>FES1162554197</v>
      </c>
      <c r="F931" s="3">
        <v>42893</v>
      </c>
      <c r="G931" s="2">
        <v>201712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225</v>
      </c>
      <c r="M931" s="2" t="s">
        <v>226</v>
      </c>
      <c r="N931" s="2" t="s">
        <v>1577</v>
      </c>
      <c r="O931" s="2" t="s">
        <v>81</v>
      </c>
      <c r="P931" s="2" t="str">
        <f>"2170570285                    "</f>
        <v xml:space="preserve">2170570285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4.37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1</v>
      </c>
      <c r="BJ931" s="2">
        <v>0.2</v>
      </c>
      <c r="BK931" s="2">
        <v>1</v>
      </c>
      <c r="BL931" s="2">
        <v>41.81</v>
      </c>
      <c r="BM931" s="2">
        <v>5.85</v>
      </c>
      <c r="BN931" s="2">
        <v>47.66</v>
      </c>
      <c r="BO931" s="2">
        <v>47.66</v>
      </c>
      <c r="BP931" s="2"/>
      <c r="BQ931" s="2" t="s">
        <v>1578</v>
      </c>
      <c r="BR931" s="2" t="s">
        <v>83</v>
      </c>
      <c r="BS931" s="3">
        <v>42894</v>
      </c>
      <c r="BT931" s="4">
        <v>0.35069444444444442</v>
      </c>
      <c r="BU931" s="2" t="s">
        <v>1579</v>
      </c>
      <c r="BV931" s="2" t="s">
        <v>85</v>
      </c>
      <c r="BW931" s="2"/>
      <c r="BX931" s="2"/>
      <c r="BY931" s="2">
        <v>1200</v>
      </c>
      <c r="BZ931" s="2"/>
      <c r="CA931" s="2" t="s">
        <v>167</v>
      </c>
      <c r="CB931" s="2"/>
      <c r="CC931" s="2" t="s">
        <v>226</v>
      </c>
      <c r="CD931" s="2">
        <v>3610</v>
      </c>
      <c r="CE931" s="2" t="s">
        <v>86</v>
      </c>
      <c r="CF931" s="5">
        <v>42895</v>
      </c>
      <c r="CG931" s="2"/>
      <c r="CH931" s="2"/>
      <c r="CI931" s="2">
        <v>1</v>
      </c>
      <c r="CJ931" s="2">
        <v>1</v>
      </c>
      <c r="CK931" s="2">
        <v>21</v>
      </c>
      <c r="CL931" s="2" t="s">
        <v>87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"FES1162554330"</f>
        <v>FES1162554330</v>
      </c>
      <c r="F932" s="3">
        <v>42893</v>
      </c>
      <c r="G932" s="2">
        <v>201712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128</v>
      </c>
      <c r="M932" s="2" t="s">
        <v>129</v>
      </c>
      <c r="N932" s="2" t="s">
        <v>408</v>
      </c>
      <c r="O932" s="2" t="s">
        <v>81</v>
      </c>
      <c r="P932" s="2" t="str">
        <f>"21705768895                   "</f>
        <v xml:space="preserve">21705768895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4.37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41.81</v>
      </c>
      <c r="BM932" s="2">
        <v>5.85</v>
      </c>
      <c r="BN932" s="2">
        <v>47.66</v>
      </c>
      <c r="BO932" s="2">
        <v>47.66</v>
      </c>
      <c r="BP932" s="2"/>
      <c r="BQ932" s="2" t="s">
        <v>133</v>
      </c>
      <c r="BR932" s="2" t="s">
        <v>83</v>
      </c>
      <c r="BS932" s="3">
        <v>42894</v>
      </c>
      <c r="BT932" s="4">
        <v>0.41736111111111113</v>
      </c>
      <c r="BU932" s="2" t="s">
        <v>409</v>
      </c>
      <c r="BV932" s="2" t="s">
        <v>85</v>
      </c>
      <c r="BW932" s="2"/>
      <c r="BX932" s="2"/>
      <c r="BY932" s="2">
        <v>1200</v>
      </c>
      <c r="BZ932" s="2"/>
      <c r="CA932" s="2"/>
      <c r="CB932" s="2"/>
      <c r="CC932" s="2" t="s">
        <v>129</v>
      </c>
      <c r="CD932" s="2">
        <v>3212</v>
      </c>
      <c r="CE932" s="2" t="s">
        <v>86</v>
      </c>
      <c r="CF932" s="5">
        <v>42898</v>
      </c>
      <c r="CG932" s="2"/>
      <c r="CH932" s="2"/>
      <c r="CI932" s="2">
        <v>1</v>
      </c>
      <c r="CJ932" s="2">
        <v>1</v>
      </c>
      <c r="CK932" s="2">
        <v>21</v>
      </c>
      <c r="CL932" s="2" t="s">
        <v>87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"FES1162554297"</f>
        <v>FES1162554297</v>
      </c>
      <c r="F933" s="3">
        <v>42893</v>
      </c>
      <c r="G933" s="2">
        <v>201712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179</v>
      </c>
      <c r="M933" s="2" t="s">
        <v>180</v>
      </c>
      <c r="N933" s="2" t="s">
        <v>252</v>
      </c>
      <c r="O933" s="2" t="s">
        <v>81</v>
      </c>
      <c r="P933" s="2" t="str">
        <f>"2170569663                    "</f>
        <v xml:space="preserve">2170569663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4.37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41.81</v>
      </c>
      <c r="BM933" s="2">
        <v>5.85</v>
      </c>
      <c r="BN933" s="2">
        <v>47.66</v>
      </c>
      <c r="BO933" s="2">
        <v>47.66</v>
      </c>
      <c r="BP933" s="2"/>
      <c r="BQ933" s="2" t="s">
        <v>253</v>
      </c>
      <c r="BR933" s="2" t="s">
        <v>83</v>
      </c>
      <c r="BS933" s="3">
        <v>42894</v>
      </c>
      <c r="BT933" s="4">
        <v>0.3576388888888889</v>
      </c>
      <c r="BU933" s="2" t="s">
        <v>1459</v>
      </c>
      <c r="BV933" s="2" t="s">
        <v>85</v>
      </c>
      <c r="BW933" s="2"/>
      <c r="BX933" s="2"/>
      <c r="BY933" s="2">
        <v>1200</v>
      </c>
      <c r="BZ933" s="2" t="s">
        <v>27</v>
      </c>
      <c r="CA933" s="2" t="s">
        <v>167</v>
      </c>
      <c r="CB933" s="2"/>
      <c r="CC933" s="2" t="s">
        <v>180</v>
      </c>
      <c r="CD933" s="2">
        <v>4051</v>
      </c>
      <c r="CE933" s="2" t="s">
        <v>86</v>
      </c>
      <c r="CF933" s="5">
        <v>42898</v>
      </c>
      <c r="CG933" s="2"/>
      <c r="CH933" s="2"/>
      <c r="CI933" s="2">
        <v>1</v>
      </c>
      <c r="CJ933" s="2">
        <v>1</v>
      </c>
      <c r="CK933" s="2">
        <v>21</v>
      </c>
      <c r="CL933" s="2" t="s">
        <v>87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"FES1162554250"</f>
        <v>FES1162554250</v>
      </c>
      <c r="F934" s="3">
        <v>42893</v>
      </c>
      <c r="G934" s="2">
        <v>201712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273</v>
      </c>
      <c r="M934" s="2" t="s">
        <v>274</v>
      </c>
      <c r="N934" s="2" t="s">
        <v>1580</v>
      </c>
      <c r="O934" s="2" t="s">
        <v>81</v>
      </c>
      <c r="P934" s="2" t="str">
        <f>"2170571876                    "</f>
        <v xml:space="preserve">2170571876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4.37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41.81</v>
      </c>
      <c r="BM934" s="2">
        <v>5.85</v>
      </c>
      <c r="BN934" s="2">
        <v>47.66</v>
      </c>
      <c r="BO934" s="2">
        <v>47.66</v>
      </c>
      <c r="BP934" s="2"/>
      <c r="BQ934" s="2" t="s">
        <v>1581</v>
      </c>
      <c r="BR934" s="2" t="s">
        <v>83</v>
      </c>
      <c r="BS934" s="3">
        <v>42894</v>
      </c>
      <c r="BT934" s="4">
        <v>0.57013888888888886</v>
      </c>
      <c r="BU934" s="2" t="s">
        <v>1582</v>
      </c>
      <c r="BV934" s="2" t="s">
        <v>85</v>
      </c>
      <c r="BW934" s="2"/>
      <c r="BX934" s="2"/>
      <c r="BY934" s="2">
        <v>1200</v>
      </c>
      <c r="BZ934" s="2"/>
      <c r="CA934" s="2"/>
      <c r="CB934" s="2"/>
      <c r="CC934" s="2" t="s">
        <v>274</v>
      </c>
      <c r="CD934" s="2">
        <v>3291</v>
      </c>
      <c r="CE934" s="2" t="s">
        <v>86</v>
      </c>
      <c r="CF934" s="5">
        <v>42898</v>
      </c>
      <c r="CG934" s="2"/>
      <c r="CH934" s="2"/>
      <c r="CI934" s="2">
        <v>1</v>
      </c>
      <c r="CJ934" s="2">
        <v>1</v>
      </c>
      <c r="CK934" s="2">
        <v>21</v>
      </c>
      <c r="CL934" s="2" t="s">
        <v>87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"FES1162554233"</f>
        <v>FES1162554233</v>
      </c>
      <c r="F935" s="3">
        <v>42893</v>
      </c>
      <c r="G935" s="2">
        <v>201712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179</v>
      </c>
      <c r="M935" s="2" t="s">
        <v>180</v>
      </c>
      <c r="N935" s="2" t="s">
        <v>269</v>
      </c>
      <c r="O935" s="2" t="s">
        <v>81</v>
      </c>
      <c r="P935" s="2" t="str">
        <f>"2170571760                    "</f>
        <v xml:space="preserve">2170571760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4.37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41.81</v>
      </c>
      <c r="BM935" s="2">
        <v>5.85</v>
      </c>
      <c r="BN935" s="2">
        <v>47.66</v>
      </c>
      <c r="BO935" s="2">
        <v>47.66</v>
      </c>
      <c r="BP935" s="2"/>
      <c r="BQ935" s="2" t="s">
        <v>270</v>
      </c>
      <c r="BR935" s="2" t="s">
        <v>83</v>
      </c>
      <c r="BS935" s="3">
        <v>42894</v>
      </c>
      <c r="BT935" s="4">
        <v>0.44444444444444442</v>
      </c>
      <c r="BU935" s="2" t="s">
        <v>1583</v>
      </c>
      <c r="BV935" s="2" t="s">
        <v>85</v>
      </c>
      <c r="BW935" s="2"/>
      <c r="BX935" s="2"/>
      <c r="BY935" s="2">
        <v>1200</v>
      </c>
      <c r="BZ935" s="2" t="s">
        <v>27</v>
      </c>
      <c r="CA935" s="2" t="s">
        <v>167</v>
      </c>
      <c r="CB935" s="2"/>
      <c r="CC935" s="2" t="s">
        <v>180</v>
      </c>
      <c r="CD935" s="2">
        <v>4001</v>
      </c>
      <c r="CE935" s="2" t="s">
        <v>86</v>
      </c>
      <c r="CF935" s="5">
        <v>42895</v>
      </c>
      <c r="CG935" s="2"/>
      <c r="CH935" s="2"/>
      <c r="CI935" s="2">
        <v>1</v>
      </c>
      <c r="CJ935" s="2">
        <v>1</v>
      </c>
      <c r="CK935" s="2">
        <v>21</v>
      </c>
      <c r="CL935" s="2" t="s">
        <v>87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"FES1162554425"</f>
        <v>FES1162554425</v>
      </c>
      <c r="F936" s="3">
        <v>42893</v>
      </c>
      <c r="G936" s="2">
        <v>201712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128</v>
      </c>
      <c r="M936" s="2" t="s">
        <v>129</v>
      </c>
      <c r="N936" s="2" t="s">
        <v>188</v>
      </c>
      <c r="O936" s="2" t="s">
        <v>81</v>
      </c>
      <c r="P936" s="2" t="str">
        <f>"2170571052                    "</f>
        <v xml:space="preserve">2170571052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4.37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0.2</v>
      </c>
      <c r="BK936" s="2">
        <v>1</v>
      </c>
      <c r="BL936" s="2">
        <v>41.81</v>
      </c>
      <c r="BM936" s="2">
        <v>5.85</v>
      </c>
      <c r="BN936" s="2">
        <v>47.66</v>
      </c>
      <c r="BO936" s="2">
        <v>47.66</v>
      </c>
      <c r="BP936" s="2"/>
      <c r="BQ936" s="2"/>
      <c r="BR936" s="2" t="s">
        <v>83</v>
      </c>
      <c r="BS936" s="3">
        <v>42894</v>
      </c>
      <c r="BT936" s="4">
        <v>0.4145833333333333</v>
      </c>
      <c r="BU936" s="2" t="s">
        <v>1584</v>
      </c>
      <c r="BV936" s="2" t="s">
        <v>85</v>
      </c>
      <c r="BW936" s="2"/>
      <c r="BX936" s="2"/>
      <c r="BY936" s="2">
        <v>1200</v>
      </c>
      <c r="BZ936" s="2"/>
      <c r="CA936" s="2"/>
      <c r="CB936" s="2"/>
      <c r="CC936" s="2" t="s">
        <v>129</v>
      </c>
      <c r="CD936" s="2">
        <v>3212</v>
      </c>
      <c r="CE936" s="2" t="s">
        <v>86</v>
      </c>
      <c r="CF936" s="5">
        <v>42898</v>
      </c>
      <c r="CG936" s="2"/>
      <c r="CH936" s="2"/>
      <c r="CI936" s="2">
        <v>1</v>
      </c>
      <c r="CJ936" s="2">
        <v>1</v>
      </c>
      <c r="CK936" s="2">
        <v>21</v>
      </c>
      <c r="CL936" s="2" t="s">
        <v>87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"FES1162554206"</f>
        <v>FES1162554206</v>
      </c>
      <c r="F937" s="3">
        <v>42893</v>
      </c>
      <c r="G937" s="2">
        <v>201712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690</v>
      </c>
      <c r="M937" s="2" t="s">
        <v>691</v>
      </c>
      <c r="N937" s="2" t="s">
        <v>1585</v>
      </c>
      <c r="O937" s="2" t="s">
        <v>81</v>
      </c>
      <c r="P937" s="2" t="str">
        <f>"2170571168                    "</f>
        <v xml:space="preserve">2170571168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4.37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</v>
      </c>
      <c r="BJ937" s="2">
        <v>0.2</v>
      </c>
      <c r="BK937" s="2">
        <v>1</v>
      </c>
      <c r="BL937" s="2">
        <v>41.81</v>
      </c>
      <c r="BM937" s="2">
        <v>5.85</v>
      </c>
      <c r="BN937" s="2">
        <v>47.66</v>
      </c>
      <c r="BO937" s="2">
        <v>47.66</v>
      </c>
      <c r="BP937" s="2"/>
      <c r="BQ937" s="2" t="s">
        <v>1586</v>
      </c>
      <c r="BR937" s="2" t="s">
        <v>83</v>
      </c>
      <c r="BS937" s="3">
        <v>42894</v>
      </c>
      <c r="BT937" s="4">
        <v>0.41666666666666669</v>
      </c>
      <c r="BU937" s="2" t="s">
        <v>1224</v>
      </c>
      <c r="BV937" s="2" t="s">
        <v>85</v>
      </c>
      <c r="BW937" s="2"/>
      <c r="BX937" s="2"/>
      <c r="BY937" s="2">
        <v>1200</v>
      </c>
      <c r="BZ937" s="2"/>
      <c r="CA937" s="2"/>
      <c r="CB937" s="2"/>
      <c r="CC937" s="2" t="s">
        <v>691</v>
      </c>
      <c r="CD937" s="2">
        <v>3699</v>
      </c>
      <c r="CE937" s="2" t="s">
        <v>86</v>
      </c>
      <c r="CF937" s="5">
        <v>42895</v>
      </c>
      <c r="CG937" s="2"/>
      <c r="CH937" s="2"/>
      <c r="CI937" s="2">
        <v>1</v>
      </c>
      <c r="CJ937" s="2">
        <v>1</v>
      </c>
      <c r="CK937" s="2">
        <v>21</v>
      </c>
      <c r="CL937" s="2" t="s">
        <v>87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"FES1162554153"</f>
        <v>FES1162554153</v>
      </c>
      <c r="F938" s="3">
        <v>42893</v>
      </c>
      <c r="G938" s="2">
        <v>201712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128</v>
      </c>
      <c r="M938" s="2" t="s">
        <v>129</v>
      </c>
      <c r="N938" s="2" t="s">
        <v>410</v>
      </c>
      <c r="O938" s="2" t="s">
        <v>81</v>
      </c>
      <c r="P938" s="2" t="str">
        <f>"2170571807                    "</f>
        <v xml:space="preserve">2170571807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4.37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2</v>
      </c>
      <c r="BJ938" s="2">
        <v>1</v>
      </c>
      <c r="BK938" s="2">
        <v>2</v>
      </c>
      <c r="BL938" s="2">
        <v>41.81</v>
      </c>
      <c r="BM938" s="2">
        <v>5.85</v>
      </c>
      <c r="BN938" s="2">
        <v>47.66</v>
      </c>
      <c r="BO938" s="2">
        <v>47.66</v>
      </c>
      <c r="BP938" s="2"/>
      <c r="BQ938" s="2" t="s">
        <v>133</v>
      </c>
      <c r="BR938" s="2" t="s">
        <v>83</v>
      </c>
      <c r="BS938" s="3">
        <v>42894</v>
      </c>
      <c r="BT938" s="4">
        <v>0.42708333333333331</v>
      </c>
      <c r="BU938" s="2" t="s">
        <v>411</v>
      </c>
      <c r="BV938" s="2" t="s">
        <v>85</v>
      </c>
      <c r="BW938" s="2"/>
      <c r="BX938" s="2"/>
      <c r="BY938" s="2">
        <v>5064.6400000000003</v>
      </c>
      <c r="BZ938" s="2" t="s">
        <v>27</v>
      </c>
      <c r="CA938" s="2"/>
      <c r="CB938" s="2"/>
      <c r="CC938" s="2" t="s">
        <v>129</v>
      </c>
      <c r="CD938" s="2">
        <v>3200</v>
      </c>
      <c r="CE938" s="2" t="s">
        <v>120</v>
      </c>
      <c r="CF938" s="5">
        <v>42895</v>
      </c>
      <c r="CG938" s="2"/>
      <c r="CH938" s="2"/>
      <c r="CI938" s="2">
        <v>1</v>
      </c>
      <c r="CJ938" s="2">
        <v>1</v>
      </c>
      <c r="CK938" s="2">
        <v>21</v>
      </c>
      <c r="CL938" s="2" t="s">
        <v>87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"FES1162554364"</f>
        <v>FES1162554364</v>
      </c>
      <c r="F939" s="3">
        <v>42893</v>
      </c>
      <c r="G939" s="2">
        <v>201712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179</v>
      </c>
      <c r="M939" s="2" t="s">
        <v>180</v>
      </c>
      <c r="N939" s="2" t="s">
        <v>323</v>
      </c>
      <c r="O939" s="2" t="s">
        <v>81</v>
      </c>
      <c r="P939" s="2" t="str">
        <f>"2170571894                    "</f>
        <v xml:space="preserve">2170571894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4.37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41.81</v>
      </c>
      <c r="BM939" s="2">
        <v>5.85</v>
      </c>
      <c r="BN939" s="2">
        <v>47.66</v>
      </c>
      <c r="BO939" s="2">
        <v>47.66</v>
      </c>
      <c r="BP939" s="2"/>
      <c r="BQ939" s="2" t="s">
        <v>324</v>
      </c>
      <c r="BR939" s="2" t="s">
        <v>83</v>
      </c>
      <c r="BS939" s="3">
        <v>42894</v>
      </c>
      <c r="BT939" s="4">
        <v>0.4375</v>
      </c>
      <c r="BU939" s="2" t="s">
        <v>1587</v>
      </c>
      <c r="BV939" s="2" t="s">
        <v>85</v>
      </c>
      <c r="BW939" s="2"/>
      <c r="BX939" s="2"/>
      <c r="BY939" s="2">
        <v>1200</v>
      </c>
      <c r="BZ939" s="2" t="s">
        <v>27</v>
      </c>
      <c r="CA939" s="2" t="s">
        <v>167</v>
      </c>
      <c r="CB939" s="2"/>
      <c r="CC939" s="2" t="s">
        <v>180</v>
      </c>
      <c r="CD939" s="2">
        <v>4001</v>
      </c>
      <c r="CE939" s="2" t="s">
        <v>86</v>
      </c>
      <c r="CF939" s="5">
        <v>42895</v>
      </c>
      <c r="CG939" s="2"/>
      <c r="CH939" s="2"/>
      <c r="CI939" s="2">
        <v>1</v>
      </c>
      <c r="CJ939" s="2">
        <v>1</v>
      </c>
      <c r="CK939" s="2">
        <v>21</v>
      </c>
      <c r="CL939" s="2" t="s">
        <v>87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"FES1162554164"</f>
        <v>FES1162554164</v>
      </c>
      <c r="F940" s="3">
        <v>42893</v>
      </c>
      <c r="G940" s="2">
        <v>201712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1045</v>
      </c>
      <c r="M940" s="2" t="s">
        <v>1046</v>
      </c>
      <c r="N940" s="2" t="s">
        <v>1588</v>
      </c>
      <c r="O940" s="2" t="s">
        <v>81</v>
      </c>
      <c r="P940" s="2" t="str">
        <f>"2170571626                    "</f>
        <v xml:space="preserve">2170571626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4.37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41.81</v>
      </c>
      <c r="BM940" s="2">
        <v>5.85</v>
      </c>
      <c r="BN940" s="2">
        <v>47.66</v>
      </c>
      <c r="BO940" s="2">
        <v>47.66</v>
      </c>
      <c r="BP940" s="2"/>
      <c r="BQ940" s="2" t="s">
        <v>1589</v>
      </c>
      <c r="BR940" s="2" t="s">
        <v>83</v>
      </c>
      <c r="BS940" s="3">
        <v>42894</v>
      </c>
      <c r="BT940" s="4">
        <v>0.4375</v>
      </c>
      <c r="BU940" s="2" t="s">
        <v>1590</v>
      </c>
      <c r="BV940" s="2" t="s">
        <v>85</v>
      </c>
      <c r="BW940" s="2"/>
      <c r="BX940" s="2"/>
      <c r="BY940" s="2">
        <v>1200</v>
      </c>
      <c r="BZ940" s="2" t="s">
        <v>27</v>
      </c>
      <c r="CA940" s="2"/>
      <c r="CB940" s="2"/>
      <c r="CC940" s="2" t="s">
        <v>1046</v>
      </c>
      <c r="CD940" s="2">
        <v>4133</v>
      </c>
      <c r="CE940" s="2" t="s">
        <v>86</v>
      </c>
      <c r="CF940" s="5">
        <v>42898</v>
      </c>
      <c r="CG940" s="2"/>
      <c r="CH940" s="2"/>
      <c r="CI940" s="2">
        <v>1</v>
      </c>
      <c r="CJ940" s="2">
        <v>1</v>
      </c>
      <c r="CK940" s="2">
        <v>21</v>
      </c>
      <c r="CL940" s="2" t="s">
        <v>87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"FES1162554228"</f>
        <v>FES1162554228</v>
      </c>
      <c r="F941" s="3">
        <v>42893</v>
      </c>
      <c r="G941" s="2">
        <v>201712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179</v>
      </c>
      <c r="M941" s="2" t="s">
        <v>180</v>
      </c>
      <c r="N941" s="2" t="s">
        <v>1591</v>
      </c>
      <c r="O941" s="2" t="s">
        <v>81</v>
      </c>
      <c r="P941" s="2" t="str">
        <f>"2170571865                    "</f>
        <v xml:space="preserve">2170571865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25.14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7</v>
      </c>
      <c r="BJ941" s="2">
        <v>11.1</v>
      </c>
      <c r="BK941" s="2">
        <v>11.5</v>
      </c>
      <c r="BL941" s="2">
        <v>240.42</v>
      </c>
      <c r="BM941" s="2">
        <v>33.659999999999997</v>
      </c>
      <c r="BN941" s="2">
        <v>274.08</v>
      </c>
      <c r="BO941" s="2">
        <v>274.08</v>
      </c>
      <c r="BP941" s="2"/>
      <c r="BQ941" s="2" t="s">
        <v>1592</v>
      </c>
      <c r="BR941" s="2" t="s">
        <v>83</v>
      </c>
      <c r="BS941" s="3">
        <v>42894</v>
      </c>
      <c r="BT941" s="4">
        <v>0.4375</v>
      </c>
      <c r="BU941" s="2" t="s">
        <v>1593</v>
      </c>
      <c r="BV941" s="2" t="s">
        <v>85</v>
      </c>
      <c r="BW941" s="2"/>
      <c r="BX941" s="2"/>
      <c r="BY941" s="2">
        <v>55296</v>
      </c>
      <c r="BZ941" s="2" t="s">
        <v>27</v>
      </c>
      <c r="CA941" s="2" t="s">
        <v>167</v>
      </c>
      <c r="CB941" s="2"/>
      <c r="CC941" s="2" t="s">
        <v>180</v>
      </c>
      <c r="CD941" s="2">
        <v>4068</v>
      </c>
      <c r="CE941" s="2" t="s">
        <v>120</v>
      </c>
      <c r="CF941" s="5">
        <v>42895</v>
      </c>
      <c r="CG941" s="2"/>
      <c r="CH941" s="2"/>
      <c r="CI941" s="2">
        <v>1</v>
      </c>
      <c r="CJ941" s="2">
        <v>1</v>
      </c>
      <c r="CK941" s="2">
        <v>21</v>
      </c>
      <c r="CL941" s="2" t="s">
        <v>87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"FES1162554440"</f>
        <v>FES1162554440</v>
      </c>
      <c r="F942" s="3">
        <v>42893</v>
      </c>
      <c r="G942" s="2">
        <v>201712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273</v>
      </c>
      <c r="M942" s="2" t="s">
        <v>274</v>
      </c>
      <c r="N942" s="2" t="s">
        <v>1580</v>
      </c>
      <c r="O942" s="2" t="s">
        <v>81</v>
      </c>
      <c r="P942" s="2" t="str">
        <f>"2170571876                    "</f>
        <v xml:space="preserve">2170571876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4.37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41.81</v>
      </c>
      <c r="BM942" s="2">
        <v>5.85</v>
      </c>
      <c r="BN942" s="2">
        <v>47.66</v>
      </c>
      <c r="BO942" s="2">
        <v>47.66</v>
      </c>
      <c r="BP942" s="2"/>
      <c r="BQ942" s="2" t="s">
        <v>1581</v>
      </c>
      <c r="BR942" s="2" t="s">
        <v>83</v>
      </c>
      <c r="BS942" s="3">
        <v>42894</v>
      </c>
      <c r="BT942" s="4">
        <v>0.46527777777777773</v>
      </c>
      <c r="BU942" s="2" t="s">
        <v>1582</v>
      </c>
      <c r="BV942" s="2" t="s">
        <v>85</v>
      </c>
      <c r="BW942" s="2"/>
      <c r="BX942" s="2"/>
      <c r="BY942" s="2">
        <v>1200</v>
      </c>
      <c r="BZ942" s="2"/>
      <c r="CA942" s="2"/>
      <c r="CB942" s="2"/>
      <c r="CC942" s="2" t="s">
        <v>274</v>
      </c>
      <c r="CD942" s="2">
        <v>3291</v>
      </c>
      <c r="CE942" s="2" t="s">
        <v>86</v>
      </c>
      <c r="CF942" s="5">
        <v>42898</v>
      </c>
      <c r="CG942" s="2"/>
      <c r="CH942" s="2"/>
      <c r="CI942" s="2">
        <v>1</v>
      </c>
      <c r="CJ942" s="2">
        <v>1</v>
      </c>
      <c r="CK942" s="2">
        <v>21</v>
      </c>
      <c r="CL942" s="2" t="s">
        <v>87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"FES1162554316"</f>
        <v>FES1162554316</v>
      </c>
      <c r="F943" s="3">
        <v>42893</v>
      </c>
      <c r="G943" s="2">
        <v>201712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128</v>
      </c>
      <c r="M943" s="2" t="s">
        <v>129</v>
      </c>
      <c r="N943" s="2" t="s">
        <v>410</v>
      </c>
      <c r="O943" s="2" t="s">
        <v>81</v>
      </c>
      <c r="P943" s="2" t="str">
        <f>"2170571825                    "</f>
        <v xml:space="preserve">2170571825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4.37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41.81</v>
      </c>
      <c r="BM943" s="2">
        <v>5.85</v>
      </c>
      <c r="BN943" s="2">
        <v>47.66</v>
      </c>
      <c r="BO943" s="2">
        <v>47.66</v>
      </c>
      <c r="BP943" s="2"/>
      <c r="BQ943" s="2" t="s">
        <v>133</v>
      </c>
      <c r="BR943" s="2" t="s">
        <v>83</v>
      </c>
      <c r="BS943" s="3">
        <v>42894</v>
      </c>
      <c r="BT943" s="4">
        <v>0.42708333333333331</v>
      </c>
      <c r="BU943" s="2" t="s">
        <v>411</v>
      </c>
      <c r="BV943" s="2" t="s">
        <v>85</v>
      </c>
      <c r="BW943" s="2"/>
      <c r="BX943" s="2"/>
      <c r="BY943" s="2">
        <v>1200</v>
      </c>
      <c r="BZ943" s="2" t="s">
        <v>27</v>
      </c>
      <c r="CA943" s="2"/>
      <c r="CB943" s="2"/>
      <c r="CC943" s="2" t="s">
        <v>129</v>
      </c>
      <c r="CD943" s="2">
        <v>3200</v>
      </c>
      <c r="CE943" s="2" t="s">
        <v>86</v>
      </c>
      <c r="CF943" s="5">
        <v>42895</v>
      </c>
      <c r="CG943" s="2"/>
      <c r="CH943" s="2"/>
      <c r="CI943" s="2">
        <v>1</v>
      </c>
      <c r="CJ943" s="2">
        <v>1</v>
      </c>
      <c r="CK943" s="2">
        <v>21</v>
      </c>
      <c r="CL943" s="2" t="s">
        <v>87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"FES1162554349"</f>
        <v>FES1162554349</v>
      </c>
      <c r="F944" s="3">
        <v>42893</v>
      </c>
      <c r="G944" s="2">
        <v>201712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353</v>
      </c>
      <c r="M944" s="2" t="s">
        <v>354</v>
      </c>
      <c r="N944" s="2" t="s">
        <v>355</v>
      </c>
      <c r="O944" s="2" t="s">
        <v>81</v>
      </c>
      <c r="P944" s="2" t="str">
        <f>"2170571885                    "</f>
        <v xml:space="preserve">2170571885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7.65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2</v>
      </c>
      <c r="BJ944" s="2">
        <v>3.3</v>
      </c>
      <c r="BK944" s="2">
        <v>3.5</v>
      </c>
      <c r="BL944" s="2">
        <v>73.17</v>
      </c>
      <c r="BM944" s="2">
        <v>10.24</v>
      </c>
      <c r="BN944" s="2">
        <v>83.41</v>
      </c>
      <c r="BO944" s="2">
        <v>83.41</v>
      </c>
      <c r="BP944" s="2"/>
      <c r="BQ944" s="2" t="s">
        <v>356</v>
      </c>
      <c r="BR944" s="2" t="s">
        <v>83</v>
      </c>
      <c r="BS944" s="3">
        <v>42894</v>
      </c>
      <c r="BT944" s="4">
        <v>0.39583333333333331</v>
      </c>
      <c r="BU944" s="2" t="s">
        <v>1594</v>
      </c>
      <c r="BV944" s="2" t="s">
        <v>85</v>
      </c>
      <c r="BW944" s="2"/>
      <c r="BX944" s="2"/>
      <c r="BY944" s="2">
        <v>16464</v>
      </c>
      <c r="BZ944" s="2" t="s">
        <v>27</v>
      </c>
      <c r="CA944" s="2" t="s">
        <v>167</v>
      </c>
      <c r="CB944" s="2"/>
      <c r="CC944" s="2" t="s">
        <v>354</v>
      </c>
      <c r="CD944" s="2">
        <v>4300</v>
      </c>
      <c r="CE944" s="2" t="s">
        <v>120</v>
      </c>
      <c r="CF944" s="5">
        <v>42898</v>
      </c>
      <c r="CG944" s="2"/>
      <c r="CH944" s="2"/>
      <c r="CI944" s="2">
        <v>1</v>
      </c>
      <c r="CJ944" s="2">
        <v>1</v>
      </c>
      <c r="CK944" s="2">
        <v>21</v>
      </c>
      <c r="CL944" s="2" t="s">
        <v>87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"FES1162554237"</f>
        <v>FES1162554237</v>
      </c>
      <c r="F945" s="3">
        <v>42893</v>
      </c>
      <c r="G945" s="2">
        <v>201712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179</v>
      </c>
      <c r="M945" s="2" t="s">
        <v>180</v>
      </c>
      <c r="N945" s="2" t="s">
        <v>623</v>
      </c>
      <c r="O945" s="2" t="s">
        <v>81</v>
      </c>
      <c r="P945" s="2" t="str">
        <f>"2170571779                    "</f>
        <v xml:space="preserve">2170571779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15.31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6</v>
      </c>
      <c r="BJ945" s="2">
        <v>7</v>
      </c>
      <c r="BK945" s="2">
        <v>7</v>
      </c>
      <c r="BL945" s="2">
        <v>146.35</v>
      </c>
      <c r="BM945" s="2">
        <v>20.49</v>
      </c>
      <c r="BN945" s="2">
        <v>166.84</v>
      </c>
      <c r="BO945" s="2">
        <v>166.84</v>
      </c>
      <c r="BP945" s="2"/>
      <c r="BQ945" s="2" t="s">
        <v>133</v>
      </c>
      <c r="BR945" s="2" t="s">
        <v>83</v>
      </c>
      <c r="BS945" s="3">
        <v>42894</v>
      </c>
      <c r="BT945" s="4">
        <v>0.30763888888888891</v>
      </c>
      <c r="BU945" s="2" t="s">
        <v>1595</v>
      </c>
      <c r="BV945" s="2" t="s">
        <v>85</v>
      </c>
      <c r="BW945" s="2"/>
      <c r="BX945" s="2"/>
      <c r="BY945" s="2">
        <v>34992</v>
      </c>
      <c r="BZ945" s="2" t="s">
        <v>27</v>
      </c>
      <c r="CA945" s="2"/>
      <c r="CB945" s="2"/>
      <c r="CC945" s="2" t="s">
        <v>180</v>
      </c>
      <c r="CD945" s="2">
        <v>4093</v>
      </c>
      <c r="CE945" s="2" t="s">
        <v>120</v>
      </c>
      <c r="CF945" s="5">
        <v>42895</v>
      </c>
      <c r="CG945" s="2"/>
      <c r="CH945" s="2"/>
      <c r="CI945" s="2">
        <v>1</v>
      </c>
      <c r="CJ945" s="2">
        <v>1</v>
      </c>
      <c r="CK945" s="2">
        <v>21</v>
      </c>
      <c r="CL945" s="2" t="s">
        <v>87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"FES1162554341"</f>
        <v>FES1162554341</v>
      </c>
      <c r="F946" s="3">
        <v>42893</v>
      </c>
      <c r="G946" s="2">
        <v>201712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310</v>
      </c>
      <c r="M946" s="2" t="s">
        <v>311</v>
      </c>
      <c r="N946" s="2" t="s">
        <v>678</v>
      </c>
      <c r="O946" s="2" t="s">
        <v>81</v>
      </c>
      <c r="P946" s="2" t="str">
        <f>"2170569844                    "</f>
        <v xml:space="preserve">2170569844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15.31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3.9</v>
      </c>
      <c r="BJ946" s="2">
        <v>6.6</v>
      </c>
      <c r="BK946" s="2">
        <v>7</v>
      </c>
      <c r="BL946" s="2">
        <v>146.35</v>
      </c>
      <c r="BM946" s="2">
        <v>20.49</v>
      </c>
      <c r="BN946" s="2">
        <v>166.84</v>
      </c>
      <c r="BO946" s="2">
        <v>166.84</v>
      </c>
      <c r="BP946" s="2"/>
      <c r="BQ946" s="2" t="s">
        <v>679</v>
      </c>
      <c r="BR946" s="2" t="s">
        <v>83</v>
      </c>
      <c r="BS946" s="3">
        <v>42894</v>
      </c>
      <c r="BT946" s="4">
        <v>0.3125</v>
      </c>
      <c r="BU946" s="2" t="s">
        <v>683</v>
      </c>
      <c r="BV946" s="2" t="s">
        <v>85</v>
      </c>
      <c r="BW946" s="2"/>
      <c r="BX946" s="2"/>
      <c r="BY946" s="2">
        <v>32773.71</v>
      </c>
      <c r="BZ946" s="2" t="s">
        <v>27</v>
      </c>
      <c r="CA946" s="2" t="s">
        <v>315</v>
      </c>
      <c r="CB946" s="2"/>
      <c r="CC946" s="2" t="s">
        <v>311</v>
      </c>
      <c r="CD946" s="2">
        <v>6230</v>
      </c>
      <c r="CE946" s="2" t="s">
        <v>120</v>
      </c>
      <c r="CF946" s="5">
        <v>42895</v>
      </c>
      <c r="CG946" s="2"/>
      <c r="CH946" s="2"/>
      <c r="CI946" s="2">
        <v>1</v>
      </c>
      <c r="CJ946" s="2">
        <v>1</v>
      </c>
      <c r="CK946" s="2">
        <v>21</v>
      </c>
      <c r="CL946" s="2" t="s">
        <v>87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"FES1162554258"</f>
        <v>FES1162554258</v>
      </c>
      <c r="F947" s="3">
        <v>42893</v>
      </c>
      <c r="G947" s="2">
        <v>201712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445</v>
      </c>
      <c r="M947" s="2" t="s">
        <v>445</v>
      </c>
      <c r="N947" s="2" t="s">
        <v>446</v>
      </c>
      <c r="O947" s="2" t="s">
        <v>81</v>
      </c>
      <c r="P947" s="2" t="str">
        <f>"2170569414                    "</f>
        <v xml:space="preserve">2170569414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21.86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5.0999999999999996</v>
      </c>
      <c r="BJ947" s="2">
        <v>3.3</v>
      </c>
      <c r="BK947" s="2">
        <v>5.5</v>
      </c>
      <c r="BL947" s="2">
        <v>209.06</v>
      </c>
      <c r="BM947" s="2">
        <v>29.27</v>
      </c>
      <c r="BN947" s="2">
        <v>238.33</v>
      </c>
      <c r="BO947" s="2">
        <v>238.33</v>
      </c>
      <c r="BP947" s="2"/>
      <c r="BQ947" s="2" t="s">
        <v>124</v>
      </c>
      <c r="BR947" s="2" t="s">
        <v>83</v>
      </c>
      <c r="BS947" s="3">
        <v>42895</v>
      </c>
      <c r="BT947" s="4">
        <v>0.60069444444444442</v>
      </c>
      <c r="BU947" s="2" t="s">
        <v>1516</v>
      </c>
      <c r="BV947" s="2" t="s">
        <v>85</v>
      </c>
      <c r="BW947" s="2"/>
      <c r="BX947" s="2"/>
      <c r="BY947" s="2">
        <v>16364.04</v>
      </c>
      <c r="BZ947" s="2"/>
      <c r="CA947" s="2" t="s">
        <v>167</v>
      </c>
      <c r="CB947" s="2"/>
      <c r="CC947" s="2" t="s">
        <v>445</v>
      </c>
      <c r="CD947" s="2">
        <v>5470</v>
      </c>
      <c r="CE947" s="2" t="s">
        <v>120</v>
      </c>
      <c r="CF947" s="5">
        <v>42900</v>
      </c>
      <c r="CG947" s="2"/>
      <c r="CH947" s="2"/>
      <c r="CI947" s="2">
        <v>4</v>
      </c>
      <c r="CJ947" s="2">
        <v>2</v>
      </c>
      <c r="CK947" s="2">
        <v>23</v>
      </c>
      <c r="CL947" s="2" t="s">
        <v>87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"FES1162553095"</f>
        <v>FES1162553095</v>
      </c>
      <c r="F948" s="3">
        <v>42893</v>
      </c>
      <c r="G948" s="2">
        <v>201712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155</v>
      </c>
      <c r="M948" s="2" t="s">
        <v>156</v>
      </c>
      <c r="N948" s="2" t="s">
        <v>1456</v>
      </c>
      <c r="O948" s="2" t="s">
        <v>81</v>
      </c>
      <c r="P948" s="2" t="str">
        <f>"2170569470                    "</f>
        <v xml:space="preserve">2170569470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3.42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2.4</v>
      </c>
      <c r="BJ948" s="2">
        <v>4.0999999999999996</v>
      </c>
      <c r="BK948" s="2">
        <v>5</v>
      </c>
      <c r="BL948" s="2">
        <v>32.67</v>
      </c>
      <c r="BM948" s="2">
        <v>4.57</v>
      </c>
      <c r="BN948" s="2">
        <v>37.24</v>
      </c>
      <c r="BO948" s="2">
        <v>37.24</v>
      </c>
      <c r="BP948" s="2"/>
      <c r="BQ948" s="2" t="s">
        <v>1457</v>
      </c>
      <c r="BR948" s="2" t="s">
        <v>83</v>
      </c>
      <c r="BS948" s="3">
        <v>42894</v>
      </c>
      <c r="BT948" s="4">
        <v>0.38541666666666669</v>
      </c>
      <c r="BU948" s="2" t="s">
        <v>1458</v>
      </c>
      <c r="BV948" s="2" t="s">
        <v>85</v>
      </c>
      <c r="BW948" s="2"/>
      <c r="BX948" s="2"/>
      <c r="BY948" s="2">
        <v>20738.03</v>
      </c>
      <c r="BZ948" s="2"/>
      <c r="CA948" s="2" t="s">
        <v>167</v>
      </c>
      <c r="CB948" s="2"/>
      <c r="CC948" s="2" t="s">
        <v>156</v>
      </c>
      <c r="CD948" s="2">
        <v>2162</v>
      </c>
      <c r="CE948" s="2" t="s">
        <v>120</v>
      </c>
      <c r="CF948" s="5">
        <v>42895</v>
      </c>
      <c r="CG948" s="2"/>
      <c r="CH948" s="2"/>
      <c r="CI948" s="2">
        <v>1</v>
      </c>
      <c r="CJ948" s="2">
        <v>1</v>
      </c>
      <c r="CK948" s="2">
        <v>22</v>
      </c>
      <c r="CL948" s="2" t="s">
        <v>87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"FES1162554366"</f>
        <v>FES1162554366</v>
      </c>
      <c r="F949" s="3">
        <v>42893</v>
      </c>
      <c r="G949" s="2">
        <v>201712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287</v>
      </c>
      <c r="M949" s="2" t="s">
        <v>288</v>
      </c>
      <c r="N949" s="2" t="s">
        <v>672</v>
      </c>
      <c r="O949" s="2" t="s">
        <v>81</v>
      </c>
      <c r="P949" s="2" t="str">
        <f>"2170571896                    "</f>
        <v xml:space="preserve">2170571896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3.42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3</v>
      </c>
      <c r="BJ949" s="2">
        <v>1.2</v>
      </c>
      <c r="BK949" s="2">
        <v>3</v>
      </c>
      <c r="BL949" s="2">
        <v>32.67</v>
      </c>
      <c r="BM949" s="2">
        <v>4.57</v>
      </c>
      <c r="BN949" s="2">
        <v>37.24</v>
      </c>
      <c r="BO949" s="2">
        <v>37.24</v>
      </c>
      <c r="BP949" s="2"/>
      <c r="BQ949" s="2" t="s">
        <v>133</v>
      </c>
      <c r="BR949" s="2" t="s">
        <v>83</v>
      </c>
      <c r="BS949" s="3">
        <v>42894</v>
      </c>
      <c r="BT949" s="4">
        <v>0.47222222222222227</v>
      </c>
      <c r="BU949" s="2" t="s">
        <v>1487</v>
      </c>
      <c r="BV949" s="2" t="s">
        <v>87</v>
      </c>
      <c r="BW949" s="2" t="s">
        <v>126</v>
      </c>
      <c r="BX949" s="2" t="s">
        <v>201</v>
      </c>
      <c r="BY949" s="2">
        <v>5933.93</v>
      </c>
      <c r="BZ949" s="2" t="s">
        <v>27</v>
      </c>
      <c r="CA949" s="2" t="s">
        <v>167</v>
      </c>
      <c r="CB949" s="2"/>
      <c r="CC949" s="2" t="s">
        <v>288</v>
      </c>
      <c r="CD949" s="2">
        <v>1459</v>
      </c>
      <c r="CE949" s="2" t="s">
        <v>120</v>
      </c>
      <c r="CF949" s="5">
        <v>42895</v>
      </c>
      <c r="CG949" s="2"/>
      <c r="CH949" s="2"/>
      <c r="CI949" s="2">
        <v>1</v>
      </c>
      <c r="CJ949" s="2">
        <v>1</v>
      </c>
      <c r="CK949" s="2">
        <v>22</v>
      </c>
      <c r="CL949" s="2" t="s">
        <v>87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"FES1162554280"</f>
        <v>FES1162554280</v>
      </c>
      <c r="F950" s="3">
        <v>42893</v>
      </c>
      <c r="G950" s="2">
        <v>201712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88</v>
      </c>
      <c r="M950" s="2" t="s">
        <v>89</v>
      </c>
      <c r="N950" s="2" t="s">
        <v>498</v>
      </c>
      <c r="O950" s="2" t="s">
        <v>81</v>
      </c>
      <c r="P950" s="2" t="str">
        <f>"2170569114                    "</f>
        <v xml:space="preserve">2170569114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4.37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2</v>
      </c>
      <c r="BJ950" s="2">
        <v>1</v>
      </c>
      <c r="BK950" s="2">
        <v>2</v>
      </c>
      <c r="BL950" s="2">
        <v>41.81</v>
      </c>
      <c r="BM950" s="2">
        <v>5.85</v>
      </c>
      <c r="BN950" s="2">
        <v>47.66</v>
      </c>
      <c r="BO950" s="2">
        <v>47.66</v>
      </c>
      <c r="BP950" s="2"/>
      <c r="BQ950" s="2" t="s">
        <v>499</v>
      </c>
      <c r="BR950" s="2" t="s">
        <v>83</v>
      </c>
      <c r="BS950" s="3">
        <v>42894</v>
      </c>
      <c r="BT950" s="4">
        <v>0.3125</v>
      </c>
      <c r="BU950" s="2" t="s">
        <v>500</v>
      </c>
      <c r="BV950" s="2" t="s">
        <v>85</v>
      </c>
      <c r="BW950" s="2"/>
      <c r="BX950" s="2"/>
      <c r="BY950" s="2">
        <v>4851.84</v>
      </c>
      <c r="BZ950" s="2" t="s">
        <v>27</v>
      </c>
      <c r="CA950" s="2"/>
      <c r="CB950" s="2"/>
      <c r="CC950" s="2" t="s">
        <v>89</v>
      </c>
      <c r="CD950" s="2">
        <v>6001</v>
      </c>
      <c r="CE950" s="2" t="s">
        <v>120</v>
      </c>
      <c r="CF950" s="5">
        <v>42895</v>
      </c>
      <c r="CG950" s="2"/>
      <c r="CH950" s="2"/>
      <c r="CI950" s="2">
        <v>1</v>
      </c>
      <c r="CJ950" s="2">
        <v>1</v>
      </c>
      <c r="CK950" s="2">
        <v>21</v>
      </c>
      <c r="CL950" s="2" t="s">
        <v>87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"FES1162554281"</f>
        <v>FES1162554281</v>
      </c>
      <c r="F951" s="3">
        <v>42893</v>
      </c>
      <c r="G951" s="2">
        <v>201712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88</v>
      </c>
      <c r="M951" s="2" t="s">
        <v>89</v>
      </c>
      <c r="N951" s="2" t="s">
        <v>498</v>
      </c>
      <c r="O951" s="2" t="s">
        <v>81</v>
      </c>
      <c r="P951" s="2" t="str">
        <f>"2170569116                    "</f>
        <v xml:space="preserve">2170569116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10.93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5</v>
      </c>
      <c r="BJ951" s="2">
        <v>1.4</v>
      </c>
      <c r="BK951" s="2">
        <v>5</v>
      </c>
      <c r="BL951" s="2">
        <v>104.53</v>
      </c>
      <c r="BM951" s="2">
        <v>14.63</v>
      </c>
      <c r="BN951" s="2">
        <v>119.16</v>
      </c>
      <c r="BO951" s="2">
        <v>119.16</v>
      </c>
      <c r="BP951" s="2"/>
      <c r="BQ951" s="2" t="s">
        <v>499</v>
      </c>
      <c r="BR951" s="2" t="s">
        <v>83</v>
      </c>
      <c r="BS951" s="3">
        <v>42894</v>
      </c>
      <c r="BT951" s="4">
        <v>0.3125</v>
      </c>
      <c r="BU951" s="2" t="s">
        <v>500</v>
      </c>
      <c r="BV951" s="2" t="s">
        <v>85</v>
      </c>
      <c r="BW951" s="2"/>
      <c r="BX951" s="2"/>
      <c r="BY951" s="2">
        <v>7021.72</v>
      </c>
      <c r="BZ951" s="2" t="s">
        <v>27</v>
      </c>
      <c r="CA951" s="2"/>
      <c r="CB951" s="2"/>
      <c r="CC951" s="2" t="s">
        <v>89</v>
      </c>
      <c r="CD951" s="2">
        <v>6001</v>
      </c>
      <c r="CE951" s="2" t="s">
        <v>120</v>
      </c>
      <c r="CF951" s="5">
        <v>42895</v>
      </c>
      <c r="CG951" s="2"/>
      <c r="CH951" s="2"/>
      <c r="CI951" s="2">
        <v>1</v>
      </c>
      <c r="CJ951" s="2">
        <v>1</v>
      </c>
      <c r="CK951" s="2">
        <v>21</v>
      </c>
      <c r="CL951" s="2" t="s">
        <v>87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"FES1162554421"</f>
        <v>FES1162554421</v>
      </c>
      <c r="F952" s="3">
        <v>42893</v>
      </c>
      <c r="G952" s="2">
        <v>201712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216</v>
      </c>
      <c r="M952" s="2" t="s">
        <v>217</v>
      </c>
      <c r="N952" s="2" t="s">
        <v>639</v>
      </c>
      <c r="O952" s="2" t="s">
        <v>81</v>
      </c>
      <c r="P952" s="2" t="str">
        <f>"2170570777                    "</f>
        <v xml:space="preserve">2170570777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3.42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32.67</v>
      </c>
      <c r="BM952" s="2">
        <v>4.57</v>
      </c>
      <c r="BN952" s="2">
        <v>37.24</v>
      </c>
      <c r="BO952" s="2">
        <v>37.24</v>
      </c>
      <c r="BP952" s="2"/>
      <c r="BQ952" s="2" t="s">
        <v>640</v>
      </c>
      <c r="BR952" s="2" t="s">
        <v>83</v>
      </c>
      <c r="BS952" s="3">
        <v>42894</v>
      </c>
      <c r="BT952" s="4">
        <v>0.30624999999999997</v>
      </c>
      <c r="BU952" s="2" t="s">
        <v>1596</v>
      </c>
      <c r="BV952" s="2" t="s">
        <v>85</v>
      </c>
      <c r="BW952" s="2"/>
      <c r="BX952" s="2"/>
      <c r="BY952" s="2">
        <v>1200</v>
      </c>
      <c r="BZ952" s="2"/>
      <c r="CA952" s="2"/>
      <c r="CB952" s="2"/>
      <c r="CC952" s="2" t="s">
        <v>217</v>
      </c>
      <c r="CD952" s="2">
        <v>1451</v>
      </c>
      <c r="CE952" s="2" t="s">
        <v>86</v>
      </c>
      <c r="CF952" s="5">
        <v>42895</v>
      </c>
      <c r="CG952" s="2"/>
      <c r="CH952" s="2"/>
      <c r="CI952" s="2">
        <v>1</v>
      </c>
      <c r="CJ952" s="2">
        <v>1</v>
      </c>
      <c r="CK952" s="2">
        <v>22</v>
      </c>
      <c r="CL952" s="2" t="s">
        <v>87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"FES1162554235"</f>
        <v>FES1162554235</v>
      </c>
      <c r="F953" s="3">
        <v>42893</v>
      </c>
      <c r="G953" s="2">
        <v>201712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1597</v>
      </c>
      <c r="M953" s="2" t="s">
        <v>1598</v>
      </c>
      <c r="N953" s="2" t="s">
        <v>1599</v>
      </c>
      <c r="O953" s="2" t="s">
        <v>81</v>
      </c>
      <c r="P953" s="2" t="str">
        <f>"2170571765                    "</f>
        <v xml:space="preserve">2170571765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8.4700000000000006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1.7</v>
      </c>
      <c r="BJ953" s="2">
        <v>1.1000000000000001</v>
      </c>
      <c r="BK953" s="2">
        <v>2</v>
      </c>
      <c r="BL953" s="2">
        <v>81.010000000000005</v>
      </c>
      <c r="BM953" s="2">
        <v>11.34</v>
      </c>
      <c r="BN953" s="2">
        <v>92.35</v>
      </c>
      <c r="BO953" s="2">
        <v>92.35</v>
      </c>
      <c r="BP953" s="2"/>
      <c r="BQ953" s="2" t="s">
        <v>133</v>
      </c>
      <c r="BR953" s="2" t="s">
        <v>83</v>
      </c>
      <c r="BS953" s="3">
        <v>42894</v>
      </c>
      <c r="BT953" s="4">
        <v>0.41666666666666669</v>
      </c>
      <c r="BU953" s="2" t="s">
        <v>1210</v>
      </c>
      <c r="BV953" s="2" t="s">
        <v>85</v>
      </c>
      <c r="BW953" s="2"/>
      <c r="BX953" s="2"/>
      <c r="BY953" s="2">
        <v>5493.31</v>
      </c>
      <c r="BZ953" s="2"/>
      <c r="CA953" s="2"/>
      <c r="CB953" s="2"/>
      <c r="CC953" s="2" t="s">
        <v>1598</v>
      </c>
      <c r="CD953" s="2">
        <v>8420</v>
      </c>
      <c r="CE953" s="2" t="s">
        <v>144</v>
      </c>
      <c r="CF953" s="5">
        <v>42898</v>
      </c>
      <c r="CG953" s="2"/>
      <c r="CH953" s="2"/>
      <c r="CI953" s="2">
        <v>3</v>
      </c>
      <c r="CJ953" s="2">
        <v>1</v>
      </c>
      <c r="CK953" s="2">
        <v>23</v>
      </c>
      <c r="CL953" s="2" t="s">
        <v>87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"FES1162554423"</f>
        <v>FES1162554423</v>
      </c>
      <c r="F954" s="3">
        <v>42893</v>
      </c>
      <c r="G954" s="2">
        <v>201712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74</v>
      </c>
      <c r="M954" s="2" t="s">
        <v>75</v>
      </c>
      <c r="N954" s="2" t="s">
        <v>247</v>
      </c>
      <c r="O954" s="2" t="s">
        <v>81</v>
      </c>
      <c r="P954" s="2" t="str">
        <f>"2170570856                    "</f>
        <v xml:space="preserve">2170570856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3.42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32.67</v>
      </c>
      <c r="BM954" s="2">
        <v>4.57</v>
      </c>
      <c r="BN954" s="2">
        <v>37.24</v>
      </c>
      <c r="BO954" s="2">
        <v>37.24</v>
      </c>
      <c r="BP954" s="2"/>
      <c r="BQ954" s="2"/>
      <c r="BR954" s="2" t="s">
        <v>83</v>
      </c>
      <c r="BS954" s="3">
        <v>42894</v>
      </c>
      <c r="BT954" s="4">
        <v>0.41666666666666669</v>
      </c>
      <c r="BU954" s="2" t="s">
        <v>1481</v>
      </c>
      <c r="BV954" s="2" t="s">
        <v>85</v>
      </c>
      <c r="BW954" s="2"/>
      <c r="BX954" s="2"/>
      <c r="BY954" s="2">
        <v>1200</v>
      </c>
      <c r="BZ954" s="2"/>
      <c r="CA954" s="2" t="s">
        <v>167</v>
      </c>
      <c r="CB954" s="2"/>
      <c r="CC954" s="2" t="s">
        <v>75</v>
      </c>
      <c r="CD954" s="2">
        <v>1645</v>
      </c>
      <c r="CE954" s="2" t="s">
        <v>86</v>
      </c>
      <c r="CF954" s="5">
        <v>42895</v>
      </c>
      <c r="CG954" s="2"/>
      <c r="CH954" s="2"/>
      <c r="CI954" s="2">
        <v>1</v>
      </c>
      <c r="CJ954" s="2">
        <v>1</v>
      </c>
      <c r="CK954" s="2">
        <v>22</v>
      </c>
      <c r="CL954" s="2" t="s">
        <v>87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"FES1162554303"</f>
        <v>FES1162554303</v>
      </c>
      <c r="F955" s="3">
        <v>42893</v>
      </c>
      <c r="G955" s="2">
        <v>201712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93</v>
      </c>
      <c r="M955" s="2" t="s">
        <v>94</v>
      </c>
      <c r="N955" s="2" t="s">
        <v>258</v>
      </c>
      <c r="O955" s="2" t="s">
        <v>81</v>
      </c>
      <c r="P955" s="2" t="str">
        <f>"2170570691                    "</f>
        <v xml:space="preserve">2170570691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3.42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32.67</v>
      </c>
      <c r="BM955" s="2">
        <v>4.57</v>
      </c>
      <c r="BN955" s="2">
        <v>37.24</v>
      </c>
      <c r="BO955" s="2">
        <v>37.24</v>
      </c>
      <c r="BP955" s="2"/>
      <c r="BQ955" s="2" t="s">
        <v>259</v>
      </c>
      <c r="BR955" s="2" t="s">
        <v>83</v>
      </c>
      <c r="BS955" s="3">
        <v>42894</v>
      </c>
      <c r="BT955" s="4">
        <v>0.39999999999999997</v>
      </c>
      <c r="BU955" s="2" t="s">
        <v>321</v>
      </c>
      <c r="BV955" s="2" t="s">
        <v>85</v>
      </c>
      <c r="BW955" s="2"/>
      <c r="BX955" s="2"/>
      <c r="BY955" s="2">
        <v>1200</v>
      </c>
      <c r="BZ955" s="2"/>
      <c r="CA955" s="2" t="s">
        <v>98</v>
      </c>
      <c r="CB955" s="2"/>
      <c r="CC955" s="2" t="s">
        <v>94</v>
      </c>
      <c r="CD955" s="2">
        <v>2094</v>
      </c>
      <c r="CE955" s="2" t="s">
        <v>86</v>
      </c>
      <c r="CF955" s="5">
        <v>42894</v>
      </c>
      <c r="CG955" s="2"/>
      <c r="CH955" s="2"/>
      <c r="CI955" s="2">
        <v>1</v>
      </c>
      <c r="CJ955" s="2">
        <v>1</v>
      </c>
      <c r="CK955" s="2">
        <v>22</v>
      </c>
      <c r="CL955" s="2" t="s">
        <v>87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"FES1162554417"</f>
        <v>FES1162554417</v>
      </c>
      <c r="F956" s="3">
        <v>42893</v>
      </c>
      <c r="G956" s="2">
        <v>201712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88</v>
      </c>
      <c r="M956" s="2" t="s">
        <v>89</v>
      </c>
      <c r="N956" s="2" t="s">
        <v>234</v>
      </c>
      <c r="O956" s="2" t="s">
        <v>81</v>
      </c>
      <c r="P956" s="2" t="str">
        <f>"2170569946                    "</f>
        <v xml:space="preserve">2170569946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4.37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2</v>
      </c>
      <c r="BJ956" s="2">
        <v>1.1000000000000001</v>
      </c>
      <c r="BK956" s="2">
        <v>2</v>
      </c>
      <c r="BL956" s="2">
        <v>41.81</v>
      </c>
      <c r="BM956" s="2">
        <v>5.85</v>
      </c>
      <c r="BN956" s="2">
        <v>47.66</v>
      </c>
      <c r="BO956" s="2">
        <v>47.66</v>
      </c>
      <c r="BP956" s="2"/>
      <c r="BQ956" s="2" t="s">
        <v>235</v>
      </c>
      <c r="BR956" s="2" t="s">
        <v>83</v>
      </c>
      <c r="BS956" s="3">
        <v>42894</v>
      </c>
      <c r="BT956" s="4">
        <v>0.30555555555555552</v>
      </c>
      <c r="BU956" s="2" t="s">
        <v>528</v>
      </c>
      <c r="BV956" s="2" t="s">
        <v>85</v>
      </c>
      <c r="BW956" s="2"/>
      <c r="BX956" s="2"/>
      <c r="BY956" s="2">
        <v>5543.92</v>
      </c>
      <c r="BZ956" s="2" t="s">
        <v>27</v>
      </c>
      <c r="CA956" s="2" t="s">
        <v>237</v>
      </c>
      <c r="CB956" s="2"/>
      <c r="CC956" s="2" t="s">
        <v>89</v>
      </c>
      <c r="CD956" s="2">
        <v>6001</v>
      </c>
      <c r="CE956" s="2" t="s">
        <v>120</v>
      </c>
      <c r="CF956" s="5">
        <v>42894</v>
      </c>
      <c r="CG956" s="2"/>
      <c r="CH956" s="2"/>
      <c r="CI956" s="2">
        <v>1</v>
      </c>
      <c r="CJ956" s="2">
        <v>1</v>
      </c>
      <c r="CK956" s="2">
        <v>21</v>
      </c>
      <c r="CL956" s="2" t="s">
        <v>87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"FES1162554296"</f>
        <v>FES1162554296</v>
      </c>
      <c r="F957" s="3">
        <v>42893</v>
      </c>
      <c r="G957" s="2">
        <v>201712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88</v>
      </c>
      <c r="M957" s="2" t="s">
        <v>89</v>
      </c>
      <c r="N957" s="2" t="s">
        <v>567</v>
      </c>
      <c r="O957" s="2" t="s">
        <v>81</v>
      </c>
      <c r="P957" s="2" t="str">
        <f>"2170569635                    "</f>
        <v xml:space="preserve">2170569635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4.37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41.81</v>
      </c>
      <c r="BM957" s="2">
        <v>5.85</v>
      </c>
      <c r="BN957" s="2">
        <v>47.66</v>
      </c>
      <c r="BO957" s="2">
        <v>47.66</v>
      </c>
      <c r="BP957" s="2"/>
      <c r="BQ957" s="2" t="s">
        <v>568</v>
      </c>
      <c r="BR957" s="2" t="s">
        <v>83</v>
      </c>
      <c r="BS957" s="3">
        <v>42894</v>
      </c>
      <c r="BT957" s="4">
        <v>0.29166666666666669</v>
      </c>
      <c r="BU957" s="2" t="s">
        <v>1600</v>
      </c>
      <c r="BV957" s="2" t="s">
        <v>85</v>
      </c>
      <c r="BW957" s="2"/>
      <c r="BX957" s="2"/>
      <c r="BY957" s="2">
        <v>1200</v>
      </c>
      <c r="BZ957" s="2" t="s">
        <v>27</v>
      </c>
      <c r="CA957" s="2" t="s">
        <v>193</v>
      </c>
      <c r="CB957" s="2"/>
      <c r="CC957" s="2" t="s">
        <v>89</v>
      </c>
      <c r="CD957" s="2">
        <v>6012</v>
      </c>
      <c r="CE957" s="2" t="s">
        <v>86</v>
      </c>
      <c r="CF957" s="5">
        <v>42894</v>
      </c>
      <c r="CG957" s="2"/>
      <c r="CH957" s="2"/>
      <c r="CI957" s="2">
        <v>1</v>
      </c>
      <c r="CJ957" s="2">
        <v>1</v>
      </c>
      <c r="CK957" s="2">
        <v>21</v>
      </c>
      <c r="CL957" s="2" t="s">
        <v>87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"FES1162554374"</f>
        <v>FES1162554374</v>
      </c>
      <c r="F958" s="3">
        <v>42893</v>
      </c>
      <c r="G958" s="2">
        <v>201712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542</v>
      </c>
      <c r="M958" s="2" t="s">
        <v>543</v>
      </c>
      <c r="N958" s="2" t="s">
        <v>544</v>
      </c>
      <c r="O958" s="2" t="s">
        <v>81</v>
      </c>
      <c r="P958" s="2" t="str">
        <f>"2170568536                    "</f>
        <v xml:space="preserve">2170568536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4.37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41.81</v>
      </c>
      <c r="BM958" s="2">
        <v>5.85</v>
      </c>
      <c r="BN958" s="2">
        <v>47.66</v>
      </c>
      <c r="BO958" s="2">
        <v>47.66</v>
      </c>
      <c r="BP958" s="2"/>
      <c r="BQ958" s="2" t="s">
        <v>545</v>
      </c>
      <c r="BR958" s="2" t="s">
        <v>83</v>
      </c>
      <c r="BS958" s="3">
        <v>42894</v>
      </c>
      <c r="BT958" s="4">
        <v>0.375</v>
      </c>
      <c r="BU958" s="2" t="s">
        <v>387</v>
      </c>
      <c r="BV958" s="2" t="s">
        <v>85</v>
      </c>
      <c r="BW958" s="2"/>
      <c r="BX958" s="2"/>
      <c r="BY958" s="2">
        <v>1200</v>
      </c>
      <c r="BZ958" s="2" t="s">
        <v>27</v>
      </c>
      <c r="CA958" s="2"/>
      <c r="CB958" s="2"/>
      <c r="CC958" s="2" t="s">
        <v>543</v>
      </c>
      <c r="CD958" s="2">
        <v>9300</v>
      </c>
      <c r="CE958" s="2" t="s">
        <v>86</v>
      </c>
      <c r="CF958" s="2"/>
      <c r="CG958" s="2"/>
      <c r="CH958" s="2"/>
      <c r="CI958" s="2">
        <v>1</v>
      </c>
      <c r="CJ958" s="2">
        <v>1</v>
      </c>
      <c r="CK958" s="2">
        <v>21</v>
      </c>
      <c r="CL958" s="2" t="s">
        <v>87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"FES1162554483"</f>
        <v>FES1162554483</v>
      </c>
      <c r="F959" s="3">
        <v>42893</v>
      </c>
      <c r="G959" s="2">
        <v>201712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88</v>
      </c>
      <c r="M959" s="2" t="s">
        <v>89</v>
      </c>
      <c r="N959" s="2" t="s">
        <v>190</v>
      </c>
      <c r="O959" s="2" t="s">
        <v>81</v>
      </c>
      <c r="P959" s="2" t="str">
        <f>"2170571433                    "</f>
        <v xml:space="preserve">2170571433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4.37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41.81</v>
      </c>
      <c r="BM959" s="2">
        <v>5.85</v>
      </c>
      <c r="BN959" s="2">
        <v>47.66</v>
      </c>
      <c r="BO959" s="2">
        <v>47.66</v>
      </c>
      <c r="BP959" s="2"/>
      <c r="BQ959" s="2" t="s">
        <v>191</v>
      </c>
      <c r="BR959" s="2" t="s">
        <v>83</v>
      </c>
      <c r="BS959" s="3">
        <v>42894</v>
      </c>
      <c r="BT959" s="4">
        <v>0.33333333333333331</v>
      </c>
      <c r="BU959" s="2" t="s">
        <v>1601</v>
      </c>
      <c r="BV959" s="2" t="s">
        <v>85</v>
      </c>
      <c r="BW959" s="2"/>
      <c r="BX959" s="2"/>
      <c r="BY959" s="2">
        <v>1200</v>
      </c>
      <c r="BZ959" s="2" t="s">
        <v>27</v>
      </c>
      <c r="CA959" s="2" t="s">
        <v>193</v>
      </c>
      <c r="CB959" s="2"/>
      <c r="CC959" s="2" t="s">
        <v>89</v>
      </c>
      <c r="CD959" s="2">
        <v>6001</v>
      </c>
      <c r="CE959" s="2" t="s">
        <v>86</v>
      </c>
      <c r="CF959" s="5">
        <v>42894</v>
      </c>
      <c r="CG959" s="2"/>
      <c r="CH959" s="2"/>
      <c r="CI959" s="2">
        <v>1</v>
      </c>
      <c r="CJ959" s="2">
        <v>1</v>
      </c>
      <c r="CK959" s="2">
        <v>21</v>
      </c>
      <c r="CL959" s="2" t="s">
        <v>87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"FES1162554336"</f>
        <v>FES1162554336</v>
      </c>
      <c r="F960" s="3">
        <v>42893</v>
      </c>
      <c r="G960" s="2">
        <v>201712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216</v>
      </c>
      <c r="M960" s="2" t="s">
        <v>217</v>
      </c>
      <c r="N960" s="2" t="s">
        <v>572</v>
      </c>
      <c r="O960" s="2" t="s">
        <v>81</v>
      </c>
      <c r="P960" s="2" t="str">
        <f>"2170569138                    "</f>
        <v xml:space="preserve">2170569138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3.42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</v>
      </c>
      <c r="BJ960" s="2">
        <v>0.2</v>
      </c>
      <c r="BK960" s="2">
        <v>1</v>
      </c>
      <c r="BL960" s="2">
        <v>32.67</v>
      </c>
      <c r="BM960" s="2">
        <v>4.57</v>
      </c>
      <c r="BN960" s="2">
        <v>37.24</v>
      </c>
      <c r="BO960" s="2">
        <v>37.24</v>
      </c>
      <c r="BP960" s="2"/>
      <c r="BQ960" s="2" t="s">
        <v>573</v>
      </c>
      <c r="BR960" s="2" t="s">
        <v>83</v>
      </c>
      <c r="BS960" s="3">
        <v>42894</v>
      </c>
      <c r="BT960" s="4">
        <v>0.3298611111111111</v>
      </c>
      <c r="BU960" s="2" t="s">
        <v>1473</v>
      </c>
      <c r="BV960" s="2" t="s">
        <v>85</v>
      </c>
      <c r="BW960" s="2"/>
      <c r="BX960" s="2"/>
      <c r="BY960" s="2">
        <v>1200</v>
      </c>
      <c r="BZ960" s="2"/>
      <c r="CA960" s="2"/>
      <c r="CB960" s="2"/>
      <c r="CC960" s="2" t="s">
        <v>217</v>
      </c>
      <c r="CD960" s="2">
        <v>1451</v>
      </c>
      <c r="CE960" s="2" t="s">
        <v>86</v>
      </c>
      <c r="CF960" s="5">
        <v>42895</v>
      </c>
      <c r="CG960" s="2"/>
      <c r="CH960" s="2"/>
      <c r="CI960" s="2">
        <v>1</v>
      </c>
      <c r="CJ960" s="2">
        <v>1</v>
      </c>
      <c r="CK960" s="2">
        <v>22</v>
      </c>
      <c r="CL960" s="2" t="s">
        <v>87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"FES1162554275"</f>
        <v>FES1162554275</v>
      </c>
      <c r="F961" s="3">
        <v>42893</v>
      </c>
      <c r="G961" s="2">
        <v>201712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88</v>
      </c>
      <c r="M961" s="2" t="s">
        <v>89</v>
      </c>
      <c r="N961" s="2" t="s">
        <v>1602</v>
      </c>
      <c r="O961" s="2" t="s">
        <v>81</v>
      </c>
      <c r="P961" s="2" t="str">
        <f>"2170564361                    "</f>
        <v xml:space="preserve">2170564361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4.37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0.2</v>
      </c>
      <c r="BK961" s="2">
        <v>1</v>
      </c>
      <c r="BL961" s="2">
        <v>41.81</v>
      </c>
      <c r="BM961" s="2">
        <v>5.85</v>
      </c>
      <c r="BN961" s="2">
        <v>47.66</v>
      </c>
      <c r="BO961" s="2">
        <v>47.66</v>
      </c>
      <c r="BP961" s="2"/>
      <c r="BQ961" s="2"/>
      <c r="BR961" s="2" t="s">
        <v>83</v>
      </c>
      <c r="BS961" s="3">
        <v>42894</v>
      </c>
      <c r="BT961" s="4">
        <v>0.35347222222222219</v>
      </c>
      <c r="BU961" s="2" t="s">
        <v>1603</v>
      </c>
      <c r="BV961" s="2" t="s">
        <v>85</v>
      </c>
      <c r="BW961" s="2"/>
      <c r="BX961" s="2"/>
      <c r="BY961" s="2">
        <v>1200</v>
      </c>
      <c r="BZ961" s="2" t="s">
        <v>27</v>
      </c>
      <c r="CA961" s="2"/>
      <c r="CB961" s="2"/>
      <c r="CC961" s="2" t="s">
        <v>89</v>
      </c>
      <c r="CD961" s="2">
        <v>6001</v>
      </c>
      <c r="CE961" s="2" t="s">
        <v>86</v>
      </c>
      <c r="CF961" s="5">
        <v>42895</v>
      </c>
      <c r="CG961" s="2"/>
      <c r="CH961" s="2"/>
      <c r="CI961" s="2">
        <v>1</v>
      </c>
      <c r="CJ961" s="2">
        <v>1</v>
      </c>
      <c r="CK961" s="2">
        <v>21</v>
      </c>
      <c r="CL961" s="2" t="s">
        <v>87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"FES1162554361"</f>
        <v>FES1162554361</v>
      </c>
      <c r="F962" s="3">
        <v>42893</v>
      </c>
      <c r="G962" s="2">
        <v>201712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88</v>
      </c>
      <c r="M962" s="2" t="s">
        <v>89</v>
      </c>
      <c r="N962" s="2" t="s">
        <v>1099</v>
      </c>
      <c r="O962" s="2" t="s">
        <v>81</v>
      </c>
      <c r="P962" s="2" t="str">
        <f>"2170571531                    "</f>
        <v xml:space="preserve">2170571531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4.37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41.81</v>
      </c>
      <c r="BM962" s="2">
        <v>5.85</v>
      </c>
      <c r="BN962" s="2">
        <v>47.66</v>
      </c>
      <c r="BO962" s="2">
        <v>47.66</v>
      </c>
      <c r="BP962" s="2"/>
      <c r="BQ962" s="2" t="s">
        <v>1100</v>
      </c>
      <c r="BR962" s="2" t="s">
        <v>83</v>
      </c>
      <c r="BS962" s="3">
        <v>42894</v>
      </c>
      <c r="BT962" s="4">
        <v>0.35416666666666669</v>
      </c>
      <c r="BU962" s="2" t="s">
        <v>1100</v>
      </c>
      <c r="BV962" s="2" t="s">
        <v>85</v>
      </c>
      <c r="BW962" s="2"/>
      <c r="BX962" s="2"/>
      <c r="BY962" s="2">
        <v>1200</v>
      </c>
      <c r="BZ962" s="2" t="s">
        <v>27</v>
      </c>
      <c r="CA962" s="2"/>
      <c r="CB962" s="2"/>
      <c r="CC962" s="2" t="s">
        <v>89</v>
      </c>
      <c r="CD962" s="2">
        <v>6001</v>
      </c>
      <c r="CE962" s="2" t="s">
        <v>86</v>
      </c>
      <c r="CF962" s="5">
        <v>42895</v>
      </c>
      <c r="CG962" s="2"/>
      <c r="CH962" s="2"/>
      <c r="CI962" s="2">
        <v>1</v>
      </c>
      <c r="CJ962" s="2">
        <v>1</v>
      </c>
      <c r="CK962" s="2">
        <v>21</v>
      </c>
      <c r="CL962" s="2" t="s">
        <v>87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"FES1162554334"</f>
        <v>FES1162554334</v>
      </c>
      <c r="F963" s="3">
        <v>42893</v>
      </c>
      <c r="G963" s="2">
        <v>201712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216</v>
      </c>
      <c r="M963" s="2" t="s">
        <v>217</v>
      </c>
      <c r="N963" s="2" t="s">
        <v>1604</v>
      </c>
      <c r="O963" s="2" t="s">
        <v>81</v>
      </c>
      <c r="P963" s="2" t="str">
        <f>"2170569046                    "</f>
        <v xml:space="preserve">2170569046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3.42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32.67</v>
      </c>
      <c r="BM963" s="2">
        <v>4.57</v>
      </c>
      <c r="BN963" s="2">
        <v>37.24</v>
      </c>
      <c r="BO963" s="2">
        <v>37.24</v>
      </c>
      <c r="BP963" s="2"/>
      <c r="BQ963" s="2" t="s">
        <v>1605</v>
      </c>
      <c r="BR963" s="2" t="s">
        <v>83</v>
      </c>
      <c r="BS963" s="3">
        <v>42894</v>
      </c>
      <c r="BT963" s="4">
        <v>0.41666666666666669</v>
      </c>
      <c r="BU963" s="2" t="s">
        <v>1606</v>
      </c>
      <c r="BV963" s="2" t="s">
        <v>85</v>
      </c>
      <c r="BW963" s="2"/>
      <c r="BX963" s="2"/>
      <c r="BY963" s="2">
        <v>1200</v>
      </c>
      <c r="BZ963" s="2"/>
      <c r="CA963" s="2"/>
      <c r="CB963" s="2"/>
      <c r="CC963" s="2" t="s">
        <v>217</v>
      </c>
      <c r="CD963" s="2">
        <v>1451</v>
      </c>
      <c r="CE963" s="2" t="s">
        <v>86</v>
      </c>
      <c r="CF963" s="5">
        <v>42895</v>
      </c>
      <c r="CG963" s="2"/>
      <c r="CH963" s="2"/>
      <c r="CI963" s="2">
        <v>1</v>
      </c>
      <c r="CJ963" s="2">
        <v>1</v>
      </c>
      <c r="CK963" s="2">
        <v>22</v>
      </c>
      <c r="CL963" s="2" t="s">
        <v>87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"FES1162554382"</f>
        <v>FES1162554382</v>
      </c>
      <c r="F964" s="3">
        <v>42893</v>
      </c>
      <c r="G964" s="2">
        <v>201712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93</v>
      </c>
      <c r="M964" s="2" t="s">
        <v>94</v>
      </c>
      <c r="N964" s="2" t="s">
        <v>258</v>
      </c>
      <c r="O964" s="2" t="s">
        <v>81</v>
      </c>
      <c r="P964" s="2" t="str">
        <f>"2170568787                    "</f>
        <v xml:space="preserve">2170568787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3.42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1</v>
      </c>
      <c r="BJ964" s="2">
        <v>0.2</v>
      </c>
      <c r="BK964" s="2">
        <v>1</v>
      </c>
      <c r="BL964" s="2">
        <v>32.67</v>
      </c>
      <c r="BM964" s="2">
        <v>4.57</v>
      </c>
      <c r="BN964" s="2">
        <v>37.24</v>
      </c>
      <c r="BO964" s="2">
        <v>37.24</v>
      </c>
      <c r="BP964" s="2"/>
      <c r="BQ964" s="2" t="s">
        <v>259</v>
      </c>
      <c r="BR964" s="2" t="s">
        <v>83</v>
      </c>
      <c r="BS964" s="3">
        <v>42894</v>
      </c>
      <c r="BT964" s="4">
        <v>0.39999999999999997</v>
      </c>
      <c r="BU964" s="2" t="s">
        <v>321</v>
      </c>
      <c r="BV964" s="2" t="s">
        <v>85</v>
      </c>
      <c r="BW964" s="2"/>
      <c r="BX964" s="2"/>
      <c r="BY964" s="2">
        <v>1200</v>
      </c>
      <c r="BZ964" s="2"/>
      <c r="CA964" s="2" t="s">
        <v>98</v>
      </c>
      <c r="CB964" s="2"/>
      <c r="CC964" s="2" t="s">
        <v>94</v>
      </c>
      <c r="CD964" s="2">
        <v>2094</v>
      </c>
      <c r="CE964" s="2" t="s">
        <v>86</v>
      </c>
      <c r="CF964" s="5">
        <v>42894</v>
      </c>
      <c r="CG964" s="2"/>
      <c r="CH964" s="2"/>
      <c r="CI964" s="2">
        <v>1</v>
      </c>
      <c r="CJ964" s="2">
        <v>1</v>
      </c>
      <c r="CK964" s="2">
        <v>22</v>
      </c>
      <c r="CL964" s="2" t="s">
        <v>87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"FES1162554187"</f>
        <v>FES1162554187</v>
      </c>
      <c r="F965" s="3">
        <v>42893</v>
      </c>
      <c r="G965" s="2">
        <v>201712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88</v>
      </c>
      <c r="M965" s="2" t="s">
        <v>89</v>
      </c>
      <c r="N965" s="2" t="s">
        <v>190</v>
      </c>
      <c r="O965" s="2" t="s">
        <v>81</v>
      </c>
      <c r="P965" s="2" t="str">
        <f>"2170566473                    "</f>
        <v xml:space="preserve">2170566473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4.37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41.81</v>
      </c>
      <c r="BM965" s="2">
        <v>5.85</v>
      </c>
      <c r="BN965" s="2">
        <v>47.66</v>
      </c>
      <c r="BO965" s="2">
        <v>47.66</v>
      </c>
      <c r="BP965" s="2"/>
      <c r="BQ965" s="2" t="s">
        <v>191</v>
      </c>
      <c r="BR965" s="2" t="s">
        <v>83</v>
      </c>
      <c r="BS965" s="3">
        <v>42894</v>
      </c>
      <c r="BT965" s="4">
        <v>0.33333333333333331</v>
      </c>
      <c r="BU965" s="2" t="s">
        <v>1547</v>
      </c>
      <c r="BV965" s="2" t="s">
        <v>85</v>
      </c>
      <c r="BW965" s="2"/>
      <c r="BX965" s="2"/>
      <c r="BY965" s="2">
        <v>1200</v>
      </c>
      <c r="BZ965" s="2" t="s">
        <v>27</v>
      </c>
      <c r="CA965" s="2"/>
      <c r="CB965" s="2"/>
      <c r="CC965" s="2" t="s">
        <v>89</v>
      </c>
      <c r="CD965" s="2">
        <v>6001</v>
      </c>
      <c r="CE965" s="2" t="s">
        <v>86</v>
      </c>
      <c r="CF965" s="5">
        <v>42895</v>
      </c>
      <c r="CG965" s="2"/>
      <c r="CH965" s="2"/>
      <c r="CI965" s="2">
        <v>1</v>
      </c>
      <c r="CJ965" s="2">
        <v>1</v>
      </c>
      <c r="CK965" s="2">
        <v>21</v>
      </c>
      <c r="CL965" s="2" t="s">
        <v>87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"FES1162554293"</f>
        <v>FES1162554293</v>
      </c>
      <c r="F966" s="3">
        <v>42893</v>
      </c>
      <c r="G966" s="2">
        <v>201712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310</v>
      </c>
      <c r="M966" s="2" t="s">
        <v>311</v>
      </c>
      <c r="N966" s="2" t="s">
        <v>312</v>
      </c>
      <c r="O966" s="2" t="s">
        <v>81</v>
      </c>
      <c r="P966" s="2" t="str">
        <f>"2170569546                    "</f>
        <v xml:space="preserve">2170569546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4.37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41.81</v>
      </c>
      <c r="BM966" s="2">
        <v>5.85</v>
      </c>
      <c r="BN966" s="2">
        <v>47.66</v>
      </c>
      <c r="BO966" s="2">
        <v>47.66</v>
      </c>
      <c r="BP966" s="2"/>
      <c r="BQ966" s="2" t="s">
        <v>313</v>
      </c>
      <c r="BR966" s="2" t="s">
        <v>83</v>
      </c>
      <c r="BS966" s="3">
        <v>42894</v>
      </c>
      <c r="BT966" s="4">
        <v>0.32291666666666669</v>
      </c>
      <c r="BU966" s="2" t="s">
        <v>1607</v>
      </c>
      <c r="BV966" s="2" t="s">
        <v>85</v>
      </c>
      <c r="BW966" s="2"/>
      <c r="BX966" s="2"/>
      <c r="BY966" s="2">
        <v>1200</v>
      </c>
      <c r="BZ966" s="2" t="s">
        <v>27</v>
      </c>
      <c r="CA966" s="2" t="s">
        <v>315</v>
      </c>
      <c r="CB966" s="2"/>
      <c r="CC966" s="2" t="s">
        <v>311</v>
      </c>
      <c r="CD966" s="2">
        <v>6229</v>
      </c>
      <c r="CE966" s="2" t="s">
        <v>86</v>
      </c>
      <c r="CF966" s="5">
        <v>42895</v>
      </c>
      <c r="CG966" s="2"/>
      <c r="CH966" s="2"/>
      <c r="CI966" s="2">
        <v>1</v>
      </c>
      <c r="CJ966" s="2">
        <v>1</v>
      </c>
      <c r="CK966" s="2">
        <v>21</v>
      </c>
      <c r="CL966" s="2" t="s">
        <v>87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"FES1162554272"</f>
        <v>FES1162554272</v>
      </c>
      <c r="F967" s="3">
        <v>42893</v>
      </c>
      <c r="G967" s="2">
        <v>201712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179</v>
      </c>
      <c r="M967" s="2" t="s">
        <v>180</v>
      </c>
      <c r="N967" s="2" t="s">
        <v>1408</v>
      </c>
      <c r="O967" s="2" t="s">
        <v>81</v>
      </c>
      <c r="P967" s="2" t="str">
        <f>"2170571880                    "</f>
        <v xml:space="preserve">2170571880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4.37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</v>
      </c>
      <c r="BJ967" s="2">
        <v>0.2</v>
      </c>
      <c r="BK967" s="2">
        <v>1</v>
      </c>
      <c r="BL967" s="2">
        <v>41.81</v>
      </c>
      <c r="BM967" s="2">
        <v>5.85</v>
      </c>
      <c r="BN967" s="2">
        <v>47.66</v>
      </c>
      <c r="BO967" s="2">
        <v>47.66</v>
      </c>
      <c r="BP967" s="2"/>
      <c r="BQ967" s="2"/>
      <c r="BR967" s="2" t="s">
        <v>83</v>
      </c>
      <c r="BS967" s="3">
        <v>42894</v>
      </c>
      <c r="BT967" s="4">
        <v>0.4375</v>
      </c>
      <c r="BU967" s="2" t="s">
        <v>1608</v>
      </c>
      <c r="BV967" s="2" t="s">
        <v>85</v>
      </c>
      <c r="BW967" s="2"/>
      <c r="BX967" s="2"/>
      <c r="BY967" s="2">
        <v>1200</v>
      </c>
      <c r="BZ967" s="2" t="s">
        <v>27</v>
      </c>
      <c r="CA967" s="2" t="s">
        <v>167</v>
      </c>
      <c r="CB967" s="2"/>
      <c r="CC967" s="2" t="s">
        <v>180</v>
      </c>
      <c r="CD967" s="2">
        <v>3629</v>
      </c>
      <c r="CE967" s="2" t="s">
        <v>86</v>
      </c>
      <c r="CF967" s="5">
        <v>42895</v>
      </c>
      <c r="CG967" s="2"/>
      <c r="CH967" s="2"/>
      <c r="CI967" s="2">
        <v>1</v>
      </c>
      <c r="CJ967" s="2">
        <v>1</v>
      </c>
      <c r="CK967" s="2">
        <v>21</v>
      </c>
      <c r="CL967" s="2" t="s">
        <v>87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"FES1162554284"</f>
        <v>FES1162554284</v>
      </c>
      <c r="F968" s="3">
        <v>42893</v>
      </c>
      <c r="G968" s="2">
        <v>201712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93</v>
      </c>
      <c r="M968" s="2" t="s">
        <v>94</v>
      </c>
      <c r="N968" s="2" t="s">
        <v>544</v>
      </c>
      <c r="O968" s="2" t="s">
        <v>81</v>
      </c>
      <c r="P968" s="2" t="str">
        <f>"2170569300                    "</f>
        <v xml:space="preserve">2170569300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3.42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32.67</v>
      </c>
      <c r="BM968" s="2">
        <v>4.57</v>
      </c>
      <c r="BN968" s="2">
        <v>37.24</v>
      </c>
      <c r="BO968" s="2">
        <v>37.24</v>
      </c>
      <c r="BP968" s="2"/>
      <c r="BQ968" s="2" t="s">
        <v>133</v>
      </c>
      <c r="BR968" s="2" t="s">
        <v>83</v>
      </c>
      <c r="BS968" s="3">
        <v>42894</v>
      </c>
      <c r="BT968" s="4">
        <v>0.36805555555555558</v>
      </c>
      <c r="BU968" s="2" t="s">
        <v>1609</v>
      </c>
      <c r="BV968" s="2" t="s">
        <v>85</v>
      </c>
      <c r="BW968" s="2"/>
      <c r="BX968" s="2"/>
      <c r="BY968" s="2">
        <v>1200</v>
      </c>
      <c r="BZ968" s="2"/>
      <c r="CA968" s="2" t="s">
        <v>98</v>
      </c>
      <c r="CB968" s="2"/>
      <c r="CC968" s="2" t="s">
        <v>94</v>
      </c>
      <c r="CD968" s="2">
        <v>2011</v>
      </c>
      <c r="CE968" s="2" t="s">
        <v>86</v>
      </c>
      <c r="CF968" s="5">
        <v>42894</v>
      </c>
      <c r="CG968" s="2"/>
      <c r="CH968" s="2"/>
      <c r="CI968" s="2">
        <v>1</v>
      </c>
      <c r="CJ968" s="2">
        <v>1</v>
      </c>
      <c r="CK968" s="2">
        <v>22</v>
      </c>
      <c r="CL968" s="2" t="s">
        <v>87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"FES1162554346"</f>
        <v>FES1162554346</v>
      </c>
      <c r="F969" s="3">
        <v>42893</v>
      </c>
      <c r="G969" s="2">
        <v>201712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88</v>
      </c>
      <c r="M969" s="2" t="s">
        <v>89</v>
      </c>
      <c r="N969" s="2" t="s">
        <v>881</v>
      </c>
      <c r="O969" s="2" t="s">
        <v>81</v>
      </c>
      <c r="P969" s="2" t="str">
        <f>"2170571647                    "</f>
        <v xml:space="preserve">2170571647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4.37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41.81</v>
      </c>
      <c r="BM969" s="2">
        <v>5.85</v>
      </c>
      <c r="BN969" s="2">
        <v>47.66</v>
      </c>
      <c r="BO969" s="2">
        <v>47.66</v>
      </c>
      <c r="BP969" s="2"/>
      <c r="BQ969" s="2" t="s">
        <v>882</v>
      </c>
      <c r="BR969" s="2" t="s">
        <v>83</v>
      </c>
      <c r="BS969" s="3">
        <v>42894</v>
      </c>
      <c r="BT969" s="4">
        <v>0.39583333333333331</v>
      </c>
      <c r="BU969" s="2" t="s">
        <v>1610</v>
      </c>
      <c r="BV969" s="2" t="s">
        <v>85</v>
      </c>
      <c r="BW969" s="2"/>
      <c r="BX969" s="2"/>
      <c r="BY969" s="2">
        <v>1200</v>
      </c>
      <c r="BZ969" s="2"/>
      <c r="CA969" s="2" t="s">
        <v>167</v>
      </c>
      <c r="CB969" s="2"/>
      <c r="CC969" s="2" t="s">
        <v>89</v>
      </c>
      <c r="CD969" s="2">
        <v>6070</v>
      </c>
      <c r="CE969" s="2" t="s">
        <v>86</v>
      </c>
      <c r="CF969" s="5">
        <v>42895</v>
      </c>
      <c r="CG969" s="2"/>
      <c r="CH969" s="2"/>
      <c r="CI969" s="2">
        <v>1</v>
      </c>
      <c r="CJ969" s="2">
        <v>1</v>
      </c>
      <c r="CK969" s="2">
        <v>21</v>
      </c>
      <c r="CL969" s="2" t="s">
        <v>87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"FES1162554348"</f>
        <v>FES1162554348</v>
      </c>
      <c r="F970" s="3">
        <v>42893</v>
      </c>
      <c r="G970" s="2">
        <v>201712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287</v>
      </c>
      <c r="M970" s="2" t="s">
        <v>288</v>
      </c>
      <c r="N970" s="2" t="s">
        <v>1510</v>
      </c>
      <c r="O970" s="2" t="s">
        <v>81</v>
      </c>
      <c r="P970" s="2" t="str">
        <f>"2170571884                    "</f>
        <v xml:space="preserve">2170571884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3.42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32.67</v>
      </c>
      <c r="BM970" s="2">
        <v>4.57</v>
      </c>
      <c r="BN970" s="2">
        <v>37.24</v>
      </c>
      <c r="BO970" s="2">
        <v>37.24</v>
      </c>
      <c r="BP970" s="2"/>
      <c r="BQ970" s="2"/>
      <c r="BR970" s="2" t="s">
        <v>83</v>
      </c>
      <c r="BS970" s="3">
        <v>42894</v>
      </c>
      <c r="BT970" s="4">
        <v>0.33680555555555558</v>
      </c>
      <c r="BU970" s="2" t="s">
        <v>1511</v>
      </c>
      <c r="BV970" s="2" t="s">
        <v>85</v>
      </c>
      <c r="BW970" s="2"/>
      <c r="BX970" s="2"/>
      <c r="BY970" s="2">
        <v>1200</v>
      </c>
      <c r="BZ970" s="2" t="s">
        <v>27</v>
      </c>
      <c r="CA970" s="2" t="s">
        <v>1512</v>
      </c>
      <c r="CB970" s="2"/>
      <c r="CC970" s="2" t="s">
        <v>288</v>
      </c>
      <c r="CD970" s="2">
        <v>1459</v>
      </c>
      <c r="CE970" s="2" t="s">
        <v>86</v>
      </c>
      <c r="CF970" s="5">
        <v>42894</v>
      </c>
      <c r="CG970" s="2"/>
      <c r="CH970" s="2"/>
      <c r="CI970" s="2">
        <v>1</v>
      </c>
      <c r="CJ970" s="2">
        <v>1</v>
      </c>
      <c r="CK970" s="2">
        <v>22</v>
      </c>
      <c r="CL970" s="2" t="s">
        <v>87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"FES1162554306"</f>
        <v>FES1162554306</v>
      </c>
      <c r="F971" s="3">
        <v>42893</v>
      </c>
      <c r="G971" s="2">
        <v>201712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1611</v>
      </c>
      <c r="M971" s="2" t="s">
        <v>1612</v>
      </c>
      <c r="N971" s="2" t="s">
        <v>1613</v>
      </c>
      <c r="O971" s="2" t="s">
        <v>81</v>
      </c>
      <c r="P971" s="2" t="str">
        <f>"2170571346                    "</f>
        <v xml:space="preserve">2170571346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8.4700000000000006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81.010000000000005</v>
      </c>
      <c r="BM971" s="2">
        <v>11.34</v>
      </c>
      <c r="BN971" s="2">
        <v>92.35</v>
      </c>
      <c r="BO971" s="2">
        <v>92.35</v>
      </c>
      <c r="BP971" s="2"/>
      <c r="BQ971" s="2" t="s">
        <v>124</v>
      </c>
      <c r="BR971" s="2" t="s">
        <v>83</v>
      </c>
      <c r="BS971" s="3">
        <v>42894</v>
      </c>
      <c r="BT971" s="4">
        <v>0.54166666666666663</v>
      </c>
      <c r="BU971" s="2" t="s">
        <v>1614</v>
      </c>
      <c r="BV971" s="2" t="s">
        <v>85</v>
      </c>
      <c r="BW971" s="2"/>
      <c r="BX971" s="2"/>
      <c r="BY971" s="2">
        <v>1200</v>
      </c>
      <c r="BZ971" s="2"/>
      <c r="CA971" s="2"/>
      <c r="CB971" s="2"/>
      <c r="CC971" s="2" t="s">
        <v>1612</v>
      </c>
      <c r="CD971" s="2">
        <v>4449</v>
      </c>
      <c r="CE971" s="2" t="s">
        <v>86</v>
      </c>
      <c r="CF971" s="5">
        <v>42895</v>
      </c>
      <c r="CG971" s="2"/>
      <c r="CH971" s="2"/>
      <c r="CI971" s="2">
        <v>1</v>
      </c>
      <c r="CJ971" s="2">
        <v>1</v>
      </c>
      <c r="CK971" s="2">
        <v>23</v>
      </c>
      <c r="CL971" s="2" t="s">
        <v>87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"FES1162554313"</f>
        <v>FES1162554313</v>
      </c>
      <c r="F972" s="3">
        <v>42893</v>
      </c>
      <c r="G972" s="2">
        <v>201712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225</v>
      </c>
      <c r="M972" s="2" t="s">
        <v>226</v>
      </c>
      <c r="N972" s="2" t="s">
        <v>302</v>
      </c>
      <c r="O972" s="2" t="s">
        <v>81</v>
      </c>
      <c r="P972" s="2" t="str">
        <f>"2170571500                    "</f>
        <v xml:space="preserve">2170571500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4.37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41.81</v>
      </c>
      <c r="BM972" s="2">
        <v>5.85</v>
      </c>
      <c r="BN972" s="2">
        <v>47.66</v>
      </c>
      <c r="BO972" s="2">
        <v>47.66</v>
      </c>
      <c r="BP972" s="2"/>
      <c r="BQ972" s="2" t="s">
        <v>102</v>
      </c>
      <c r="BR972" s="2" t="s">
        <v>83</v>
      </c>
      <c r="BS972" s="3">
        <v>42894</v>
      </c>
      <c r="BT972" s="4">
        <v>0.39583333333333331</v>
      </c>
      <c r="BU972" s="2" t="s">
        <v>303</v>
      </c>
      <c r="BV972" s="2" t="s">
        <v>85</v>
      </c>
      <c r="BW972" s="2"/>
      <c r="BX972" s="2"/>
      <c r="BY972" s="2">
        <v>1200</v>
      </c>
      <c r="BZ972" s="2" t="s">
        <v>27</v>
      </c>
      <c r="CA972" s="2"/>
      <c r="CB972" s="2"/>
      <c r="CC972" s="2" t="s">
        <v>226</v>
      </c>
      <c r="CD972" s="2">
        <v>3610</v>
      </c>
      <c r="CE972" s="2" t="s">
        <v>86</v>
      </c>
      <c r="CF972" s="5">
        <v>42898</v>
      </c>
      <c r="CG972" s="2"/>
      <c r="CH972" s="2"/>
      <c r="CI972" s="2">
        <v>1</v>
      </c>
      <c r="CJ972" s="2">
        <v>1</v>
      </c>
      <c r="CK972" s="2">
        <v>21</v>
      </c>
      <c r="CL972" s="2" t="s">
        <v>87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"FES1162554381"</f>
        <v>FES1162554381</v>
      </c>
      <c r="F973" s="3">
        <v>42893</v>
      </c>
      <c r="G973" s="2">
        <v>201712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1615</v>
      </c>
      <c r="M973" s="2" t="s">
        <v>1615</v>
      </c>
      <c r="N973" s="2" t="s">
        <v>1599</v>
      </c>
      <c r="O973" s="2" t="s">
        <v>81</v>
      </c>
      <c r="P973" s="2" t="str">
        <f>"2170568785                    "</f>
        <v xml:space="preserve">2170568785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4.37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41.81</v>
      </c>
      <c r="BM973" s="2">
        <v>5.85</v>
      </c>
      <c r="BN973" s="2">
        <v>47.66</v>
      </c>
      <c r="BO973" s="2">
        <v>47.66</v>
      </c>
      <c r="BP973" s="2"/>
      <c r="BQ973" s="2" t="s">
        <v>1616</v>
      </c>
      <c r="BR973" s="2" t="s">
        <v>83</v>
      </c>
      <c r="BS973" s="3">
        <v>42894</v>
      </c>
      <c r="BT973" s="4">
        <v>0.41666666666666669</v>
      </c>
      <c r="BU973" s="2" t="s">
        <v>1617</v>
      </c>
      <c r="BV973" s="2" t="s">
        <v>85</v>
      </c>
      <c r="BW973" s="2"/>
      <c r="BX973" s="2"/>
      <c r="BY973" s="2">
        <v>1200</v>
      </c>
      <c r="BZ973" s="2"/>
      <c r="CA973" s="2"/>
      <c r="CB973" s="2"/>
      <c r="CC973" s="2" t="s">
        <v>1615</v>
      </c>
      <c r="CD973" s="2">
        <v>8446</v>
      </c>
      <c r="CE973" s="2" t="s">
        <v>86</v>
      </c>
      <c r="CF973" s="5">
        <v>42900</v>
      </c>
      <c r="CG973" s="2"/>
      <c r="CH973" s="2"/>
      <c r="CI973" s="2">
        <v>3</v>
      </c>
      <c r="CJ973" s="2">
        <v>1</v>
      </c>
      <c r="CK973" s="2">
        <v>21</v>
      </c>
      <c r="CL973" s="2" t="s">
        <v>87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"FES1162554449"</f>
        <v>FES1162554449</v>
      </c>
      <c r="F974" s="3">
        <v>42893</v>
      </c>
      <c r="G974" s="2">
        <v>201712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88</v>
      </c>
      <c r="M974" s="2" t="s">
        <v>89</v>
      </c>
      <c r="N974" s="2" t="s">
        <v>567</v>
      </c>
      <c r="O974" s="2" t="s">
        <v>81</v>
      </c>
      <c r="P974" s="2" t="str">
        <f>"2170571912                    "</f>
        <v xml:space="preserve">2170571912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8.75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3.6</v>
      </c>
      <c r="BJ974" s="2">
        <v>1.4</v>
      </c>
      <c r="BK974" s="2">
        <v>4</v>
      </c>
      <c r="BL974" s="2">
        <v>83.63</v>
      </c>
      <c r="BM974" s="2">
        <v>11.71</v>
      </c>
      <c r="BN974" s="2">
        <v>95.34</v>
      </c>
      <c r="BO974" s="2">
        <v>95.34</v>
      </c>
      <c r="BP974" s="2"/>
      <c r="BQ974" s="2" t="s">
        <v>568</v>
      </c>
      <c r="BR974" s="2" t="s">
        <v>83</v>
      </c>
      <c r="BS974" s="3">
        <v>42894</v>
      </c>
      <c r="BT974" s="4">
        <v>0.29166666666666669</v>
      </c>
      <c r="BU974" s="2" t="s">
        <v>1618</v>
      </c>
      <c r="BV974" s="2" t="s">
        <v>85</v>
      </c>
      <c r="BW974" s="2"/>
      <c r="BX974" s="2"/>
      <c r="BY974" s="2">
        <v>6940.08</v>
      </c>
      <c r="BZ974" s="2" t="s">
        <v>27</v>
      </c>
      <c r="CA974" s="2" t="s">
        <v>193</v>
      </c>
      <c r="CB974" s="2"/>
      <c r="CC974" s="2" t="s">
        <v>89</v>
      </c>
      <c r="CD974" s="2">
        <v>6012</v>
      </c>
      <c r="CE974" s="2" t="s">
        <v>120</v>
      </c>
      <c r="CF974" s="5">
        <v>42894</v>
      </c>
      <c r="CG974" s="2"/>
      <c r="CH974" s="2"/>
      <c r="CI974" s="2">
        <v>1</v>
      </c>
      <c r="CJ974" s="2">
        <v>1</v>
      </c>
      <c r="CK974" s="2">
        <v>21</v>
      </c>
      <c r="CL974" s="2" t="s">
        <v>87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"FES1162554214"</f>
        <v>FES1162554214</v>
      </c>
      <c r="F975" s="3">
        <v>42893</v>
      </c>
      <c r="G975" s="2">
        <v>201712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88</v>
      </c>
      <c r="M975" s="2" t="s">
        <v>89</v>
      </c>
      <c r="N975" s="2" t="s">
        <v>881</v>
      </c>
      <c r="O975" s="2" t="s">
        <v>81</v>
      </c>
      <c r="P975" s="2" t="str">
        <f>"2170571647                    "</f>
        <v xml:space="preserve">2170571647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4.37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41.81</v>
      </c>
      <c r="BM975" s="2">
        <v>5.85</v>
      </c>
      <c r="BN975" s="2">
        <v>47.66</v>
      </c>
      <c r="BO975" s="2">
        <v>47.66</v>
      </c>
      <c r="BP975" s="2"/>
      <c r="BQ975" s="2" t="s">
        <v>882</v>
      </c>
      <c r="BR975" s="2" t="s">
        <v>83</v>
      </c>
      <c r="BS975" s="3">
        <v>42894</v>
      </c>
      <c r="BT975" s="4">
        <v>0.39583333333333331</v>
      </c>
      <c r="BU975" s="2" t="s">
        <v>1610</v>
      </c>
      <c r="BV975" s="2" t="s">
        <v>85</v>
      </c>
      <c r="BW975" s="2"/>
      <c r="BX975" s="2"/>
      <c r="BY975" s="2">
        <v>1200</v>
      </c>
      <c r="BZ975" s="2"/>
      <c r="CA975" s="2" t="s">
        <v>167</v>
      </c>
      <c r="CB975" s="2"/>
      <c r="CC975" s="2" t="s">
        <v>89</v>
      </c>
      <c r="CD975" s="2">
        <v>6070</v>
      </c>
      <c r="CE975" s="2" t="s">
        <v>86</v>
      </c>
      <c r="CF975" s="5">
        <v>42895</v>
      </c>
      <c r="CG975" s="2"/>
      <c r="CH975" s="2"/>
      <c r="CI975" s="2">
        <v>1</v>
      </c>
      <c r="CJ975" s="2">
        <v>1</v>
      </c>
      <c r="CK975" s="2">
        <v>21</v>
      </c>
      <c r="CL975" s="2" t="s">
        <v>87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"FES1162554428"</f>
        <v>FES1162554428</v>
      </c>
      <c r="F976" s="3">
        <v>42893</v>
      </c>
      <c r="G976" s="2">
        <v>201712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88</v>
      </c>
      <c r="M976" s="2" t="s">
        <v>89</v>
      </c>
      <c r="N976" s="2" t="s">
        <v>498</v>
      </c>
      <c r="O976" s="2" t="s">
        <v>81</v>
      </c>
      <c r="P976" s="2" t="str">
        <f>"2170571157                    "</f>
        <v xml:space="preserve">2170571157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9.84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3</v>
      </c>
      <c r="BJ976" s="2">
        <v>4.0999999999999996</v>
      </c>
      <c r="BK976" s="2">
        <v>4.5</v>
      </c>
      <c r="BL976" s="2">
        <v>94.08</v>
      </c>
      <c r="BM976" s="2">
        <v>13.17</v>
      </c>
      <c r="BN976" s="2">
        <v>107.25</v>
      </c>
      <c r="BO976" s="2">
        <v>107.25</v>
      </c>
      <c r="BP976" s="2"/>
      <c r="BQ976" s="2" t="s">
        <v>499</v>
      </c>
      <c r="BR976" s="2" t="s">
        <v>83</v>
      </c>
      <c r="BS976" s="3">
        <v>42894</v>
      </c>
      <c r="BT976" s="4">
        <v>0.35972222222222222</v>
      </c>
      <c r="BU976" s="2" t="s">
        <v>1619</v>
      </c>
      <c r="BV976" s="2" t="s">
        <v>85</v>
      </c>
      <c r="BW976" s="2"/>
      <c r="BX976" s="2"/>
      <c r="BY976" s="2">
        <v>20358</v>
      </c>
      <c r="BZ976" s="2" t="s">
        <v>27</v>
      </c>
      <c r="CA976" s="2" t="s">
        <v>237</v>
      </c>
      <c r="CB976" s="2"/>
      <c r="CC976" s="2" t="s">
        <v>89</v>
      </c>
      <c r="CD976" s="2">
        <v>6001</v>
      </c>
      <c r="CE976" s="2" t="s">
        <v>120</v>
      </c>
      <c r="CF976" s="5">
        <v>42894</v>
      </c>
      <c r="CG976" s="2"/>
      <c r="CH976" s="2"/>
      <c r="CI976" s="2">
        <v>1</v>
      </c>
      <c r="CJ976" s="2">
        <v>1</v>
      </c>
      <c r="CK976" s="2">
        <v>21</v>
      </c>
      <c r="CL976" s="2" t="s">
        <v>87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"FES1162554431"</f>
        <v>FES1162554431</v>
      </c>
      <c r="F977" s="3">
        <v>42893</v>
      </c>
      <c r="G977" s="2">
        <v>201712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230</v>
      </c>
      <c r="M977" s="2" t="s">
        <v>230</v>
      </c>
      <c r="N977" s="2" t="s">
        <v>231</v>
      </c>
      <c r="O977" s="2" t="s">
        <v>81</v>
      </c>
      <c r="P977" s="2" t="str">
        <f>"2170571458                    "</f>
        <v xml:space="preserve">2170571458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4.37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41.81</v>
      </c>
      <c r="BM977" s="2">
        <v>5.85</v>
      </c>
      <c r="BN977" s="2">
        <v>47.66</v>
      </c>
      <c r="BO977" s="2">
        <v>47.66</v>
      </c>
      <c r="BP977" s="2"/>
      <c r="BQ977" s="2" t="s">
        <v>232</v>
      </c>
      <c r="BR977" s="2" t="s">
        <v>83</v>
      </c>
      <c r="BS977" s="3">
        <v>42894</v>
      </c>
      <c r="BT977" s="4">
        <v>0.54166666666666663</v>
      </c>
      <c r="BU977" s="2" t="s">
        <v>233</v>
      </c>
      <c r="BV977" s="2" t="s">
        <v>85</v>
      </c>
      <c r="BW977" s="2"/>
      <c r="BX977" s="2"/>
      <c r="BY977" s="2">
        <v>1200</v>
      </c>
      <c r="BZ977" s="2"/>
      <c r="CA977" s="2"/>
      <c r="CB977" s="2"/>
      <c r="CC977" s="2" t="s">
        <v>230</v>
      </c>
      <c r="CD977" s="2">
        <v>7646</v>
      </c>
      <c r="CE977" s="2" t="s">
        <v>86</v>
      </c>
      <c r="CF977" s="5">
        <v>42895</v>
      </c>
      <c r="CG977" s="2"/>
      <c r="CH977" s="2"/>
      <c r="CI977" s="2">
        <v>1</v>
      </c>
      <c r="CJ977" s="2">
        <v>1</v>
      </c>
      <c r="CK977" s="2">
        <v>21</v>
      </c>
      <c r="CL977" s="2" t="s">
        <v>87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"FES1162554412"</f>
        <v>FES1162554412</v>
      </c>
      <c r="F978" s="3">
        <v>42893</v>
      </c>
      <c r="G978" s="2">
        <v>201712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419</v>
      </c>
      <c r="M978" s="2" t="s">
        <v>420</v>
      </c>
      <c r="N978" s="2" t="s">
        <v>1620</v>
      </c>
      <c r="O978" s="2" t="s">
        <v>81</v>
      </c>
      <c r="P978" s="2" t="str">
        <f>"2170569830                    "</f>
        <v xml:space="preserve">2170569830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4.37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</v>
      </c>
      <c r="BJ978" s="2">
        <v>0.2</v>
      </c>
      <c r="BK978" s="2">
        <v>1</v>
      </c>
      <c r="BL978" s="2">
        <v>41.81</v>
      </c>
      <c r="BM978" s="2">
        <v>5.85</v>
      </c>
      <c r="BN978" s="2">
        <v>47.66</v>
      </c>
      <c r="BO978" s="2">
        <v>47.66</v>
      </c>
      <c r="BP978" s="2"/>
      <c r="BQ978" s="2" t="s">
        <v>102</v>
      </c>
      <c r="BR978" s="2" t="s">
        <v>83</v>
      </c>
      <c r="BS978" s="3">
        <v>42894</v>
      </c>
      <c r="BT978" s="4">
        <v>0.40902777777777777</v>
      </c>
      <c r="BU978" s="2" t="s">
        <v>1621</v>
      </c>
      <c r="BV978" s="2" t="s">
        <v>85</v>
      </c>
      <c r="BW978" s="2"/>
      <c r="BX978" s="2"/>
      <c r="BY978" s="2">
        <v>1200</v>
      </c>
      <c r="BZ978" s="2"/>
      <c r="CA978" s="2" t="s">
        <v>1567</v>
      </c>
      <c r="CB978" s="2"/>
      <c r="CC978" s="2" t="s">
        <v>420</v>
      </c>
      <c r="CD978" s="2">
        <v>6850</v>
      </c>
      <c r="CE978" s="2" t="s">
        <v>86</v>
      </c>
      <c r="CF978" s="5">
        <v>42894</v>
      </c>
      <c r="CG978" s="2"/>
      <c r="CH978" s="2"/>
      <c r="CI978" s="2">
        <v>3</v>
      </c>
      <c r="CJ978" s="2">
        <v>1</v>
      </c>
      <c r="CK978" s="2">
        <v>21</v>
      </c>
      <c r="CL978" s="2" t="s">
        <v>87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"FES1162554322"</f>
        <v>FES1162554322</v>
      </c>
      <c r="F979" s="3">
        <v>42893</v>
      </c>
      <c r="G979" s="2">
        <v>201712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115</v>
      </c>
      <c r="M979" s="2" t="s">
        <v>116</v>
      </c>
      <c r="N979" s="2" t="s">
        <v>651</v>
      </c>
      <c r="O979" s="2" t="s">
        <v>81</v>
      </c>
      <c r="P979" s="2" t="str">
        <f>"2170568594                    "</f>
        <v xml:space="preserve">2170568594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4.37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0.2</v>
      </c>
      <c r="BK979" s="2">
        <v>1</v>
      </c>
      <c r="BL979" s="2">
        <v>41.81</v>
      </c>
      <c r="BM979" s="2">
        <v>5.85</v>
      </c>
      <c r="BN979" s="2">
        <v>47.66</v>
      </c>
      <c r="BO979" s="2">
        <v>47.66</v>
      </c>
      <c r="BP979" s="2"/>
      <c r="BQ979" s="2" t="s">
        <v>652</v>
      </c>
      <c r="BR979" s="2" t="s">
        <v>83</v>
      </c>
      <c r="BS979" s="3">
        <v>42894</v>
      </c>
      <c r="BT979" s="4">
        <v>0.49652777777777773</v>
      </c>
      <c r="BU979" s="2" t="s">
        <v>1521</v>
      </c>
      <c r="BV979" s="2" t="s">
        <v>87</v>
      </c>
      <c r="BW979" s="2" t="s">
        <v>138</v>
      </c>
      <c r="BX979" s="2" t="s">
        <v>436</v>
      </c>
      <c r="BY979" s="2">
        <v>1200</v>
      </c>
      <c r="BZ979" s="2"/>
      <c r="CA979" s="2" t="s">
        <v>950</v>
      </c>
      <c r="CB979" s="2"/>
      <c r="CC979" s="2" t="s">
        <v>116</v>
      </c>
      <c r="CD979" s="2">
        <v>7490</v>
      </c>
      <c r="CE979" s="2" t="s">
        <v>86</v>
      </c>
      <c r="CF979" s="5">
        <v>42895</v>
      </c>
      <c r="CG979" s="2"/>
      <c r="CH979" s="2"/>
      <c r="CI979" s="2">
        <v>1</v>
      </c>
      <c r="CJ979" s="2">
        <v>1</v>
      </c>
      <c r="CK979" s="2">
        <v>21</v>
      </c>
      <c r="CL979" s="2" t="s">
        <v>87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"FES1162554375"</f>
        <v>FES1162554375</v>
      </c>
      <c r="F980" s="3">
        <v>42893</v>
      </c>
      <c r="G980" s="2">
        <v>201712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115</v>
      </c>
      <c r="M980" s="2" t="s">
        <v>116</v>
      </c>
      <c r="N980" s="2" t="s">
        <v>361</v>
      </c>
      <c r="O980" s="2" t="s">
        <v>81</v>
      </c>
      <c r="P980" s="2" t="str">
        <f>"2170568562                    "</f>
        <v xml:space="preserve">2170568562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4.37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</v>
      </c>
      <c r="BJ980" s="2">
        <v>0.2</v>
      </c>
      <c r="BK980" s="2">
        <v>1</v>
      </c>
      <c r="BL980" s="2">
        <v>41.81</v>
      </c>
      <c r="BM980" s="2">
        <v>5.85</v>
      </c>
      <c r="BN980" s="2">
        <v>47.66</v>
      </c>
      <c r="BO980" s="2">
        <v>47.66</v>
      </c>
      <c r="BP980" s="2"/>
      <c r="BQ980" s="2" t="s">
        <v>362</v>
      </c>
      <c r="BR980" s="2" t="s">
        <v>83</v>
      </c>
      <c r="BS980" s="3">
        <v>42894</v>
      </c>
      <c r="BT980" s="4">
        <v>0.43402777777777773</v>
      </c>
      <c r="BU980" s="2" t="s">
        <v>363</v>
      </c>
      <c r="BV980" s="2" t="s">
        <v>85</v>
      </c>
      <c r="BW980" s="2"/>
      <c r="BX980" s="2"/>
      <c r="BY980" s="2">
        <v>1200</v>
      </c>
      <c r="BZ980" s="2"/>
      <c r="CA980" s="2"/>
      <c r="CB980" s="2"/>
      <c r="CC980" s="2" t="s">
        <v>116</v>
      </c>
      <c r="CD980" s="2">
        <v>7530</v>
      </c>
      <c r="CE980" s="2" t="s">
        <v>86</v>
      </c>
      <c r="CF980" s="2"/>
      <c r="CG980" s="2"/>
      <c r="CH980" s="2"/>
      <c r="CI980" s="2">
        <v>1</v>
      </c>
      <c r="CJ980" s="2">
        <v>1</v>
      </c>
      <c r="CK980" s="2">
        <v>21</v>
      </c>
      <c r="CL980" s="2" t="s">
        <v>87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"FES1162554396"</f>
        <v>FES1162554396</v>
      </c>
      <c r="F981" s="3">
        <v>42893</v>
      </c>
      <c r="G981" s="2">
        <v>201712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115</v>
      </c>
      <c r="M981" s="2" t="s">
        <v>116</v>
      </c>
      <c r="N981" s="2" t="s">
        <v>1622</v>
      </c>
      <c r="O981" s="2" t="s">
        <v>81</v>
      </c>
      <c r="P981" s="2" t="str">
        <f>"2170569101                    "</f>
        <v xml:space="preserve">2170569101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4.37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41.81</v>
      </c>
      <c r="BM981" s="2">
        <v>5.85</v>
      </c>
      <c r="BN981" s="2">
        <v>47.66</v>
      </c>
      <c r="BO981" s="2">
        <v>47.66</v>
      </c>
      <c r="BP981" s="2"/>
      <c r="BQ981" s="2"/>
      <c r="BR981" s="2" t="s">
        <v>83</v>
      </c>
      <c r="BS981" s="3">
        <v>42894</v>
      </c>
      <c r="BT981" s="4">
        <v>0.43263888888888885</v>
      </c>
      <c r="BU981" s="2" t="s">
        <v>1623</v>
      </c>
      <c r="BV981" s="2" t="s">
        <v>85</v>
      </c>
      <c r="BW981" s="2"/>
      <c r="BX981" s="2"/>
      <c r="BY981" s="2">
        <v>1200</v>
      </c>
      <c r="BZ981" s="2"/>
      <c r="CA981" s="2" t="s">
        <v>167</v>
      </c>
      <c r="CB981" s="2"/>
      <c r="CC981" s="2" t="s">
        <v>116</v>
      </c>
      <c r="CD981" s="2">
        <v>7560</v>
      </c>
      <c r="CE981" s="2" t="s">
        <v>86</v>
      </c>
      <c r="CF981" s="2"/>
      <c r="CG981" s="2"/>
      <c r="CH981" s="2"/>
      <c r="CI981" s="2">
        <v>1</v>
      </c>
      <c r="CJ981" s="2">
        <v>1</v>
      </c>
      <c r="CK981" s="2">
        <v>21</v>
      </c>
      <c r="CL981" s="2" t="s">
        <v>87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"FES1162554408"</f>
        <v>FES1162554408</v>
      </c>
      <c r="F982" s="3">
        <v>42893</v>
      </c>
      <c r="G982" s="2">
        <v>201712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1624</v>
      </c>
      <c r="M982" s="2" t="s">
        <v>1624</v>
      </c>
      <c r="N982" s="2" t="s">
        <v>1625</v>
      </c>
      <c r="O982" s="2" t="s">
        <v>81</v>
      </c>
      <c r="P982" s="2" t="str">
        <f>"2170569864                    "</f>
        <v xml:space="preserve">2170569864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4.37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41.81</v>
      </c>
      <c r="BM982" s="2">
        <v>5.85</v>
      </c>
      <c r="BN982" s="2">
        <v>47.66</v>
      </c>
      <c r="BO982" s="2">
        <v>47.66</v>
      </c>
      <c r="BP982" s="2"/>
      <c r="BQ982" s="2" t="s">
        <v>124</v>
      </c>
      <c r="BR982" s="2" t="s">
        <v>83</v>
      </c>
      <c r="BS982" s="3">
        <v>42895</v>
      </c>
      <c r="BT982" s="4">
        <v>0.48125000000000001</v>
      </c>
      <c r="BU982" s="2" t="s">
        <v>1626</v>
      </c>
      <c r="BV982" s="2" t="s">
        <v>85</v>
      </c>
      <c r="BW982" s="2"/>
      <c r="BX982" s="2"/>
      <c r="BY982" s="2">
        <v>1200</v>
      </c>
      <c r="BZ982" s="2"/>
      <c r="CA982" s="2" t="s">
        <v>1627</v>
      </c>
      <c r="CB982" s="2"/>
      <c r="CC982" s="2" t="s">
        <v>1624</v>
      </c>
      <c r="CD982" s="2">
        <v>6835</v>
      </c>
      <c r="CE982" s="2" t="s">
        <v>86</v>
      </c>
      <c r="CF982" s="5">
        <v>42895</v>
      </c>
      <c r="CG982" s="2"/>
      <c r="CH982" s="2"/>
      <c r="CI982" s="2">
        <v>3</v>
      </c>
      <c r="CJ982" s="2">
        <v>2</v>
      </c>
      <c r="CK982" s="2">
        <v>21</v>
      </c>
      <c r="CL982" s="2" t="s">
        <v>87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"FES1162554245"</f>
        <v>FES1162554245</v>
      </c>
      <c r="F983" s="3">
        <v>42893</v>
      </c>
      <c r="G983" s="2">
        <v>201712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150</v>
      </c>
      <c r="M983" s="2" t="s">
        <v>151</v>
      </c>
      <c r="N983" s="2" t="s">
        <v>1628</v>
      </c>
      <c r="O983" s="2" t="s">
        <v>81</v>
      </c>
      <c r="P983" s="2" t="str">
        <f>"2170571870                    "</f>
        <v xml:space="preserve">2170571870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3.42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32.67</v>
      </c>
      <c r="BM983" s="2">
        <v>4.57</v>
      </c>
      <c r="BN983" s="2">
        <v>37.24</v>
      </c>
      <c r="BO983" s="2">
        <v>37.24</v>
      </c>
      <c r="BP983" s="2"/>
      <c r="BQ983" s="2" t="s">
        <v>1629</v>
      </c>
      <c r="BR983" s="2" t="s">
        <v>83</v>
      </c>
      <c r="BS983" s="3">
        <v>42894</v>
      </c>
      <c r="BT983" s="4">
        <v>0.3743055555555555</v>
      </c>
      <c r="BU983" s="2" t="s">
        <v>1630</v>
      </c>
      <c r="BV983" s="2" t="s">
        <v>85</v>
      </c>
      <c r="BW983" s="2"/>
      <c r="BX983" s="2"/>
      <c r="BY983" s="2">
        <v>1200</v>
      </c>
      <c r="BZ983" s="2" t="s">
        <v>27</v>
      </c>
      <c r="CA983" s="2" t="s">
        <v>167</v>
      </c>
      <c r="CB983" s="2"/>
      <c r="CC983" s="2" t="s">
        <v>151</v>
      </c>
      <c r="CD983" s="2">
        <v>1406</v>
      </c>
      <c r="CE983" s="2" t="s">
        <v>86</v>
      </c>
      <c r="CF983" s="5">
        <v>42895</v>
      </c>
      <c r="CG983" s="2"/>
      <c r="CH983" s="2"/>
      <c r="CI983" s="2">
        <v>1</v>
      </c>
      <c r="CJ983" s="2">
        <v>1</v>
      </c>
      <c r="CK983" s="2">
        <v>22</v>
      </c>
      <c r="CL983" s="2" t="s">
        <v>87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"FES1162554261"</f>
        <v>FES1162554261</v>
      </c>
      <c r="F984" s="3">
        <v>42893</v>
      </c>
      <c r="G984" s="2">
        <v>201712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74</v>
      </c>
      <c r="M984" s="2" t="s">
        <v>75</v>
      </c>
      <c r="N984" s="2" t="s">
        <v>1631</v>
      </c>
      <c r="O984" s="2" t="s">
        <v>81</v>
      </c>
      <c r="P984" s="2" t="str">
        <f>"2170569841                    "</f>
        <v xml:space="preserve">2170569841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3.42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1.3</v>
      </c>
      <c r="BJ984" s="2">
        <v>0.2</v>
      </c>
      <c r="BK984" s="2">
        <v>2</v>
      </c>
      <c r="BL984" s="2">
        <v>32.67</v>
      </c>
      <c r="BM984" s="2">
        <v>4.57</v>
      </c>
      <c r="BN984" s="2">
        <v>37.24</v>
      </c>
      <c r="BO984" s="2">
        <v>37.24</v>
      </c>
      <c r="BP984" s="2"/>
      <c r="BQ984" s="2" t="s">
        <v>1632</v>
      </c>
      <c r="BR984" s="2" t="s">
        <v>83</v>
      </c>
      <c r="BS984" s="3">
        <v>42894</v>
      </c>
      <c r="BT984" s="4">
        <v>0.40277777777777773</v>
      </c>
      <c r="BU984" s="2" t="s">
        <v>1633</v>
      </c>
      <c r="BV984" s="2" t="s">
        <v>85</v>
      </c>
      <c r="BW984" s="2"/>
      <c r="BX984" s="2"/>
      <c r="BY984" s="2">
        <v>1200</v>
      </c>
      <c r="BZ984" s="2"/>
      <c r="CA984" s="2" t="s">
        <v>1634</v>
      </c>
      <c r="CB984" s="2"/>
      <c r="CC984" s="2" t="s">
        <v>75</v>
      </c>
      <c r="CD984" s="2">
        <v>1600</v>
      </c>
      <c r="CE984" s="2" t="s">
        <v>86</v>
      </c>
      <c r="CF984" s="5">
        <v>42894</v>
      </c>
      <c r="CG984" s="2"/>
      <c r="CH984" s="2"/>
      <c r="CI984" s="2">
        <v>1</v>
      </c>
      <c r="CJ984" s="2">
        <v>1</v>
      </c>
      <c r="CK984" s="2">
        <v>22</v>
      </c>
      <c r="CL984" s="2" t="s">
        <v>87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"FES1162554439"</f>
        <v>FES1162554439</v>
      </c>
      <c r="F985" s="3">
        <v>42893</v>
      </c>
      <c r="G985" s="2">
        <v>201712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115</v>
      </c>
      <c r="M985" s="2" t="s">
        <v>116</v>
      </c>
      <c r="N985" s="2" t="s">
        <v>1109</v>
      </c>
      <c r="O985" s="2" t="s">
        <v>81</v>
      </c>
      <c r="P985" s="2" t="str">
        <f>"217571836                     "</f>
        <v xml:space="preserve">217571836 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20.77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4</v>
      </c>
      <c r="BJ985" s="2">
        <v>9.1</v>
      </c>
      <c r="BK985" s="2">
        <v>9.5</v>
      </c>
      <c r="BL985" s="2">
        <v>198.61</v>
      </c>
      <c r="BM985" s="2">
        <v>27.81</v>
      </c>
      <c r="BN985" s="2">
        <v>226.42</v>
      </c>
      <c r="BO985" s="2">
        <v>226.42</v>
      </c>
      <c r="BP985" s="2"/>
      <c r="BQ985" s="2" t="s">
        <v>1110</v>
      </c>
      <c r="BR985" s="2" t="s">
        <v>83</v>
      </c>
      <c r="BS985" s="3">
        <v>42894</v>
      </c>
      <c r="BT985" s="4">
        <v>0.41666666666666669</v>
      </c>
      <c r="BU985" s="2" t="s">
        <v>1546</v>
      </c>
      <c r="BV985" s="2" t="s">
        <v>85</v>
      </c>
      <c r="BW985" s="2"/>
      <c r="BX985" s="2"/>
      <c r="BY985" s="2">
        <v>45632</v>
      </c>
      <c r="BZ985" s="2"/>
      <c r="CA985" s="2" t="s">
        <v>167</v>
      </c>
      <c r="CB985" s="2"/>
      <c r="CC985" s="2" t="s">
        <v>116</v>
      </c>
      <c r="CD985" s="2">
        <v>7441</v>
      </c>
      <c r="CE985" s="2" t="s">
        <v>120</v>
      </c>
      <c r="CF985" s="2"/>
      <c r="CG985" s="2"/>
      <c r="CH985" s="2"/>
      <c r="CI985" s="2">
        <v>1</v>
      </c>
      <c r="CJ985" s="2">
        <v>1</v>
      </c>
      <c r="CK985" s="2">
        <v>21</v>
      </c>
      <c r="CL985" s="2" t="s">
        <v>87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"FES1162554205"</f>
        <v>FES1162554205</v>
      </c>
      <c r="F986" s="3">
        <v>42893</v>
      </c>
      <c r="G986" s="2">
        <v>201712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88</v>
      </c>
      <c r="M986" s="2" t="s">
        <v>89</v>
      </c>
      <c r="N986" s="2" t="s">
        <v>498</v>
      </c>
      <c r="O986" s="2" t="s">
        <v>81</v>
      </c>
      <c r="P986" s="2" t="str">
        <f>"2170571157                    "</f>
        <v xml:space="preserve">2170571157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9.84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3</v>
      </c>
      <c r="BJ986" s="2">
        <v>4.0999999999999996</v>
      </c>
      <c r="BK986" s="2">
        <v>4.5</v>
      </c>
      <c r="BL986" s="2">
        <v>94.08</v>
      </c>
      <c r="BM986" s="2">
        <v>13.17</v>
      </c>
      <c r="BN986" s="2">
        <v>107.25</v>
      </c>
      <c r="BO986" s="2">
        <v>107.25</v>
      </c>
      <c r="BP986" s="2"/>
      <c r="BQ986" s="2" t="s">
        <v>499</v>
      </c>
      <c r="BR986" s="2" t="s">
        <v>83</v>
      </c>
      <c r="BS986" s="3">
        <v>42894</v>
      </c>
      <c r="BT986" s="4">
        <v>0.35902777777777778</v>
      </c>
      <c r="BU986" s="2" t="s">
        <v>1619</v>
      </c>
      <c r="BV986" s="2" t="s">
        <v>85</v>
      </c>
      <c r="BW986" s="2"/>
      <c r="BX986" s="2"/>
      <c r="BY986" s="2">
        <v>20358</v>
      </c>
      <c r="BZ986" s="2" t="s">
        <v>27</v>
      </c>
      <c r="CA986" s="2" t="s">
        <v>237</v>
      </c>
      <c r="CB986" s="2"/>
      <c r="CC986" s="2" t="s">
        <v>89</v>
      </c>
      <c r="CD986" s="2">
        <v>6001</v>
      </c>
      <c r="CE986" s="2" t="s">
        <v>120</v>
      </c>
      <c r="CF986" s="5">
        <v>42894</v>
      </c>
      <c r="CG986" s="2"/>
      <c r="CH986" s="2"/>
      <c r="CI986" s="2">
        <v>1</v>
      </c>
      <c r="CJ986" s="2">
        <v>1</v>
      </c>
      <c r="CK986" s="2">
        <v>21</v>
      </c>
      <c r="CL986" s="2" t="s">
        <v>87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"FES1162554185"</f>
        <v>FES1162554185</v>
      </c>
      <c r="F987" s="3">
        <v>42893</v>
      </c>
      <c r="G987" s="2">
        <v>201712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310</v>
      </c>
      <c r="M987" s="2" t="s">
        <v>311</v>
      </c>
      <c r="N987" s="2" t="s">
        <v>312</v>
      </c>
      <c r="O987" s="2" t="s">
        <v>81</v>
      </c>
      <c r="P987" s="2" t="str">
        <f>"2170571837                    "</f>
        <v xml:space="preserve">2170571837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4.37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2</v>
      </c>
      <c r="BJ987" s="2">
        <v>0.2</v>
      </c>
      <c r="BK987" s="2">
        <v>2</v>
      </c>
      <c r="BL987" s="2">
        <v>41.81</v>
      </c>
      <c r="BM987" s="2">
        <v>5.85</v>
      </c>
      <c r="BN987" s="2">
        <v>47.66</v>
      </c>
      <c r="BO987" s="2">
        <v>47.66</v>
      </c>
      <c r="BP987" s="2"/>
      <c r="BQ987" s="2" t="s">
        <v>313</v>
      </c>
      <c r="BR987" s="2" t="s">
        <v>83</v>
      </c>
      <c r="BS987" s="3">
        <v>42894</v>
      </c>
      <c r="BT987" s="4">
        <v>0.32291666666666669</v>
      </c>
      <c r="BU987" s="2" t="s">
        <v>1607</v>
      </c>
      <c r="BV987" s="2" t="s">
        <v>85</v>
      </c>
      <c r="BW987" s="2"/>
      <c r="BX987" s="2"/>
      <c r="BY987" s="2">
        <v>1200</v>
      </c>
      <c r="BZ987" s="2" t="s">
        <v>27</v>
      </c>
      <c r="CA987" s="2" t="s">
        <v>315</v>
      </c>
      <c r="CB987" s="2"/>
      <c r="CC987" s="2" t="s">
        <v>311</v>
      </c>
      <c r="CD987" s="2">
        <v>6229</v>
      </c>
      <c r="CE987" s="2" t="s">
        <v>86</v>
      </c>
      <c r="CF987" s="5">
        <v>42895</v>
      </c>
      <c r="CG987" s="2"/>
      <c r="CH987" s="2"/>
      <c r="CI987" s="2">
        <v>1</v>
      </c>
      <c r="CJ987" s="2">
        <v>1</v>
      </c>
      <c r="CK987" s="2">
        <v>21</v>
      </c>
      <c r="CL987" s="2" t="s">
        <v>87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"FES1162554192"</f>
        <v>FES1162554192</v>
      </c>
      <c r="F988" s="3">
        <v>42893</v>
      </c>
      <c r="G988" s="2">
        <v>201712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115</v>
      </c>
      <c r="M988" s="2" t="s">
        <v>116</v>
      </c>
      <c r="N988" s="2" t="s">
        <v>361</v>
      </c>
      <c r="O988" s="2" t="s">
        <v>81</v>
      </c>
      <c r="P988" s="2" t="str">
        <f>"2170569327                    "</f>
        <v xml:space="preserve">2170569327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4.37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0.2</v>
      </c>
      <c r="BK988" s="2">
        <v>1</v>
      </c>
      <c r="BL988" s="2">
        <v>41.81</v>
      </c>
      <c r="BM988" s="2">
        <v>5.85</v>
      </c>
      <c r="BN988" s="2">
        <v>47.66</v>
      </c>
      <c r="BO988" s="2">
        <v>47.66</v>
      </c>
      <c r="BP988" s="2"/>
      <c r="BQ988" s="2" t="s">
        <v>362</v>
      </c>
      <c r="BR988" s="2" t="s">
        <v>83</v>
      </c>
      <c r="BS988" s="3">
        <v>42894</v>
      </c>
      <c r="BT988" s="4">
        <v>0.43402777777777773</v>
      </c>
      <c r="BU988" s="2" t="s">
        <v>363</v>
      </c>
      <c r="BV988" s="2" t="s">
        <v>85</v>
      </c>
      <c r="BW988" s="2"/>
      <c r="BX988" s="2"/>
      <c r="BY988" s="2">
        <v>1200</v>
      </c>
      <c r="BZ988" s="2"/>
      <c r="CA988" s="2"/>
      <c r="CB988" s="2"/>
      <c r="CC988" s="2" t="s">
        <v>116</v>
      </c>
      <c r="CD988" s="2">
        <v>7530</v>
      </c>
      <c r="CE988" s="2" t="s">
        <v>86</v>
      </c>
      <c r="CF988" s="2"/>
      <c r="CG988" s="2"/>
      <c r="CH988" s="2"/>
      <c r="CI988" s="2">
        <v>1</v>
      </c>
      <c r="CJ988" s="2">
        <v>1</v>
      </c>
      <c r="CK988" s="2">
        <v>21</v>
      </c>
      <c r="CL988" s="2" t="s">
        <v>87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"FES11625571606"</f>
        <v>FES11625571606</v>
      </c>
      <c r="F989" s="3">
        <v>42893</v>
      </c>
      <c r="G989" s="2">
        <v>201712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521</v>
      </c>
      <c r="M989" s="2" t="s">
        <v>522</v>
      </c>
      <c r="N989" s="2" t="s">
        <v>535</v>
      </c>
      <c r="O989" s="2" t="s">
        <v>81</v>
      </c>
      <c r="P989" s="2" t="str">
        <f>"2170571606                    "</f>
        <v xml:space="preserve">2170571606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4.37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</v>
      </c>
      <c r="BJ989" s="2">
        <v>0.2</v>
      </c>
      <c r="BK989" s="2">
        <v>1</v>
      </c>
      <c r="BL989" s="2">
        <v>41.81</v>
      </c>
      <c r="BM989" s="2">
        <v>5.85</v>
      </c>
      <c r="BN989" s="2">
        <v>47.66</v>
      </c>
      <c r="BO989" s="2">
        <v>47.66</v>
      </c>
      <c r="BP989" s="2"/>
      <c r="BQ989" s="2" t="s">
        <v>102</v>
      </c>
      <c r="BR989" s="2" t="s">
        <v>83</v>
      </c>
      <c r="BS989" s="3">
        <v>42894</v>
      </c>
      <c r="BT989" s="4">
        <v>0.41666666666666669</v>
      </c>
      <c r="BU989" s="2" t="s">
        <v>1635</v>
      </c>
      <c r="BV989" s="2" t="s">
        <v>85</v>
      </c>
      <c r="BW989" s="2"/>
      <c r="BX989" s="2"/>
      <c r="BY989" s="2">
        <v>1200</v>
      </c>
      <c r="BZ989" s="2"/>
      <c r="CA989" s="2" t="s">
        <v>167</v>
      </c>
      <c r="CB989" s="2"/>
      <c r="CC989" s="2" t="s">
        <v>522</v>
      </c>
      <c r="CD989" s="2">
        <v>5201</v>
      </c>
      <c r="CE989" s="2" t="s">
        <v>86</v>
      </c>
      <c r="CF989" s="5">
        <v>42898</v>
      </c>
      <c r="CG989" s="2"/>
      <c r="CH989" s="2"/>
      <c r="CI989" s="2">
        <v>1</v>
      </c>
      <c r="CJ989" s="2">
        <v>1</v>
      </c>
      <c r="CK989" s="2">
        <v>21</v>
      </c>
      <c r="CL989" s="2" t="s">
        <v>87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"FES1162554401"</f>
        <v>FES1162554401</v>
      </c>
      <c r="F990" s="3">
        <v>42893</v>
      </c>
      <c r="G990" s="2">
        <v>201712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115</v>
      </c>
      <c r="M990" s="2" t="s">
        <v>116</v>
      </c>
      <c r="N990" s="2" t="s">
        <v>361</v>
      </c>
      <c r="O990" s="2" t="s">
        <v>81</v>
      </c>
      <c r="P990" s="2" t="str">
        <f>"2170579327                    "</f>
        <v xml:space="preserve">2170579327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4.37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</v>
      </c>
      <c r="BJ990" s="2">
        <v>0.2</v>
      </c>
      <c r="BK990" s="2">
        <v>1</v>
      </c>
      <c r="BL990" s="2">
        <v>41.81</v>
      </c>
      <c r="BM990" s="2">
        <v>5.85</v>
      </c>
      <c r="BN990" s="2">
        <v>47.66</v>
      </c>
      <c r="BO990" s="2">
        <v>47.66</v>
      </c>
      <c r="BP990" s="2"/>
      <c r="BQ990" s="2" t="s">
        <v>362</v>
      </c>
      <c r="BR990" s="2" t="s">
        <v>83</v>
      </c>
      <c r="BS990" s="3">
        <v>42894</v>
      </c>
      <c r="BT990" s="4">
        <v>0.43402777777777773</v>
      </c>
      <c r="BU990" s="2" t="s">
        <v>363</v>
      </c>
      <c r="BV990" s="2" t="s">
        <v>85</v>
      </c>
      <c r="BW990" s="2"/>
      <c r="BX990" s="2"/>
      <c r="BY990" s="2">
        <v>1200</v>
      </c>
      <c r="BZ990" s="2"/>
      <c r="CA990" s="2"/>
      <c r="CB990" s="2"/>
      <c r="CC990" s="2" t="s">
        <v>116</v>
      </c>
      <c r="CD990" s="2">
        <v>7530</v>
      </c>
      <c r="CE990" s="2" t="s">
        <v>86</v>
      </c>
      <c r="CF990" s="2"/>
      <c r="CG990" s="2"/>
      <c r="CH990" s="2"/>
      <c r="CI990" s="2">
        <v>1</v>
      </c>
      <c r="CJ990" s="2">
        <v>1</v>
      </c>
      <c r="CK990" s="2">
        <v>21</v>
      </c>
      <c r="CL990" s="2" t="s">
        <v>87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"FES1162554215"</f>
        <v>FES1162554215</v>
      </c>
      <c r="F991" s="3">
        <v>42893</v>
      </c>
      <c r="G991" s="2">
        <v>201712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93</v>
      </c>
      <c r="M991" s="2" t="s">
        <v>94</v>
      </c>
      <c r="N991" s="2" t="s">
        <v>300</v>
      </c>
      <c r="O991" s="2" t="s">
        <v>81</v>
      </c>
      <c r="P991" s="2" t="str">
        <f>"2170571673                    "</f>
        <v xml:space="preserve">2170571673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3.42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32.67</v>
      </c>
      <c r="BM991" s="2">
        <v>4.57</v>
      </c>
      <c r="BN991" s="2">
        <v>37.24</v>
      </c>
      <c r="BO991" s="2">
        <v>37.24</v>
      </c>
      <c r="BP991" s="2"/>
      <c r="BQ991" s="2" t="s">
        <v>133</v>
      </c>
      <c r="BR991" s="2" t="s">
        <v>83</v>
      </c>
      <c r="BS991" s="3">
        <v>42894</v>
      </c>
      <c r="BT991" s="4">
        <v>0.35416666666666669</v>
      </c>
      <c r="BU991" s="2" t="s">
        <v>1490</v>
      </c>
      <c r="BV991" s="2" t="s">
        <v>85</v>
      </c>
      <c r="BW991" s="2"/>
      <c r="BX991" s="2"/>
      <c r="BY991" s="2">
        <v>1200</v>
      </c>
      <c r="BZ991" s="2"/>
      <c r="CA991" s="2" t="s">
        <v>98</v>
      </c>
      <c r="CB991" s="2"/>
      <c r="CC991" s="2" t="s">
        <v>94</v>
      </c>
      <c r="CD991" s="2">
        <v>2094</v>
      </c>
      <c r="CE991" s="2" t="s">
        <v>86</v>
      </c>
      <c r="CF991" s="5">
        <v>42894</v>
      </c>
      <c r="CG991" s="2"/>
      <c r="CH991" s="2"/>
      <c r="CI991" s="2">
        <v>1</v>
      </c>
      <c r="CJ991" s="2">
        <v>1</v>
      </c>
      <c r="CK991" s="2">
        <v>22</v>
      </c>
      <c r="CL991" s="2" t="s">
        <v>87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"FES1162554199"</f>
        <v>FES1162554199</v>
      </c>
      <c r="F992" s="3">
        <v>42893</v>
      </c>
      <c r="G992" s="2">
        <v>201712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115</v>
      </c>
      <c r="M992" s="2" t="s">
        <v>116</v>
      </c>
      <c r="N992" s="2" t="s">
        <v>510</v>
      </c>
      <c r="O992" s="2" t="s">
        <v>81</v>
      </c>
      <c r="P992" s="2" t="str">
        <f>"2170570564                    "</f>
        <v xml:space="preserve">2170570564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4.37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1</v>
      </c>
      <c r="BJ992" s="2">
        <v>0.2</v>
      </c>
      <c r="BK992" s="2">
        <v>1</v>
      </c>
      <c r="BL992" s="2">
        <v>41.81</v>
      </c>
      <c r="BM992" s="2">
        <v>5.85</v>
      </c>
      <c r="BN992" s="2">
        <v>47.66</v>
      </c>
      <c r="BO992" s="2">
        <v>47.66</v>
      </c>
      <c r="BP992" s="2"/>
      <c r="BQ992" s="2" t="s">
        <v>102</v>
      </c>
      <c r="BR992" s="2" t="s">
        <v>83</v>
      </c>
      <c r="BS992" s="3">
        <v>42894</v>
      </c>
      <c r="BT992" s="4">
        <v>0.49652777777777773</v>
      </c>
      <c r="BU992" s="2" t="s">
        <v>1636</v>
      </c>
      <c r="BV992" s="2" t="s">
        <v>87</v>
      </c>
      <c r="BW992" s="2" t="s">
        <v>138</v>
      </c>
      <c r="BX992" s="2" t="s">
        <v>436</v>
      </c>
      <c r="BY992" s="2">
        <v>1200</v>
      </c>
      <c r="BZ992" s="2"/>
      <c r="CA992" s="2" t="s">
        <v>950</v>
      </c>
      <c r="CB992" s="2"/>
      <c r="CC992" s="2" t="s">
        <v>116</v>
      </c>
      <c r="CD992" s="2">
        <v>7490</v>
      </c>
      <c r="CE992" s="2" t="s">
        <v>86</v>
      </c>
      <c r="CF992" s="5">
        <v>42895</v>
      </c>
      <c r="CG992" s="2"/>
      <c r="CH992" s="2"/>
      <c r="CI992" s="2">
        <v>1</v>
      </c>
      <c r="CJ992" s="2">
        <v>1</v>
      </c>
      <c r="CK992" s="2">
        <v>21</v>
      </c>
      <c r="CL992" s="2" t="s">
        <v>87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"FES1162554248"</f>
        <v>FES1162554248</v>
      </c>
      <c r="F993" s="3">
        <v>42893</v>
      </c>
      <c r="G993" s="2">
        <v>201712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93</v>
      </c>
      <c r="M993" s="2" t="s">
        <v>94</v>
      </c>
      <c r="N993" s="2" t="s">
        <v>258</v>
      </c>
      <c r="O993" s="2" t="s">
        <v>81</v>
      </c>
      <c r="P993" s="2" t="str">
        <f>"210571873                     "</f>
        <v xml:space="preserve">210571873 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3.42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32.67</v>
      </c>
      <c r="BM993" s="2">
        <v>4.57</v>
      </c>
      <c r="BN993" s="2">
        <v>37.24</v>
      </c>
      <c r="BO993" s="2">
        <v>37.24</v>
      </c>
      <c r="BP993" s="2"/>
      <c r="BQ993" s="2" t="s">
        <v>259</v>
      </c>
      <c r="BR993" s="2" t="s">
        <v>83</v>
      </c>
      <c r="BS993" s="3">
        <v>42894</v>
      </c>
      <c r="BT993" s="4">
        <v>0.39583333333333331</v>
      </c>
      <c r="BU993" s="2" t="s">
        <v>321</v>
      </c>
      <c r="BV993" s="2" t="s">
        <v>85</v>
      </c>
      <c r="BW993" s="2"/>
      <c r="BX993" s="2"/>
      <c r="BY993" s="2">
        <v>1200</v>
      </c>
      <c r="BZ993" s="2"/>
      <c r="CA993" s="2" t="s">
        <v>98</v>
      </c>
      <c r="CB993" s="2"/>
      <c r="CC993" s="2" t="s">
        <v>94</v>
      </c>
      <c r="CD993" s="2">
        <v>2094</v>
      </c>
      <c r="CE993" s="2" t="s">
        <v>86</v>
      </c>
      <c r="CF993" s="5">
        <v>42894</v>
      </c>
      <c r="CG993" s="2"/>
      <c r="CH993" s="2"/>
      <c r="CI993" s="2">
        <v>1</v>
      </c>
      <c r="CJ993" s="2">
        <v>1</v>
      </c>
      <c r="CK993" s="2">
        <v>22</v>
      </c>
      <c r="CL993" s="2" t="s">
        <v>87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"FES1162554344"</f>
        <v>FES1162554344</v>
      </c>
      <c r="F994" s="3">
        <v>42893</v>
      </c>
      <c r="G994" s="2">
        <v>201712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115</v>
      </c>
      <c r="M994" s="2" t="s">
        <v>116</v>
      </c>
      <c r="N994" s="2" t="s">
        <v>361</v>
      </c>
      <c r="O994" s="2" t="s">
        <v>81</v>
      </c>
      <c r="P994" s="2" t="str">
        <f>"2170571523                    "</f>
        <v xml:space="preserve">2170571523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4.37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</v>
      </c>
      <c r="BJ994" s="2">
        <v>0.2</v>
      </c>
      <c r="BK994" s="2">
        <v>1</v>
      </c>
      <c r="BL994" s="2">
        <v>41.81</v>
      </c>
      <c r="BM994" s="2">
        <v>5.85</v>
      </c>
      <c r="BN994" s="2">
        <v>47.66</v>
      </c>
      <c r="BO994" s="2">
        <v>47.66</v>
      </c>
      <c r="BP994" s="2"/>
      <c r="BQ994" s="2" t="s">
        <v>703</v>
      </c>
      <c r="BR994" s="2" t="s">
        <v>83</v>
      </c>
      <c r="BS994" s="3">
        <v>42894</v>
      </c>
      <c r="BT994" s="4">
        <v>0.41666666666666669</v>
      </c>
      <c r="BU994" s="2" t="s">
        <v>1127</v>
      </c>
      <c r="BV994" s="2" t="s">
        <v>85</v>
      </c>
      <c r="BW994" s="2"/>
      <c r="BX994" s="2"/>
      <c r="BY994" s="2">
        <v>1200</v>
      </c>
      <c r="BZ994" s="2"/>
      <c r="CA994" s="2"/>
      <c r="CB994" s="2"/>
      <c r="CC994" s="2" t="s">
        <v>116</v>
      </c>
      <c r="CD994" s="2">
        <v>7405</v>
      </c>
      <c r="CE994" s="2" t="s">
        <v>86</v>
      </c>
      <c r="CF994" s="5">
        <v>42895</v>
      </c>
      <c r="CG994" s="2"/>
      <c r="CH994" s="2"/>
      <c r="CI994" s="2">
        <v>1</v>
      </c>
      <c r="CJ994" s="2">
        <v>1</v>
      </c>
      <c r="CK994" s="2">
        <v>21</v>
      </c>
      <c r="CL994" s="2" t="s">
        <v>87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"FES1162554304"</f>
        <v>FES1162554304</v>
      </c>
      <c r="F995" s="3">
        <v>42893</v>
      </c>
      <c r="G995" s="2">
        <v>201712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287</v>
      </c>
      <c r="M995" s="2" t="s">
        <v>288</v>
      </c>
      <c r="N995" s="2" t="s">
        <v>1637</v>
      </c>
      <c r="O995" s="2" t="s">
        <v>81</v>
      </c>
      <c r="P995" s="2" t="str">
        <f>"2170571067                    "</f>
        <v xml:space="preserve">2170571067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3.42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</v>
      </c>
      <c r="BJ995" s="2">
        <v>0.2</v>
      </c>
      <c r="BK995" s="2">
        <v>1</v>
      </c>
      <c r="BL995" s="2">
        <v>32.67</v>
      </c>
      <c r="BM995" s="2">
        <v>4.57</v>
      </c>
      <c r="BN995" s="2">
        <v>37.24</v>
      </c>
      <c r="BO995" s="2">
        <v>37.24</v>
      </c>
      <c r="BP995" s="2"/>
      <c r="BQ995" s="2"/>
      <c r="BR995" s="2" t="s">
        <v>83</v>
      </c>
      <c r="BS995" s="3">
        <v>42894</v>
      </c>
      <c r="BT995" s="4">
        <v>0.39166666666666666</v>
      </c>
      <c r="BU995" s="2" t="s">
        <v>1638</v>
      </c>
      <c r="BV995" s="2" t="s">
        <v>85</v>
      </c>
      <c r="BW995" s="2"/>
      <c r="BX995" s="2"/>
      <c r="BY995" s="2">
        <v>1200</v>
      </c>
      <c r="BZ995" s="2" t="s">
        <v>27</v>
      </c>
      <c r="CA995" s="2" t="s">
        <v>1512</v>
      </c>
      <c r="CB995" s="2"/>
      <c r="CC995" s="2" t="s">
        <v>288</v>
      </c>
      <c r="CD995" s="2">
        <v>1460</v>
      </c>
      <c r="CE995" s="2" t="s">
        <v>86</v>
      </c>
      <c r="CF995" s="5">
        <v>42894</v>
      </c>
      <c r="CG995" s="2"/>
      <c r="CH995" s="2"/>
      <c r="CI995" s="2">
        <v>1</v>
      </c>
      <c r="CJ995" s="2">
        <v>1</v>
      </c>
      <c r="CK995" s="2">
        <v>22</v>
      </c>
      <c r="CL995" s="2" t="s">
        <v>87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"FES1162554402"</f>
        <v>FES1162554402</v>
      </c>
      <c r="F996" s="3">
        <v>42893</v>
      </c>
      <c r="G996" s="2">
        <v>201712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88</v>
      </c>
      <c r="M996" s="2" t="s">
        <v>89</v>
      </c>
      <c r="N996" s="2" t="s">
        <v>1639</v>
      </c>
      <c r="O996" s="2" t="s">
        <v>81</v>
      </c>
      <c r="P996" s="2" t="str">
        <f>"2170569396                    "</f>
        <v xml:space="preserve">2170569396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4.37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41.81</v>
      </c>
      <c r="BM996" s="2">
        <v>5.85</v>
      </c>
      <c r="BN996" s="2">
        <v>47.66</v>
      </c>
      <c r="BO996" s="2">
        <v>47.66</v>
      </c>
      <c r="BP996" s="2"/>
      <c r="BQ996" s="2" t="s">
        <v>1640</v>
      </c>
      <c r="BR996" s="2" t="s">
        <v>83</v>
      </c>
      <c r="BS996" s="3">
        <v>42894</v>
      </c>
      <c r="BT996" s="4">
        <v>0.375</v>
      </c>
      <c r="BU996" s="2" t="s">
        <v>1641</v>
      </c>
      <c r="BV996" s="2" t="s">
        <v>85</v>
      </c>
      <c r="BW996" s="2"/>
      <c r="BX996" s="2"/>
      <c r="BY996" s="2">
        <v>1200</v>
      </c>
      <c r="BZ996" s="2"/>
      <c r="CA996" s="2"/>
      <c r="CB996" s="2"/>
      <c r="CC996" s="2" t="s">
        <v>89</v>
      </c>
      <c r="CD996" s="2">
        <v>6001</v>
      </c>
      <c r="CE996" s="2" t="s">
        <v>86</v>
      </c>
      <c r="CF996" s="5">
        <v>42895</v>
      </c>
      <c r="CG996" s="2"/>
      <c r="CH996" s="2"/>
      <c r="CI996" s="2">
        <v>1</v>
      </c>
      <c r="CJ996" s="2">
        <v>1</v>
      </c>
      <c r="CK996" s="2">
        <v>21</v>
      </c>
      <c r="CL996" s="2" t="s">
        <v>87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"FES1162554305"</f>
        <v>FES1162554305</v>
      </c>
      <c r="F997" s="3">
        <v>42893</v>
      </c>
      <c r="G997" s="2">
        <v>201712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93</v>
      </c>
      <c r="M997" s="2" t="s">
        <v>94</v>
      </c>
      <c r="N997" s="2" t="s">
        <v>258</v>
      </c>
      <c r="O997" s="2" t="s">
        <v>81</v>
      </c>
      <c r="P997" s="2" t="str">
        <f>"2170571335                    "</f>
        <v xml:space="preserve">2170571335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3.42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1</v>
      </c>
      <c r="BJ997" s="2">
        <v>0.2</v>
      </c>
      <c r="BK997" s="2">
        <v>1</v>
      </c>
      <c r="BL997" s="2">
        <v>32.67</v>
      </c>
      <c r="BM997" s="2">
        <v>4.57</v>
      </c>
      <c r="BN997" s="2">
        <v>37.24</v>
      </c>
      <c r="BO997" s="2">
        <v>37.24</v>
      </c>
      <c r="BP997" s="2"/>
      <c r="BQ997" s="2" t="s">
        <v>259</v>
      </c>
      <c r="BR997" s="2" t="s">
        <v>83</v>
      </c>
      <c r="BS997" s="3">
        <v>42894</v>
      </c>
      <c r="BT997" s="4">
        <v>0.39999999999999997</v>
      </c>
      <c r="BU997" s="2" t="s">
        <v>321</v>
      </c>
      <c r="BV997" s="2" t="s">
        <v>85</v>
      </c>
      <c r="BW997" s="2"/>
      <c r="BX997" s="2"/>
      <c r="BY997" s="2">
        <v>1200</v>
      </c>
      <c r="BZ997" s="2"/>
      <c r="CA997" s="2" t="s">
        <v>98</v>
      </c>
      <c r="CB997" s="2"/>
      <c r="CC997" s="2" t="s">
        <v>94</v>
      </c>
      <c r="CD997" s="2">
        <v>2094</v>
      </c>
      <c r="CE997" s="2" t="s">
        <v>86</v>
      </c>
      <c r="CF997" s="5">
        <v>42894</v>
      </c>
      <c r="CG997" s="2"/>
      <c r="CH997" s="2"/>
      <c r="CI997" s="2">
        <v>1</v>
      </c>
      <c r="CJ997" s="2">
        <v>1</v>
      </c>
      <c r="CK997" s="2">
        <v>22</v>
      </c>
      <c r="CL997" s="2" t="s">
        <v>87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"FES1162554222"</f>
        <v>FES1162554222</v>
      </c>
      <c r="F998" s="3">
        <v>42893</v>
      </c>
      <c r="G998" s="2">
        <v>201712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230</v>
      </c>
      <c r="M998" s="2" t="s">
        <v>230</v>
      </c>
      <c r="N998" s="2" t="s">
        <v>231</v>
      </c>
      <c r="O998" s="2" t="s">
        <v>81</v>
      </c>
      <c r="P998" s="2" t="str">
        <f>"2170571853                    "</f>
        <v xml:space="preserve">2170571853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4.37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0.2</v>
      </c>
      <c r="BK998" s="2">
        <v>1</v>
      </c>
      <c r="BL998" s="2">
        <v>41.81</v>
      </c>
      <c r="BM998" s="2">
        <v>5.85</v>
      </c>
      <c r="BN998" s="2">
        <v>47.66</v>
      </c>
      <c r="BO998" s="2">
        <v>47.66</v>
      </c>
      <c r="BP998" s="2"/>
      <c r="BQ998" s="2" t="s">
        <v>232</v>
      </c>
      <c r="BR998" s="2" t="s">
        <v>83</v>
      </c>
      <c r="BS998" s="3">
        <v>42894</v>
      </c>
      <c r="BT998" s="4">
        <v>0.54166666666666663</v>
      </c>
      <c r="BU998" s="2" t="s">
        <v>233</v>
      </c>
      <c r="BV998" s="2" t="s">
        <v>85</v>
      </c>
      <c r="BW998" s="2"/>
      <c r="BX998" s="2"/>
      <c r="BY998" s="2">
        <v>1200</v>
      </c>
      <c r="BZ998" s="2"/>
      <c r="CA998" s="2"/>
      <c r="CB998" s="2"/>
      <c r="CC998" s="2" t="s">
        <v>230</v>
      </c>
      <c r="CD998" s="2">
        <v>7646</v>
      </c>
      <c r="CE998" s="2" t="s">
        <v>86</v>
      </c>
      <c r="CF998" s="5">
        <v>42895</v>
      </c>
      <c r="CG998" s="2"/>
      <c r="CH998" s="2"/>
      <c r="CI998" s="2">
        <v>1</v>
      </c>
      <c r="CJ998" s="2">
        <v>1</v>
      </c>
      <c r="CK998" s="2">
        <v>21</v>
      </c>
      <c r="CL998" s="2" t="s">
        <v>87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"FES1162554186"</f>
        <v>FES1162554186</v>
      </c>
      <c r="F999" s="3">
        <v>42893</v>
      </c>
      <c r="G999" s="2">
        <v>201712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150</v>
      </c>
      <c r="M999" s="2" t="s">
        <v>151</v>
      </c>
      <c r="N999" s="2" t="s">
        <v>152</v>
      </c>
      <c r="O999" s="2" t="s">
        <v>81</v>
      </c>
      <c r="P999" s="2" t="str">
        <f>"2170571843                    "</f>
        <v xml:space="preserve">2170571843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3.42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</v>
      </c>
      <c r="BJ999" s="2">
        <v>0.2</v>
      </c>
      <c r="BK999" s="2">
        <v>1</v>
      </c>
      <c r="BL999" s="2">
        <v>32.67</v>
      </c>
      <c r="BM999" s="2">
        <v>4.57</v>
      </c>
      <c r="BN999" s="2">
        <v>37.24</v>
      </c>
      <c r="BO999" s="2">
        <v>37.24</v>
      </c>
      <c r="BP999" s="2"/>
      <c r="BQ999" s="2" t="s">
        <v>153</v>
      </c>
      <c r="BR999" s="2" t="s">
        <v>83</v>
      </c>
      <c r="BS999" s="3">
        <v>42894</v>
      </c>
      <c r="BT999" s="4">
        <v>0.4375</v>
      </c>
      <c r="BU999" s="2" t="s">
        <v>1642</v>
      </c>
      <c r="BV999" s="2" t="s">
        <v>85</v>
      </c>
      <c r="BW999" s="2"/>
      <c r="BX999" s="2"/>
      <c r="BY999" s="2">
        <v>1200</v>
      </c>
      <c r="BZ999" s="2" t="s">
        <v>27</v>
      </c>
      <c r="CA999" s="2"/>
      <c r="CB999" s="2"/>
      <c r="CC999" s="2" t="s">
        <v>151</v>
      </c>
      <c r="CD999" s="2">
        <v>1428</v>
      </c>
      <c r="CE999" s="2" t="s">
        <v>86</v>
      </c>
      <c r="CF999" s="5">
        <v>42895</v>
      </c>
      <c r="CG999" s="2"/>
      <c r="CH999" s="2"/>
      <c r="CI999" s="2">
        <v>1</v>
      </c>
      <c r="CJ999" s="2">
        <v>1</v>
      </c>
      <c r="CK999" s="2">
        <v>22</v>
      </c>
      <c r="CL999" s="2" t="s">
        <v>87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"FES1162554182"</f>
        <v>FES1162554182</v>
      </c>
      <c r="F1000" s="3">
        <v>42893</v>
      </c>
      <c r="G1000" s="2">
        <v>201712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115</v>
      </c>
      <c r="M1000" s="2" t="s">
        <v>116</v>
      </c>
      <c r="N1000" s="2" t="s">
        <v>1158</v>
      </c>
      <c r="O1000" s="2" t="s">
        <v>81</v>
      </c>
      <c r="P1000" s="2" t="str">
        <f>"2170571834                    "</f>
        <v xml:space="preserve">2170571834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4.37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41.81</v>
      </c>
      <c r="BM1000" s="2">
        <v>5.85</v>
      </c>
      <c r="BN1000" s="2">
        <v>47.66</v>
      </c>
      <c r="BO1000" s="2">
        <v>47.66</v>
      </c>
      <c r="BP1000" s="2"/>
      <c r="BQ1000" s="2" t="s">
        <v>102</v>
      </c>
      <c r="BR1000" s="2" t="s">
        <v>83</v>
      </c>
      <c r="BS1000" s="3">
        <v>42894</v>
      </c>
      <c r="BT1000" s="4">
        <v>0.41666666666666669</v>
      </c>
      <c r="BU1000" s="2" t="s">
        <v>1643</v>
      </c>
      <c r="BV1000" s="2" t="s">
        <v>85</v>
      </c>
      <c r="BW1000" s="2"/>
      <c r="BX1000" s="2"/>
      <c r="BY1000" s="2">
        <v>1200</v>
      </c>
      <c r="BZ1000" s="2" t="s">
        <v>27</v>
      </c>
      <c r="CA1000" s="2"/>
      <c r="CB1000" s="2"/>
      <c r="CC1000" s="2" t="s">
        <v>116</v>
      </c>
      <c r="CD1000" s="2">
        <v>7460</v>
      </c>
      <c r="CE1000" s="2" t="s">
        <v>86</v>
      </c>
      <c r="CF1000" s="2"/>
      <c r="CG1000" s="2"/>
      <c r="CH1000" s="2"/>
      <c r="CI1000" s="2">
        <v>1</v>
      </c>
      <c r="CJ1000" s="2">
        <v>1</v>
      </c>
      <c r="CK1000" s="2">
        <v>21</v>
      </c>
      <c r="CL1000" s="2" t="s">
        <v>87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"FES1162554212"</f>
        <v>FES1162554212</v>
      </c>
      <c r="F1001" s="3">
        <v>42893</v>
      </c>
      <c r="G1001" s="2">
        <v>201712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521</v>
      </c>
      <c r="M1001" s="2" t="s">
        <v>522</v>
      </c>
      <c r="N1001" s="2" t="s">
        <v>535</v>
      </c>
      <c r="O1001" s="2" t="s">
        <v>81</v>
      </c>
      <c r="P1001" s="2" t="str">
        <f>"2170571607                    "</f>
        <v xml:space="preserve">2170571607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4.37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41.81</v>
      </c>
      <c r="BM1001" s="2">
        <v>5.85</v>
      </c>
      <c r="BN1001" s="2">
        <v>47.66</v>
      </c>
      <c r="BO1001" s="2">
        <v>47.66</v>
      </c>
      <c r="BP1001" s="2"/>
      <c r="BQ1001" s="2" t="s">
        <v>102</v>
      </c>
      <c r="BR1001" s="2" t="s">
        <v>83</v>
      </c>
      <c r="BS1001" s="3">
        <v>42894</v>
      </c>
      <c r="BT1001" s="4">
        <v>0.53125</v>
      </c>
      <c r="BU1001" s="2" t="s">
        <v>1644</v>
      </c>
      <c r="BV1001" s="2" t="s">
        <v>87</v>
      </c>
      <c r="BW1001" s="2" t="s">
        <v>126</v>
      </c>
      <c r="BX1001" s="2" t="s">
        <v>526</v>
      </c>
      <c r="BY1001" s="2">
        <v>1200</v>
      </c>
      <c r="BZ1001" s="2"/>
      <c r="CA1001" s="2" t="s">
        <v>1645</v>
      </c>
      <c r="CB1001" s="2"/>
      <c r="CC1001" s="2" t="s">
        <v>522</v>
      </c>
      <c r="CD1001" s="2">
        <v>5201</v>
      </c>
      <c r="CE1001" s="2" t="s">
        <v>86</v>
      </c>
      <c r="CF1001" s="5">
        <v>42894</v>
      </c>
      <c r="CG1001" s="2"/>
      <c r="CH1001" s="2"/>
      <c r="CI1001" s="2">
        <v>1</v>
      </c>
      <c r="CJ1001" s="2">
        <v>1</v>
      </c>
      <c r="CK1001" s="2">
        <v>21</v>
      </c>
      <c r="CL1001" s="2" t="s">
        <v>87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"FES1162554263"</f>
        <v>FES1162554263</v>
      </c>
      <c r="F1002" s="3">
        <v>42893</v>
      </c>
      <c r="G1002" s="2">
        <v>201712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150</v>
      </c>
      <c r="M1002" s="2" t="s">
        <v>151</v>
      </c>
      <c r="N1002" s="2" t="s">
        <v>424</v>
      </c>
      <c r="O1002" s="2" t="s">
        <v>81</v>
      </c>
      <c r="P1002" s="2" t="str">
        <f>"2170569981                    "</f>
        <v xml:space="preserve">2170569981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3.42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32.67</v>
      </c>
      <c r="BM1002" s="2">
        <v>4.57</v>
      </c>
      <c r="BN1002" s="2">
        <v>37.24</v>
      </c>
      <c r="BO1002" s="2">
        <v>37.24</v>
      </c>
      <c r="BP1002" s="2"/>
      <c r="BQ1002" s="2" t="s">
        <v>425</v>
      </c>
      <c r="BR1002" s="2" t="s">
        <v>83</v>
      </c>
      <c r="BS1002" s="3">
        <v>42894</v>
      </c>
      <c r="BT1002" s="4">
        <v>0.4375</v>
      </c>
      <c r="BU1002" s="2" t="s">
        <v>1646</v>
      </c>
      <c r="BV1002" s="2" t="s">
        <v>85</v>
      </c>
      <c r="BW1002" s="2"/>
      <c r="BX1002" s="2"/>
      <c r="BY1002" s="2">
        <v>1200</v>
      </c>
      <c r="BZ1002" s="2" t="s">
        <v>27</v>
      </c>
      <c r="CA1002" s="2"/>
      <c r="CB1002" s="2"/>
      <c r="CC1002" s="2" t="s">
        <v>151</v>
      </c>
      <c r="CD1002" s="2">
        <v>1428</v>
      </c>
      <c r="CE1002" s="2" t="s">
        <v>86</v>
      </c>
      <c r="CF1002" s="5">
        <v>42895</v>
      </c>
      <c r="CG1002" s="2"/>
      <c r="CH1002" s="2"/>
      <c r="CI1002" s="2">
        <v>1</v>
      </c>
      <c r="CJ1002" s="2">
        <v>1</v>
      </c>
      <c r="CK1002" s="2">
        <v>22</v>
      </c>
      <c r="CL1002" s="2" t="s">
        <v>87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"FES1162554388"</f>
        <v>FES1162554388</v>
      </c>
      <c r="F1003" s="3">
        <v>42893</v>
      </c>
      <c r="G1003" s="2">
        <v>201712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74</v>
      </c>
      <c r="M1003" s="2" t="s">
        <v>75</v>
      </c>
      <c r="N1003" s="2" t="s">
        <v>1647</v>
      </c>
      <c r="O1003" s="2" t="s">
        <v>81</v>
      </c>
      <c r="P1003" s="2" t="str">
        <f>"2170568866                    "</f>
        <v xml:space="preserve">2170568866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3.42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32.67</v>
      </c>
      <c r="BM1003" s="2">
        <v>4.57</v>
      </c>
      <c r="BN1003" s="2">
        <v>37.24</v>
      </c>
      <c r="BO1003" s="2">
        <v>37.24</v>
      </c>
      <c r="BP1003" s="2"/>
      <c r="BQ1003" s="2" t="s">
        <v>1648</v>
      </c>
      <c r="BR1003" s="2" t="s">
        <v>83</v>
      </c>
      <c r="BS1003" s="3">
        <v>42894</v>
      </c>
      <c r="BT1003" s="4">
        <v>0.42291666666666666</v>
      </c>
      <c r="BU1003" s="2" t="s">
        <v>1649</v>
      </c>
      <c r="BV1003" s="2" t="s">
        <v>85</v>
      </c>
      <c r="BW1003" s="2"/>
      <c r="BX1003" s="2"/>
      <c r="BY1003" s="2">
        <v>1200</v>
      </c>
      <c r="BZ1003" s="2"/>
      <c r="CA1003" s="2" t="s">
        <v>1634</v>
      </c>
      <c r="CB1003" s="2"/>
      <c r="CC1003" s="2" t="s">
        <v>75</v>
      </c>
      <c r="CD1003" s="2">
        <v>1600</v>
      </c>
      <c r="CE1003" s="2" t="s">
        <v>86</v>
      </c>
      <c r="CF1003" s="5">
        <v>42894</v>
      </c>
      <c r="CG1003" s="2"/>
      <c r="CH1003" s="2"/>
      <c r="CI1003" s="2">
        <v>1</v>
      </c>
      <c r="CJ1003" s="2">
        <v>1</v>
      </c>
      <c r="CK1003" s="2">
        <v>22</v>
      </c>
      <c r="CL1003" s="2" t="s">
        <v>87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"FES1162554317"</f>
        <v>FES1162554317</v>
      </c>
      <c r="F1004" s="3">
        <v>42893</v>
      </c>
      <c r="G1004" s="2">
        <v>201712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115</v>
      </c>
      <c r="M1004" s="2" t="s">
        <v>116</v>
      </c>
      <c r="N1004" s="2" t="s">
        <v>1109</v>
      </c>
      <c r="O1004" s="2" t="s">
        <v>81</v>
      </c>
      <c r="P1004" s="2" t="str">
        <f>"2170571842                    "</f>
        <v xml:space="preserve">2170571842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4.37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41.81</v>
      </c>
      <c r="BM1004" s="2">
        <v>5.85</v>
      </c>
      <c r="BN1004" s="2">
        <v>47.66</v>
      </c>
      <c r="BO1004" s="2">
        <v>47.66</v>
      </c>
      <c r="BP1004" s="2"/>
      <c r="BQ1004" s="2" t="s">
        <v>1110</v>
      </c>
      <c r="BR1004" s="2" t="s">
        <v>83</v>
      </c>
      <c r="BS1004" s="3">
        <v>42894</v>
      </c>
      <c r="BT1004" s="4">
        <v>0.41666666666666669</v>
      </c>
      <c r="BU1004" s="2" t="s">
        <v>1546</v>
      </c>
      <c r="BV1004" s="2" t="s">
        <v>85</v>
      </c>
      <c r="BW1004" s="2"/>
      <c r="BX1004" s="2"/>
      <c r="BY1004" s="2">
        <v>1200</v>
      </c>
      <c r="BZ1004" s="2"/>
      <c r="CA1004" s="2" t="s">
        <v>167</v>
      </c>
      <c r="CB1004" s="2"/>
      <c r="CC1004" s="2" t="s">
        <v>116</v>
      </c>
      <c r="CD1004" s="2">
        <v>7441</v>
      </c>
      <c r="CE1004" s="2" t="s">
        <v>86</v>
      </c>
      <c r="CF1004" s="2"/>
      <c r="CG1004" s="2"/>
      <c r="CH1004" s="2"/>
      <c r="CI1004" s="2">
        <v>1</v>
      </c>
      <c r="CJ1004" s="2">
        <v>1</v>
      </c>
      <c r="CK1004" s="2">
        <v>21</v>
      </c>
      <c r="CL1004" s="2" t="s">
        <v>87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"FES1162554242"</f>
        <v>FES1162554242</v>
      </c>
      <c r="F1005" s="3">
        <v>42893</v>
      </c>
      <c r="G1005" s="2">
        <v>201712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225</v>
      </c>
      <c r="M1005" s="2" t="s">
        <v>226</v>
      </c>
      <c r="N1005" s="2" t="s">
        <v>1650</v>
      </c>
      <c r="O1005" s="2" t="s">
        <v>81</v>
      </c>
      <c r="P1005" s="2" t="str">
        <f>"2170569317                    "</f>
        <v xml:space="preserve">2170569317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4.37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41.81</v>
      </c>
      <c r="BM1005" s="2">
        <v>5.85</v>
      </c>
      <c r="BN1005" s="2">
        <v>47.66</v>
      </c>
      <c r="BO1005" s="2">
        <v>47.66</v>
      </c>
      <c r="BP1005" s="2"/>
      <c r="BQ1005" s="2"/>
      <c r="BR1005" s="2" t="s">
        <v>83</v>
      </c>
      <c r="BS1005" s="3">
        <v>42894</v>
      </c>
      <c r="BT1005" s="4">
        <v>0.41666666666666669</v>
      </c>
      <c r="BU1005" s="2" t="s">
        <v>1651</v>
      </c>
      <c r="BV1005" s="2" t="s">
        <v>85</v>
      </c>
      <c r="BW1005" s="2"/>
      <c r="BX1005" s="2"/>
      <c r="BY1005" s="2">
        <v>1200</v>
      </c>
      <c r="BZ1005" s="2"/>
      <c r="CA1005" s="2"/>
      <c r="CB1005" s="2"/>
      <c r="CC1005" s="2" t="s">
        <v>226</v>
      </c>
      <c r="CD1005" s="2">
        <v>3610</v>
      </c>
      <c r="CE1005" s="2" t="s">
        <v>86</v>
      </c>
      <c r="CF1005" s="5">
        <v>42895</v>
      </c>
      <c r="CG1005" s="2"/>
      <c r="CH1005" s="2"/>
      <c r="CI1005" s="2">
        <v>1</v>
      </c>
      <c r="CJ1005" s="2">
        <v>1</v>
      </c>
      <c r="CK1005" s="2">
        <v>21</v>
      </c>
      <c r="CL1005" s="2" t="s">
        <v>87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"FES1162554210"</f>
        <v>FES1162554210</v>
      </c>
      <c r="F1006" s="3">
        <v>42893</v>
      </c>
      <c r="G1006" s="2">
        <v>201712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115</v>
      </c>
      <c r="M1006" s="2" t="s">
        <v>116</v>
      </c>
      <c r="N1006" s="2" t="s">
        <v>361</v>
      </c>
      <c r="O1006" s="2" t="s">
        <v>81</v>
      </c>
      <c r="P1006" s="2" t="str">
        <f>"2170571523                    "</f>
        <v xml:space="preserve">2170571523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4.37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41.81</v>
      </c>
      <c r="BM1006" s="2">
        <v>5.85</v>
      </c>
      <c r="BN1006" s="2">
        <v>47.66</v>
      </c>
      <c r="BO1006" s="2">
        <v>47.66</v>
      </c>
      <c r="BP1006" s="2"/>
      <c r="BQ1006" s="2" t="s">
        <v>703</v>
      </c>
      <c r="BR1006" s="2" t="s">
        <v>83</v>
      </c>
      <c r="BS1006" s="3">
        <v>42894</v>
      </c>
      <c r="BT1006" s="4">
        <v>0.41666666666666669</v>
      </c>
      <c r="BU1006" s="2" t="s">
        <v>1127</v>
      </c>
      <c r="BV1006" s="2" t="s">
        <v>85</v>
      </c>
      <c r="BW1006" s="2"/>
      <c r="BX1006" s="2"/>
      <c r="BY1006" s="2">
        <v>1200</v>
      </c>
      <c r="BZ1006" s="2"/>
      <c r="CA1006" s="2"/>
      <c r="CB1006" s="2"/>
      <c r="CC1006" s="2" t="s">
        <v>116</v>
      </c>
      <c r="CD1006" s="2">
        <v>7405</v>
      </c>
      <c r="CE1006" s="2" t="s">
        <v>86</v>
      </c>
      <c r="CF1006" s="5">
        <v>42895</v>
      </c>
      <c r="CG1006" s="2"/>
      <c r="CH1006" s="2"/>
      <c r="CI1006" s="2">
        <v>1</v>
      </c>
      <c r="CJ1006" s="2">
        <v>1</v>
      </c>
      <c r="CK1006" s="2">
        <v>21</v>
      </c>
      <c r="CL1006" s="2" t="s">
        <v>87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"FES1162554213"</f>
        <v>FES1162554213</v>
      </c>
      <c r="F1007" s="3">
        <v>42893</v>
      </c>
      <c r="G1007" s="2">
        <v>201712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74</v>
      </c>
      <c r="M1007" s="2" t="s">
        <v>75</v>
      </c>
      <c r="N1007" s="2" t="s">
        <v>1252</v>
      </c>
      <c r="O1007" s="2" t="s">
        <v>81</v>
      </c>
      <c r="P1007" s="2" t="str">
        <f>"2170571615                    "</f>
        <v xml:space="preserve">2170571615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3.42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32.67</v>
      </c>
      <c r="BM1007" s="2">
        <v>4.57</v>
      </c>
      <c r="BN1007" s="2">
        <v>37.24</v>
      </c>
      <c r="BO1007" s="2">
        <v>37.24</v>
      </c>
      <c r="BP1007" s="2"/>
      <c r="BQ1007" s="2" t="s">
        <v>1253</v>
      </c>
      <c r="BR1007" s="2" t="s">
        <v>83</v>
      </c>
      <c r="BS1007" s="3">
        <v>42894</v>
      </c>
      <c r="BT1007" s="4">
        <v>0.3125</v>
      </c>
      <c r="BU1007" s="2" t="s">
        <v>1493</v>
      </c>
      <c r="BV1007" s="2" t="s">
        <v>85</v>
      </c>
      <c r="BW1007" s="2"/>
      <c r="BX1007" s="2"/>
      <c r="BY1007" s="2">
        <v>1200</v>
      </c>
      <c r="BZ1007" s="2"/>
      <c r="CA1007" s="2"/>
      <c r="CB1007" s="2"/>
      <c r="CC1007" s="2" t="s">
        <v>75</v>
      </c>
      <c r="CD1007" s="2">
        <v>1665</v>
      </c>
      <c r="CE1007" s="2" t="s">
        <v>86</v>
      </c>
      <c r="CF1007" s="5">
        <v>42895</v>
      </c>
      <c r="CG1007" s="2"/>
      <c r="CH1007" s="2"/>
      <c r="CI1007" s="2">
        <v>1</v>
      </c>
      <c r="CJ1007" s="2">
        <v>1</v>
      </c>
      <c r="CK1007" s="2">
        <v>22</v>
      </c>
      <c r="CL1007" s="2" t="s">
        <v>87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"FES1162554394"</f>
        <v>FES1162554394</v>
      </c>
      <c r="F1008" s="3">
        <v>42893</v>
      </c>
      <c r="G1008" s="2">
        <v>201712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128</v>
      </c>
      <c r="M1008" s="2" t="s">
        <v>129</v>
      </c>
      <c r="N1008" s="2" t="s">
        <v>1322</v>
      </c>
      <c r="O1008" s="2" t="s">
        <v>81</v>
      </c>
      <c r="P1008" s="2" t="str">
        <f>"2170569032                    "</f>
        <v xml:space="preserve">2170569032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4.37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0.6</v>
      </c>
      <c r="BJ1008" s="2">
        <v>0.9</v>
      </c>
      <c r="BK1008" s="2">
        <v>1</v>
      </c>
      <c r="BL1008" s="2">
        <v>41.81</v>
      </c>
      <c r="BM1008" s="2">
        <v>5.85</v>
      </c>
      <c r="BN1008" s="2">
        <v>47.66</v>
      </c>
      <c r="BO1008" s="2">
        <v>47.66</v>
      </c>
      <c r="BP1008" s="2"/>
      <c r="BQ1008" s="2" t="s">
        <v>1323</v>
      </c>
      <c r="BR1008" s="2" t="s">
        <v>83</v>
      </c>
      <c r="BS1008" s="3">
        <v>42894</v>
      </c>
      <c r="BT1008" s="4">
        <v>0.42499999999999999</v>
      </c>
      <c r="BU1008" s="2" t="s">
        <v>1461</v>
      </c>
      <c r="BV1008" s="2" t="s">
        <v>85</v>
      </c>
      <c r="BW1008" s="2"/>
      <c r="BX1008" s="2"/>
      <c r="BY1008" s="2">
        <v>4441.6000000000004</v>
      </c>
      <c r="BZ1008" s="2"/>
      <c r="CA1008" s="2"/>
      <c r="CB1008" s="2"/>
      <c r="CC1008" s="2" t="s">
        <v>129</v>
      </c>
      <c r="CD1008" s="2">
        <v>3201</v>
      </c>
      <c r="CE1008" s="2" t="s">
        <v>86</v>
      </c>
      <c r="CF1008" s="5">
        <v>42898</v>
      </c>
      <c r="CG1008" s="2"/>
      <c r="CH1008" s="2"/>
      <c r="CI1008" s="2">
        <v>1</v>
      </c>
      <c r="CJ1008" s="2">
        <v>1</v>
      </c>
      <c r="CK1008" s="2">
        <v>21</v>
      </c>
      <c r="CL1008" s="2" t="s">
        <v>87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"FES1162554339"</f>
        <v>FES1162554339</v>
      </c>
      <c r="F1009" s="3">
        <v>42893</v>
      </c>
      <c r="G1009" s="2">
        <v>201712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871</v>
      </c>
      <c r="M1009" s="2" t="s">
        <v>116</v>
      </c>
      <c r="N1009" s="2" t="s">
        <v>651</v>
      </c>
      <c r="O1009" s="2" t="s">
        <v>852</v>
      </c>
      <c r="P1009" s="2" t="str">
        <f>"2170569321                    "</f>
        <v xml:space="preserve">2170569321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13.55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2</v>
      </c>
      <c r="BI1009" s="2">
        <v>26.8</v>
      </c>
      <c r="BJ1009" s="2">
        <v>19.5</v>
      </c>
      <c r="BK1009" s="2">
        <v>27</v>
      </c>
      <c r="BL1009" s="2">
        <v>134.55000000000001</v>
      </c>
      <c r="BM1009" s="2">
        <v>18.84</v>
      </c>
      <c r="BN1009" s="2">
        <v>153.38999999999999</v>
      </c>
      <c r="BO1009" s="2">
        <v>153.38999999999999</v>
      </c>
      <c r="BP1009" s="2"/>
      <c r="BQ1009" s="2" t="s">
        <v>652</v>
      </c>
      <c r="BR1009" s="2" t="s">
        <v>83</v>
      </c>
      <c r="BS1009" s="3">
        <v>42895</v>
      </c>
      <c r="BT1009" s="4">
        <v>0.41666666666666669</v>
      </c>
      <c r="BU1009" s="2" t="s">
        <v>1652</v>
      </c>
      <c r="BV1009" s="2" t="s">
        <v>85</v>
      </c>
      <c r="BW1009" s="2"/>
      <c r="BX1009" s="2"/>
      <c r="BY1009" s="2">
        <v>97723</v>
      </c>
      <c r="BZ1009" s="2"/>
      <c r="CA1009" s="2"/>
      <c r="CB1009" s="2"/>
      <c r="CC1009" s="2" t="s">
        <v>116</v>
      </c>
      <c r="CD1009" s="2">
        <v>7490</v>
      </c>
      <c r="CE1009" s="2" t="s">
        <v>1367</v>
      </c>
      <c r="CF1009" s="5">
        <v>42898</v>
      </c>
      <c r="CG1009" s="2"/>
      <c r="CH1009" s="2"/>
      <c r="CI1009" s="2">
        <v>2</v>
      </c>
      <c r="CJ1009" s="2">
        <v>2</v>
      </c>
      <c r="CK1009" s="2" t="s">
        <v>853</v>
      </c>
      <c r="CL1009" s="2" t="s">
        <v>87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"FES1162554502"</f>
        <v>FES1162554502</v>
      </c>
      <c r="F1010" s="3">
        <v>42893</v>
      </c>
      <c r="G1010" s="2">
        <v>201712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310</v>
      </c>
      <c r="M1010" s="2" t="s">
        <v>311</v>
      </c>
      <c r="N1010" s="2" t="s">
        <v>1085</v>
      </c>
      <c r="O1010" s="2" t="s">
        <v>852</v>
      </c>
      <c r="P1010" s="2" t="str">
        <f>"2170564326                    "</f>
        <v xml:space="preserve">2170564326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72.55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4</v>
      </c>
      <c r="BI1010" s="2">
        <v>68.099999999999994</v>
      </c>
      <c r="BJ1010" s="2">
        <v>180.5</v>
      </c>
      <c r="BK1010" s="2">
        <v>181</v>
      </c>
      <c r="BL1010" s="2">
        <v>698.67</v>
      </c>
      <c r="BM1010" s="2">
        <v>97.81</v>
      </c>
      <c r="BN1010" s="2">
        <v>796.48</v>
      </c>
      <c r="BO1010" s="2">
        <v>796.48</v>
      </c>
      <c r="BP1010" s="2"/>
      <c r="BQ1010" s="2" t="s">
        <v>1086</v>
      </c>
      <c r="BR1010" s="2" t="s">
        <v>83</v>
      </c>
      <c r="BS1010" s="3">
        <v>42895</v>
      </c>
      <c r="BT1010" s="4">
        <v>0.47569444444444442</v>
      </c>
      <c r="BU1010" s="2" t="s">
        <v>1653</v>
      </c>
      <c r="BV1010" s="2" t="s">
        <v>85</v>
      </c>
      <c r="BW1010" s="2"/>
      <c r="BX1010" s="2"/>
      <c r="BY1010" s="2">
        <v>902702.35</v>
      </c>
      <c r="BZ1010" s="2"/>
      <c r="CA1010" s="2" t="s">
        <v>1654</v>
      </c>
      <c r="CB1010" s="2"/>
      <c r="CC1010" s="2" t="s">
        <v>311</v>
      </c>
      <c r="CD1010" s="2">
        <v>6229</v>
      </c>
      <c r="CE1010" s="2" t="s">
        <v>120</v>
      </c>
      <c r="CF1010" s="5">
        <v>42895</v>
      </c>
      <c r="CG1010" s="2"/>
      <c r="CH1010" s="2"/>
      <c r="CI1010" s="2">
        <v>2</v>
      </c>
      <c r="CJ1010" s="2">
        <v>2</v>
      </c>
      <c r="CK1010" s="2" t="s">
        <v>853</v>
      </c>
      <c r="CL1010" s="2" t="s">
        <v>87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"FES1162553481"</f>
        <v>FES1162553481</v>
      </c>
      <c r="F1011" s="3">
        <v>42891</v>
      </c>
      <c r="G1011" s="2">
        <v>201712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74</v>
      </c>
      <c r="M1011" s="2" t="s">
        <v>75</v>
      </c>
      <c r="N1011" s="2" t="s">
        <v>247</v>
      </c>
      <c r="O1011" s="2" t="s">
        <v>852</v>
      </c>
      <c r="P1011" s="2" t="str">
        <f>"2170571141                    "</f>
        <v xml:space="preserve">2170571141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8.74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25</v>
      </c>
      <c r="BJ1011" s="2">
        <v>9.4</v>
      </c>
      <c r="BK1011" s="2">
        <v>25</v>
      </c>
      <c r="BL1011" s="2">
        <v>83.99</v>
      </c>
      <c r="BM1011" s="2">
        <v>11.76</v>
      </c>
      <c r="BN1011" s="2">
        <v>95.75</v>
      </c>
      <c r="BO1011" s="2">
        <v>95.75</v>
      </c>
      <c r="BP1011" s="2"/>
      <c r="BQ1011" s="2"/>
      <c r="BR1011" s="2" t="s">
        <v>83</v>
      </c>
      <c r="BS1011" s="3">
        <v>42893</v>
      </c>
      <c r="BT1011" s="4">
        <v>0.34166666666666662</v>
      </c>
      <c r="BU1011" s="2" t="s">
        <v>1294</v>
      </c>
      <c r="BV1011" s="2" t="s">
        <v>87</v>
      </c>
      <c r="BW1011" s="2" t="s">
        <v>138</v>
      </c>
      <c r="BX1011" s="2" t="s">
        <v>201</v>
      </c>
      <c r="BY1011" s="2">
        <v>46939.86</v>
      </c>
      <c r="BZ1011" s="2"/>
      <c r="CA1011" s="2" t="s">
        <v>1295</v>
      </c>
      <c r="CB1011" s="2"/>
      <c r="CC1011" s="2" t="s">
        <v>75</v>
      </c>
      <c r="CD1011" s="2">
        <v>1645</v>
      </c>
      <c r="CE1011" s="2" t="s">
        <v>120</v>
      </c>
      <c r="CF1011" s="5">
        <v>42894</v>
      </c>
      <c r="CG1011" s="2"/>
      <c r="CH1011" s="2"/>
      <c r="CI1011" s="2">
        <v>1</v>
      </c>
      <c r="CJ1011" s="2">
        <v>2</v>
      </c>
      <c r="CK1011" s="2" t="s">
        <v>862</v>
      </c>
      <c r="CL1011" s="2" t="s">
        <v>87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"FES1162554541"</f>
        <v>FES1162554541</v>
      </c>
      <c r="F1012" s="3">
        <v>42893</v>
      </c>
      <c r="G1012" s="2">
        <v>201712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104</v>
      </c>
      <c r="M1012" s="2" t="s">
        <v>105</v>
      </c>
      <c r="N1012" s="2" t="s">
        <v>106</v>
      </c>
      <c r="O1012" s="2" t="s">
        <v>852</v>
      </c>
      <c r="P1012" s="2" t="str">
        <f>"2170571991                    "</f>
        <v xml:space="preserve">2170571991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7.52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5.4</v>
      </c>
      <c r="BJ1012" s="2">
        <v>1.7</v>
      </c>
      <c r="BK1012" s="2">
        <v>6</v>
      </c>
      <c r="BL1012" s="2">
        <v>76.87</v>
      </c>
      <c r="BM1012" s="2">
        <v>10.76</v>
      </c>
      <c r="BN1012" s="2">
        <v>87.63</v>
      </c>
      <c r="BO1012" s="2">
        <v>87.63</v>
      </c>
      <c r="BP1012" s="2"/>
      <c r="BQ1012" s="2" t="s">
        <v>102</v>
      </c>
      <c r="BR1012" s="2" t="s">
        <v>83</v>
      </c>
      <c r="BS1012" s="3">
        <v>42894</v>
      </c>
      <c r="BT1012" s="4">
        <v>0.58333333333333337</v>
      </c>
      <c r="BU1012" s="2" t="s">
        <v>1655</v>
      </c>
      <c r="BV1012" s="2" t="s">
        <v>85</v>
      </c>
      <c r="BW1012" s="2"/>
      <c r="BX1012" s="2"/>
      <c r="BY1012" s="2">
        <v>8464.6</v>
      </c>
      <c r="BZ1012" s="2"/>
      <c r="CA1012" s="2"/>
      <c r="CB1012" s="2"/>
      <c r="CC1012" s="2" t="s">
        <v>105</v>
      </c>
      <c r="CD1012" s="2">
        <v>1939</v>
      </c>
      <c r="CE1012" s="2" t="s">
        <v>120</v>
      </c>
      <c r="CF1012" s="5">
        <v>42895</v>
      </c>
      <c r="CG1012" s="2"/>
      <c r="CH1012" s="2"/>
      <c r="CI1012" s="2">
        <v>1</v>
      </c>
      <c r="CJ1012" s="2">
        <v>1</v>
      </c>
      <c r="CK1012" s="2" t="s">
        <v>867</v>
      </c>
      <c r="CL1012" s="2" t="s">
        <v>87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"FES1162554879"</f>
        <v>FES1162554879</v>
      </c>
      <c r="F1013" s="3">
        <v>42894</v>
      </c>
      <c r="G1013" s="2">
        <v>201712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353</v>
      </c>
      <c r="M1013" s="2" t="s">
        <v>354</v>
      </c>
      <c r="N1013" s="2" t="s">
        <v>1656</v>
      </c>
      <c r="O1013" s="2" t="s">
        <v>81</v>
      </c>
      <c r="P1013" s="2" t="str">
        <f>"2170572227                    "</f>
        <v xml:space="preserve">2170572227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4.37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2</v>
      </c>
      <c r="BJ1013" s="2">
        <v>0.2</v>
      </c>
      <c r="BK1013" s="2">
        <v>2</v>
      </c>
      <c r="BL1013" s="2">
        <v>41.81</v>
      </c>
      <c r="BM1013" s="2">
        <v>5.85</v>
      </c>
      <c r="BN1013" s="2">
        <v>47.66</v>
      </c>
      <c r="BO1013" s="2">
        <v>47.66</v>
      </c>
      <c r="BP1013" s="2"/>
      <c r="BQ1013" s="2" t="s">
        <v>1657</v>
      </c>
      <c r="BR1013" s="2" t="s">
        <v>83</v>
      </c>
      <c r="BS1013" s="3">
        <v>42895</v>
      </c>
      <c r="BT1013" s="4">
        <v>0.3888888888888889</v>
      </c>
      <c r="BU1013" s="2" t="s">
        <v>261</v>
      </c>
      <c r="BV1013" s="2" t="s">
        <v>85</v>
      </c>
      <c r="BW1013" s="2"/>
      <c r="BX1013" s="2"/>
      <c r="BY1013" s="2">
        <v>1200</v>
      </c>
      <c r="BZ1013" s="2"/>
      <c r="CA1013" s="2"/>
      <c r="CB1013" s="2"/>
      <c r="CC1013" s="2" t="s">
        <v>354</v>
      </c>
      <c r="CD1013" s="2">
        <v>4300</v>
      </c>
      <c r="CE1013" s="2" t="s">
        <v>86</v>
      </c>
      <c r="CF1013" s="5">
        <v>42898</v>
      </c>
      <c r="CG1013" s="2"/>
      <c r="CH1013" s="2"/>
      <c r="CI1013" s="2">
        <v>1</v>
      </c>
      <c r="CJ1013" s="2">
        <v>1</v>
      </c>
      <c r="CK1013" s="2">
        <v>21</v>
      </c>
      <c r="CL1013" s="2" t="s">
        <v>87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"FES1162554531"</f>
        <v>FES1162554531</v>
      </c>
      <c r="F1014" s="3">
        <v>42894</v>
      </c>
      <c r="G1014" s="2">
        <v>201712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970</v>
      </c>
      <c r="M1014" s="2" t="s">
        <v>971</v>
      </c>
      <c r="N1014" s="2" t="s">
        <v>1658</v>
      </c>
      <c r="O1014" s="2" t="s">
        <v>81</v>
      </c>
      <c r="P1014" s="2" t="str">
        <f>"2170571981                    "</f>
        <v xml:space="preserve">2170571981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3.42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</v>
      </c>
      <c r="BJ1014" s="2">
        <v>0.2</v>
      </c>
      <c r="BK1014" s="2">
        <v>1</v>
      </c>
      <c r="BL1014" s="2">
        <v>32.67</v>
      </c>
      <c r="BM1014" s="2">
        <v>4.57</v>
      </c>
      <c r="BN1014" s="2">
        <v>37.24</v>
      </c>
      <c r="BO1014" s="2">
        <v>37.24</v>
      </c>
      <c r="BP1014" s="2"/>
      <c r="BQ1014" s="2" t="s">
        <v>1659</v>
      </c>
      <c r="BR1014" s="2" t="s">
        <v>83</v>
      </c>
      <c r="BS1014" s="3">
        <v>42895</v>
      </c>
      <c r="BT1014" s="4">
        <v>0.38541666666666669</v>
      </c>
      <c r="BU1014" s="2" t="s">
        <v>1124</v>
      </c>
      <c r="BV1014" s="2" t="s">
        <v>85</v>
      </c>
      <c r="BW1014" s="2"/>
      <c r="BX1014" s="2"/>
      <c r="BY1014" s="2">
        <v>1200</v>
      </c>
      <c r="BZ1014" s="2"/>
      <c r="CA1014" s="2"/>
      <c r="CB1014" s="2"/>
      <c r="CC1014" s="2" t="s">
        <v>971</v>
      </c>
      <c r="CD1014" s="2">
        <v>1684</v>
      </c>
      <c r="CE1014" s="2" t="s">
        <v>86</v>
      </c>
      <c r="CF1014" s="5">
        <v>42898</v>
      </c>
      <c r="CG1014" s="2"/>
      <c r="CH1014" s="2"/>
      <c r="CI1014" s="2">
        <v>1</v>
      </c>
      <c r="CJ1014" s="2">
        <v>1</v>
      </c>
      <c r="CK1014" s="2">
        <v>22</v>
      </c>
      <c r="CL1014" s="2" t="s">
        <v>87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"080001653623"</f>
        <v>080001653623</v>
      </c>
      <c r="F1015" s="3">
        <v>42894</v>
      </c>
      <c r="G1015" s="2">
        <v>201712</v>
      </c>
      <c r="H1015" s="2" t="s">
        <v>93</v>
      </c>
      <c r="I1015" s="2" t="s">
        <v>94</v>
      </c>
      <c r="J1015" s="2" t="s">
        <v>1660</v>
      </c>
      <c r="K1015" s="2" t="s">
        <v>77</v>
      </c>
      <c r="L1015" s="2" t="s">
        <v>74</v>
      </c>
      <c r="M1015" s="2" t="s">
        <v>75</v>
      </c>
      <c r="N1015" s="2" t="s">
        <v>158</v>
      </c>
      <c r="O1015" s="2" t="s">
        <v>81</v>
      </c>
      <c r="P1015" s="2" t="str">
        <f>"za1000646198                  "</f>
        <v xml:space="preserve">za1000646198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3.42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0.2</v>
      </c>
      <c r="BJ1015" s="2">
        <v>3.6</v>
      </c>
      <c r="BK1015" s="2">
        <v>4</v>
      </c>
      <c r="BL1015" s="2">
        <v>32.67</v>
      </c>
      <c r="BM1015" s="2">
        <v>4.57</v>
      </c>
      <c r="BN1015" s="2">
        <v>37.24</v>
      </c>
      <c r="BO1015" s="2">
        <v>37.24</v>
      </c>
      <c r="BP1015" s="2" t="s">
        <v>923</v>
      </c>
      <c r="BQ1015" s="2" t="s">
        <v>170</v>
      </c>
      <c r="BR1015" s="2" t="s">
        <v>1661</v>
      </c>
      <c r="BS1015" s="3">
        <v>42895</v>
      </c>
      <c r="BT1015" s="4">
        <v>0.37152777777777773</v>
      </c>
      <c r="BU1015" s="2" t="s">
        <v>166</v>
      </c>
      <c r="BV1015" s="2" t="s">
        <v>85</v>
      </c>
      <c r="BW1015" s="2"/>
      <c r="BX1015" s="2"/>
      <c r="BY1015" s="2">
        <v>17809.2</v>
      </c>
      <c r="BZ1015" s="2" t="s">
        <v>27</v>
      </c>
      <c r="CA1015" s="2" t="s">
        <v>167</v>
      </c>
      <c r="CB1015" s="2"/>
      <c r="CC1015" s="2" t="s">
        <v>75</v>
      </c>
      <c r="CD1015" s="2">
        <v>1601</v>
      </c>
      <c r="CE1015" s="2" t="s">
        <v>120</v>
      </c>
      <c r="CF1015" s="5">
        <v>42898</v>
      </c>
      <c r="CG1015" s="2"/>
      <c r="CH1015" s="2"/>
      <c r="CI1015" s="2">
        <v>1</v>
      </c>
      <c r="CJ1015" s="2">
        <v>1</v>
      </c>
      <c r="CK1015" s="2">
        <v>22</v>
      </c>
      <c r="CL1015" s="2" t="s">
        <v>87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"FES1162554588"</f>
        <v>FES1162554588</v>
      </c>
      <c r="F1016" s="3">
        <v>42894</v>
      </c>
      <c r="G1016" s="2">
        <v>201712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88</v>
      </c>
      <c r="M1016" s="2" t="s">
        <v>89</v>
      </c>
      <c r="N1016" s="2" t="s">
        <v>1099</v>
      </c>
      <c r="O1016" s="2" t="s">
        <v>81</v>
      </c>
      <c r="P1016" s="2" t="str">
        <f>"2170572035                    "</f>
        <v xml:space="preserve">2170572035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4.37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</v>
      </c>
      <c r="BJ1016" s="2">
        <v>0.2</v>
      </c>
      <c r="BK1016" s="2">
        <v>1</v>
      </c>
      <c r="BL1016" s="2">
        <v>41.81</v>
      </c>
      <c r="BM1016" s="2">
        <v>5.85</v>
      </c>
      <c r="BN1016" s="2">
        <v>47.66</v>
      </c>
      <c r="BO1016" s="2">
        <v>47.66</v>
      </c>
      <c r="BP1016" s="2"/>
      <c r="BQ1016" s="2" t="s">
        <v>1100</v>
      </c>
      <c r="BR1016" s="2" t="s">
        <v>83</v>
      </c>
      <c r="BS1016" s="3">
        <v>42895</v>
      </c>
      <c r="BT1016" s="4">
        <v>0.38194444444444442</v>
      </c>
      <c r="BU1016" s="2" t="s">
        <v>1100</v>
      </c>
      <c r="BV1016" s="2" t="s">
        <v>85</v>
      </c>
      <c r="BW1016" s="2"/>
      <c r="BX1016" s="2"/>
      <c r="BY1016" s="2">
        <v>1200</v>
      </c>
      <c r="BZ1016" s="2"/>
      <c r="CA1016" s="2"/>
      <c r="CB1016" s="2"/>
      <c r="CC1016" s="2" t="s">
        <v>89</v>
      </c>
      <c r="CD1016" s="2">
        <v>6001</v>
      </c>
      <c r="CE1016" s="2" t="s">
        <v>86</v>
      </c>
      <c r="CF1016" s="5">
        <v>42898</v>
      </c>
      <c r="CG1016" s="2"/>
      <c r="CH1016" s="2"/>
      <c r="CI1016" s="2">
        <v>1</v>
      </c>
      <c r="CJ1016" s="2">
        <v>1</v>
      </c>
      <c r="CK1016" s="2">
        <v>21</v>
      </c>
      <c r="CL1016" s="2" t="s">
        <v>87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"FES1162554579"</f>
        <v>FES1162554579</v>
      </c>
      <c r="F1017" s="3">
        <v>42894</v>
      </c>
      <c r="G1017" s="2">
        <v>201712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1462</v>
      </c>
      <c r="M1017" s="2" t="s">
        <v>1463</v>
      </c>
      <c r="N1017" s="2" t="s">
        <v>1471</v>
      </c>
      <c r="O1017" s="2" t="s">
        <v>81</v>
      </c>
      <c r="P1017" s="2" t="str">
        <f>"2170572001                    "</f>
        <v xml:space="preserve">2170572001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3.42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</v>
      </c>
      <c r="BJ1017" s="2">
        <v>0.2</v>
      </c>
      <c r="BK1017" s="2">
        <v>1</v>
      </c>
      <c r="BL1017" s="2">
        <v>32.67</v>
      </c>
      <c r="BM1017" s="2">
        <v>4.57</v>
      </c>
      <c r="BN1017" s="2">
        <v>37.24</v>
      </c>
      <c r="BO1017" s="2">
        <v>37.24</v>
      </c>
      <c r="BP1017" s="2"/>
      <c r="BQ1017" s="2" t="s">
        <v>1472</v>
      </c>
      <c r="BR1017" s="2" t="s">
        <v>83</v>
      </c>
      <c r="BS1017" s="3">
        <v>42895</v>
      </c>
      <c r="BT1017" s="4">
        <v>0.31041666666666667</v>
      </c>
      <c r="BU1017" s="2" t="s">
        <v>1662</v>
      </c>
      <c r="BV1017" s="2" t="s">
        <v>85</v>
      </c>
      <c r="BW1017" s="2"/>
      <c r="BX1017" s="2"/>
      <c r="BY1017" s="2">
        <v>1200</v>
      </c>
      <c r="BZ1017" s="2"/>
      <c r="CA1017" s="2" t="s">
        <v>1663</v>
      </c>
      <c r="CB1017" s="2"/>
      <c r="CC1017" s="2" t="s">
        <v>1463</v>
      </c>
      <c r="CD1017" s="2">
        <v>1449</v>
      </c>
      <c r="CE1017" s="2" t="s">
        <v>86</v>
      </c>
      <c r="CF1017" s="5">
        <v>42898</v>
      </c>
      <c r="CG1017" s="2"/>
      <c r="CH1017" s="2"/>
      <c r="CI1017" s="2">
        <v>1</v>
      </c>
      <c r="CJ1017" s="2">
        <v>1</v>
      </c>
      <c r="CK1017" s="2">
        <v>22</v>
      </c>
      <c r="CL1017" s="2" t="s">
        <v>87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"FES1162554533"</f>
        <v>FES1162554533</v>
      </c>
      <c r="F1018" s="3">
        <v>42894</v>
      </c>
      <c r="G1018" s="2">
        <v>201712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216</v>
      </c>
      <c r="M1018" s="2" t="s">
        <v>217</v>
      </c>
      <c r="N1018" s="2" t="s">
        <v>218</v>
      </c>
      <c r="O1018" s="2" t="s">
        <v>81</v>
      </c>
      <c r="P1018" s="2" t="str">
        <f>"2170571983                    "</f>
        <v xml:space="preserve">2170571983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3.42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32.67</v>
      </c>
      <c r="BM1018" s="2">
        <v>4.57</v>
      </c>
      <c r="BN1018" s="2">
        <v>37.24</v>
      </c>
      <c r="BO1018" s="2">
        <v>37.24</v>
      </c>
      <c r="BP1018" s="2"/>
      <c r="BQ1018" s="2"/>
      <c r="BR1018" s="2" t="s">
        <v>83</v>
      </c>
      <c r="BS1018" s="3">
        <v>42899</v>
      </c>
      <c r="BT1018" s="4">
        <v>0.41666666666666669</v>
      </c>
      <c r="BU1018" s="2" t="s">
        <v>1664</v>
      </c>
      <c r="BV1018" s="2" t="s">
        <v>87</v>
      </c>
      <c r="BW1018" s="2" t="s">
        <v>113</v>
      </c>
      <c r="BX1018" s="2" t="s">
        <v>220</v>
      </c>
      <c r="BY1018" s="2">
        <v>1200</v>
      </c>
      <c r="BZ1018" s="2"/>
      <c r="CA1018" s="2" t="s">
        <v>211</v>
      </c>
      <c r="CB1018" s="2"/>
      <c r="CC1018" s="2" t="s">
        <v>217</v>
      </c>
      <c r="CD1018" s="2">
        <v>1451</v>
      </c>
      <c r="CE1018" s="2" t="s">
        <v>86</v>
      </c>
      <c r="CF1018" s="2"/>
      <c r="CG1018" s="2"/>
      <c r="CH1018" s="2"/>
      <c r="CI1018" s="2">
        <v>1</v>
      </c>
      <c r="CJ1018" s="2">
        <v>3</v>
      </c>
      <c r="CK1018" s="2">
        <v>22</v>
      </c>
      <c r="CL1018" s="2" t="s">
        <v>87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"FES1162554513"</f>
        <v>FES1162554513</v>
      </c>
      <c r="F1019" s="3">
        <v>42894</v>
      </c>
      <c r="G1019" s="2">
        <v>201712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88</v>
      </c>
      <c r="M1019" s="2" t="s">
        <v>89</v>
      </c>
      <c r="N1019" s="2" t="s">
        <v>190</v>
      </c>
      <c r="O1019" s="2" t="s">
        <v>81</v>
      </c>
      <c r="P1019" s="2" t="str">
        <f>"2170571307                    "</f>
        <v xml:space="preserve">2170571307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4.37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41.81</v>
      </c>
      <c r="BM1019" s="2">
        <v>5.85</v>
      </c>
      <c r="BN1019" s="2">
        <v>47.66</v>
      </c>
      <c r="BO1019" s="2">
        <v>47.66</v>
      </c>
      <c r="BP1019" s="2"/>
      <c r="BQ1019" s="2" t="s">
        <v>191</v>
      </c>
      <c r="BR1019" s="2" t="s">
        <v>83</v>
      </c>
      <c r="BS1019" s="3">
        <v>42895</v>
      </c>
      <c r="BT1019" s="4">
        <v>0.35416666666666669</v>
      </c>
      <c r="BU1019" s="2" t="s">
        <v>1547</v>
      </c>
      <c r="BV1019" s="2" t="s">
        <v>85</v>
      </c>
      <c r="BW1019" s="2"/>
      <c r="BX1019" s="2"/>
      <c r="BY1019" s="2">
        <v>1200</v>
      </c>
      <c r="BZ1019" s="2"/>
      <c r="CA1019" s="2"/>
      <c r="CB1019" s="2"/>
      <c r="CC1019" s="2" t="s">
        <v>89</v>
      </c>
      <c r="CD1019" s="2">
        <v>6001</v>
      </c>
      <c r="CE1019" s="2" t="s">
        <v>86</v>
      </c>
      <c r="CF1019" s="5">
        <v>42898</v>
      </c>
      <c r="CG1019" s="2"/>
      <c r="CH1019" s="2"/>
      <c r="CI1019" s="2">
        <v>1</v>
      </c>
      <c r="CJ1019" s="2">
        <v>1</v>
      </c>
      <c r="CK1019" s="2">
        <v>21</v>
      </c>
      <c r="CL1019" s="2" t="s">
        <v>87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"FES1162554587"</f>
        <v>FES1162554587</v>
      </c>
      <c r="F1020" s="3">
        <v>42894</v>
      </c>
      <c r="G1020" s="2">
        <v>201712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203</v>
      </c>
      <c r="M1020" s="2" t="s">
        <v>204</v>
      </c>
      <c r="N1020" s="2" t="s">
        <v>218</v>
      </c>
      <c r="O1020" s="2" t="s">
        <v>81</v>
      </c>
      <c r="P1020" s="2" t="str">
        <f>"2170572025                    "</f>
        <v xml:space="preserve">2170572025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6.15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58.8</v>
      </c>
      <c r="BM1020" s="2">
        <v>8.23</v>
      </c>
      <c r="BN1020" s="2">
        <v>67.03</v>
      </c>
      <c r="BO1020" s="2">
        <v>67.03</v>
      </c>
      <c r="BP1020" s="2"/>
      <c r="BQ1020" s="2"/>
      <c r="BR1020" s="2" t="s">
        <v>83</v>
      </c>
      <c r="BS1020" s="3">
        <v>42895</v>
      </c>
      <c r="BT1020" s="4">
        <v>0.43194444444444446</v>
      </c>
      <c r="BU1020" s="2" t="s">
        <v>433</v>
      </c>
      <c r="BV1020" s="2" t="s">
        <v>85</v>
      </c>
      <c r="BW1020" s="2"/>
      <c r="BX1020" s="2"/>
      <c r="BY1020" s="2">
        <v>1200</v>
      </c>
      <c r="BZ1020" s="2"/>
      <c r="CA1020" s="2"/>
      <c r="CB1020" s="2"/>
      <c r="CC1020" s="2" t="s">
        <v>204</v>
      </c>
      <c r="CD1020" s="2">
        <v>1754</v>
      </c>
      <c r="CE1020" s="2" t="s">
        <v>86</v>
      </c>
      <c r="CF1020" s="5">
        <v>42898</v>
      </c>
      <c r="CG1020" s="2"/>
      <c r="CH1020" s="2"/>
      <c r="CI1020" s="2">
        <v>1</v>
      </c>
      <c r="CJ1020" s="2">
        <v>1</v>
      </c>
      <c r="CK1020" s="2">
        <v>24</v>
      </c>
      <c r="CL1020" s="2" t="s">
        <v>87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"FES1162554600"</f>
        <v>FES1162554600</v>
      </c>
      <c r="F1021" s="3">
        <v>42894</v>
      </c>
      <c r="G1021" s="2">
        <v>201712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1665</v>
      </c>
      <c r="M1021" s="2" t="s">
        <v>1666</v>
      </c>
      <c r="N1021" s="2" t="s">
        <v>1667</v>
      </c>
      <c r="O1021" s="2" t="s">
        <v>81</v>
      </c>
      <c r="P1021" s="2" t="str">
        <f>"2170572045                    "</f>
        <v xml:space="preserve">2170572045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4.37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41.81</v>
      </c>
      <c r="BM1021" s="2">
        <v>5.85</v>
      </c>
      <c r="BN1021" s="2">
        <v>47.66</v>
      </c>
      <c r="BO1021" s="2">
        <v>47.66</v>
      </c>
      <c r="BP1021" s="2"/>
      <c r="BQ1021" s="2"/>
      <c r="BR1021" s="2" t="s">
        <v>83</v>
      </c>
      <c r="BS1021" s="3">
        <v>42898</v>
      </c>
      <c r="BT1021" s="4">
        <v>0.41666666666666669</v>
      </c>
      <c r="BU1021" s="2" t="s">
        <v>1668</v>
      </c>
      <c r="BV1021" s="2" t="s">
        <v>85</v>
      </c>
      <c r="BW1021" s="2"/>
      <c r="BX1021" s="2"/>
      <c r="BY1021" s="2">
        <v>1200</v>
      </c>
      <c r="BZ1021" s="2"/>
      <c r="CA1021" s="2"/>
      <c r="CB1021" s="2"/>
      <c r="CC1021" s="2" t="s">
        <v>1666</v>
      </c>
      <c r="CD1021" s="2">
        <v>8405</v>
      </c>
      <c r="CE1021" s="2" t="s">
        <v>86</v>
      </c>
      <c r="CF1021" s="5">
        <v>42899</v>
      </c>
      <c r="CG1021" s="2"/>
      <c r="CH1021" s="2"/>
      <c r="CI1021" s="2">
        <v>3</v>
      </c>
      <c r="CJ1021" s="2">
        <v>2</v>
      </c>
      <c r="CK1021" s="2">
        <v>21</v>
      </c>
      <c r="CL1021" s="2" t="s">
        <v>87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"FES1162554560"</f>
        <v>FES1162554560</v>
      </c>
      <c r="F1022" s="3">
        <v>42894</v>
      </c>
      <c r="G1022" s="2">
        <v>201712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88</v>
      </c>
      <c r="M1022" s="2" t="s">
        <v>89</v>
      </c>
      <c r="N1022" s="2" t="s">
        <v>190</v>
      </c>
      <c r="O1022" s="2" t="s">
        <v>81</v>
      </c>
      <c r="P1022" s="2" t="str">
        <f>"217056888                     "</f>
        <v xml:space="preserve">217056888 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4.37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41.81</v>
      </c>
      <c r="BM1022" s="2">
        <v>5.85</v>
      </c>
      <c r="BN1022" s="2">
        <v>47.66</v>
      </c>
      <c r="BO1022" s="2">
        <v>47.66</v>
      </c>
      <c r="BP1022" s="2"/>
      <c r="BQ1022" s="2" t="s">
        <v>191</v>
      </c>
      <c r="BR1022" s="2" t="s">
        <v>83</v>
      </c>
      <c r="BS1022" s="3">
        <v>42895</v>
      </c>
      <c r="BT1022" s="4">
        <v>0.35416666666666669</v>
      </c>
      <c r="BU1022" s="2" t="s">
        <v>1547</v>
      </c>
      <c r="BV1022" s="2" t="s">
        <v>85</v>
      </c>
      <c r="BW1022" s="2"/>
      <c r="BX1022" s="2"/>
      <c r="BY1022" s="2">
        <v>1200</v>
      </c>
      <c r="BZ1022" s="2"/>
      <c r="CA1022" s="2"/>
      <c r="CB1022" s="2"/>
      <c r="CC1022" s="2" t="s">
        <v>89</v>
      </c>
      <c r="CD1022" s="2">
        <v>6001</v>
      </c>
      <c r="CE1022" s="2" t="s">
        <v>86</v>
      </c>
      <c r="CF1022" s="5">
        <v>42898</v>
      </c>
      <c r="CG1022" s="2"/>
      <c r="CH1022" s="2"/>
      <c r="CI1022" s="2">
        <v>1</v>
      </c>
      <c r="CJ1022" s="2">
        <v>1</v>
      </c>
      <c r="CK1022" s="2">
        <v>21</v>
      </c>
      <c r="CL1022" s="2" t="s">
        <v>87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"FES1162554583"</f>
        <v>FES1162554583</v>
      </c>
      <c r="F1023" s="3">
        <v>42894</v>
      </c>
      <c r="G1023" s="2">
        <v>201712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88</v>
      </c>
      <c r="M1023" s="2" t="s">
        <v>89</v>
      </c>
      <c r="N1023" s="2" t="s">
        <v>190</v>
      </c>
      <c r="O1023" s="2" t="s">
        <v>81</v>
      </c>
      <c r="P1023" s="2" t="str">
        <f>"21705668302                   "</f>
        <v xml:space="preserve">21705668302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4.37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41.81</v>
      </c>
      <c r="BM1023" s="2">
        <v>5.85</v>
      </c>
      <c r="BN1023" s="2">
        <v>47.66</v>
      </c>
      <c r="BO1023" s="2">
        <v>47.66</v>
      </c>
      <c r="BP1023" s="2"/>
      <c r="BQ1023" s="2" t="s">
        <v>191</v>
      </c>
      <c r="BR1023" s="2" t="s">
        <v>83</v>
      </c>
      <c r="BS1023" s="3">
        <v>42895</v>
      </c>
      <c r="BT1023" s="4">
        <v>0.35416666666666669</v>
      </c>
      <c r="BU1023" s="2" t="s">
        <v>1547</v>
      </c>
      <c r="BV1023" s="2" t="s">
        <v>85</v>
      </c>
      <c r="BW1023" s="2"/>
      <c r="BX1023" s="2"/>
      <c r="BY1023" s="2">
        <v>1200</v>
      </c>
      <c r="BZ1023" s="2"/>
      <c r="CA1023" s="2"/>
      <c r="CB1023" s="2"/>
      <c r="CC1023" s="2" t="s">
        <v>89</v>
      </c>
      <c r="CD1023" s="2">
        <v>6001</v>
      </c>
      <c r="CE1023" s="2" t="s">
        <v>86</v>
      </c>
      <c r="CF1023" s="5">
        <v>42898</v>
      </c>
      <c r="CG1023" s="2"/>
      <c r="CH1023" s="2"/>
      <c r="CI1023" s="2">
        <v>1</v>
      </c>
      <c r="CJ1023" s="2">
        <v>1</v>
      </c>
      <c r="CK1023" s="2">
        <v>21</v>
      </c>
      <c r="CL1023" s="2" t="s">
        <v>87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"FES1162554514"</f>
        <v>FES1162554514</v>
      </c>
      <c r="F1024" s="3">
        <v>42894</v>
      </c>
      <c r="G1024" s="2">
        <v>201712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88</v>
      </c>
      <c r="M1024" s="2" t="s">
        <v>89</v>
      </c>
      <c r="N1024" s="2" t="s">
        <v>190</v>
      </c>
      <c r="O1024" s="2" t="s">
        <v>81</v>
      </c>
      <c r="P1024" s="2" t="str">
        <f>"2170571415                    "</f>
        <v xml:space="preserve">2170571415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4.37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</v>
      </c>
      <c r="BJ1024" s="2">
        <v>0.2</v>
      </c>
      <c r="BK1024" s="2">
        <v>1</v>
      </c>
      <c r="BL1024" s="2">
        <v>41.81</v>
      </c>
      <c r="BM1024" s="2">
        <v>5.85</v>
      </c>
      <c r="BN1024" s="2">
        <v>47.66</v>
      </c>
      <c r="BO1024" s="2">
        <v>47.66</v>
      </c>
      <c r="BP1024" s="2"/>
      <c r="BQ1024" s="2" t="s">
        <v>191</v>
      </c>
      <c r="BR1024" s="2" t="s">
        <v>83</v>
      </c>
      <c r="BS1024" s="3">
        <v>42895</v>
      </c>
      <c r="BT1024" s="4">
        <v>0.35416666666666669</v>
      </c>
      <c r="BU1024" s="2" t="s">
        <v>1547</v>
      </c>
      <c r="BV1024" s="2" t="s">
        <v>85</v>
      </c>
      <c r="BW1024" s="2"/>
      <c r="BX1024" s="2"/>
      <c r="BY1024" s="2">
        <v>1200</v>
      </c>
      <c r="BZ1024" s="2"/>
      <c r="CA1024" s="2"/>
      <c r="CB1024" s="2"/>
      <c r="CC1024" s="2" t="s">
        <v>89</v>
      </c>
      <c r="CD1024" s="2">
        <v>6001</v>
      </c>
      <c r="CE1024" s="2" t="s">
        <v>86</v>
      </c>
      <c r="CF1024" s="5">
        <v>42898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87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"FES1162554505"</f>
        <v>FES1162554505</v>
      </c>
      <c r="F1025" s="3">
        <v>42894</v>
      </c>
      <c r="G1025" s="2">
        <v>201712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88</v>
      </c>
      <c r="M1025" s="2" t="s">
        <v>89</v>
      </c>
      <c r="N1025" s="2" t="s">
        <v>190</v>
      </c>
      <c r="O1025" s="2" t="s">
        <v>81</v>
      </c>
      <c r="P1025" s="2" t="str">
        <f>"2170571413                    "</f>
        <v xml:space="preserve">2170571413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4.37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</v>
      </c>
      <c r="BJ1025" s="2">
        <v>0.2</v>
      </c>
      <c r="BK1025" s="2">
        <v>1</v>
      </c>
      <c r="BL1025" s="2">
        <v>41.81</v>
      </c>
      <c r="BM1025" s="2">
        <v>5.85</v>
      </c>
      <c r="BN1025" s="2">
        <v>47.66</v>
      </c>
      <c r="BO1025" s="2">
        <v>47.66</v>
      </c>
      <c r="BP1025" s="2"/>
      <c r="BQ1025" s="2" t="s">
        <v>191</v>
      </c>
      <c r="BR1025" s="2" t="s">
        <v>83</v>
      </c>
      <c r="BS1025" s="3">
        <v>42895</v>
      </c>
      <c r="BT1025" s="4">
        <v>0.35416666666666669</v>
      </c>
      <c r="BU1025" s="2" t="s">
        <v>1547</v>
      </c>
      <c r="BV1025" s="2" t="s">
        <v>85</v>
      </c>
      <c r="BW1025" s="2"/>
      <c r="BX1025" s="2"/>
      <c r="BY1025" s="2">
        <v>1200</v>
      </c>
      <c r="BZ1025" s="2"/>
      <c r="CA1025" s="2"/>
      <c r="CB1025" s="2"/>
      <c r="CC1025" s="2" t="s">
        <v>89</v>
      </c>
      <c r="CD1025" s="2">
        <v>6001</v>
      </c>
      <c r="CE1025" s="2" t="s">
        <v>86</v>
      </c>
      <c r="CF1025" s="5">
        <v>42898</v>
      </c>
      <c r="CG1025" s="2"/>
      <c r="CH1025" s="2"/>
      <c r="CI1025" s="2">
        <v>1</v>
      </c>
      <c r="CJ1025" s="2">
        <v>1</v>
      </c>
      <c r="CK1025" s="2">
        <v>21</v>
      </c>
      <c r="CL1025" s="2" t="s">
        <v>87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"FES1162554473"</f>
        <v>FES1162554473</v>
      </c>
      <c r="F1026" s="3">
        <v>42894</v>
      </c>
      <c r="G1026" s="2">
        <v>201712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542</v>
      </c>
      <c r="M1026" s="2" t="s">
        <v>543</v>
      </c>
      <c r="N1026" s="2" t="s">
        <v>544</v>
      </c>
      <c r="O1026" s="2" t="s">
        <v>81</v>
      </c>
      <c r="P1026" s="2" t="str">
        <f>"2170571933                    "</f>
        <v xml:space="preserve">2170571933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4.37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1</v>
      </c>
      <c r="BJ1026" s="2">
        <v>0.2</v>
      </c>
      <c r="BK1026" s="2">
        <v>1</v>
      </c>
      <c r="BL1026" s="2">
        <v>41.81</v>
      </c>
      <c r="BM1026" s="2">
        <v>5.85</v>
      </c>
      <c r="BN1026" s="2">
        <v>47.66</v>
      </c>
      <c r="BO1026" s="2">
        <v>47.66</v>
      </c>
      <c r="BP1026" s="2"/>
      <c r="BQ1026" s="2" t="s">
        <v>545</v>
      </c>
      <c r="BR1026" s="2" t="s">
        <v>83</v>
      </c>
      <c r="BS1026" s="3">
        <v>42895</v>
      </c>
      <c r="BT1026" s="4">
        <v>0.37361111111111112</v>
      </c>
      <c r="BU1026" s="2" t="s">
        <v>1669</v>
      </c>
      <c r="BV1026" s="2" t="s">
        <v>85</v>
      </c>
      <c r="BW1026" s="2"/>
      <c r="BX1026" s="2"/>
      <c r="BY1026" s="2">
        <v>1200</v>
      </c>
      <c r="BZ1026" s="2"/>
      <c r="CA1026" s="2" t="s">
        <v>167</v>
      </c>
      <c r="CB1026" s="2"/>
      <c r="CC1026" s="2" t="s">
        <v>543</v>
      </c>
      <c r="CD1026" s="2">
        <v>9300</v>
      </c>
      <c r="CE1026" s="2" t="s">
        <v>86</v>
      </c>
      <c r="CF1026" s="5">
        <v>42909</v>
      </c>
      <c r="CG1026" s="2"/>
      <c r="CH1026" s="2"/>
      <c r="CI1026" s="2">
        <v>1</v>
      </c>
      <c r="CJ1026" s="2">
        <v>1</v>
      </c>
      <c r="CK1026" s="2">
        <v>21</v>
      </c>
      <c r="CL1026" s="2" t="s">
        <v>87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"FES1162554477"</f>
        <v>FES1162554477</v>
      </c>
      <c r="F1027" s="3">
        <v>42894</v>
      </c>
      <c r="G1027" s="2">
        <v>201712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88</v>
      </c>
      <c r="M1027" s="2" t="s">
        <v>89</v>
      </c>
      <c r="N1027" s="2" t="s">
        <v>1670</v>
      </c>
      <c r="O1027" s="2" t="s">
        <v>81</v>
      </c>
      <c r="P1027" s="2" t="str">
        <f>"2170571939                    "</f>
        <v xml:space="preserve">2170571939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4.37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</v>
      </c>
      <c r="BJ1027" s="2">
        <v>0.2</v>
      </c>
      <c r="BK1027" s="2">
        <v>1</v>
      </c>
      <c r="BL1027" s="2">
        <v>41.81</v>
      </c>
      <c r="BM1027" s="2">
        <v>5.85</v>
      </c>
      <c r="BN1027" s="2">
        <v>47.66</v>
      </c>
      <c r="BO1027" s="2">
        <v>47.66</v>
      </c>
      <c r="BP1027" s="2"/>
      <c r="BQ1027" s="2" t="s">
        <v>1671</v>
      </c>
      <c r="BR1027" s="2" t="s">
        <v>83</v>
      </c>
      <c r="BS1027" s="3">
        <v>42895</v>
      </c>
      <c r="BT1027" s="4">
        <v>0.3298611111111111</v>
      </c>
      <c r="BU1027" s="2" t="s">
        <v>1672</v>
      </c>
      <c r="BV1027" s="2" t="s">
        <v>85</v>
      </c>
      <c r="BW1027" s="2"/>
      <c r="BX1027" s="2"/>
      <c r="BY1027" s="2">
        <v>1200</v>
      </c>
      <c r="BZ1027" s="2"/>
      <c r="CA1027" s="2" t="s">
        <v>167</v>
      </c>
      <c r="CB1027" s="2"/>
      <c r="CC1027" s="2" t="s">
        <v>89</v>
      </c>
      <c r="CD1027" s="2">
        <v>6001</v>
      </c>
      <c r="CE1027" s="2" t="s">
        <v>86</v>
      </c>
      <c r="CF1027" s="5">
        <v>42898</v>
      </c>
      <c r="CG1027" s="2"/>
      <c r="CH1027" s="2"/>
      <c r="CI1027" s="2">
        <v>1</v>
      </c>
      <c r="CJ1027" s="2">
        <v>1</v>
      </c>
      <c r="CK1027" s="2">
        <v>21</v>
      </c>
      <c r="CL1027" s="2" t="s">
        <v>87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"FES1162554954"</f>
        <v>FES1162554954</v>
      </c>
      <c r="F1028" s="3">
        <v>42894</v>
      </c>
      <c r="G1028" s="2">
        <v>201712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88</v>
      </c>
      <c r="M1028" s="2" t="s">
        <v>89</v>
      </c>
      <c r="N1028" s="2" t="s">
        <v>1602</v>
      </c>
      <c r="O1028" s="2" t="s">
        <v>81</v>
      </c>
      <c r="P1028" s="2" t="str">
        <f>"2170572042                    "</f>
        <v xml:space="preserve">2170572042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4.37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</v>
      </c>
      <c r="BJ1028" s="2">
        <v>0.2</v>
      </c>
      <c r="BK1028" s="2">
        <v>1</v>
      </c>
      <c r="BL1028" s="2">
        <v>41.81</v>
      </c>
      <c r="BM1028" s="2">
        <v>5.85</v>
      </c>
      <c r="BN1028" s="2">
        <v>47.66</v>
      </c>
      <c r="BO1028" s="2">
        <v>47.66</v>
      </c>
      <c r="BP1028" s="2"/>
      <c r="BQ1028" s="2"/>
      <c r="BR1028" s="2" t="s">
        <v>83</v>
      </c>
      <c r="BS1028" s="3">
        <v>42895</v>
      </c>
      <c r="BT1028" s="4">
        <v>0.31458333333333333</v>
      </c>
      <c r="BU1028" s="2" t="s">
        <v>500</v>
      </c>
      <c r="BV1028" s="2" t="s">
        <v>85</v>
      </c>
      <c r="BW1028" s="2"/>
      <c r="BX1028" s="2"/>
      <c r="BY1028" s="2">
        <v>1200</v>
      </c>
      <c r="BZ1028" s="2"/>
      <c r="CA1028" s="2"/>
      <c r="CB1028" s="2"/>
      <c r="CC1028" s="2" t="s">
        <v>89</v>
      </c>
      <c r="CD1028" s="2">
        <v>6001</v>
      </c>
      <c r="CE1028" s="2" t="s">
        <v>86</v>
      </c>
      <c r="CF1028" s="5">
        <v>42898</v>
      </c>
      <c r="CG1028" s="2"/>
      <c r="CH1028" s="2"/>
      <c r="CI1028" s="2">
        <v>1</v>
      </c>
      <c r="CJ1028" s="2">
        <v>1</v>
      </c>
      <c r="CK1028" s="2">
        <v>21</v>
      </c>
      <c r="CL1028" s="2" t="s">
        <v>87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"FES1162554575"</f>
        <v>FES1162554575</v>
      </c>
      <c r="F1029" s="3">
        <v>42894</v>
      </c>
      <c r="G1029" s="2">
        <v>201712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88</v>
      </c>
      <c r="M1029" s="2" t="s">
        <v>89</v>
      </c>
      <c r="N1029" s="2" t="s">
        <v>190</v>
      </c>
      <c r="O1029" s="2" t="s">
        <v>81</v>
      </c>
      <c r="P1029" s="2" t="str">
        <f>"21705895                      "</f>
        <v xml:space="preserve">21705895  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4.37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</v>
      </c>
      <c r="BJ1029" s="2">
        <v>0.2</v>
      </c>
      <c r="BK1029" s="2">
        <v>1</v>
      </c>
      <c r="BL1029" s="2">
        <v>41.81</v>
      </c>
      <c r="BM1029" s="2">
        <v>5.85</v>
      </c>
      <c r="BN1029" s="2">
        <v>47.66</v>
      </c>
      <c r="BO1029" s="2">
        <v>47.66</v>
      </c>
      <c r="BP1029" s="2"/>
      <c r="BQ1029" s="2" t="s">
        <v>191</v>
      </c>
      <c r="BR1029" s="2" t="s">
        <v>83</v>
      </c>
      <c r="BS1029" s="3">
        <v>42895</v>
      </c>
      <c r="BT1029" s="4">
        <v>0.35416666666666669</v>
      </c>
      <c r="BU1029" s="2" t="s">
        <v>1547</v>
      </c>
      <c r="BV1029" s="2" t="s">
        <v>85</v>
      </c>
      <c r="BW1029" s="2"/>
      <c r="BX1029" s="2"/>
      <c r="BY1029" s="2">
        <v>1200</v>
      </c>
      <c r="BZ1029" s="2"/>
      <c r="CA1029" s="2"/>
      <c r="CB1029" s="2"/>
      <c r="CC1029" s="2" t="s">
        <v>89</v>
      </c>
      <c r="CD1029" s="2">
        <v>6001</v>
      </c>
      <c r="CE1029" s="2" t="s">
        <v>86</v>
      </c>
      <c r="CF1029" s="5">
        <v>42898</v>
      </c>
      <c r="CG1029" s="2"/>
      <c r="CH1029" s="2"/>
      <c r="CI1029" s="2">
        <v>1</v>
      </c>
      <c r="CJ1029" s="2">
        <v>1</v>
      </c>
      <c r="CK1029" s="2">
        <v>21</v>
      </c>
      <c r="CL1029" s="2" t="s">
        <v>87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"FES1162554532"</f>
        <v>FES1162554532</v>
      </c>
      <c r="F1030" s="3">
        <v>42894</v>
      </c>
      <c r="G1030" s="2">
        <v>201712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521</v>
      </c>
      <c r="M1030" s="2" t="s">
        <v>522</v>
      </c>
      <c r="N1030" s="2" t="s">
        <v>535</v>
      </c>
      <c r="O1030" s="2" t="s">
        <v>81</v>
      </c>
      <c r="P1030" s="2" t="str">
        <f>"2170571982                    "</f>
        <v xml:space="preserve">2170571982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4.37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</v>
      </c>
      <c r="BJ1030" s="2">
        <v>0.2</v>
      </c>
      <c r="BK1030" s="2">
        <v>1</v>
      </c>
      <c r="BL1030" s="2">
        <v>41.81</v>
      </c>
      <c r="BM1030" s="2">
        <v>5.85</v>
      </c>
      <c r="BN1030" s="2">
        <v>47.66</v>
      </c>
      <c r="BO1030" s="2">
        <v>47.66</v>
      </c>
      <c r="BP1030" s="2"/>
      <c r="BQ1030" s="2" t="s">
        <v>102</v>
      </c>
      <c r="BR1030" s="2" t="s">
        <v>83</v>
      </c>
      <c r="BS1030" s="3">
        <v>42895</v>
      </c>
      <c r="BT1030" s="4">
        <v>0.44513888888888892</v>
      </c>
      <c r="BU1030" s="2" t="s">
        <v>1644</v>
      </c>
      <c r="BV1030" s="2" t="s">
        <v>85</v>
      </c>
      <c r="BW1030" s="2"/>
      <c r="BX1030" s="2"/>
      <c r="BY1030" s="2">
        <v>1200</v>
      </c>
      <c r="BZ1030" s="2"/>
      <c r="CA1030" s="2" t="s">
        <v>1645</v>
      </c>
      <c r="CB1030" s="2"/>
      <c r="CC1030" s="2" t="s">
        <v>522</v>
      </c>
      <c r="CD1030" s="2">
        <v>5201</v>
      </c>
      <c r="CE1030" s="2" t="s">
        <v>86</v>
      </c>
      <c r="CF1030" s="5">
        <v>42895</v>
      </c>
      <c r="CG1030" s="2"/>
      <c r="CH1030" s="2"/>
      <c r="CI1030" s="2">
        <v>1</v>
      </c>
      <c r="CJ1030" s="2">
        <v>1</v>
      </c>
      <c r="CK1030" s="2">
        <v>21</v>
      </c>
      <c r="CL1030" s="2" t="s">
        <v>87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"FES1162554756"</f>
        <v>FES1162554756</v>
      </c>
      <c r="F1031" s="3">
        <v>42894</v>
      </c>
      <c r="G1031" s="2">
        <v>201712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970</v>
      </c>
      <c r="M1031" s="2" t="s">
        <v>971</v>
      </c>
      <c r="N1031" s="2" t="s">
        <v>1673</v>
      </c>
      <c r="O1031" s="2" t="s">
        <v>81</v>
      </c>
      <c r="P1031" s="2" t="str">
        <f>"2170569892                    "</f>
        <v xml:space="preserve">2170569892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3.42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32.67</v>
      </c>
      <c r="BM1031" s="2">
        <v>4.57</v>
      </c>
      <c r="BN1031" s="2">
        <v>37.24</v>
      </c>
      <c r="BO1031" s="2">
        <v>37.24</v>
      </c>
      <c r="BP1031" s="2"/>
      <c r="BQ1031" s="2" t="s">
        <v>1674</v>
      </c>
      <c r="BR1031" s="2" t="s">
        <v>83</v>
      </c>
      <c r="BS1031" s="3">
        <v>42895</v>
      </c>
      <c r="BT1031" s="4">
        <v>0.4375</v>
      </c>
      <c r="BU1031" s="2" t="s">
        <v>1675</v>
      </c>
      <c r="BV1031" s="2" t="s">
        <v>85</v>
      </c>
      <c r="BW1031" s="2"/>
      <c r="BX1031" s="2"/>
      <c r="BY1031" s="2">
        <v>1200</v>
      </c>
      <c r="BZ1031" s="2"/>
      <c r="CA1031" s="2" t="s">
        <v>167</v>
      </c>
      <c r="CB1031" s="2"/>
      <c r="CC1031" s="2" t="s">
        <v>971</v>
      </c>
      <c r="CD1031" s="2">
        <v>1685</v>
      </c>
      <c r="CE1031" s="2" t="s">
        <v>86</v>
      </c>
      <c r="CF1031" s="5">
        <v>42898</v>
      </c>
      <c r="CG1031" s="2"/>
      <c r="CH1031" s="2"/>
      <c r="CI1031" s="2">
        <v>1</v>
      </c>
      <c r="CJ1031" s="2">
        <v>1</v>
      </c>
      <c r="CK1031" s="2">
        <v>22</v>
      </c>
      <c r="CL1031" s="2" t="s">
        <v>87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"FES1162554468"</f>
        <v>FES1162554468</v>
      </c>
      <c r="F1032" s="3">
        <v>42894</v>
      </c>
      <c r="G1032" s="2">
        <v>201712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88</v>
      </c>
      <c r="M1032" s="2" t="s">
        <v>89</v>
      </c>
      <c r="N1032" s="2" t="s">
        <v>190</v>
      </c>
      <c r="O1032" s="2" t="s">
        <v>81</v>
      </c>
      <c r="P1032" s="2" t="str">
        <f>"2170571440                    "</f>
        <v xml:space="preserve">2170571440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4.37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0.2</v>
      </c>
      <c r="BK1032" s="2">
        <v>1</v>
      </c>
      <c r="BL1032" s="2">
        <v>41.81</v>
      </c>
      <c r="BM1032" s="2">
        <v>5.85</v>
      </c>
      <c r="BN1032" s="2">
        <v>47.66</v>
      </c>
      <c r="BO1032" s="2">
        <v>47.66</v>
      </c>
      <c r="BP1032" s="2"/>
      <c r="BQ1032" s="2" t="s">
        <v>191</v>
      </c>
      <c r="BR1032" s="2" t="s">
        <v>83</v>
      </c>
      <c r="BS1032" s="3">
        <v>42895</v>
      </c>
      <c r="BT1032" s="4">
        <v>0.35416666666666669</v>
      </c>
      <c r="BU1032" s="2" t="s">
        <v>1547</v>
      </c>
      <c r="BV1032" s="2" t="s">
        <v>85</v>
      </c>
      <c r="BW1032" s="2"/>
      <c r="BX1032" s="2"/>
      <c r="BY1032" s="2">
        <v>1200</v>
      </c>
      <c r="BZ1032" s="2"/>
      <c r="CA1032" s="2"/>
      <c r="CB1032" s="2"/>
      <c r="CC1032" s="2" t="s">
        <v>89</v>
      </c>
      <c r="CD1032" s="2">
        <v>6001</v>
      </c>
      <c r="CE1032" s="2" t="s">
        <v>86</v>
      </c>
      <c r="CF1032" s="5">
        <v>42898</v>
      </c>
      <c r="CG1032" s="2"/>
      <c r="CH1032" s="2"/>
      <c r="CI1032" s="2">
        <v>1</v>
      </c>
      <c r="CJ1032" s="2">
        <v>1</v>
      </c>
      <c r="CK1032" s="2">
        <v>21</v>
      </c>
      <c r="CL1032" s="2" t="s">
        <v>87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"FES1162554561"</f>
        <v>FES1162554561</v>
      </c>
      <c r="F1033" s="3">
        <v>42894</v>
      </c>
      <c r="G1033" s="2">
        <v>201712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88</v>
      </c>
      <c r="M1033" s="2" t="s">
        <v>89</v>
      </c>
      <c r="N1033" s="2" t="s">
        <v>190</v>
      </c>
      <c r="O1033" s="2" t="s">
        <v>81</v>
      </c>
      <c r="P1033" s="2" t="str">
        <f>"217056901                     "</f>
        <v xml:space="preserve">217056901 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4.37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1</v>
      </c>
      <c r="BJ1033" s="2">
        <v>0.2</v>
      </c>
      <c r="BK1033" s="2">
        <v>1</v>
      </c>
      <c r="BL1033" s="2">
        <v>41.81</v>
      </c>
      <c r="BM1033" s="2">
        <v>5.85</v>
      </c>
      <c r="BN1033" s="2">
        <v>47.66</v>
      </c>
      <c r="BO1033" s="2">
        <v>47.66</v>
      </c>
      <c r="BP1033" s="2"/>
      <c r="BQ1033" s="2" t="s">
        <v>191</v>
      </c>
      <c r="BR1033" s="2" t="s">
        <v>83</v>
      </c>
      <c r="BS1033" s="3">
        <v>42895</v>
      </c>
      <c r="BT1033" s="4">
        <v>0.35416666666666669</v>
      </c>
      <c r="BU1033" s="2" t="s">
        <v>1547</v>
      </c>
      <c r="BV1033" s="2" t="s">
        <v>85</v>
      </c>
      <c r="BW1033" s="2"/>
      <c r="BX1033" s="2"/>
      <c r="BY1033" s="2">
        <v>1200</v>
      </c>
      <c r="BZ1033" s="2"/>
      <c r="CA1033" s="2"/>
      <c r="CB1033" s="2"/>
      <c r="CC1033" s="2" t="s">
        <v>89</v>
      </c>
      <c r="CD1033" s="2">
        <v>6001</v>
      </c>
      <c r="CE1033" s="2" t="s">
        <v>86</v>
      </c>
      <c r="CF1033" s="5">
        <v>42898</v>
      </c>
      <c r="CG1033" s="2"/>
      <c r="CH1033" s="2"/>
      <c r="CI1033" s="2">
        <v>1</v>
      </c>
      <c r="CJ1033" s="2">
        <v>1</v>
      </c>
      <c r="CK1033" s="2">
        <v>21</v>
      </c>
      <c r="CL1033" s="2" t="s">
        <v>87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"FES1162554481"</f>
        <v>FES1162554481</v>
      </c>
      <c r="F1034" s="3">
        <v>42894</v>
      </c>
      <c r="G1034" s="2">
        <v>201712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88</v>
      </c>
      <c r="M1034" s="2" t="s">
        <v>89</v>
      </c>
      <c r="N1034" s="2" t="s">
        <v>190</v>
      </c>
      <c r="O1034" s="2" t="s">
        <v>81</v>
      </c>
      <c r="P1034" s="2" t="str">
        <f>"217054521                     "</f>
        <v xml:space="preserve">217054521 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4.37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</v>
      </c>
      <c r="BJ1034" s="2">
        <v>0.2</v>
      </c>
      <c r="BK1034" s="2">
        <v>1</v>
      </c>
      <c r="BL1034" s="2">
        <v>41.81</v>
      </c>
      <c r="BM1034" s="2">
        <v>5.85</v>
      </c>
      <c r="BN1034" s="2">
        <v>47.66</v>
      </c>
      <c r="BO1034" s="2">
        <v>47.66</v>
      </c>
      <c r="BP1034" s="2"/>
      <c r="BQ1034" s="2" t="s">
        <v>191</v>
      </c>
      <c r="BR1034" s="2" t="s">
        <v>83</v>
      </c>
      <c r="BS1034" s="3">
        <v>42895</v>
      </c>
      <c r="BT1034" s="4">
        <v>0.35416666666666669</v>
      </c>
      <c r="BU1034" s="2" t="s">
        <v>1547</v>
      </c>
      <c r="BV1034" s="2" t="s">
        <v>85</v>
      </c>
      <c r="BW1034" s="2"/>
      <c r="BX1034" s="2"/>
      <c r="BY1034" s="2">
        <v>1200</v>
      </c>
      <c r="BZ1034" s="2"/>
      <c r="CA1034" s="2"/>
      <c r="CB1034" s="2"/>
      <c r="CC1034" s="2" t="s">
        <v>89</v>
      </c>
      <c r="CD1034" s="2">
        <v>6001</v>
      </c>
      <c r="CE1034" s="2" t="s">
        <v>86</v>
      </c>
      <c r="CF1034" s="5">
        <v>42898</v>
      </c>
      <c r="CG1034" s="2"/>
      <c r="CH1034" s="2"/>
      <c r="CI1034" s="2">
        <v>1</v>
      </c>
      <c r="CJ1034" s="2">
        <v>1</v>
      </c>
      <c r="CK1034" s="2">
        <v>21</v>
      </c>
      <c r="CL1034" s="2" t="s">
        <v>87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"FES1162554517"</f>
        <v>FES1162554517</v>
      </c>
      <c r="F1035" s="3">
        <v>42894</v>
      </c>
      <c r="G1035" s="2">
        <v>201712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194</v>
      </c>
      <c r="M1035" s="2" t="s">
        <v>195</v>
      </c>
      <c r="N1035" s="2" t="s">
        <v>1213</v>
      </c>
      <c r="O1035" s="2" t="s">
        <v>81</v>
      </c>
      <c r="P1035" s="2" t="str">
        <f>"2170571966                    "</f>
        <v xml:space="preserve">2170571966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4.37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41.81</v>
      </c>
      <c r="BM1035" s="2">
        <v>5.85</v>
      </c>
      <c r="BN1035" s="2">
        <v>47.66</v>
      </c>
      <c r="BO1035" s="2">
        <v>47.66</v>
      </c>
      <c r="BP1035" s="2"/>
      <c r="BQ1035" s="2" t="s">
        <v>1214</v>
      </c>
      <c r="BR1035" s="2" t="s">
        <v>83</v>
      </c>
      <c r="BS1035" s="3">
        <v>42895</v>
      </c>
      <c r="BT1035" s="4">
        <v>0.39652777777777781</v>
      </c>
      <c r="BU1035" s="2" t="s">
        <v>1459</v>
      </c>
      <c r="BV1035" s="2" t="s">
        <v>85</v>
      </c>
      <c r="BW1035" s="2"/>
      <c r="BX1035" s="2"/>
      <c r="BY1035" s="2">
        <v>1200</v>
      </c>
      <c r="BZ1035" s="2"/>
      <c r="CA1035" s="2" t="s">
        <v>167</v>
      </c>
      <c r="CB1035" s="2"/>
      <c r="CC1035" s="2" t="s">
        <v>195</v>
      </c>
      <c r="CD1035" s="2">
        <v>6220</v>
      </c>
      <c r="CE1035" s="2" t="s">
        <v>86</v>
      </c>
      <c r="CF1035" s="5">
        <v>42898</v>
      </c>
      <c r="CG1035" s="2"/>
      <c r="CH1035" s="2"/>
      <c r="CI1035" s="2">
        <v>1</v>
      </c>
      <c r="CJ1035" s="2">
        <v>1</v>
      </c>
      <c r="CK1035" s="2">
        <v>21</v>
      </c>
      <c r="CL1035" s="2" t="s">
        <v>87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"FES1162554580"</f>
        <v>FES1162554580</v>
      </c>
      <c r="F1036" s="3">
        <v>42894</v>
      </c>
      <c r="G1036" s="2">
        <v>201712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194</v>
      </c>
      <c r="M1036" s="2" t="s">
        <v>195</v>
      </c>
      <c r="N1036" s="2" t="s">
        <v>196</v>
      </c>
      <c r="O1036" s="2" t="s">
        <v>81</v>
      </c>
      <c r="P1036" s="2" t="str">
        <f>"217057206                     "</f>
        <v xml:space="preserve">217057206 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4.37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41.81</v>
      </c>
      <c r="BM1036" s="2">
        <v>5.85</v>
      </c>
      <c r="BN1036" s="2">
        <v>47.66</v>
      </c>
      <c r="BO1036" s="2">
        <v>47.66</v>
      </c>
      <c r="BP1036" s="2"/>
      <c r="BQ1036" s="2" t="s">
        <v>197</v>
      </c>
      <c r="BR1036" s="2" t="s">
        <v>83</v>
      </c>
      <c r="BS1036" s="3">
        <v>42895</v>
      </c>
      <c r="BT1036" s="4">
        <v>0.38541666666666669</v>
      </c>
      <c r="BU1036" s="2" t="s">
        <v>1676</v>
      </c>
      <c r="BV1036" s="2" t="s">
        <v>85</v>
      </c>
      <c r="BW1036" s="2"/>
      <c r="BX1036" s="2"/>
      <c r="BY1036" s="2">
        <v>1200</v>
      </c>
      <c r="BZ1036" s="2"/>
      <c r="CA1036" s="2" t="s">
        <v>167</v>
      </c>
      <c r="CB1036" s="2"/>
      <c r="CC1036" s="2" t="s">
        <v>195</v>
      </c>
      <c r="CD1036" s="2">
        <v>6220</v>
      </c>
      <c r="CE1036" s="2" t="s">
        <v>86</v>
      </c>
      <c r="CF1036" s="5">
        <v>42898</v>
      </c>
      <c r="CG1036" s="2"/>
      <c r="CH1036" s="2"/>
      <c r="CI1036" s="2">
        <v>1</v>
      </c>
      <c r="CJ1036" s="2">
        <v>1</v>
      </c>
      <c r="CK1036" s="2">
        <v>21</v>
      </c>
      <c r="CL1036" s="2" t="s">
        <v>87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"FES1162554621"</f>
        <v>FES1162554621</v>
      </c>
      <c r="F1037" s="3">
        <v>42894</v>
      </c>
      <c r="G1037" s="2">
        <v>201712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225</v>
      </c>
      <c r="M1037" s="2" t="s">
        <v>226</v>
      </c>
      <c r="N1037" s="2" t="s">
        <v>731</v>
      </c>
      <c r="O1037" s="2" t="s">
        <v>81</v>
      </c>
      <c r="P1037" s="2" t="str">
        <f>"2170572073                    "</f>
        <v xml:space="preserve">2170572073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4.37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</v>
      </c>
      <c r="BJ1037" s="2">
        <v>0.2</v>
      </c>
      <c r="BK1037" s="2">
        <v>1</v>
      </c>
      <c r="BL1037" s="2">
        <v>41.81</v>
      </c>
      <c r="BM1037" s="2">
        <v>5.85</v>
      </c>
      <c r="BN1037" s="2">
        <v>47.66</v>
      </c>
      <c r="BO1037" s="2">
        <v>47.66</v>
      </c>
      <c r="BP1037" s="2"/>
      <c r="BQ1037" s="2" t="s">
        <v>102</v>
      </c>
      <c r="BR1037" s="2" t="s">
        <v>83</v>
      </c>
      <c r="BS1037" s="3">
        <v>42895</v>
      </c>
      <c r="BT1037" s="4">
        <v>0.4375</v>
      </c>
      <c r="BU1037" s="2" t="s">
        <v>1128</v>
      </c>
      <c r="BV1037" s="2" t="s">
        <v>85</v>
      </c>
      <c r="BW1037" s="2"/>
      <c r="BX1037" s="2"/>
      <c r="BY1037" s="2">
        <v>1200</v>
      </c>
      <c r="BZ1037" s="2"/>
      <c r="CA1037" s="2"/>
      <c r="CB1037" s="2"/>
      <c r="CC1037" s="2" t="s">
        <v>226</v>
      </c>
      <c r="CD1037" s="2">
        <v>3610</v>
      </c>
      <c r="CE1037" s="2" t="s">
        <v>86</v>
      </c>
      <c r="CF1037" s="5">
        <v>42898</v>
      </c>
      <c r="CG1037" s="2"/>
      <c r="CH1037" s="2"/>
      <c r="CI1037" s="2">
        <v>1</v>
      </c>
      <c r="CJ1037" s="2">
        <v>1</v>
      </c>
      <c r="CK1037" s="2">
        <v>21</v>
      </c>
      <c r="CL1037" s="2" t="s">
        <v>87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"FES1162554605"</f>
        <v>FES1162554605</v>
      </c>
      <c r="F1038" s="3">
        <v>42894</v>
      </c>
      <c r="G1038" s="2">
        <v>201712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766</v>
      </c>
      <c r="M1038" s="2" t="s">
        <v>767</v>
      </c>
      <c r="N1038" s="2" t="s">
        <v>768</v>
      </c>
      <c r="O1038" s="2" t="s">
        <v>81</v>
      </c>
      <c r="P1038" s="2" t="str">
        <f>"2170572052                    "</f>
        <v xml:space="preserve">2170572052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8.4700000000000006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</v>
      </c>
      <c r="BJ1038" s="2">
        <v>0.2</v>
      </c>
      <c r="BK1038" s="2">
        <v>1</v>
      </c>
      <c r="BL1038" s="2">
        <v>81.010000000000005</v>
      </c>
      <c r="BM1038" s="2">
        <v>11.34</v>
      </c>
      <c r="BN1038" s="2">
        <v>92.35</v>
      </c>
      <c r="BO1038" s="2">
        <v>92.35</v>
      </c>
      <c r="BP1038" s="2"/>
      <c r="BQ1038" s="2" t="s">
        <v>769</v>
      </c>
      <c r="BR1038" s="2" t="s">
        <v>83</v>
      </c>
      <c r="BS1038" s="3">
        <v>42895</v>
      </c>
      <c r="BT1038" s="4">
        <v>0.43263888888888885</v>
      </c>
      <c r="BU1038" s="2" t="s">
        <v>998</v>
      </c>
      <c r="BV1038" s="2" t="s">
        <v>85</v>
      </c>
      <c r="BW1038" s="2"/>
      <c r="BX1038" s="2"/>
      <c r="BY1038" s="2">
        <v>1200</v>
      </c>
      <c r="BZ1038" s="2"/>
      <c r="CA1038" s="2"/>
      <c r="CB1038" s="2"/>
      <c r="CC1038" s="2" t="s">
        <v>767</v>
      </c>
      <c r="CD1038" s="2">
        <v>3370</v>
      </c>
      <c r="CE1038" s="2" t="s">
        <v>86</v>
      </c>
      <c r="CF1038" s="5">
        <v>42899</v>
      </c>
      <c r="CG1038" s="2"/>
      <c r="CH1038" s="2"/>
      <c r="CI1038" s="2">
        <v>3</v>
      </c>
      <c r="CJ1038" s="2">
        <v>1</v>
      </c>
      <c r="CK1038" s="2">
        <v>23</v>
      </c>
      <c r="CL1038" s="2" t="s">
        <v>87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"FES1162554617"</f>
        <v>FES1162554617</v>
      </c>
      <c r="F1039" s="3">
        <v>42894</v>
      </c>
      <c r="G1039" s="2">
        <v>201712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225</v>
      </c>
      <c r="M1039" s="2" t="s">
        <v>226</v>
      </c>
      <c r="N1039" s="2" t="s">
        <v>1081</v>
      </c>
      <c r="O1039" s="2" t="s">
        <v>81</v>
      </c>
      <c r="P1039" s="2" t="str">
        <f>"2170572064                    "</f>
        <v xml:space="preserve">2170572064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4.37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41.81</v>
      </c>
      <c r="BM1039" s="2">
        <v>5.85</v>
      </c>
      <c r="BN1039" s="2">
        <v>47.66</v>
      </c>
      <c r="BO1039" s="2">
        <v>47.66</v>
      </c>
      <c r="BP1039" s="2"/>
      <c r="BQ1039" s="2" t="s">
        <v>1082</v>
      </c>
      <c r="BR1039" s="2" t="s">
        <v>83</v>
      </c>
      <c r="BS1039" s="3">
        <v>42895</v>
      </c>
      <c r="BT1039" s="4">
        <v>0.39583333333333331</v>
      </c>
      <c r="BU1039" s="2" t="s">
        <v>1677</v>
      </c>
      <c r="BV1039" s="2" t="s">
        <v>85</v>
      </c>
      <c r="BW1039" s="2"/>
      <c r="BX1039" s="2"/>
      <c r="BY1039" s="2">
        <v>1200</v>
      </c>
      <c r="BZ1039" s="2"/>
      <c r="CA1039" s="2"/>
      <c r="CB1039" s="2"/>
      <c r="CC1039" s="2" t="s">
        <v>226</v>
      </c>
      <c r="CD1039" s="2">
        <v>3610</v>
      </c>
      <c r="CE1039" s="2" t="s">
        <v>86</v>
      </c>
      <c r="CF1039" s="5">
        <v>42898</v>
      </c>
      <c r="CG1039" s="2"/>
      <c r="CH1039" s="2"/>
      <c r="CI1039" s="2">
        <v>1</v>
      </c>
      <c r="CJ1039" s="2">
        <v>1</v>
      </c>
      <c r="CK1039" s="2">
        <v>21</v>
      </c>
      <c r="CL1039" s="2" t="s">
        <v>87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"FES1162554488"</f>
        <v>FES1162554488</v>
      </c>
      <c r="F1040" s="3">
        <v>42894</v>
      </c>
      <c r="G1040" s="2">
        <v>201712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179</v>
      </c>
      <c r="M1040" s="2" t="s">
        <v>180</v>
      </c>
      <c r="N1040" s="2" t="s">
        <v>894</v>
      </c>
      <c r="O1040" s="2" t="s">
        <v>81</v>
      </c>
      <c r="P1040" s="2" t="str">
        <f>"2170571740                    "</f>
        <v xml:space="preserve">2170571740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4.37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1</v>
      </c>
      <c r="BJ1040" s="2">
        <v>0.2</v>
      </c>
      <c r="BK1040" s="2">
        <v>1</v>
      </c>
      <c r="BL1040" s="2">
        <v>41.81</v>
      </c>
      <c r="BM1040" s="2">
        <v>5.85</v>
      </c>
      <c r="BN1040" s="2">
        <v>47.66</v>
      </c>
      <c r="BO1040" s="2">
        <v>47.66</v>
      </c>
      <c r="BP1040" s="2"/>
      <c r="BQ1040" s="2" t="s">
        <v>895</v>
      </c>
      <c r="BR1040" s="2" t="s">
        <v>83</v>
      </c>
      <c r="BS1040" s="3">
        <v>42895</v>
      </c>
      <c r="BT1040" s="4">
        <v>0.28541666666666665</v>
      </c>
      <c r="BU1040" s="2" t="s">
        <v>174</v>
      </c>
      <c r="BV1040" s="2" t="s">
        <v>85</v>
      </c>
      <c r="BW1040" s="2"/>
      <c r="BX1040" s="2"/>
      <c r="BY1040" s="2">
        <v>1200</v>
      </c>
      <c r="BZ1040" s="2"/>
      <c r="CA1040" s="2"/>
      <c r="CB1040" s="2"/>
      <c r="CC1040" s="2" t="s">
        <v>180</v>
      </c>
      <c r="CD1040" s="2">
        <v>4001</v>
      </c>
      <c r="CE1040" s="2" t="s">
        <v>86</v>
      </c>
      <c r="CF1040" s="5">
        <v>42898</v>
      </c>
      <c r="CG1040" s="2"/>
      <c r="CH1040" s="2"/>
      <c r="CI1040" s="2">
        <v>1</v>
      </c>
      <c r="CJ1040" s="2">
        <v>1</v>
      </c>
      <c r="CK1040" s="2">
        <v>21</v>
      </c>
      <c r="CL1040" s="2" t="s">
        <v>87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"FES1162554628"</f>
        <v>FES1162554628</v>
      </c>
      <c r="F1041" s="3">
        <v>42894</v>
      </c>
      <c r="G1041" s="2">
        <v>201712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108</v>
      </c>
      <c r="M1041" s="2" t="s">
        <v>109</v>
      </c>
      <c r="N1041" s="2" t="s">
        <v>218</v>
      </c>
      <c r="O1041" s="2" t="s">
        <v>81</v>
      </c>
      <c r="P1041" s="2" t="str">
        <f>"2170572088                    "</f>
        <v xml:space="preserve">2170572088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4.37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1</v>
      </c>
      <c r="BJ1041" s="2">
        <v>0.2</v>
      </c>
      <c r="BK1041" s="2">
        <v>1</v>
      </c>
      <c r="BL1041" s="2">
        <v>41.81</v>
      </c>
      <c r="BM1041" s="2">
        <v>5.85</v>
      </c>
      <c r="BN1041" s="2">
        <v>47.66</v>
      </c>
      <c r="BO1041" s="2">
        <v>47.66</v>
      </c>
      <c r="BP1041" s="2"/>
      <c r="BQ1041" s="2" t="s">
        <v>599</v>
      </c>
      <c r="BR1041" s="2" t="s">
        <v>83</v>
      </c>
      <c r="BS1041" s="3">
        <v>42895</v>
      </c>
      <c r="BT1041" s="4">
        <v>0.43402777777777773</v>
      </c>
      <c r="BU1041" s="2" t="s">
        <v>1484</v>
      </c>
      <c r="BV1041" s="2" t="s">
        <v>85</v>
      </c>
      <c r="BW1041" s="2"/>
      <c r="BX1041" s="2"/>
      <c r="BY1041" s="2">
        <v>1200</v>
      </c>
      <c r="BZ1041" s="2"/>
      <c r="CA1041" s="2"/>
      <c r="CB1041" s="2"/>
      <c r="CC1041" s="2" t="s">
        <v>109</v>
      </c>
      <c r="CD1041" s="2">
        <v>200</v>
      </c>
      <c r="CE1041" s="2" t="s">
        <v>86</v>
      </c>
      <c r="CF1041" s="5">
        <v>42898</v>
      </c>
      <c r="CG1041" s="2"/>
      <c r="CH1041" s="2"/>
      <c r="CI1041" s="2">
        <v>1</v>
      </c>
      <c r="CJ1041" s="2">
        <v>1</v>
      </c>
      <c r="CK1041" s="2">
        <v>21</v>
      </c>
      <c r="CL1041" s="2" t="s">
        <v>87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"FES1162554615"</f>
        <v>FES1162554615</v>
      </c>
      <c r="F1042" s="3">
        <v>42894</v>
      </c>
      <c r="G1042" s="2">
        <v>201712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179</v>
      </c>
      <c r="M1042" s="2" t="s">
        <v>180</v>
      </c>
      <c r="N1042" s="2" t="s">
        <v>956</v>
      </c>
      <c r="O1042" s="2" t="s">
        <v>81</v>
      </c>
      <c r="P1042" s="2" t="str">
        <f>"2170572061                    "</f>
        <v xml:space="preserve">2170572061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4.37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41.81</v>
      </c>
      <c r="BM1042" s="2">
        <v>5.85</v>
      </c>
      <c r="BN1042" s="2">
        <v>47.66</v>
      </c>
      <c r="BO1042" s="2">
        <v>47.66</v>
      </c>
      <c r="BP1042" s="2"/>
      <c r="BQ1042" s="2" t="s">
        <v>957</v>
      </c>
      <c r="BR1042" s="2" t="s">
        <v>83</v>
      </c>
      <c r="BS1042" s="3">
        <v>42898</v>
      </c>
      <c r="BT1042" s="4">
        <v>0.4375</v>
      </c>
      <c r="BU1042" s="2" t="s">
        <v>1678</v>
      </c>
      <c r="BV1042" s="2" t="s">
        <v>87</v>
      </c>
      <c r="BW1042" s="2"/>
      <c r="BX1042" s="2"/>
      <c r="BY1042" s="2">
        <v>1200</v>
      </c>
      <c r="BZ1042" s="2"/>
      <c r="CA1042" s="2"/>
      <c r="CB1042" s="2"/>
      <c r="CC1042" s="2" t="s">
        <v>180</v>
      </c>
      <c r="CD1042" s="2">
        <v>4001</v>
      </c>
      <c r="CE1042" s="2" t="s">
        <v>86</v>
      </c>
      <c r="CF1042" s="5">
        <v>42899</v>
      </c>
      <c r="CG1042" s="2"/>
      <c r="CH1042" s="2"/>
      <c r="CI1042" s="2">
        <v>1</v>
      </c>
      <c r="CJ1042" s="2">
        <v>2</v>
      </c>
      <c r="CK1042" s="2">
        <v>21</v>
      </c>
      <c r="CL1042" s="2" t="s">
        <v>87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"FES1162554752"</f>
        <v>FES1162554752</v>
      </c>
      <c r="F1043" s="3">
        <v>42894</v>
      </c>
      <c r="G1043" s="2">
        <v>201712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163</v>
      </c>
      <c r="M1043" s="2" t="s">
        <v>164</v>
      </c>
      <c r="N1043" s="2" t="s">
        <v>1679</v>
      </c>
      <c r="O1043" s="2" t="s">
        <v>81</v>
      </c>
      <c r="P1043" s="2" t="str">
        <f>"21705469856                   "</f>
        <v xml:space="preserve">21705469856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6.15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1.5</v>
      </c>
      <c r="BJ1043" s="2">
        <v>0.2</v>
      </c>
      <c r="BK1043" s="2">
        <v>1.5</v>
      </c>
      <c r="BL1043" s="2">
        <v>58.8</v>
      </c>
      <c r="BM1043" s="2">
        <v>8.23</v>
      </c>
      <c r="BN1043" s="2">
        <v>67.03</v>
      </c>
      <c r="BO1043" s="2">
        <v>67.03</v>
      </c>
      <c r="BP1043" s="2"/>
      <c r="BQ1043" s="2" t="s">
        <v>102</v>
      </c>
      <c r="BR1043" s="2" t="s">
        <v>83</v>
      </c>
      <c r="BS1043" s="3">
        <v>42895</v>
      </c>
      <c r="BT1043" s="4">
        <v>0.41666666666666669</v>
      </c>
      <c r="BU1043" s="2" t="s">
        <v>1680</v>
      </c>
      <c r="BV1043" s="2" t="s">
        <v>85</v>
      </c>
      <c r="BW1043" s="2"/>
      <c r="BX1043" s="2"/>
      <c r="BY1043" s="2">
        <v>1200</v>
      </c>
      <c r="BZ1043" s="2"/>
      <c r="CA1043" s="2"/>
      <c r="CB1043" s="2"/>
      <c r="CC1043" s="2" t="s">
        <v>164</v>
      </c>
      <c r="CD1043" s="2">
        <v>1759</v>
      </c>
      <c r="CE1043" s="2" t="s">
        <v>86</v>
      </c>
      <c r="CF1043" s="5">
        <v>42898</v>
      </c>
      <c r="CG1043" s="2"/>
      <c r="CH1043" s="2"/>
      <c r="CI1043" s="2">
        <v>1</v>
      </c>
      <c r="CJ1043" s="2">
        <v>1</v>
      </c>
      <c r="CK1043" s="2">
        <v>24</v>
      </c>
      <c r="CL1043" s="2" t="s">
        <v>87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"FES1162554653"</f>
        <v>FES1162554653</v>
      </c>
      <c r="F1044" s="3">
        <v>42894</v>
      </c>
      <c r="G1044" s="2">
        <v>201712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150</v>
      </c>
      <c r="M1044" s="2" t="s">
        <v>151</v>
      </c>
      <c r="N1044" s="2" t="s">
        <v>673</v>
      </c>
      <c r="O1044" s="2" t="s">
        <v>81</v>
      </c>
      <c r="P1044" s="2" t="str">
        <f>"2170572111                    "</f>
        <v xml:space="preserve">2170572111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5.88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4.5</v>
      </c>
      <c r="BJ1044" s="2">
        <v>13.8</v>
      </c>
      <c r="BK1044" s="2">
        <v>14</v>
      </c>
      <c r="BL1044" s="2">
        <v>56.19</v>
      </c>
      <c r="BM1044" s="2">
        <v>7.87</v>
      </c>
      <c r="BN1044" s="2">
        <v>64.06</v>
      </c>
      <c r="BO1044" s="2">
        <v>64.06</v>
      </c>
      <c r="BP1044" s="2"/>
      <c r="BQ1044" s="2" t="s">
        <v>674</v>
      </c>
      <c r="BR1044" s="2" t="s">
        <v>83</v>
      </c>
      <c r="BS1044" s="3">
        <v>42895</v>
      </c>
      <c r="BT1044" s="4">
        <v>0.3125</v>
      </c>
      <c r="BU1044" s="2" t="s">
        <v>1681</v>
      </c>
      <c r="BV1044" s="2" t="s">
        <v>85</v>
      </c>
      <c r="BW1044" s="2"/>
      <c r="BX1044" s="2"/>
      <c r="BY1044" s="2">
        <v>68817.600000000006</v>
      </c>
      <c r="BZ1044" s="2"/>
      <c r="CA1044" s="2" t="s">
        <v>1508</v>
      </c>
      <c r="CB1044" s="2"/>
      <c r="CC1044" s="2" t="s">
        <v>151</v>
      </c>
      <c r="CD1044" s="2">
        <v>1406</v>
      </c>
      <c r="CE1044" s="2" t="s">
        <v>120</v>
      </c>
      <c r="CF1044" s="5">
        <v>42895</v>
      </c>
      <c r="CG1044" s="2"/>
      <c r="CH1044" s="2"/>
      <c r="CI1044" s="2">
        <v>1</v>
      </c>
      <c r="CJ1044" s="2">
        <v>1</v>
      </c>
      <c r="CK1044" s="2">
        <v>22</v>
      </c>
      <c r="CL1044" s="2" t="s">
        <v>87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"FES1162554601"</f>
        <v>FES1162554601</v>
      </c>
      <c r="F1045" s="3">
        <v>42894</v>
      </c>
      <c r="G1045" s="2">
        <v>201712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115</v>
      </c>
      <c r="M1045" s="2" t="s">
        <v>116</v>
      </c>
      <c r="N1045" s="2" t="s">
        <v>1442</v>
      </c>
      <c r="O1045" s="2" t="s">
        <v>81</v>
      </c>
      <c r="P1045" s="2" t="str">
        <f>"2170572047                    "</f>
        <v xml:space="preserve">2170572047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4.37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41.81</v>
      </c>
      <c r="BM1045" s="2">
        <v>5.85</v>
      </c>
      <c r="BN1045" s="2">
        <v>47.66</v>
      </c>
      <c r="BO1045" s="2">
        <v>47.66</v>
      </c>
      <c r="BP1045" s="2"/>
      <c r="BQ1045" s="2" t="s">
        <v>102</v>
      </c>
      <c r="BR1045" s="2" t="s">
        <v>83</v>
      </c>
      <c r="BS1045" s="3">
        <v>42895</v>
      </c>
      <c r="BT1045" s="4">
        <v>0.36458333333333331</v>
      </c>
      <c r="BU1045" s="2" t="s">
        <v>1443</v>
      </c>
      <c r="BV1045" s="2" t="s">
        <v>85</v>
      </c>
      <c r="BW1045" s="2"/>
      <c r="BX1045" s="2"/>
      <c r="BY1045" s="2">
        <v>1200</v>
      </c>
      <c r="BZ1045" s="2"/>
      <c r="CA1045" s="2"/>
      <c r="CB1045" s="2"/>
      <c r="CC1045" s="2" t="s">
        <v>116</v>
      </c>
      <c r="CD1045" s="2">
        <v>7493</v>
      </c>
      <c r="CE1045" s="2" t="s">
        <v>86</v>
      </c>
      <c r="CF1045" s="5">
        <v>42898</v>
      </c>
      <c r="CG1045" s="2"/>
      <c r="CH1045" s="2"/>
      <c r="CI1045" s="2">
        <v>1</v>
      </c>
      <c r="CJ1045" s="2">
        <v>1</v>
      </c>
      <c r="CK1045" s="2">
        <v>21</v>
      </c>
      <c r="CL1045" s="2" t="s">
        <v>87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"FES1162554618"</f>
        <v>FES1162554618</v>
      </c>
      <c r="F1046" s="3">
        <v>42894</v>
      </c>
      <c r="G1046" s="2">
        <v>201712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115</v>
      </c>
      <c r="M1046" s="2" t="s">
        <v>116</v>
      </c>
      <c r="N1046" s="2" t="s">
        <v>117</v>
      </c>
      <c r="O1046" s="2" t="s">
        <v>81</v>
      </c>
      <c r="P1046" s="2" t="str">
        <f>"2170572065                    "</f>
        <v xml:space="preserve">2170572065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4.37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</v>
      </c>
      <c r="BJ1046" s="2">
        <v>0.2</v>
      </c>
      <c r="BK1046" s="2">
        <v>1</v>
      </c>
      <c r="BL1046" s="2">
        <v>41.81</v>
      </c>
      <c r="BM1046" s="2">
        <v>5.85</v>
      </c>
      <c r="BN1046" s="2">
        <v>47.66</v>
      </c>
      <c r="BO1046" s="2">
        <v>47.66</v>
      </c>
      <c r="BP1046" s="2"/>
      <c r="BQ1046" s="2" t="s">
        <v>118</v>
      </c>
      <c r="BR1046" s="2" t="s">
        <v>83</v>
      </c>
      <c r="BS1046" s="3">
        <v>42895</v>
      </c>
      <c r="BT1046" s="4">
        <v>0.41666666666666669</v>
      </c>
      <c r="BU1046" s="2" t="s">
        <v>1682</v>
      </c>
      <c r="BV1046" s="2" t="s">
        <v>85</v>
      </c>
      <c r="BW1046" s="2"/>
      <c r="BX1046" s="2"/>
      <c r="BY1046" s="2">
        <v>1200</v>
      </c>
      <c r="BZ1046" s="2"/>
      <c r="CA1046" s="2"/>
      <c r="CB1046" s="2"/>
      <c r="CC1046" s="2" t="s">
        <v>116</v>
      </c>
      <c r="CD1046" s="2">
        <v>7405</v>
      </c>
      <c r="CE1046" s="2" t="s">
        <v>86</v>
      </c>
      <c r="CF1046" s="5">
        <v>42898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87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"FES1162554619"</f>
        <v>FES1162554619</v>
      </c>
      <c r="F1047" s="3">
        <v>42894</v>
      </c>
      <c r="G1047" s="2">
        <v>201712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115</v>
      </c>
      <c r="M1047" s="2" t="s">
        <v>116</v>
      </c>
      <c r="N1047" s="2" t="s">
        <v>1683</v>
      </c>
      <c r="O1047" s="2" t="s">
        <v>81</v>
      </c>
      <c r="P1047" s="2" t="str">
        <f>"2170572066                    "</f>
        <v xml:space="preserve">2170572066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4.37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</v>
      </c>
      <c r="BJ1047" s="2">
        <v>0.2</v>
      </c>
      <c r="BK1047" s="2">
        <v>1</v>
      </c>
      <c r="BL1047" s="2">
        <v>41.81</v>
      </c>
      <c r="BM1047" s="2">
        <v>5.85</v>
      </c>
      <c r="BN1047" s="2">
        <v>47.66</v>
      </c>
      <c r="BO1047" s="2">
        <v>47.66</v>
      </c>
      <c r="BP1047" s="2"/>
      <c r="BQ1047" s="2" t="s">
        <v>124</v>
      </c>
      <c r="BR1047" s="2" t="s">
        <v>83</v>
      </c>
      <c r="BS1047" s="3">
        <v>42895</v>
      </c>
      <c r="BT1047" s="4">
        <v>0.37847222222222227</v>
      </c>
      <c r="BU1047" s="2" t="s">
        <v>1684</v>
      </c>
      <c r="BV1047" s="2" t="s">
        <v>85</v>
      </c>
      <c r="BW1047" s="2"/>
      <c r="BX1047" s="2"/>
      <c r="BY1047" s="2">
        <v>1200</v>
      </c>
      <c r="BZ1047" s="2"/>
      <c r="CA1047" s="2"/>
      <c r="CB1047" s="2"/>
      <c r="CC1047" s="2" t="s">
        <v>116</v>
      </c>
      <c r="CD1047" s="2">
        <v>7493</v>
      </c>
      <c r="CE1047" s="2" t="s">
        <v>86</v>
      </c>
      <c r="CF1047" s="5">
        <v>42898</v>
      </c>
      <c r="CG1047" s="2"/>
      <c r="CH1047" s="2"/>
      <c r="CI1047" s="2">
        <v>1</v>
      </c>
      <c r="CJ1047" s="2">
        <v>1</v>
      </c>
      <c r="CK1047" s="2">
        <v>21</v>
      </c>
      <c r="CL1047" s="2" t="s">
        <v>87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"FES1162554550"</f>
        <v>FES1162554550</v>
      </c>
      <c r="F1048" s="3">
        <v>42894</v>
      </c>
      <c r="G1048" s="2">
        <v>201712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155</v>
      </c>
      <c r="M1048" s="2" t="s">
        <v>156</v>
      </c>
      <c r="N1048" s="2" t="s">
        <v>1059</v>
      </c>
      <c r="O1048" s="2" t="s">
        <v>81</v>
      </c>
      <c r="P1048" s="2" t="str">
        <f>"2170571789                    "</f>
        <v xml:space="preserve">2170571789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3.42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</v>
      </c>
      <c r="BJ1048" s="2">
        <v>0.2</v>
      </c>
      <c r="BK1048" s="2">
        <v>1</v>
      </c>
      <c r="BL1048" s="2">
        <v>32.67</v>
      </c>
      <c r="BM1048" s="2">
        <v>4.57</v>
      </c>
      <c r="BN1048" s="2">
        <v>37.24</v>
      </c>
      <c r="BO1048" s="2">
        <v>37.24</v>
      </c>
      <c r="BP1048" s="2"/>
      <c r="BQ1048" s="2" t="s">
        <v>133</v>
      </c>
      <c r="BR1048" s="2" t="s">
        <v>83</v>
      </c>
      <c r="BS1048" s="3">
        <v>42895</v>
      </c>
      <c r="BT1048" s="4">
        <v>0.39583333333333331</v>
      </c>
      <c r="BU1048" s="2" t="s">
        <v>1685</v>
      </c>
      <c r="BV1048" s="2" t="s">
        <v>85</v>
      </c>
      <c r="BW1048" s="2"/>
      <c r="BX1048" s="2"/>
      <c r="BY1048" s="2">
        <v>1200</v>
      </c>
      <c r="BZ1048" s="2"/>
      <c r="CA1048" s="2" t="s">
        <v>167</v>
      </c>
      <c r="CB1048" s="2"/>
      <c r="CC1048" s="2" t="s">
        <v>156</v>
      </c>
      <c r="CD1048" s="2">
        <v>2163</v>
      </c>
      <c r="CE1048" s="2" t="s">
        <v>86</v>
      </c>
      <c r="CF1048" s="5">
        <v>42898</v>
      </c>
      <c r="CG1048" s="2"/>
      <c r="CH1048" s="2"/>
      <c r="CI1048" s="2">
        <v>1</v>
      </c>
      <c r="CJ1048" s="2">
        <v>1</v>
      </c>
      <c r="CK1048" s="2">
        <v>22</v>
      </c>
      <c r="CL1048" s="2" t="s">
        <v>87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"FES1162554549"</f>
        <v>FES1162554549</v>
      </c>
      <c r="F1049" s="3">
        <v>42894</v>
      </c>
      <c r="G1049" s="2">
        <v>201712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155</v>
      </c>
      <c r="M1049" s="2" t="s">
        <v>156</v>
      </c>
      <c r="N1049" s="2" t="s">
        <v>1059</v>
      </c>
      <c r="O1049" s="2" t="s">
        <v>81</v>
      </c>
      <c r="P1049" s="2" t="str">
        <f>"2170571725                    "</f>
        <v xml:space="preserve">2170571725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3.42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1</v>
      </c>
      <c r="BJ1049" s="2">
        <v>0.2</v>
      </c>
      <c r="BK1049" s="2">
        <v>1</v>
      </c>
      <c r="BL1049" s="2">
        <v>32.67</v>
      </c>
      <c r="BM1049" s="2">
        <v>4.57</v>
      </c>
      <c r="BN1049" s="2">
        <v>37.24</v>
      </c>
      <c r="BO1049" s="2">
        <v>37.24</v>
      </c>
      <c r="BP1049" s="2"/>
      <c r="BQ1049" s="2" t="s">
        <v>133</v>
      </c>
      <c r="BR1049" s="2" t="s">
        <v>83</v>
      </c>
      <c r="BS1049" s="3">
        <v>42895</v>
      </c>
      <c r="BT1049" s="4">
        <v>0.39583333333333331</v>
      </c>
      <c r="BU1049" s="2" t="s">
        <v>1685</v>
      </c>
      <c r="BV1049" s="2" t="s">
        <v>85</v>
      </c>
      <c r="BW1049" s="2"/>
      <c r="BX1049" s="2"/>
      <c r="BY1049" s="2">
        <v>1200</v>
      </c>
      <c r="BZ1049" s="2"/>
      <c r="CA1049" s="2" t="s">
        <v>167</v>
      </c>
      <c r="CB1049" s="2"/>
      <c r="CC1049" s="2" t="s">
        <v>156</v>
      </c>
      <c r="CD1049" s="2">
        <v>2163</v>
      </c>
      <c r="CE1049" s="2" t="s">
        <v>86</v>
      </c>
      <c r="CF1049" s="5">
        <v>42898</v>
      </c>
      <c r="CG1049" s="2"/>
      <c r="CH1049" s="2"/>
      <c r="CI1049" s="2">
        <v>1</v>
      </c>
      <c r="CJ1049" s="2">
        <v>1</v>
      </c>
      <c r="CK1049" s="2">
        <v>22</v>
      </c>
      <c r="CL1049" s="2" t="s">
        <v>87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"FES1162554268"</f>
        <v>FES1162554268</v>
      </c>
      <c r="F1050" s="3">
        <v>42894</v>
      </c>
      <c r="G1050" s="2">
        <v>201712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93</v>
      </c>
      <c r="M1050" s="2" t="s">
        <v>94</v>
      </c>
      <c r="N1050" s="2" t="s">
        <v>300</v>
      </c>
      <c r="O1050" s="2" t="s">
        <v>81</v>
      </c>
      <c r="P1050" s="2" t="str">
        <f>"2170571673                    "</f>
        <v xml:space="preserve">2170571673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3.42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32.67</v>
      </c>
      <c r="BM1050" s="2">
        <v>4.57</v>
      </c>
      <c r="BN1050" s="2">
        <v>37.24</v>
      </c>
      <c r="BO1050" s="2">
        <v>37.24</v>
      </c>
      <c r="BP1050" s="2"/>
      <c r="BQ1050" s="2" t="s">
        <v>133</v>
      </c>
      <c r="BR1050" s="2" t="s">
        <v>83</v>
      </c>
      <c r="BS1050" s="3">
        <v>42895</v>
      </c>
      <c r="BT1050" s="4">
        <v>0.31944444444444448</v>
      </c>
      <c r="BU1050" s="2" t="s">
        <v>309</v>
      </c>
      <c r="BV1050" s="2" t="s">
        <v>85</v>
      </c>
      <c r="BW1050" s="2"/>
      <c r="BX1050" s="2"/>
      <c r="BY1050" s="2">
        <v>1200</v>
      </c>
      <c r="BZ1050" s="2"/>
      <c r="CA1050" s="2" t="s">
        <v>98</v>
      </c>
      <c r="CB1050" s="2"/>
      <c r="CC1050" s="2" t="s">
        <v>94</v>
      </c>
      <c r="CD1050" s="2">
        <v>2094</v>
      </c>
      <c r="CE1050" s="2" t="s">
        <v>86</v>
      </c>
      <c r="CF1050" s="5">
        <v>42895</v>
      </c>
      <c r="CG1050" s="2"/>
      <c r="CH1050" s="2"/>
      <c r="CI1050" s="2">
        <v>1</v>
      </c>
      <c r="CJ1050" s="2">
        <v>1</v>
      </c>
      <c r="CK1050" s="2">
        <v>22</v>
      </c>
      <c r="CL1050" s="2" t="s">
        <v>87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"FES1162554597"</f>
        <v>FES1162554597</v>
      </c>
      <c r="F1051" s="3">
        <v>42894</v>
      </c>
      <c r="G1051" s="2">
        <v>201712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115</v>
      </c>
      <c r="M1051" s="2" t="s">
        <v>116</v>
      </c>
      <c r="N1051" s="2" t="s">
        <v>450</v>
      </c>
      <c r="O1051" s="2" t="s">
        <v>81</v>
      </c>
      <c r="P1051" s="2" t="str">
        <f>"2170571978                    "</f>
        <v xml:space="preserve">2170571978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4.37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1</v>
      </c>
      <c r="BJ1051" s="2">
        <v>0.2</v>
      </c>
      <c r="BK1051" s="2">
        <v>1</v>
      </c>
      <c r="BL1051" s="2">
        <v>41.81</v>
      </c>
      <c r="BM1051" s="2">
        <v>5.85</v>
      </c>
      <c r="BN1051" s="2">
        <v>47.66</v>
      </c>
      <c r="BO1051" s="2">
        <v>47.66</v>
      </c>
      <c r="BP1051" s="2"/>
      <c r="BQ1051" s="2" t="s">
        <v>102</v>
      </c>
      <c r="BR1051" s="2" t="s">
        <v>83</v>
      </c>
      <c r="BS1051" s="3">
        <v>42895</v>
      </c>
      <c r="BT1051" s="4">
        <v>0.41666666666666669</v>
      </c>
      <c r="BU1051" s="2" t="s">
        <v>1686</v>
      </c>
      <c r="BV1051" s="2" t="s">
        <v>85</v>
      </c>
      <c r="BW1051" s="2"/>
      <c r="BX1051" s="2"/>
      <c r="BY1051" s="2">
        <v>1200</v>
      </c>
      <c r="BZ1051" s="2"/>
      <c r="CA1051" s="2"/>
      <c r="CB1051" s="2"/>
      <c r="CC1051" s="2" t="s">
        <v>116</v>
      </c>
      <c r="CD1051" s="2">
        <v>7800</v>
      </c>
      <c r="CE1051" s="2" t="s">
        <v>86</v>
      </c>
      <c r="CF1051" s="5">
        <v>42898</v>
      </c>
      <c r="CG1051" s="2"/>
      <c r="CH1051" s="2"/>
      <c r="CI1051" s="2">
        <v>1</v>
      </c>
      <c r="CJ1051" s="2">
        <v>1</v>
      </c>
      <c r="CK1051" s="2">
        <v>21</v>
      </c>
      <c r="CL1051" s="2" t="s">
        <v>87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"FES1162554331"</f>
        <v>FES1162554331</v>
      </c>
      <c r="F1052" s="3">
        <v>42894</v>
      </c>
      <c r="G1052" s="2">
        <v>201712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155</v>
      </c>
      <c r="M1052" s="2" t="s">
        <v>156</v>
      </c>
      <c r="N1052" s="2" t="s">
        <v>1456</v>
      </c>
      <c r="O1052" s="2" t="s">
        <v>81</v>
      </c>
      <c r="P1052" s="2" t="str">
        <f>"2170568925                    "</f>
        <v xml:space="preserve">2170568925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3.42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32.67</v>
      </c>
      <c r="BM1052" s="2">
        <v>4.57</v>
      </c>
      <c r="BN1052" s="2">
        <v>37.24</v>
      </c>
      <c r="BO1052" s="2">
        <v>37.24</v>
      </c>
      <c r="BP1052" s="2"/>
      <c r="BQ1052" s="2" t="s">
        <v>1457</v>
      </c>
      <c r="BR1052" s="2" t="s">
        <v>83</v>
      </c>
      <c r="BS1052" s="3">
        <v>42895</v>
      </c>
      <c r="BT1052" s="4">
        <v>0.36805555555555558</v>
      </c>
      <c r="BU1052" s="2" t="s">
        <v>1687</v>
      </c>
      <c r="BV1052" s="2" t="s">
        <v>85</v>
      </c>
      <c r="BW1052" s="2"/>
      <c r="BX1052" s="2"/>
      <c r="BY1052" s="2">
        <v>1200</v>
      </c>
      <c r="BZ1052" s="2"/>
      <c r="CA1052" s="2" t="s">
        <v>167</v>
      </c>
      <c r="CB1052" s="2"/>
      <c r="CC1052" s="2" t="s">
        <v>156</v>
      </c>
      <c r="CD1052" s="2">
        <v>2162</v>
      </c>
      <c r="CE1052" s="2" t="s">
        <v>86</v>
      </c>
      <c r="CF1052" s="5">
        <v>42898</v>
      </c>
      <c r="CG1052" s="2"/>
      <c r="CH1052" s="2"/>
      <c r="CI1052" s="2">
        <v>1</v>
      </c>
      <c r="CJ1052" s="2">
        <v>1</v>
      </c>
      <c r="CK1052" s="2">
        <v>22</v>
      </c>
      <c r="CL1052" s="2" t="s">
        <v>87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"FES1162554630"</f>
        <v>FES1162554630</v>
      </c>
      <c r="F1053" s="3">
        <v>42894</v>
      </c>
      <c r="G1053" s="2">
        <v>201712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179</v>
      </c>
      <c r="M1053" s="2" t="s">
        <v>180</v>
      </c>
      <c r="N1053" s="2" t="s">
        <v>1432</v>
      </c>
      <c r="O1053" s="2" t="s">
        <v>81</v>
      </c>
      <c r="P1053" s="2" t="str">
        <f>"2170572091                    "</f>
        <v xml:space="preserve">2170572091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4.37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41.81</v>
      </c>
      <c r="BM1053" s="2">
        <v>5.85</v>
      </c>
      <c r="BN1053" s="2">
        <v>47.66</v>
      </c>
      <c r="BO1053" s="2">
        <v>47.66</v>
      </c>
      <c r="BP1053" s="2"/>
      <c r="BQ1053" s="2" t="s">
        <v>1433</v>
      </c>
      <c r="BR1053" s="2" t="s">
        <v>83</v>
      </c>
      <c r="BS1053" s="3">
        <v>42895</v>
      </c>
      <c r="BT1053" s="4">
        <v>0.3034722222222222</v>
      </c>
      <c r="BU1053" s="2" t="s">
        <v>1688</v>
      </c>
      <c r="BV1053" s="2" t="s">
        <v>85</v>
      </c>
      <c r="BW1053" s="2"/>
      <c r="BX1053" s="2"/>
      <c r="BY1053" s="2">
        <v>1200</v>
      </c>
      <c r="BZ1053" s="2"/>
      <c r="CA1053" s="2" t="s">
        <v>167</v>
      </c>
      <c r="CB1053" s="2"/>
      <c r="CC1053" s="2" t="s">
        <v>180</v>
      </c>
      <c r="CD1053" s="2">
        <v>4001</v>
      </c>
      <c r="CE1053" s="2" t="s">
        <v>86</v>
      </c>
      <c r="CF1053" s="5">
        <v>42898</v>
      </c>
      <c r="CG1053" s="2"/>
      <c r="CH1053" s="2"/>
      <c r="CI1053" s="2">
        <v>1</v>
      </c>
      <c r="CJ1053" s="2">
        <v>1</v>
      </c>
      <c r="CK1053" s="2">
        <v>21</v>
      </c>
      <c r="CL1053" s="2" t="s">
        <v>87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"FES1162554606"</f>
        <v>FES1162554606</v>
      </c>
      <c r="F1054" s="3">
        <v>42894</v>
      </c>
      <c r="G1054" s="2">
        <v>201712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128</v>
      </c>
      <c r="M1054" s="2" t="s">
        <v>129</v>
      </c>
      <c r="N1054" s="2" t="s">
        <v>330</v>
      </c>
      <c r="O1054" s="2" t="s">
        <v>81</v>
      </c>
      <c r="P1054" s="2" t="str">
        <f>"2170572053                    "</f>
        <v xml:space="preserve">2170572053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4.37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41.81</v>
      </c>
      <c r="BM1054" s="2">
        <v>5.85</v>
      </c>
      <c r="BN1054" s="2">
        <v>47.66</v>
      </c>
      <c r="BO1054" s="2">
        <v>47.66</v>
      </c>
      <c r="BP1054" s="2"/>
      <c r="BQ1054" s="2" t="s">
        <v>124</v>
      </c>
      <c r="BR1054" s="2" t="s">
        <v>83</v>
      </c>
      <c r="BS1054" s="3">
        <v>42895</v>
      </c>
      <c r="BT1054" s="4">
        <v>0.4375</v>
      </c>
      <c r="BU1054" s="2" t="s">
        <v>331</v>
      </c>
      <c r="BV1054" s="2" t="s">
        <v>85</v>
      </c>
      <c r="BW1054" s="2"/>
      <c r="BX1054" s="2"/>
      <c r="BY1054" s="2">
        <v>1200</v>
      </c>
      <c r="BZ1054" s="2"/>
      <c r="CA1054" s="2"/>
      <c r="CB1054" s="2"/>
      <c r="CC1054" s="2" t="s">
        <v>129</v>
      </c>
      <c r="CD1054" s="2">
        <v>3201</v>
      </c>
      <c r="CE1054" s="2" t="s">
        <v>86</v>
      </c>
      <c r="CF1054" s="5">
        <v>42898</v>
      </c>
      <c r="CG1054" s="2"/>
      <c r="CH1054" s="2"/>
      <c r="CI1054" s="2">
        <v>1</v>
      </c>
      <c r="CJ1054" s="2">
        <v>1</v>
      </c>
      <c r="CK1054" s="2">
        <v>21</v>
      </c>
      <c r="CL1054" s="2" t="s">
        <v>87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"FES1162554750"</f>
        <v>FES1162554750</v>
      </c>
      <c r="F1055" s="3">
        <v>42894</v>
      </c>
      <c r="G1055" s="2">
        <v>201712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104</v>
      </c>
      <c r="M1055" s="2" t="s">
        <v>105</v>
      </c>
      <c r="N1055" s="2" t="s">
        <v>1689</v>
      </c>
      <c r="O1055" s="2" t="s">
        <v>81</v>
      </c>
      <c r="P1055" s="2" t="str">
        <f>"2170569811                    "</f>
        <v xml:space="preserve">2170569811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4.37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</v>
      </c>
      <c r="BJ1055" s="2">
        <v>0.2</v>
      </c>
      <c r="BK1055" s="2">
        <v>1</v>
      </c>
      <c r="BL1055" s="2">
        <v>41.81</v>
      </c>
      <c r="BM1055" s="2">
        <v>5.85</v>
      </c>
      <c r="BN1055" s="2">
        <v>47.66</v>
      </c>
      <c r="BO1055" s="2">
        <v>47.66</v>
      </c>
      <c r="BP1055" s="2"/>
      <c r="BQ1055" s="2"/>
      <c r="BR1055" s="2" t="s">
        <v>83</v>
      </c>
      <c r="BS1055" s="3">
        <v>42895</v>
      </c>
      <c r="BT1055" s="4">
        <v>0.52083333333333337</v>
      </c>
      <c r="BU1055" s="2" t="s">
        <v>1690</v>
      </c>
      <c r="BV1055" s="2" t="s">
        <v>87</v>
      </c>
      <c r="BW1055" s="2"/>
      <c r="BX1055" s="2"/>
      <c r="BY1055" s="2">
        <v>1200</v>
      </c>
      <c r="BZ1055" s="2"/>
      <c r="CA1055" s="2"/>
      <c r="CB1055" s="2"/>
      <c r="CC1055" s="2" t="s">
        <v>105</v>
      </c>
      <c r="CD1055" s="2">
        <v>1930</v>
      </c>
      <c r="CE1055" s="2" t="s">
        <v>86</v>
      </c>
      <c r="CF1055" s="5">
        <v>42898</v>
      </c>
      <c r="CG1055" s="2"/>
      <c r="CH1055" s="2"/>
      <c r="CI1055" s="2">
        <v>1</v>
      </c>
      <c r="CJ1055" s="2">
        <v>1</v>
      </c>
      <c r="CK1055" s="2">
        <v>21</v>
      </c>
      <c r="CL1055" s="2" t="s">
        <v>87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"FES1162554758"</f>
        <v>FES1162554758</v>
      </c>
      <c r="F1056" s="3">
        <v>42894</v>
      </c>
      <c r="G1056" s="2">
        <v>201712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108</v>
      </c>
      <c r="M1056" s="2" t="s">
        <v>109</v>
      </c>
      <c r="N1056" s="2" t="s">
        <v>1691</v>
      </c>
      <c r="O1056" s="2" t="s">
        <v>81</v>
      </c>
      <c r="P1056" s="2" t="str">
        <f>"2170570414                    "</f>
        <v xml:space="preserve">2170570414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4.37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41.81</v>
      </c>
      <c r="BM1056" s="2">
        <v>5.85</v>
      </c>
      <c r="BN1056" s="2">
        <v>47.66</v>
      </c>
      <c r="BO1056" s="2">
        <v>47.66</v>
      </c>
      <c r="BP1056" s="2"/>
      <c r="BQ1056" s="2"/>
      <c r="BR1056" s="2" t="s">
        <v>83</v>
      </c>
      <c r="BS1056" s="3">
        <v>42895</v>
      </c>
      <c r="BT1056" s="4">
        <v>0.41666666666666669</v>
      </c>
      <c r="BU1056" s="2" t="s">
        <v>683</v>
      </c>
      <c r="BV1056" s="2" t="s">
        <v>85</v>
      </c>
      <c r="BW1056" s="2"/>
      <c r="BX1056" s="2"/>
      <c r="BY1056" s="2">
        <v>1200</v>
      </c>
      <c r="BZ1056" s="2"/>
      <c r="CA1056" s="2"/>
      <c r="CB1056" s="2"/>
      <c r="CC1056" s="2" t="s">
        <v>109</v>
      </c>
      <c r="CD1056" s="2">
        <v>200</v>
      </c>
      <c r="CE1056" s="2" t="s">
        <v>86</v>
      </c>
      <c r="CF1056" s="5">
        <v>42898</v>
      </c>
      <c r="CG1056" s="2"/>
      <c r="CH1056" s="2"/>
      <c r="CI1056" s="2">
        <v>1</v>
      </c>
      <c r="CJ1056" s="2">
        <v>1</v>
      </c>
      <c r="CK1056" s="2">
        <v>21</v>
      </c>
      <c r="CL1056" s="2" t="s">
        <v>87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"FES1162554773"</f>
        <v>FES1162554773</v>
      </c>
      <c r="F1057" s="3">
        <v>42894</v>
      </c>
      <c r="G1057" s="2">
        <v>201712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585</v>
      </c>
      <c r="M1057" s="2" t="s">
        <v>586</v>
      </c>
      <c r="N1057" s="2" t="s">
        <v>1692</v>
      </c>
      <c r="O1057" s="2" t="s">
        <v>81</v>
      </c>
      <c r="P1057" s="2" t="str">
        <f>"2170565590                    "</f>
        <v xml:space="preserve">2170565590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6.15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1.2</v>
      </c>
      <c r="BJ1057" s="2">
        <v>0.2</v>
      </c>
      <c r="BK1057" s="2">
        <v>1.5</v>
      </c>
      <c r="BL1057" s="2">
        <v>58.8</v>
      </c>
      <c r="BM1057" s="2">
        <v>8.23</v>
      </c>
      <c r="BN1057" s="2">
        <v>67.03</v>
      </c>
      <c r="BO1057" s="2">
        <v>67.03</v>
      </c>
      <c r="BP1057" s="2"/>
      <c r="BQ1057" s="2" t="s">
        <v>1693</v>
      </c>
      <c r="BR1057" s="2" t="s">
        <v>83</v>
      </c>
      <c r="BS1057" s="3">
        <v>42898</v>
      </c>
      <c r="BT1057" s="4">
        <v>0.52916666666666667</v>
      </c>
      <c r="BU1057" s="2" t="s">
        <v>391</v>
      </c>
      <c r="BV1057" s="2" t="s">
        <v>87</v>
      </c>
      <c r="BW1057" s="2"/>
      <c r="BX1057" s="2"/>
      <c r="BY1057" s="2">
        <v>1200</v>
      </c>
      <c r="BZ1057" s="2"/>
      <c r="CA1057" s="2"/>
      <c r="CB1057" s="2"/>
      <c r="CC1057" s="2" t="s">
        <v>586</v>
      </c>
      <c r="CD1057" s="2">
        <v>1000</v>
      </c>
      <c r="CE1057" s="2" t="s">
        <v>86</v>
      </c>
      <c r="CF1057" s="5">
        <v>42899</v>
      </c>
      <c r="CG1057" s="2"/>
      <c r="CH1057" s="2"/>
      <c r="CI1057" s="2">
        <v>1</v>
      </c>
      <c r="CJ1057" s="2">
        <v>2</v>
      </c>
      <c r="CK1057" s="2">
        <v>24</v>
      </c>
      <c r="CL1057" s="2" t="s">
        <v>87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"FES1162554602"</f>
        <v>FES1162554602</v>
      </c>
      <c r="F1058" s="3">
        <v>42894</v>
      </c>
      <c r="G1058" s="2">
        <v>201712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115</v>
      </c>
      <c r="M1058" s="2" t="s">
        <v>116</v>
      </c>
      <c r="N1058" s="2" t="s">
        <v>1694</v>
      </c>
      <c r="O1058" s="2" t="s">
        <v>81</v>
      </c>
      <c r="P1058" s="2" t="str">
        <f>"2170572049                    "</f>
        <v xml:space="preserve">2170572049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4.37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41.81</v>
      </c>
      <c r="BM1058" s="2">
        <v>5.85</v>
      </c>
      <c r="BN1058" s="2">
        <v>47.66</v>
      </c>
      <c r="BO1058" s="2">
        <v>47.66</v>
      </c>
      <c r="BP1058" s="2"/>
      <c r="BQ1058" s="2" t="s">
        <v>102</v>
      </c>
      <c r="BR1058" s="2" t="s">
        <v>83</v>
      </c>
      <c r="BS1058" s="3">
        <v>42895</v>
      </c>
      <c r="BT1058" s="4">
        <v>0.4770833333333333</v>
      </c>
      <c r="BU1058" s="2" t="s">
        <v>1465</v>
      </c>
      <c r="BV1058" s="2" t="s">
        <v>87</v>
      </c>
      <c r="BW1058" s="2"/>
      <c r="BX1058" s="2"/>
      <c r="BY1058" s="2">
        <v>1200</v>
      </c>
      <c r="BZ1058" s="2"/>
      <c r="CA1058" s="2" t="s">
        <v>950</v>
      </c>
      <c r="CB1058" s="2"/>
      <c r="CC1058" s="2" t="s">
        <v>116</v>
      </c>
      <c r="CD1058" s="2">
        <v>7500</v>
      </c>
      <c r="CE1058" s="2" t="s">
        <v>86</v>
      </c>
      <c r="CF1058" s="5">
        <v>42898</v>
      </c>
      <c r="CG1058" s="2"/>
      <c r="CH1058" s="2"/>
      <c r="CI1058" s="2">
        <v>1</v>
      </c>
      <c r="CJ1058" s="2">
        <v>1</v>
      </c>
      <c r="CK1058" s="2">
        <v>21</v>
      </c>
      <c r="CL1058" s="2" t="s">
        <v>87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"FES1162554613"</f>
        <v>FES1162554613</v>
      </c>
      <c r="F1059" s="3">
        <v>42894</v>
      </c>
      <c r="G1059" s="2">
        <v>201712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74</v>
      </c>
      <c r="M1059" s="2" t="s">
        <v>75</v>
      </c>
      <c r="N1059" s="2" t="s">
        <v>987</v>
      </c>
      <c r="O1059" s="2" t="s">
        <v>81</v>
      </c>
      <c r="P1059" s="2" t="str">
        <f>"2170571283                    "</f>
        <v xml:space="preserve">2170571283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3.42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</v>
      </c>
      <c r="BJ1059" s="2">
        <v>0.2</v>
      </c>
      <c r="BK1059" s="2">
        <v>1</v>
      </c>
      <c r="BL1059" s="2">
        <v>32.67</v>
      </c>
      <c r="BM1059" s="2">
        <v>4.57</v>
      </c>
      <c r="BN1059" s="2">
        <v>37.24</v>
      </c>
      <c r="BO1059" s="2">
        <v>37.24</v>
      </c>
      <c r="BP1059" s="2"/>
      <c r="BQ1059" s="2" t="s">
        <v>988</v>
      </c>
      <c r="BR1059" s="2" t="s">
        <v>83</v>
      </c>
      <c r="BS1059" s="3">
        <v>42895</v>
      </c>
      <c r="BT1059" s="4">
        <v>0.4375</v>
      </c>
      <c r="BU1059" s="2" t="s">
        <v>107</v>
      </c>
      <c r="BV1059" s="2" t="s">
        <v>85</v>
      </c>
      <c r="BW1059" s="2"/>
      <c r="BX1059" s="2"/>
      <c r="BY1059" s="2">
        <v>1200</v>
      </c>
      <c r="BZ1059" s="2"/>
      <c r="CA1059" s="2"/>
      <c r="CB1059" s="2"/>
      <c r="CC1059" s="2" t="s">
        <v>75</v>
      </c>
      <c r="CD1059" s="2">
        <v>1600</v>
      </c>
      <c r="CE1059" s="2" t="s">
        <v>86</v>
      </c>
      <c r="CF1059" s="5">
        <v>42898</v>
      </c>
      <c r="CG1059" s="2"/>
      <c r="CH1059" s="2"/>
      <c r="CI1059" s="2">
        <v>1</v>
      </c>
      <c r="CJ1059" s="2">
        <v>1</v>
      </c>
      <c r="CK1059" s="2">
        <v>22</v>
      </c>
      <c r="CL1059" s="2" t="s">
        <v>87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"FES1162554622"</f>
        <v>FES1162554622</v>
      </c>
      <c r="F1060" s="3">
        <v>42894</v>
      </c>
      <c r="G1060" s="2">
        <v>201712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74</v>
      </c>
      <c r="M1060" s="2" t="s">
        <v>75</v>
      </c>
      <c r="N1060" s="2" t="s">
        <v>1695</v>
      </c>
      <c r="O1060" s="2" t="s">
        <v>81</v>
      </c>
      <c r="P1060" s="2" t="str">
        <f>"2170572075                    "</f>
        <v xml:space="preserve">2170572075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3.42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1</v>
      </c>
      <c r="BJ1060" s="2">
        <v>0.2</v>
      </c>
      <c r="BK1060" s="2">
        <v>1</v>
      </c>
      <c r="BL1060" s="2">
        <v>32.67</v>
      </c>
      <c r="BM1060" s="2">
        <v>4.57</v>
      </c>
      <c r="BN1060" s="2">
        <v>37.24</v>
      </c>
      <c r="BO1060" s="2">
        <v>37.24</v>
      </c>
      <c r="BP1060" s="2"/>
      <c r="BQ1060" s="2"/>
      <c r="BR1060" s="2" t="s">
        <v>83</v>
      </c>
      <c r="BS1060" s="3">
        <v>42895</v>
      </c>
      <c r="BT1060" s="4">
        <v>0.41666666666666669</v>
      </c>
      <c r="BU1060" s="2" t="s">
        <v>1696</v>
      </c>
      <c r="BV1060" s="2" t="s">
        <v>85</v>
      </c>
      <c r="BW1060" s="2"/>
      <c r="BX1060" s="2"/>
      <c r="BY1060" s="2">
        <v>1200</v>
      </c>
      <c r="BZ1060" s="2"/>
      <c r="CA1060" s="2"/>
      <c r="CB1060" s="2"/>
      <c r="CC1060" s="2" t="s">
        <v>75</v>
      </c>
      <c r="CD1060" s="2">
        <v>1614</v>
      </c>
      <c r="CE1060" s="2" t="s">
        <v>86</v>
      </c>
      <c r="CF1060" s="5">
        <v>42898</v>
      </c>
      <c r="CG1060" s="2"/>
      <c r="CH1060" s="2"/>
      <c r="CI1060" s="2">
        <v>1</v>
      </c>
      <c r="CJ1060" s="2">
        <v>1</v>
      </c>
      <c r="CK1060" s="2">
        <v>22</v>
      </c>
      <c r="CL1060" s="2" t="s">
        <v>87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"FES1162554774"</f>
        <v>FES1162554774</v>
      </c>
      <c r="F1061" s="3">
        <v>42894</v>
      </c>
      <c r="G1061" s="2">
        <v>201712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108</v>
      </c>
      <c r="M1061" s="2" t="s">
        <v>109</v>
      </c>
      <c r="N1061" s="2" t="s">
        <v>1697</v>
      </c>
      <c r="O1061" s="2" t="s">
        <v>81</v>
      </c>
      <c r="P1061" s="2" t="str">
        <f>"2170567369                    "</f>
        <v xml:space="preserve">2170567369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4.37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1</v>
      </c>
      <c r="BJ1061" s="2">
        <v>0.2</v>
      </c>
      <c r="BK1061" s="2">
        <v>1</v>
      </c>
      <c r="BL1061" s="2">
        <v>41.81</v>
      </c>
      <c r="BM1061" s="2">
        <v>5.85</v>
      </c>
      <c r="BN1061" s="2">
        <v>47.66</v>
      </c>
      <c r="BO1061" s="2">
        <v>47.66</v>
      </c>
      <c r="BP1061" s="2"/>
      <c r="BQ1061" s="2" t="s">
        <v>1698</v>
      </c>
      <c r="BR1061" s="2" t="s">
        <v>83</v>
      </c>
      <c r="BS1061" s="3">
        <v>42895</v>
      </c>
      <c r="BT1061" s="4">
        <v>0.4284722222222222</v>
      </c>
      <c r="BU1061" s="2" t="s">
        <v>1699</v>
      </c>
      <c r="BV1061" s="2" t="s">
        <v>85</v>
      </c>
      <c r="BW1061" s="2"/>
      <c r="BX1061" s="2"/>
      <c r="BY1061" s="2">
        <v>1200</v>
      </c>
      <c r="BZ1061" s="2"/>
      <c r="CA1061" s="2"/>
      <c r="CB1061" s="2"/>
      <c r="CC1061" s="2" t="s">
        <v>109</v>
      </c>
      <c r="CD1061" s="2">
        <v>117</v>
      </c>
      <c r="CE1061" s="2" t="s">
        <v>86</v>
      </c>
      <c r="CF1061" s="5">
        <v>42898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87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"FES1162554472"</f>
        <v>FES1162554472</v>
      </c>
      <c r="F1062" s="3">
        <v>42894</v>
      </c>
      <c r="G1062" s="2">
        <v>201712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521</v>
      </c>
      <c r="M1062" s="2" t="s">
        <v>522</v>
      </c>
      <c r="N1062" s="2" t="s">
        <v>535</v>
      </c>
      <c r="O1062" s="2" t="s">
        <v>81</v>
      </c>
      <c r="P1062" s="2" t="str">
        <f>"21705781931                   "</f>
        <v xml:space="preserve">21705781931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4.37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1</v>
      </c>
      <c r="BJ1062" s="2">
        <v>0.2</v>
      </c>
      <c r="BK1062" s="2">
        <v>1</v>
      </c>
      <c r="BL1062" s="2">
        <v>41.81</v>
      </c>
      <c r="BM1062" s="2">
        <v>5.85</v>
      </c>
      <c r="BN1062" s="2">
        <v>47.66</v>
      </c>
      <c r="BO1062" s="2">
        <v>47.66</v>
      </c>
      <c r="BP1062" s="2"/>
      <c r="BQ1062" s="2" t="s">
        <v>102</v>
      </c>
      <c r="BR1062" s="2" t="s">
        <v>83</v>
      </c>
      <c r="BS1062" s="3">
        <v>42895</v>
      </c>
      <c r="BT1062" s="4">
        <v>0.44513888888888892</v>
      </c>
      <c r="BU1062" s="2" t="s">
        <v>1644</v>
      </c>
      <c r="BV1062" s="2" t="s">
        <v>85</v>
      </c>
      <c r="BW1062" s="2"/>
      <c r="BX1062" s="2"/>
      <c r="BY1062" s="2">
        <v>1200</v>
      </c>
      <c r="BZ1062" s="2"/>
      <c r="CA1062" s="2" t="s">
        <v>1645</v>
      </c>
      <c r="CB1062" s="2"/>
      <c r="CC1062" s="2" t="s">
        <v>522</v>
      </c>
      <c r="CD1062" s="2">
        <v>5201</v>
      </c>
      <c r="CE1062" s="2" t="s">
        <v>86</v>
      </c>
      <c r="CF1062" s="5">
        <v>42898</v>
      </c>
      <c r="CG1062" s="2"/>
      <c r="CH1062" s="2"/>
      <c r="CI1062" s="2">
        <v>1</v>
      </c>
      <c r="CJ1062" s="2">
        <v>1</v>
      </c>
      <c r="CK1062" s="2">
        <v>21</v>
      </c>
      <c r="CL1062" s="2" t="s">
        <v>87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"FES1162554745"</f>
        <v>FES1162554745</v>
      </c>
      <c r="F1063" s="3">
        <v>42894</v>
      </c>
      <c r="G1063" s="2">
        <v>201712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705</v>
      </c>
      <c r="M1063" s="2" t="s">
        <v>706</v>
      </c>
      <c r="N1063" s="2" t="s">
        <v>707</v>
      </c>
      <c r="O1063" s="2" t="s">
        <v>81</v>
      </c>
      <c r="P1063" s="2" t="str">
        <f>"2170569185                    "</f>
        <v xml:space="preserve">2170569185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4.37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</v>
      </c>
      <c r="BJ1063" s="2">
        <v>0.2</v>
      </c>
      <c r="BK1063" s="2">
        <v>1</v>
      </c>
      <c r="BL1063" s="2">
        <v>41.81</v>
      </c>
      <c r="BM1063" s="2">
        <v>5.85</v>
      </c>
      <c r="BN1063" s="2">
        <v>47.66</v>
      </c>
      <c r="BO1063" s="2">
        <v>47.66</v>
      </c>
      <c r="BP1063" s="2"/>
      <c r="BQ1063" s="2" t="s">
        <v>102</v>
      </c>
      <c r="BR1063" s="2" t="s">
        <v>83</v>
      </c>
      <c r="BS1063" s="3">
        <v>42895</v>
      </c>
      <c r="BT1063" s="4">
        <v>0.625</v>
      </c>
      <c r="BU1063" s="2" t="s">
        <v>1548</v>
      </c>
      <c r="BV1063" s="2" t="s">
        <v>87</v>
      </c>
      <c r="BW1063" s="2"/>
      <c r="BX1063" s="2"/>
      <c r="BY1063" s="2">
        <v>1200</v>
      </c>
      <c r="BZ1063" s="2"/>
      <c r="CA1063" s="2"/>
      <c r="CB1063" s="2"/>
      <c r="CC1063" s="2" t="s">
        <v>706</v>
      </c>
      <c r="CD1063" s="2">
        <v>1911</v>
      </c>
      <c r="CE1063" s="2" t="s">
        <v>86</v>
      </c>
      <c r="CF1063" s="5">
        <v>42898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87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"FES1162554672"</f>
        <v>FES1162554672</v>
      </c>
      <c r="F1064" s="3">
        <v>42894</v>
      </c>
      <c r="G1064" s="2">
        <v>201712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782</v>
      </c>
      <c r="M1064" s="2" t="s">
        <v>783</v>
      </c>
      <c r="N1064" s="2" t="s">
        <v>784</v>
      </c>
      <c r="O1064" s="2" t="s">
        <v>81</v>
      </c>
      <c r="P1064" s="2" t="str">
        <f>"2170572116                    "</f>
        <v xml:space="preserve">2170572116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6.15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1</v>
      </c>
      <c r="BJ1064" s="2">
        <v>0.2</v>
      </c>
      <c r="BK1064" s="2">
        <v>1</v>
      </c>
      <c r="BL1064" s="2">
        <v>58.8</v>
      </c>
      <c r="BM1064" s="2">
        <v>8.23</v>
      </c>
      <c r="BN1064" s="2">
        <v>67.03</v>
      </c>
      <c r="BO1064" s="2">
        <v>67.03</v>
      </c>
      <c r="BP1064" s="2"/>
      <c r="BQ1064" s="2" t="s">
        <v>785</v>
      </c>
      <c r="BR1064" s="2" t="s">
        <v>83</v>
      </c>
      <c r="BS1064" s="3">
        <v>42895</v>
      </c>
      <c r="BT1064" s="4">
        <v>0.41666666666666669</v>
      </c>
      <c r="BU1064" s="2" t="s">
        <v>786</v>
      </c>
      <c r="BV1064" s="2" t="s">
        <v>85</v>
      </c>
      <c r="BW1064" s="2"/>
      <c r="BX1064" s="2"/>
      <c r="BY1064" s="2">
        <v>1200</v>
      </c>
      <c r="BZ1064" s="2"/>
      <c r="CA1064" s="2"/>
      <c r="CB1064" s="2"/>
      <c r="CC1064" s="2" t="s">
        <v>783</v>
      </c>
      <c r="CD1064" s="2">
        <v>2210</v>
      </c>
      <c r="CE1064" s="2" t="s">
        <v>86</v>
      </c>
      <c r="CF1064" s="5">
        <v>42898</v>
      </c>
      <c r="CG1064" s="2"/>
      <c r="CH1064" s="2"/>
      <c r="CI1064" s="2">
        <v>1</v>
      </c>
      <c r="CJ1064" s="2">
        <v>1</v>
      </c>
      <c r="CK1064" s="2">
        <v>24</v>
      </c>
      <c r="CL1064" s="2" t="s">
        <v>87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"FES1162554629"</f>
        <v>FES1162554629</v>
      </c>
      <c r="F1065" s="3">
        <v>42894</v>
      </c>
      <c r="G1065" s="2">
        <v>201712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74</v>
      </c>
      <c r="M1065" s="2" t="s">
        <v>75</v>
      </c>
      <c r="N1065" s="2" t="s">
        <v>247</v>
      </c>
      <c r="O1065" s="2" t="s">
        <v>81</v>
      </c>
      <c r="P1065" s="2" t="str">
        <f>"2170572090                    "</f>
        <v xml:space="preserve">2170572090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3.42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3</v>
      </c>
      <c r="BJ1065" s="2">
        <v>0.2</v>
      </c>
      <c r="BK1065" s="2">
        <v>3</v>
      </c>
      <c r="BL1065" s="2">
        <v>32.67</v>
      </c>
      <c r="BM1065" s="2">
        <v>4.57</v>
      </c>
      <c r="BN1065" s="2">
        <v>37.24</v>
      </c>
      <c r="BO1065" s="2">
        <v>37.24</v>
      </c>
      <c r="BP1065" s="2"/>
      <c r="BQ1065" s="2"/>
      <c r="BR1065" s="2" t="s">
        <v>83</v>
      </c>
      <c r="BS1065" s="3">
        <v>42895</v>
      </c>
      <c r="BT1065" s="4">
        <v>0.30208333333333331</v>
      </c>
      <c r="BU1065" s="2" t="s">
        <v>990</v>
      </c>
      <c r="BV1065" s="2" t="s">
        <v>85</v>
      </c>
      <c r="BW1065" s="2"/>
      <c r="BX1065" s="2"/>
      <c r="BY1065" s="2">
        <v>1200</v>
      </c>
      <c r="BZ1065" s="2"/>
      <c r="CA1065" s="2"/>
      <c r="CB1065" s="2"/>
      <c r="CC1065" s="2" t="s">
        <v>75</v>
      </c>
      <c r="CD1065" s="2">
        <v>1645</v>
      </c>
      <c r="CE1065" s="2" t="s">
        <v>86</v>
      </c>
      <c r="CF1065" s="5">
        <v>42898</v>
      </c>
      <c r="CG1065" s="2"/>
      <c r="CH1065" s="2"/>
      <c r="CI1065" s="2">
        <v>1</v>
      </c>
      <c r="CJ1065" s="2">
        <v>1</v>
      </c>
      <c r="CK1065" s="2">
        <v>22</v>
      </c>
      <c r="CL1065" s="2" t="s">
        <v>87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"FES1162554677"</f>
        <v>FES1162554677</v>
      </c>
      <c r="F1066" s="3">
        <v>42894</v>
      </c>
      <c r="G1066" s="2">
        <v>201712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478</v>
      </c>
      <c r="M1066" s="2" t="s">
        <v>479</v>
      </c>
      <c r="N1066" s="2" t="s">
        <v>1447</v>
      </c>
      <c r="O1066" s="2" t="s">
        <v>81</v>
      </c>
      <c r="P1066" s="2" t="str">
        <f>"2170572156                    "</f>
        <v xml:space="preserve">2170572156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6.15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58.8</v>
      </c>
      <c r="BM1066" s="2">
        <v>8.23</v>
      </c>
      <c r="BN1066" s="2">
        <v>67.03</v>
      </c>
      <c r="BO1066" s="2">
        <v>67.03</v>
      </c>
      <c r="BP1066" s="2"/>
      <c r="BQ1066" s="2" t="s">
        <v>133</v>
      </c>
      <c r="BR1066" s="2" t="s">
        <v>83</v>
      </c>
      <c r="BS1066" s="3">
        <v>42895</v>
      </c>
      <c r="BT1066" s="4">
        <v>0.47916666666666669</v>
      </c>
      <c r="BU1066" s="2" t="s">
        <v>1700</v>
      </c>
      <c r="BV1066" s="2" t="s">
        <v>85</v>
      </c>
      <c r="BW1066" s="2"/>
      <c r="BX1066" s="2"/>
      <c r="BY1066" s="2">
        <v>1200</v>
      </c>
      <c r="BZ1066" s="2"/>
      <c r="CA1066" s="2" t="s">
        <v>167</v>
      </c>
      <c r="CB1066" s="2"/>
      <c r="CC1066" s="2" t="s">
        <v>479</v>
      </c>
      <c r="CD1066" s="2">
        <v>250</v>
      </c>
      <c r="CE1066" s="2" t="s">
        <v>86</v>
      </c>
      <c r="CF1066" s="5">
        <v>42899</v>
      </c>
      <c r="CG1066" s="2"/>
      <c r="CH1066" s="2"/>
      <c r="CI1066" s="2">
        <v>1</v>
      </c>
      <c r="CJ1066" s="2">
        <v>1</v>
      </c>
      <c r="CK1066" s="2">
        <v>24</v>
      </c>
      <c r="CL1066" s="2" t="s">
        <v>87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"FES1162554571"</f>
        <v>FES1162554571</v>
      </c>
      <c r="F1067" s="3">
        <v>42894</v>
      </c>
      <c r="G1067" s="2">
        <v>201712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216</v>
      </c>
      <c r="M1067" s="2" t="s">
        <v>217</v>
      </c>
      <c r="N1067" s="2" t="s">
        <v>218</v>
      </c>
      <c r="O1067" s="2" t="s">
        <v>81</v>
      </c>
      <c r="P1067" s="2" t="str">
        <f>"2170572022                    "</f>
        <v xml:space="preserve">2170572022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3.42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2</v>
      </c>
      <c r="BJ1067" s="2">
        <v>0.2</v>
      </c>
      <c r="BK1067" s="2">
        <v>2</v>
      </c>
      <c r="BL1067" s="2">
        <v>32.67</v>
      </c>
      <c r="BM1067" s="2">
        <v>4.57</v>
      </c>
      <c r="BN1067" s="2">
        <v>37.24</v>
      </c>
      <c r="BO1067" s="2">
        <v>37.24</v>
      </c>
      <c r="BP1067" s="2"/>
      <c r="BQ1067" s="2"/>
      <c r="BR1067" s="2" t="s">
        <v>83</v>
      </c>
      <c r="BS1067" s="3">
        <v>42895</v>
      </c>
      <c r="BT1067" s="4">
        <v>0.37152777777777773</v>
      </c>
      <c r="BU1067" s="2" t="s">
        <v>1701</v>
      </c>
      <c r="BV1067" s="2" t="s">
        <v>85</v>
      </c>
      <c r="BW1067" s="2"/>
      <c r="BX1067" s="2"/>
      <c r="BY1067" s="2">
        <v>1200</v>
      </c>
      <c r="BZ1067" s="2"/>
      <c r="CA1067" s="2" t="s">
        <v>1269</v>
      </c>
      <c r="CB1067" s="2"/>
      <c r="CC1067" s="2" t="s">
        <v>217</v>
      </c>
      <c r="CD1067" s="2">
        <v>1451</v>
      </c>
      <c r="CE1067" s="2" t="s">
        <v>86</v>
      </c>
      <c r="CF1067" s="5">
        <v>42895</v>
      </c>
      <c r="CG1067" s="2"/>
      <c r="CH1067" s="2"/>
      <c r="CI1067" s="2">
        <v>1</v>
      </c>
      <c r="CJ1067" s="2">
        <v>1</v>
      </c>
      <c r="CK1067" s="2">
        <v>22</v>
      </c>
      <c r="CL1067" s="2" t="s">
        <v>87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"FES1162554437"</f>
        <v>FES1162554437</v>
      </c>
      <c r="F1068" s="3">
        <v>42894</v>
      </c>
      <c r="G1068" s="2">
        <v>201712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970</v>
      </c>
      <c r="M1068" s="2" t="s">
        <v>971</v>
      </c>
      <c r="N1068" s="2" t="s">
        <v>1368</v>
      </c>
      <c r="O1068" s="2" t="s">
        <v>81</v>
      </c>
      <c r="P1068" s="2" t="str">
        <f>"2170571721                    "</f>
        <v xml:space="preserve">2170571721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3.42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</v>
      </c>
      <c r="BJ1068" s="2">
        <v>0.2</v>
      </c>
      <c r="BK1068" s="2">
        <v>1</v>
      </c>
      <c r="BL1068" s="2">
        <v>32.67</v>
      </c>
      <c r="BM1068" s="2">
        <v>4.57</v>
      </c>
      <c r="BN1068" s="2">
        <v>37.24</v>
      </c>
      <c r="BO1068" s="2">
        <v>37.24</v>
      </c>
      <c r="BP1068" s="2"/>
      <c r="BQ1068" s="2"/>
      <c r="BR1068" s="2" t="s">
        <v>83</v>
      </c>
      <c r="BS1068" s="3">
        <v>42895</v>
      </c>
      <c r="BT1068" s="4">
        <v>0.3888888888888889</v>
      </c>
      <c r="BU1068" s="2" t="s">
        <v>1124</v>
      </c>
      <c r="BV1068" s="2" t="s">
        <v>85</v>
      </c>
      <c r="BW1068" s="2"/>
      <c r="BX1068" s="2"/>
      <c r="BY1068" s="2">
        <v>1200</v>
      </c>
      <c r="BZ1068" s="2"/>
      <c r="CA1068" s="2"/>
      <c r="CB1068" s="2"/>
      <c r="CC1068" s="2" t="s">
        <v>971</v>
      </c>
      <c r="CD1068" s="2">
        <v>1684</v>
      </c>
      <c r="CE1068" s="2" t="s">
        <v>86</v>
      </c>
      <c r="CF1068" s="2"/>
      <c r="CG1068" s="2"/>
      <c r="CH1068" s="2"/>
      <c r="CI1068" s="2">
        <v>1</v>
      </c>
      <c r="CJ1068" s="2">
        <v>1</v>
      </c>
      <c r="CK1068" s="2">
        <v>22</v>
      </c>
      <c r="CL1068" s="2" t="s">
        <v>87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"FES1162554767"</f>
        <v>FES1162554767</v>
      </c>
      <c r="F1069" s="3">
        <v>42894</v>
      </c>
      <c r="G1069" s="2">
        <v>201712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1274</v>
      </c>
      <c r="M1069" s="2" t="s">
        <v>1275</v>
      </c>
      <c r="N1069" s="2" t="s">
        <v>1702</v>
      </c>
      <c r="O1069" s="2" t="s">
        <v>81</v>
      </c>
      <c r="P1069" s="2" t="str">
        <f>"2170572082                    "</f>
        <v xml:space="preserve">2170572082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6.15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1</v>
      </c>
      <c r="BJ1069" s="2">
        <v>0.2</v>
      </c>
      <c r="BK1069" s="2">
        <v>1</v>
      </c>
      <c r="BL1069" s="2">
        <v>58.8</v>
      </c>
      <c r="BM1069" s="2">
        <v>8.23</v>
      </c>
      <c r="BN1069" s="2">
        <v>67.03</v>
      </c>
      <c r="BO1069" s="2">
        <v>67.03</v>
      </c>
      <c r="BP1069" s="2"/>
      <c r="BQ1069" s="2" t="s">
        <v>133</v>
      </c>
      <c r="BR1069" s="2" t="s">
        <v>83</v>
      </c>
      <c r="BS1069" s="3">
        <v>42898</v>
      </c>
      <c r="BT1069" s="4">
        <v>0.64236111111111105</v>
      </c>
      <c r="BU1069" s="2" t="s">
        <v>1703</v>
      </c>
      <c r="BV1069" s="2" t="s">
        <v>87</v>
      </c>
      <c r="BW1069" s="2" t="s">
        <v>138</v>
      </c>
      <c r="BX1069" s="2" t="s">
        <v>178</v>
      </c>
      <c r="BY1069" s="2">
        <v>1200</v>
      </c>
      <c r="BZ1069" s="2"/>
      <c r="CA1069" s="2"/>
      <c r="CB1069" s="2"/>
      <c r="CC1069" s="2" t="s">
        <v>1275</v>
      </c>
      <c r="CD1069" s="2">
        <v>407</v>
      </c>
      <c r="CE1069" s="2" t="s">
        <v>86</v>
      </c>
      <c r="CF1069" s="5">
        <v>42899</v>
      </c>
      <c r="CG1069" s="2"/>
      <c r="CH1069" s="2"/>
      <c r="CI1069" s="2">
        <v>1</v>
      </c>
      <c r="CJ1069" s="2">
        <v>2</v>
      </c>
      <c r="CK1069" s="2">
        <v>24</v>
      </c>
      <c r="CL1069" s="2" t="s">
        <v>87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"FES1162554766"</f>
        <v>FES1162554766</v>
      </c>
      <c r="F1070" s="3">
        <v>42894</v>
      </c>
      <c r="G1070" s="2">
        <v>201712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108</v>
      </c>
      <c r="M1070" s="2" t="s">
        <v>109</v>
      </c>
      <c r="N1070" s="2" t="s">
        <v>1704</v>
      </c>
      <c r="O1070" s="2" t="s">
        <v>81</v>
      </c>
      <c r="P1070" s="2" t="str">
        <f>"2170572038                    "</f>
        <v xml:space="preserve">2170572038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4.37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1</v>
      </c>
      <c r="BJ1070" s="2">
        <v>0.2</v>
      </c>
      <c r="BK1070" s="2">
        <v>1</v>
      </c>
      <c r="BL1070" s="2">
        <v>41.81</v>
      </c>
      <c r="BM1070" s="2">
        <v>5.85</v>
      </c>
      <c r="BN1070" s="2">
        <v>47.66</v>
      </c>
      <c r="BO1070" s="2">
        <v>47.66</v>
      </c>
      <c r="BP1070" s="2"/>
      <c r="BQ1070" s="2" t="s">
        <v>1705</v>
      </c>
      <c r="BR1070" s="2" t="s">
        <v>83</v>
      </c>
      <c r="BS1070" s="3">
        <v>42895</v>
      </c>
      <c r="BT1070" s="4">
        <v>0.50624999999999998</v>
      </c>
      <c r="BU1070" s="2" t="s">
        <v>1706</v>
      </c>
      <c r="BV1070" s="2" t="s">
        <v>85</v>
      </c>
      <c r="BW1070" s="2"/>
      <c r="BX1070" s="2"/>
      <c r="BY1070" s="2">
        <v>1200</v>
      </c>
      <c r="BZ1070" s="2"/>
      <c r="CA1070" s="2"/>
      <c r="CB1070" s="2"/>
      <c r="CC1070" s="2" t="s">
        <v>109</v>
      </c>
      <c r="CD1070" s="2">
        <v>183</v>
      </c>
      <c r="CE1070" s="2" t="s">
        <v>86</v>
      </c>
      <c r="CF1070" s="5">
        <v>42898</v>
      </c>
      <c r="CG1070" s="2"/>
      <c r="CH1070" s="2"/>
      <c r="CI1070" s="2">
        <v>1</v>
      </c>
      <c r="CJ1070" s="2">
        <v>1</v>
      </c>
      <c r="CK1070" s="2">
        <v>21</v>
      </c>
      <c r="CL1070" s="2" t="s">
        <v>87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"FES1162554781"</f>
        <v>FES1162554781</v>
      </c>
      <c r="F1071" s="3">
        <v>42894</v>
      </c>
      <c r="G1071" s="2">
        <v>201712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163</v>
      </c>
      <c r="M1071" s="2" t="s">
        <v>164</v>
      </c>
      <c r="N1071" s="2" t="s">
        <v>1568</v>
      </c>
      <c r="O1071" s="2" t="s">
        <v>81</v>
      </c>
      <c r="P1071" s="2" t="str">
        <f>"2170569201                    "</f>
        <v xml:space="preserve">2170569201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6.15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</v>
      </c>
      <c r="BJ1071" s="2">
        <v>0.2</v>
      </c>
      <c r="BK1071" s="2">
        <v>1</v>
      </c>
      <c r="BL1071" s="2">
        <v>58.8</v>
      </c>
      <c r="BM1071" s="2">
        <v>8.23</v>
      </c>
      <c r="BN1071" s="2">
        <v>67.03</v>
      </c>
      <c r="BO1071" s="2">
        <v>67.03</v>
      </c>
      <c r="BP1071" s="2"/>
      <c r="BQ1071" s="2" t="s">
        <v>102</v>
      </c>
      <c r="BR1071" s="2" t="s">
        <v>83</v>
      </c>
      <c r="BS1071" s="3">
        <v>42898</v>
      </c>
      <c r="BT1071" s="4">
        <v>0.41666666666666669</v>
      </c>
      <c r="BU1071" s="2" t="s">
        <v>1707</v>
      </c>
      <c r="BV1071" s="2" t="s">
        <v>87</v>
      </c>
      <c r="BW1071" s="2"/>
      <c r="BX1071" s="2"/>
      <c r="BY1071" s="2">
        <v>1200</v>
      </c>
      <c r="BZ1071" s="2"/>
      <c r="CA1071" s="2"/>
      <c r="CB1071" s="2"/>
      <c r="CC1071" s="2" t="s">
        <v>164</v>
      </c>
      <c r="CD1071" s="2">
        <v>1759</v>
      </c>
      <c r="CE1071" s="2" t="s">
        <v>86</v>
      </c>
      <c r="CF1071" s="5">
        <v>42899</v>
      </c>
      <c r="CG1071" s="2"/>
      <c r="CH1071" s="2"/>
      <c r="CI1071" s="2">
        <v>1</v>
      </c>
      <c r="CJ1071" s="2">
        <v>2</v>
      </c>
      <c r="CK1071" s="2">
        <v>24</v>
      </c>
      <c r="CL1071" s="2" t="s">
        <v>87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"FES1162554644"</f>
        <v>FES1162554644</v>
      </c>
      <c r="F1072" s="3">
        <v>42894</v>
      </c>
      <c r="G1072" s="2">
        <v>201712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216</v>
      </c>
      <c r="M1072" s="2" t="s">
        <v>217</v>
      </c>
      <c r="N1072" s="2" t="s">
        <v>218</v>
      </c>
      <c r="O1072" s="2" t="s">
        <v>81</v>
      </c>
      <c r="P1072" s="2" t="str">
        <f>"2170572103                    "</f>
        <v xml:space="preserve">2170572103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3.42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1</v>
      </c>
      <c r="BJ1072" s="2">
        <v>0.2</v>
      </c>
      <c r="BK1072" s="2">
        <v>1</v>
      </c>
      <c r="BL1072" s="2">
        <v>32.67</v>
      </c>
      <c r="BM1072" s="2">
        <v>4.57</v>
      </c>
      <c r="BN1072" s="2">
        <v>37.24</v>
      </c>
      <c r="BO1072" s="2">
        <v>37.24</v>
      </c>
      <c r="BP1072" s="2"/>
      <c r="BQ1072" s="2"/>
      <c r="BR1072" s="2" t="s">
        <v>83</v>
      </c>
      <c r="BS1072" s="3">
        <v>42895</v>
      </c>
      <c r="BT1072" s="4">
        <v>0.39027777777777778</v>
      </c>
      <c r="BU1072" s="2" t="s">
        <v>1708</v>
      </c>
      <c r="BV1072" s="2" t="s">
        <v>85</v>
      </c>
      <c r="BW1072" s="2"/>
      <c r="BX1072" s="2"/>
      <c r="BY1072" s="2">
        <v>1200</v>
      </c>
      <c r="BZ1072" s="2"/>
      <c r="CA1072" s="2" t="s">
        <v>1269</v>
      </c>
      <c r="CB1072" s="2"/>
      <c r="CC1072" s="2" t="s">
        <v>217</v>
      </c>
      <c r="CD1072" s="2">
        <v>1451</v>
      </c>
      <c r="CE1072" s="2" t="s">
        <v>86</v>
      </c>
      <c r="CF1072" s="5">
        <v>42895</v>
      </c>
      <c r="CG1072" s="2"/>
      <c r="CH1072" s="2"/>
      <c r="CI1072" s="2">
        <v>1</v>
      </c>
      <c r="CJ1072" s="2">
        <v>1</v>
      </c>
      <c r="CK1072" s="2">
        <v>22</v>
      </c>
      <c r="CL1072" s="2" t="s">
        <v>87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"FES1162554614"</f>
        <v>FES1162554614</v>
      </c>
      <c r="F1073" s="3">
        <v>42894</v>
      </c>
      <c r="G1073" s="2">
        <v>201712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216</v>
      </c>
      <c r="M1073" s="2" t="s">
        <v>217</v>
      </c>
      <c r="N1073" s="2" t="s">
        <v>218</v>
      </c>
      <c r="O1073" s="2" t="s">
        <v>81</v>
      </c>
      <c r="P1073" s="2" t="str">
        <f>"2170572022                    "</f>
        <v xml:space="preserve">2170572022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3.42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32.67</v>
      </c>
      <c r="BM1073" s="2">
        <v>4.57</v>
      </c>
      <c r="BN1073" s="2">
        <v>37.24</v>
      </c>
      <c r="BO1073" s="2">
        <v>37.24</v>
      </c>
      <c r="BP1073" s="2"/>
      <c r="BQ1073" s="2"/>
      <c r="BR1073" s="2" t="s">
        <v>83</v>
      </c>
      <c r="BS1073" s="3">
        <v>42899</v>
      </c>
      <c r="BT1073" s="4">
        <v>0.41666666666666669</v>
      </c>
      <c r="BU1073" s="2" t="s">
        <v>1709</v>
      </c>
      <c r="BV1073" s="2" t="s">
        <v>87</v>
      </c>
      <c r="BW1073" s="2" t="s">
        <v>113</v>
      </c>
      <c r="BX1073" s="2" t="s">
        <v>220</v>
      </c>
      <c r="BY1073" s="2">
        <v>1200</v>
      </c>
      <c r="BZ1073" s="2"/>
      <c r="CA1073" s="2" t="s">
        <v>211</v>
      </c>
      <c r="CB1073" s="2"/>
      <c r="CC1073" s="2" t="s">
        <v>217</v>
      </c>
      <c r="CD1073" s="2">
        <v>1451</v>
      </c>
      <c r="CE1073" s="2" t="s">
        <v>86</v>
      </c>
      <c r="CF1073" s="2"/>
      <c r="CG1073" s="2"/>
      <c r="CH1073" s="2"/>
      <c r="CI1073" s="2">
        <v>1</v>
      </c>
      <c r="CJ1073" s="2">
        <v>3</v>
      </c>
      <c r="CK1073" s="2">
        <v>22</v>
      </c>
      <c r="CL1073" s="2" t="s">
        <v>87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"FES1162554512"</f>
        <v>FES1162554512</v>
      </c>
      <c r="F1074" s="3">
        <v>42894</v>
      </c>
      <c r="G1074" s="2">
        <v>201712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88</v>
      </c>
      <c r="M1074" s="2" t="s">
        <v>89</v>
      </c>
      <c r="N1074" s="2" t="s">
        <v>190</v>
      </c>
      <c r="O1074" s="2" t="s">
        <v>81</v>
      </c>
      <c r="P1074" s="2" t="str">
        <f>"2170571748                    "</f>
        <v xml:space="preserve">2170571748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4.37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</v>
      </c>
      <c r="BJ1074" s="2">
        <v>0.2</v>
      </c>
      <c r="BK1074" s="2">
        <v>1</v>
      </c>
      <c r="BL1074" s="2">
        <v>41.81</v>
      </c>
      <c r="BM1074" s="2">
        <v>5.85</v>
      </c>
      <c r="BN1074" s="2">
        <v>47.66</v>
      </c>
      <c r="BO1074" s="2">
        <v>47.66</v>
      </c>
      <c r="BP1074" s="2"/>
      <c r="BQ1074" s="2" t="s">
        <v>191</v>
      </c>
      <c r="BR1074" s="2" t="s">
        <v>83</v>
      </c>
      <c r="BS1074" s="3">
        <v>42895</v>
      </c>
      <c r="BT1074" s="4">
        <v>0.35416666666666669</v>
      </c>
      <c r="BU1074" s="2" t="s">
        <v>1547</v>
      </c>
      <c r="BV1074" s="2" t="s">
        <v>85</v>
      </c>
      <c r="BW1074" s="2"/>
      <c r="BX1074" s="2"/>
      <c r="BY1074" s="2">
        <v>1200</v>
      </c>
      <c r="BZ1074" s="2"/>
      <c r="CA1074" s="2"/>
      <c r="CB1074" s="2"/>
      <c r="CC1074" s="2" t="s">
        <v>89</v>
      </c>
      <c r="CD1074" s="2">
        <v>6001</v>
      </c>
      <c r="CE1074" s="2" t="s">
        <v>86</v>
      </c>
      <c r="CF1074" s="5">
        <v>42898</v>
      </c>
      <c r="CG1074" s="2"/>
      <c r="CH1074" s="2"/>
      <c r="CI1074" s="2">
        <v>1</v>
      </c>
      <c r="CJ1074" s="2">
        <v>1</v>
      </c>
      <c r="CK1074" s="2">
        <v>21</v>
      </c>
      <c r="CL1074" s="2" t="s">
        <v>87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"FES1162554515"</f>
        <v>FES1162554515</v>
      </c>
      <c r="F1075" s="3">
        <v>42894</v>
      </c>
      <c r="G1075" s="2">
        <v>201712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88</v>
      </c>
      <c r="M1075" s="2" t="s">
        <v>89</v>
      </c>
      <c r="N1075" s="2" t="s">
        <v>190</v>
      </c>
      <c r="O1075" s="2" t="s">
        <v>81</v>
      </c>
      <c r="P1075" s="2" t="str">
        <f>"2170571427                    "</f>
        <v xml:space="preserve">2170571427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4.37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</v>
      </c>
      <c r="BJ1075" s="2">
        <v>0.2</v>
      </c>
      <c r="BK1075" s="2">
        <v>1</v>
      </c>
      <c r="BL1075" s="2">
        <v>41.81</v>
      </c>
      <c r="BM1075" s="2">
        <v>5.85</v>
      </c>
      <c r="BN1075" s="2">
        <v>47.66</v>
      </c>
      <c r="BO1075" s="2">
        <v>47.66</v>
      </c>
      <c r="BP1075" s="2"/>
      <c r="BQ1075" s="2" t="s">
        <v>191</v>
      </c>
      <c r="BR1075" s="2" t="s">
        <v>83</v>
      </c>
      <c r="BS1075" s="3">
        <v>42895</v>
      </c>
      <c r="BT1075" s="4">
        <v>0.35416666666666669</v>
      </c>
      <c r="BU1075" s="2" t="s">
        <v>1547</v>
      </c>
      <c r="BV1075" s="2" t="s">
        <v>85</v>
      </c>
      <c r="BW1075" s="2"/>
      <c r="BX1075" s="2"/>
      <c r="BY1075" s="2">
        <v>1200</v>
      </c>
      <c r="BZ1075" s="2"/>
      <c r="CA1075" s="2"/>
      <c r="CB1075" s="2"/>
      <c r="CC1075" s="2" t="s">
        <v>89</v>
      </c>
      <c r="CD1075" s="2">
        <v>6001</v>
      </c>
      <c r="CE1075" s="2" t="s">
        <v>86</v>
      </c>
      <c r="CF1075" s="5">
        <v>42898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87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"FES1162554521"</f>
        <v>FES1162554521</v>
      </c>
      <c r="F1076" s="3">
        <v>42894</v>
      </c>
      <c r="G1076" s="2">
        <v>201712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88</v>
      </c>
      <c r="M1076" s="2" t="s">
        <v>89</v>
      </c>
      <c r="N1076" s="2" t="s">
        <v>234</v>
      </c>
      <c r="O1076" s="2" t="s">
        <v>81</v>
      </c>
      <c r="P1076" s="2" t="str">
        <f>"2170571972                    "</f>
        <v xml:space="preserve">2170571972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4.37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1</v>
      </c>
      <c r="BJ1076" s="2">
        <v>0.2</v>
      </c>
      <c r="BK1076" s="2">
        <v>1</v>
      </c>
      <c r="BL1076" s="2">
        <v>41.81</v>
      </c>
      <c r="BM1076" s="2">
        <v>5.85</v>
      </c>
      <c r="BN1076" s="2">
        <v>47.66</v>
      </c>
      <c r="BO1076" s="2">
        <v>47.66</v>
      </c>
      <c r="BP1076" s="2"/>
      <c r="BQ1076" s="2" t="s">
        <v>235</v>
      </c>
      <c r="BR1076" s="2" t="s">
        <v>83</v>
      </c>
      <c r="BS1076" s="3">
        <v>42895</v>
      </c>
      <c r="BT1076" s="4">
        <v>0.31597222222222221</v>
      </c>
      <c r="BU1076" s="2" t="s">
        <v>528</v>
      </c>
      <c r="BV1076" s="2" t="s">
        <v>85</v>
      </c>
      <c r="BW1076" s="2"/>
      <c r="BX1076" s="2"/>
      <c r="BY1076" s="2">
        <v>1200</v>
      </c>
      <c r="BZ1076" s="2"/>
      <c r="CA1076" s="2" t="s">
        <v>237</v>
      </c>
      <c r="CB1076" s="2"/>
      <c r="CC1076" s="2" t="s">
        <v>89</v>
      </c>
      <c r="CD1076" s="2">
        <v>6001</v>
      </c>
      <c r="CE1076" s="2" t="s">
        <v>86</v>
      </c>
      <c r="CF1076" s="5">
        <v>42895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87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"FES1162554563"</f>
        <v>FES1162554563</v>
      </c>
      <c r="F1077" s="3">
        <v>42894</v>
      </c>
      <c r="G1077" s="2">
        <v>201712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203</v>
      </c>
      <c r="M1077" s="2" t="s">
        <v>204</v>
      </c>
      <c r="N1077" s="2" t="s">
        <v>1261</v>
      </c>
      <c r="O1077" s="2" t="s">
        <v>81</v>
      </c>
      <c r="P1077" s="2" t="str">
        <f>"2170572012                    "</f>
        <v xml:space="preserve">2170572012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6.15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1</v>
      </c>
      <c r="BJ1077" s="2">
        <v>0.2</v>
      </c>
      <c r="BK1077" s="2">
        <v>1</v>
      </c>
      <c r="BL1077" s="2">
        <v>58.8</v>
      </c>
      <c r="BM1077" s="2">
        <v>8.23</v>
      </c>
      <c r="BN1077" s="2">
        <v>67.03</v>
      </c>
      <c r="BO1077" s="2">
        <v>67.03</v>
      </c>
      <c r="BP1077" s="2"/>
      <c r="BQ1077" s="2" t="s">
        <v>1262</v>
      </c>
      <c r="BR1077" s="2" t="s">
        <v>83</v>
      </c>
      <c r="BS1077" s="3">
        <v>42895</v>
      </c>
      <c r="BT1077" s="4">
        <v>0.41666666666666669</v>
      </c>
      <c r="BU1077" s="2" t="s">
        <v>1215</v>
      </c>
      <c r="BV1077" s="2" t="s">
        <v>85</v>
      </c>
      <c r="BW1077" s="2"/>
      <c r="BX1077" s="2"/>
      <c r="BY1077" s="2">
        <v>1200</v>
      </c>
      <c r="BZ1077" s="2"/>
      <c r="CA1077" s="2"/>
      <c r="CB1077" s="2"/>
      <c r="CC1077" s="2" t="s">
        <v>204</v>
      </c>
      <c r="CD1077" s="2">
        <v>1739</v>
      </c>
      <c r="CE1077" s="2" t="s">
        <v>86</v>
      </c>
      <c r="CF1077" s="5">
        <v>42898</v>
      </c>
      <c r="CG1077" s="2"/>
      <c r="CH1077" s="2"/>
      <c r="CI1077" s="2">
        <v>1</v>
      </c>
      <c r="CJ1077" s="2">
        <v>1</v>
      </c>
      <c r="CK1077" s="2">
        <v>24</v>
      </c>
      <c r="CL1077" s="2" t="s">
        <v>87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"FES1162554462"</f>
        <v>FES1162554462</v>
      </c>
      <c r="F1078" s="3">
        <v>42894</v>
      </c>
      <c r="G1078" s="2">
        <v>201712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1710</v>
      </c>
      <c r="M1078" s="2" t="s">
        <v>1711</v>
      </c>
      <c r="N1078" s="2" t="s">
        <v>1712</v>
      </c>
      <c r="O1078" s="2" t="s">
        <v>81</v>
      </c>
      <c r="P1078" s="2" t="str">
        <f>"2170571927                    "</f>
        <v xml:space="preserve">2170571927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4.37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1</v>
      </c>
      <c r="BJ1078" s="2">
        <v>0.2</v>
      </c>
      <c r="BK1078" s="2">
        <v>1</v>
      </c>
      <c r="BL1078" s="2">
        <v>41.81</v>
      </c>
      <c r="BM1078" s="2">
        <v>5.85</v>
      </c>
      <c r="BN1078" s="2">
        <v>47.66</v>
      </c>
      <c r="BO1078" s="2">
        <v>47.66</v>
      </c>
      <c r="BP1078" s="2"/>
      <c r="BQ1078" s="2" t="s">
        <v>1713</v>
      </c>
      <c r="BR1078" s="2" t="s">
        <v>83</v>
      </c>
      <c r="BS1078" s="3">
        <v>42895</v>
      </c>
      <c r="BT1078" s="4">
        <v>0.41666666666666669</v>
      </c>
      <c r="BU1078" s="2" t="s">
        <v>1714</v>
      </c>
      <c r="BV1078" s="2" t="s">
        <v>85</v>
      </c>
      <c r="BW1078" s="2"/>
      <c r="BX1078" s="2"/>
      <c r="BY1078" s="2">
        <v>1200</v>
      </c>
      <c r="BZ1078" s="2"/>
      <c r="CA1078" s="2" t="s">
        <v>167</v>
      </c>
      <c r="CB1078" s="2"/>
      <c r="CC1078" s="2" t="s">
        <v>1711</v>
      </c>
      <c r="CD1078" s="2">
        <v>8301</v>
      </c>
      <c r="CE1078" s="2" t="s">
        <v>86</v>
      </c>
      <c r="CF1078" s="5">
        <v>42899</v>
      </c>
      <c r="CG1078" s="2"/>
      <c r="CH1078" s="2"/>
      <c r="CI1078" s="2">
        <v>1</v>
      </c>
      <c r="CJ1078" s="2">
        <v>1</v>
      </c>
      <c r="CK1078" s="2">
        <v>21</v>
      </c>
      <c r="CL1078" s="2" t="s">
        <v>87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"FES1162554572"</f>
        <v>FES1162554572</v>
      </c>
      <c r="F1079" s="3">
        <v>42894</v>
      </c>
      <c r="G1079" s="2">
        <v>201712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88</v>
      </c>
      <c r="M1079" s="2" t="s">
        <v>89</v>
      </c>
      <c r="N1079" s="2" t="s">
        <v>234</v>
      </c>
      <c r="O1079" s="2" t="s">
        <v>81</v>
      </c>
      <c r="P1079" s="2" t="str">
        <f>"2170572023                    "</f>
        <v xml:space="preserve">2170572023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4.37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1.5</v>
      </c>
      <c r="BJ1079" s="2">
        <v>0.2</v>
      </c>
      <c r="BK1079" s="2">
        <v>1.5</v>
      </c>
      <c r="BL1079" s="2">
        <v>41.81</v>
      </c>
      <c r="BM1079" s="2">
        <v>5.85</v>
      </c>
      <c r="BN1079" s="2">
        <v>47.66</v>
      </c>
      <c r="BO1079" s="2">
        <v>47.66</v>
      </c>
      <c r="BP1079" s="2"/>
      <c r="BQ1079" s="2" t="s">
        <v>235</v>
      </c>
      <c r="BR1079" s="2" t="s">
        <v>83</v>
      </c>
      <c r="BS1079" s="3">
        <v>42895</v>
      </c>
      <c r="BT1079" s="4">
        <v>0.30208333333333331</v>
      </c>
      <c r="BU1079" s="2" t="s">
        <v>528</v>
      </c>
      <c r="BV1079" s="2" t="s">
        <v>85</v>
      </c>
      <c r="BW1079" s="2"/>
      <c r="BX1079" s="2"/>
      <c r="BY1079" s="2">
        <v>1200</v>
      </c>
      <c r="BZ1079" s="2"/>
      <c r="CA1079" s="2" t="s">
        <v>237</v>
      </c>
      <c r="CB1079" s="2"/>
      <c r="CC1079" s="2" t="s">
        <v>89</v>
      </c>
      <c r="CD1079" s="2">
        <v>6001</v>
      </c>
      <c r="CE1079" s="2" t="s">
        <v>86</v>
      </c>
      <c r="CF1079" s="5">
        <v>42895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87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"FES1162554555"</f>
        <v>FES1162554555</v>
      </c>
      <c r="F1080" s="3">
        <v>42894</v>
      </c>
      <c r="G1080" s="2">
        <v>201712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93</v>
      </c>
      <c r="M1080" s="2" t="s">
        <v>94</v>
      </c>
      <c r="N1080" s="2" t="s">
        <v>1196</v>
      </c>
      <c r="O1080" s="2" t="s">
        <v>81</v>
      </c>
      <c r="P1080" s="2" t="str">
        <f>"2170572006                    "</f>
        <v xml:space="preserve">2170572006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3.42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2</v>
      </c>
      <c r="BJ1080" s="2">
        <v>0.2</v>
      </c>
      <c r="BK1080" s="2">
        <v>2</v>
      </c>
      <c r="BL1080" s="2">
        <v>32.67</v>
      </c>
      <c r="BM1080" s="2">
        <v>4.57</v>
      </c>
      <c r="BN1080" s="2">
        <v>37.24</v>
      </c>
      <c r="BO1080" s="2">
        <v>37.24</v>
      </c>
      <c r="BP1080" s="2"/>
      <c r="BQ1080" s="2" t="s">
        <v>133</v>
      </c>
      <c r="BR1080" s="2" t="s">
        <v>83</v>
      </c>
      <c r="BS1080" s="3">
        <v>42895</v>
      </c>
      <c r="BT1080" s="4">
        <v>0.43194444444444446</v>
      </c>
      <c r="BU1080" s="2" t="s">
        <v>1060</v>
      </c>
      <c r="BV1080" s="2" t="s">
        <v>85</v>
      </c>
      <c r="BW1080" s="2"/>
      <c r="BX1080" s="2"/>
      <c r="BY1080" s="2">
        <v>1200</v>
      </c>
      <c r="BZ1080" s="2"/>
      <c r="CA1080" s="2" t="s">
        <v>98</v>
      </c>
      <c r="CB1080" s="2"/>
      <c r="CC1080" s="2" t="s">
        <v>94</v>
      </c>
      <c r="CD1080" s="2">
        <v>2197</v>
      </c>
      <c r="CE1080" s="2" t="s">
        <v>86</v>
      </c>
      <c r="CF1080" s="5">
        <v>42895</v>
      </c>
      <c r="CG1080" s="2"/>
      <c r="CH1080" s="2"/>
      <c r="CI1080" s="2">
        <v>1</v>
      </c>
      <c r="CJ1080" s="2">
        <v>1</v>
      </c>
      <c r="CK1080" s="2">
        <v>22</v>
      </c>
      <c r="CL1080" s="2" t="s">
        <v>87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"FES1162554493"</f>
        <v>FES1162554493</v>
      </c>
      <c r="F1081" s="3">
        <v>42894</v>
      </c>
      <c r="G1081" s="2">
        <v>201712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542</v>
      </c>
      <c r="M1081" s="2" t="s">
        <v>543</v>
      </c>
      <c r="N1081" s="2" t="s">
        <v>544</v>
      </c>
      <c r="O1081" s="2" t="s">
        <v>81</v>
      </c>
      <c r="P1081" s="2" t="str">
        <f>"2170571951                    "</f>
        <v xml:space="preserve">2170571951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4.37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1</v>
      </c>
      <c r="BJ1081" s="2">
        <v>0.2</v>
      </c>
      <c r="BK1081" s="2">
        <v>1</v>
      </c>
      <c r="BL1081" s="2">
        <v>41.81</v>
      </c>
      <c r="BM1081" s="2">
        <v>5.85</v>
      </c>
      <c r="BN1081" s="2">
        <v>47.66</v>
      </c>
      <c r="BO1081" s="2">
        <v>47.66</v>
      </c>
      <c r="BP1081" s="2"/>
      <c r="BQ1081" s="2" t="s">
        <v>545</v>
      </c>
      <c r="BR1081" s="2" t="s">
        <v>83</v>
      </c>
      <c r="BS1081" s="3">
        <v>42895</v>
      </c>
      <c r="BT1081" s="4">
        <v>0.37361111111111112</v>
      </c>
      <c r="BU1081" s="2" t="s">
        <v>1715</v>
      </c>
      <c r="BV1081" s="2" t="s">
        <v>85</v>
      </c>
      <c r="BW1081" s="2"/>
      <c r="BX1081" s="2"/>
      <c r="BY1081" s="2">
        <v>1200</v>
      </c>
      <c r="BZ1081" s="2"/>
      <c r="CA1081" s="2"/>
      <c r="CB1081" s="2"/>
      <c r="CC1081" s="2" t="s">
        <v>543</v>
      </c>
      <c r="CD1081" s="2">
        <v>9300</v>
      </c>
      <c r="CE1081" s="2" t="s">
        <v>86</v>
      </c>
      <c r="CF1081" s="5">
        <v>42909</v>
      </c>
      <c r="CG1081" s="2"/>
      <c r="CH1081" s="2"/>
      <c r="CI1081" s="2">
        <v>1</v>
      </c>
      <c r="CJ1081" s="2">
        <v>1</v>
      </c>
      <c r="CK1081" s="2">
        <v>21</v>
      </c>
      <c r="CL1081" s="2" t="s">
        <v>87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"FES1162554692"</f>
        <v>FES1162554692</v>
      </c>
      <c r="F1082" s="3">
        <v>42894</v>
      </c>
      <c r="G1082" s="2">
        <v>201712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128</v>
      </c>
      <c r="M1082" s="2" t="s">
        <v>129</v>
      </c>
      <c r="N1082" s="2" t="s">
        <v>746</v>
      </c>
      <c r="O1082" s="2" t="s">
        <v>81</v>
      </c>
      <c r="P1082" s="2" t="str">
        <f>"21705721440                   "</f>
        <v xml:space="preserve">21705721440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4.37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1</v>
      </c>
      <c r="BJ1082" s="2">
        <v>0.2</v>
      </c>
      <c r="BK1082" s="2">
        <v>1</v>
      </c>
      <c r="BL1082" s="2">
        <v>41.81</v>
      </c>
      <c r="BM1082" s="2">
        <v>5.85</v>
      </c>
      <c r="BN1082" s="2">
        <v>47.66</v>
      </c>
      <c r="BO1082" s="2">
        <v>47.66</v>
      </c>
      <c r="BP1082" s="2"/>
      <c r="BQ1082" s="2" t="s">
        <v>747</v>
      </c>
      <c r="BR1082" s="2" t="s">
        <v>83</v>
      </c>
      <c r="BS1082" s="3">
        <v>42895</v>
      </c>
      <c r="BT1082" s="4">
        <v>0.35069444444444442</v>
      </c>
      <c r="BU1082" s="2" t="s">
        <v>748</v>
      </c>
      <c r="BV1082" s="2" t="s">
        <v>85</v>
      </c>
      <c r="BW1082" s="2"/>
      <c r="BX1082" s="2"/>
      <c r="BY1082" s="2">
        <v>1200</v>
      </c>
      <c r="BZ1082" s="2"/>
      <c r="CA1082" s="2"/>
      <c r="CB1082" s="2"/>
      <c r="CC1082" s="2" t="s">
        <v>129</v>
      </c>
      <c r="CD1082" s="2">
        <v>3201</v>
      </c>
      <c r="CE1082" s="2" t="s">
        <v>86</v>
      </c>
      <c r="CF1082" s="5">
        <v>42898</v>
      </c>
      <c r="CG1082" s="2"/>
      <c r="CH1082" s="2"/>
      <c r="CI1082" s="2">
        <v>1</v>
      </c>
      <c r="CJ1082" s="2">
        <v>1</v>
      </c>
      <c r="CK1082" s="2">
        <v>21</v>
      </c>
      <c r="CL1082" s="2" t="s">
        <v>87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"FES1162554631"</f>
        <v>FES1162554631</v>
      </c>
      <c r="F1083" s="3">
        <v>42894</v>
      </c>
      <c r="G1083" s="2">
        <v>201712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287</v>
      </c>
      <c r="M1083" s="2" t="s">
        <v>288</v>
      </c>
      <c r="N1083" s="2" t="s">
        <v>289</v>
      </c>
      <c r="O1083" s="2" t="s">
        <v>81</v>
      </c>
      <c r="P1083" s="2" t="str">
        <f>"2170569622                    "</f>
        <v xml:space="preserve">2170569622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3.42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0.2</v>
      </c>
      <c r="BK1083" s="2">
        <v>1</v>
      </c>
      <c r="BL1083" s="2">
        <v>32.67</v>
      </c>
      <c r="BM1083" s="2">
        <v>4.57</v>
      </c>
      <c r="BN1083" s="2">
        <v>37.24</v>
      </c>
      <c r="BO1083" s="2">
        <v>37.24</v>
      </c>
      <c r="BP1083" s="2"/>
      <c r="BQ1083" s="2" t="s">
        <v>290</v>
      </c>
      <c r="BR1083" s="2" t="s">
        <v>83</v>
      </c>
      <c r="BS1083" s="3">
        <v>42895</v>
      </c>
      <c r="BT1083" s="4">
        <v>0.3125</v>
      </c>
      <c r="BU1083" s="2" t="s">
        <v>1716</v>
      </c>
      <c r="BV1083" s="2" t="s">
        <v>85</v>
      </c>
      <c r="BW1083" s="2"/>
      <c r="BX1083" s="2"/>
      <c r="BY1083" s="2">
        <v>1200</v>
      </c>
      <c r="BZ1083" s="2"/>
      <c r="CA1083" s="2" t="s">
        <v>1094</v>
      </c>
      <c r="CB1083" s="2"/>
      <c r="CC1083" s="2" t="s">
        <v>288</v>
      </c>
      <c r="CD1083" s="2">
        <v>1459</v>
      </c>
      <c r="CE1083" s="2" t="s">
        <v>86</v>
      </c>
      <c r="CF1083" s="5">
        <v>42895</v>
      </c>
      <c r="CG1083" s="2"/>
      <c r="CH1083" s="2"/>
      <c r="CI1083" s="2">
        <v>1</v>
      </c>
      <c r="CJ1083" s="2">
        <v>1</v>
      </c>
      <c r="CK1083" s="2">
        <v>22</v>
      </c>
      <c r="CL1083" s="2" t="s">
        <v>87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"FES1162554634"</f>
        <v>FES1162554634</v>
      </c>
      <c r="F1084" s="3">
        <v>42894</v>
      </c>
      <c r="G1084" s="2">
        <v>201712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310</v>
      </c>
      <c r="M1084" s="2" t="s">
        <v>311</v>
      </c>
      <c r="N1084" s="2" t="s">
        <v>678</v>
      </c>
      <c r="O1084" s="2" t="s">
        <v>81</v>
      </c>
      <c r="P1084" s="2" t="str">
        <f>"2170571596                    "</f>
        <v xml:space="preserve">2170571596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7.65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2.7</v>
      </c>
      <c r="BJ1084" s="2">
        <v>3.2</v>
      </c>
      <c r="BK1084" s="2">
        <v>3.5</v>
      </c>
      <c r="BL1084" s="2">
        <v>73.17</v>
      </c>
      <c r="BM1084" s="2">
        <v>10.24</v>
      </c>
      <c r="BN1084" s="2">
        <v>83.41</v>
      </c>
      <c r="BO1084" s="2">
        <v>83.41</v>
      </c>
      <c r="BP1084" s="2"/>
      <c r="BQ1084" s="2" t="s">
        <v>679</v>
      </c>
      <c r="BR1084" s="2" t="s">
        <v>83</v>
      </c>
      <c r="BS1084" s="3">
        <v>42895</v>
      </c>
      <c r="BT1084" s="4">
        <v>0.31180555555555556</v>
      </c>
      <c r="BU1084" s="2" t="s">
        <v>683</v>
      </c>
      <c r="BV1084" s="2" t="s">
        <v>85</v>
      </c>
      <c r="BW1084" s="2"/>
      <c r="BX1084" s="2"/>
      <c r="BY1084" s="2">
        <v>16103.84</v>
      </c>
      <c r="BZ1084" s="2"/>
      <c r="CA1084" s="2" t="s">
        <v>315</v>
      </c>
      <c r="CB1084" s="2"/>
      <c r="CC1084" s="2" t="s">
        <v>311</v>
      </c>
      <c r="CD1084" s="2">
        <v>6230</v>
      </c>
      <c r="CE1084" s="2" t="s">
        <v>120</v>
      </c>
      <c r="CF1084" s="5">
        <v>42898</v>
      </c>
      <c r="CG1084" s="2"/>
      <c r="CH1084" s="2"/>
      <c r="CI1084" s="2">
        <v>1</v>
      </c>
      <c r="CJ1084" s="2">
        <v>1</v>
      </c>
      <c r="CK1084" s="2">
        <v>21</v>
      </c>
      <c r="CL1084" s="2" t="s">
        <v>87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"FES1162554696"</f>
        <v>FES1162554696</v>
      </c>
      <c r="F1085" s="3">
        <v>42894</v>
      </c>
      <c r="G1085" s="2">
        <v>201712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353</v>
      </c>
      <c r="M1085" s="2" t="s">
        <v>354</v>
      </c>
      <c r="N1085" s="2" t="s">
        <v>576</v>
      </c>
      <c r="O1085" s="2" t="s">
        <v>81</v>
      </c>
      <c r="P1085" s="2" t="str">
        <f>"2170561987                    "</f>
        <v xml:space="preserve">2170561987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4.37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</v>
      </c>
      <c r="BJ1085" s="2">
        <v>0.2</v>
      </c>
      <c r="BK1085" s="2">
        <v>1</v>
      </c>
      <c r="BL1085" s="2">
        <v>41.81</v>
      </c>
      <c r="BM1085" s="2">
        <v>5.85</v>
      </c>
      <c r="BN1085" s="2">
        <v>47.66</v>
      </c>
      <c r="BO1085" s="2">
        <v>47.66</v>
      </c>
      <c r="BP1085" s="2"/>
      <c r="BQ1085" s="2" t="s">
        <v>102</v>
      </c>
      <c r="BR1085" s="2" t="s">
        <v>83</v>
      </c>
      <c r="BS1085" s="3">
        <v>42895</v>
      </c>
      <c r="BT1085" s="4">
        <v>0.39583333333333331</v>
      </c>
      <c r="BU1085" s="2" t="s">
        <v>174</v>
      </c>
      <c r="BV1085" s="2" t="s">
        <v>85</v>
      </c>
      <c r="BW1085" s="2"/>
      <c r="BX1085" s="2"/>
      <c r="BY1085" s="2">
        <v>1200</v>
      </c>
      <c r="BZ1085" s="2"/>
      <c r="CA1085" s="2"/>
      <c r="CB1085" s="2"/>
      <c r="CC1085" s="2" t="s">
        <v>354</v>
      </c>
      <c r="CD1085" s="2">
        <v>4300</v>
      </c>
      <c r="CE1085" s="2" t="s">
        <v>86</v>
      </c>
      <c r="CF1085" s="5">
        <v>42898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87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"FES1162554723"</f>
        <v>FES1162554723</v>
      </c>
      <c r="F1086" s="3">
        <v>42894</v>
      </c>
      <c r="G1086" s="2">
        <v>201712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128</v>
      </c>
      <c r="M1086" s="2" t="s">
        <v>129</v>
      </c>
      <c r="N1086" s="2" t="s">
        <v>410</v>
      </c>
      <c r="O1086" s="2" t="s">
        <v>81</v>
      </c>
      <c r="P1086" s="2" t="str">
        <f>"2170571824                    "</f>
        <v xml:space="preserve">2170571824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4.37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41.81</v>
      </c>
      <c r="BM1086" s="2">
        <v>5.85</v>
      </c>
      <c r="BN1086" s="2">
        <v>47.66</v>
      </c>
      <c r="BO1086" s="2">
        <v>47.66</v>
      </c>
      <c r="BP1086" s="2"/>
      <c r="BQ1086" s="2" t="s">
        <v>133</v>
      </c>
      <c r="BR1086" s="2" t="s">
        <v>83</v>
      </c>
      <c r="BS1086" s="3">
        <v>42895</v>
      </c>
      <c r="BT1086" s="4">
        <v>0.4375</v>
      </c>
      <c r="BU1086" s="2" t="s">
        <v>411</v>
      </c>
      <c r="BV1086" s="2" t="s">
        <v>85</v>
      </c>
      <c r="BW1086" s="2"/>
      <c r="BX1086" s="2"/>
      <c r="BY1086" s="2">
        <v>1200</v>
      </c>
      <c r="BZ1086" s="2"/>
      <c r="CA1086" s="2"/>
      <c r="CB1086" s="2"/>
      <c r="CC1086" s="2" t="s">
        <v>129</v>
      </c>
      <c r="CD1086" s="2">
        <v>3200</v>
      </c>
      <c r="CE1086" s="2" t="s">
        <v>86</v>
      </c>
      <c r="CF1086" s="5">
        <v>42898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87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"FES1162554567"</f>
        <v>FES1162554567</v>
      </c>
      <c r="F1087" s="3">
        <v>42894</v>
      </c>
      <c r="G1087" s="2">
        <v>201712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93</v>
      </c>
      <c r="M1087" s="2" t="s">
        <v>94</v>
      </c>
      <c r="N1087" s="2" t="s">
        <v>258</v>
      </c>
      <c r="O1087" s="2" t="s">
        <v>81</v>
      </c>
      <c r="P1087" s="2" t="str">
        <f>"2170572017                    "</f>
        <v xml:space="preserve">2170572017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3.42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32.67</v>
      </c>
      <c r="BM1087" s="2">
        <v>4.57</v>
      </c>
      <c r="BN1087" s="2">
        <v>37.24</v>
      </c>
      <c r="BO1087" s="2">
        <v>37.24</v>
      </c>
      <c r="BP1087" s="2"/>
      <c r="BQ1087" s="2" t="s">
        <v>259</v>
      </c>
      <c r="BR1087" s="2" t="s">
        <v>83</v>
      </c>
      <c r="BS1087" s="3">
        <v>42895</v>
      </c>
      <c r="BT1087" s="4">
        <v>0.38263888888888892</v>
      </c>
      <c r="BU1087" s="2" t="s">
        <v>1717</v>
      </c>
      <c r="BV1087" s="2" t="s">
        <v>85</v>
      </c>
      <c r="BW1087" s="2"/>
      <c r="BX1087" s="2"/>
      <c r="BY1087" s="2">
        <v>1200</v>
      </c>
      <c r="BZ1087" s="2"/>
      <c r="CA1087" s="2" t="s">
        <v>98</v>
      </c>
      <c r="CB1087" s="2"/>
      <c r="CC1087" s="2" t="s">
        <v>94</v>
      </c>
      <c r="CD1087" s="2">
        <v>2094</v>
      </c>
      <c r="CE1087" s="2" t="s">
        <v>86</v>
      </c>
      <c r="CF1087" s="5">
        <v>42895</v>
      </c>
      <c r="CG1087" s="2"/>
      <c r="CH1087" s="2"/>
      <c r="CI1087" s="2">
        <v>1</v>
      </c>
      <c r="CJ1087" s="2">
        <v>1</v>
      </c>
      <c r="CK1087" s="2">
        <v>22</v>
      </c>
      <c r="CL1087" s="2" t="s">
        <v>87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"FES1162554716"</f>
        <v>FES1162554716</v>
      </c>
      <c r="F1088" s="3">
        <v>42894</v>
      </c>
      <c r="G1088" s="2">
        <v>201712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970</v>
      </c>
      <c r="M1088" s="2" t="s">
        <v>971</v>
      </c>
      <c r="N1088" s="2" t="s">
        <v>1673</v>
      </c>
      <c r="O1088" s="2" t="s">
        <v>81</v>
      </c>
      <c r="P1088" s="2" t="str">
        <f>"2170569892                    "</f>
        <v xml:space="preserve">2170569892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3.42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0.2</v>
      </c>
      <c r="BK1088" s="2">
        <v>1</v>
      </c>
      <c r="BL1088" s="2">
        <v>32.67</v>
      </c>
      <c r="BM1088" s="2">
        <v>4.57</v>
      </c>
      <c r="BN1088" s="2">
        <v>37.24</v>
      </c>
      <c r="BO1088" s="2">
        <v>37.24</v>
      </c>
      <c r="BP1088" s="2"/>
      <c r="BQ1088" s="2" t="s">
        <v>1674</v>
      </c>
      <c r="BR1088" s="2" t="s">
        <v>83</v>
      </c>
      <c r="BS1088" s="3">
        <v>42895</v>
      </c>
      <c r="BT1088" s="4">
        <v>0.4375</v>
      </c>
      <c r="BU1088" s="2" t="s">
        <v>1675</v>
      </c>
      <c r="BV1088" s="2" t="s">
        <v>85</v>
      </c>
      <c r="BW1088" s="2"/>
      <c r="BX1088" s="2"/>
      <c r="BY1088" s="2">
        <v>1200</v>
      </c>
      <c r="BZ1088" s="2"/>
      <c r="CA1088" s="2" t="s">
        <v>167</v>
      </c>
      <c r="CB1088" s="2"/>
      <c r="CC1088" s="2" t="s">
        <v>971</v>
      </c>
      <c r="CD1088" s="2">
        <v>1685</v>
      </c>
      <c r="CE1088" s="2" t="s">
        <v>86</v>
      </c>
      <c r="CF1088" s="5">
        <v>42898</v>
      </c>
      <c r="CG1088" s="2"/>
      <c r="CH1088" s="2"/>
      <c r="CI1088" s="2">
        <v>1</v>
      </c>
      <c r="CJ1088" s="2">
        <v>1</v>
      </c>
      <c r="CK1088" s="2">
        <v>22</v>
      </c>
      <c r="CL1088" s="2" t="s">
        <v>87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"FES1162554715"</f>
        <v>FES1162554715</v>
      </c>
      <c r="F1089" s="3">
        <v>42894</v>
      </c>
      <c r="G1089" s="2">
        <v>201712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74</v>
      </c>
      <c r="M1089" s="2" t="s">
        <v>75</v>
      </c>
      <c r="N1089" s="2" t="s">
        <v>247</v>
      </c>
      <c r="O1089" s="2" t="s">
        <v>81</v>
      </c>
      <c r="P1089" s="2" t="str">
        <f>"2170569867                    "</f>
        <v xml:space="preserve">2170569867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3.42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32.67</v>
      </c>
      <c r="BM1089" s="2">
        <v>4.57</v>
      </c>
      <c r="BN1089" s="2">
        <v>37.24</v>
      </c>
      <c r="BO1089" s="2">
        <v>37.24</v>
      </c>
      <c r="BP1089" s="2"/>
      <c r="BQ1089" s="2"/>
      <c r="BR1089" s="2" t="s">
        <v>83</v>
      </c>
      <c r="BS1089" s="3">
        <v>42895</v>
      </c>
      <c r="BT1089" s="4">
        <v>0.30208333333333331</v>
      </c>
      <c r="BU1089" s="2" t="s">
        <v>990</v>
      </c>
      <c r="BV1089" s="2" t="s">
        <v>85</v>
      </c>
      <c r="BW1089" s="2"/>
      <c r="BX1089" s="2"/>
      <c r="BY1089" s="2">
        <v>1200</v>
      </c>
      <c r="BZ1089" s="2"/>
      <c r="CA1089" s="2"/>
      <c r="CB1089" s="2"/>
      <c r="CC1089" s="2" t="s">
        <v>75</v>
      </c>
      <c r="CD1089" s="2">
        <v>1645</v>
      </c>
      <c r="CE1089" s="2" t="s">
        <v>86</v>
      </c>
      <c r="CF1089" s="5">
        <v>42898</v>
      </c>
      <c r="CG1089" s="2"/>
      <c r="CH1089" s="2"/>
      <c r="CI1089" s="2">
        <v>1</v>
      </c>
      <c r="CJ1089" s="2">
        <v>1</v>
      </c>
      <c r="CK1089" s="2">
        <v>22</v>
      </c>
      <c r="CL1089" s="2" t="s">
        <v>87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"FES1162554633"</f>
        <v>FES1162554633</v>
      </c>
      <c r="F1090" s="3">
        <v>42894</v>
      </c>
      <c r="G1090" s="2">
        <v>201712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88</v>
      </c>
      <c r="M1090" s="2" t="s">
        <v>89</v>
      </c>
      <c r="N1090" s="2" t="s">
        <v>1718</v>
      </c>
      <c r="O1090" s="2" t="s">
        <v>81</v>
      </c>
      <c r="P1090" s="2" t="str">
        <f>"2170570242                    "</f>
        <v xml:space="preserve">2170570242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13.12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5.3</v>
      </c>
      <c r="BJ1090" s="2">
        <v>6</v>
      </c>
      <c r="BK1090" s="2">
        <v>6</v>
      </c>
      <c r="BL1090" s="2">
        <v>125.44</v>
      </c>
      <c r="BM1090" s="2">
        <v>17.559999999999999</v>
      </c>
      <c r="BN1090" s="2">
        <v>143</v>
      </c>
      <c r="BO1090" s="2">
        <v>143</v>
      </c>
      <c r="BP1090" s="2"/>
      <c r="BQ1090" s="2" t="s">
        <v>1719</v>
      </c>
      <c r="BR1090" s="2" t="s">
        <v>83</v>
      </c>
      <c r="BS1090" s="3">
        <v>42895</v>
      </c>
      <c r="BT1090" s="4">
        <v>0.36388888888888887</v>
      </c>
      <c r="BU1090" s="2" t="s">
        <v>1720</v>
      </c>
      <c r="BV1090" s="2" t="s">
        <v>85</v>
      </c>
      <c r="BW1090" s="2"/>
      <c r="BX1090" s="2"/>
      <c r="BY1090" s="2">
        <v>29908.799999999999</v>
      </c>
      <c r="BZ1090" s="2"/>
      <c r="CA1090" s="2" t="s">
        <v>237</v>
      </c>
      <c r="CB1090" s="2"/>
      <c r="CC1090" s="2" t="s">
        <v>89</v>
      </c>
      <c r="CD1090" s="2">
        <v>6001</v>
      </c>
      <c r="CE1090" s="2" t="s">
        <v>120</v>
      </c>
      <c r="CF1090" s="5">
        <v>42895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87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"FES1162554674"</f>
        <v>FES1162554674</v>
      </c>
      <c r="F1091" s="3">
        <v>42894</v>
      </c>
      <c r="G1091" s="2">
        <v>201712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179</v>
      </c>
      <c r="M1091" s="2" t="s">
        <v>180</v>
      </c>
      <c r="N1091" s="2" t="s">
        <v>793</v>
      </c>
      <c r="O1091" s="2" t="s">
        <v>81</v>
      </c>
      <c r="P1091" s="2" t="str">
        <f>"2170572118                    "</f>
        <v xml:space="preserve">2170572118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4.37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1.6</v>
      </c>
      <c r="BJ1091" s="2">
        <v>1</v>
      </c>
      <c r="BK1091" s="2">
        <v>2</v>
      </c>
      <c r="BL1091" s="2">
        <v>41.81</v>
      </c>
      <c r="BM1091" s="2">
        <v>5.85</v>
      </c>
      <c r="BN1091" s="2">
        <v>47.66</v>
      </c>
      <c r="BO1091" s="2">
        <v>47.66</v>
      </c>
      <c r="BP1091" s="2"/>
      <c r="BQ1091" s="2" t="s">
        <v>794</v>
      </c>
      <c r="BR1091" s="2" t="s">
        <v>83</v>
      </c>
      <c r="BS1091" s="3">
        <v>42895</v>
      </c>
      <c r="BT1091" s="4">
        <v>0.37916666666666665</v>
      </c>
      <c r="BU1091" s="2" t="s">
        <v>1721</v>
      </c>
      <c r="BV1091" s="2" t="s">
        <v>85</v>
      </c>
      <c r="BW1091" s="2"/>
      <c r="BX1091" s="2"/>
      <c r="BY1091" s="2">
        <v>4916.4799999999996</v>
      </c>
      <c r="BZ1091" s="2"/>
      <c r="CA1091" s="2"/>
      <c r="CB1091" s="2"/>
      <c r="CC1091" s="2" t="s">
        <v>180</v>
      </c>
      <c r="CD1091" s="2">
        <v>4001</v>
      </c>
      <c r="CE1091" s="2" t="s">
        <v>120</v>
      </c>
      <c r="CF1091" s="5">
        <v>42898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87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"FES1162554685"</f>
        <v>FES1162554685</v>
      </c>
      <c r="F1092" s="3">
        <v>42894</v>
      </c>
      <c r="G1092" s="2">
        <v>201712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854</v>
      </c>
      <c r="M1092" s="2" t="s">
        <v>855</v>
      </c>
      <c r="N1092" s="2" t="s">
        <v>1363</v>
      </c>
      <c r="O1092" s="2" t="s">
        <v>81</v>
      </c>
      <c r="P1092" s="2" t="str">
        <f>"2170572034                    "</f>
        <v xml:space="preserve">2170572034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4.37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1</v>
      </c>
      <c r="BJ1092" s="2">
        <v>0.2</v>
      </c>
      <c r="BK1092" s="2">
        <v>1</v>
      </c>
      <c r="BL1092" s="2">
        <v>41.81</v>
      </c>
      <c r="BM1092" s="2">
        <v>5.85</v>
      </c>
      <c r="BN1092" s="2">
        <v>47.66</v>
      </c>
      <c r="BO1092" s="2">
        <v>47.66</v>
      </c>
      <c r="BP1092" s="2"/>
      <c r="BQ1092" s="2" t="s">
        <v>857</v>
      </c>
      <c r="BR1092" s="2" t="s">
        <v>83</v>
      </c>
      <c r="BS1092" s="3">
        <v>42895</v>
      </c>
      <c r="BT1092" s="4">
        <v>0.30555555555555552</v>
      </c>
      <c r="BU1092" s="2" t="s">
        <v>1722</v>
      </c>
      <c r="BV1092" s="2" t="s">
        <v>85</v>
      </c>
      <c r="BW1092" s="2"/>
      <c r="BX1092" s="2"/>
      <c r="BY1092" s="2">
        <v>1200</v>
      </c>
      <c r="BZ1092" s="2"/>
      <c r="CA1092" s="2"/>
      <c r="CB1092" s="2"/>
      <c r="CC1092" s="2" t="s">
        <v>855</v>
      </c>
      <c r="CD1092" s="2">
        <v>4126</v>
      </c>
      <c r="CE1092" s="2" t="s">
        <v>86</v>
      </c>
      <c r="CF1092" s="5">
        <v>42898</v>
      </c>
      <c r="CG1092" s="2"/>
      <c r="CH1092" s="2"/>
      <c r="CI1092" s="2">
        <v>1</v>
      </c>
      <c r="CJ1092" s="2">
        <v>1</v>
      </c>
      <c r="CK1092" s="2">
        <v>21</v>
      </c>
      <c r="CL1092" s="2" t="s">
        <v>87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"FES1162554568"</f>
        <v>FES1162554568</v>
      </c>
      <c r="F1093" s="3">
        <v>42894</v>
      </c>
      <c r="G1093" s="2">
        <v>201712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93</v>
      </c>
      <c r="M1093" s="2" t="s">
        <v>94</v>
      </c>
      <c r="N1093" s="2" t="s">
        <v>258</v>
      </c>
      <c r="O1093" s="2" t="s">
        <v>81</v>
      </c>
      <c r="P1093" s="2" t="str">
        <f>"2170572018                    "</f>
        <v xml:space="preserve">2170572018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3.42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</v>
      </c>
      <c r="BJ1093" s="2">
        <v>0.2</v>
      </c>
      <c r="BK1093" s="2">
        <v>1</v>
      </c>
      <c r="BL1093" s="2">
        <v>32.67</v>
      </c>
      <c r="BM1093" s="2">
        <v>4.57</v>
      </c>
      <c r="BN1093" s="2">
        <v>37.24</v>
      </c>
      <c r="BO1093" s="2">
        <v>37.24</v>
      </c>
      <c r="BP1093" s="2"/>
      <c r="BQ1093" s="2" t="s">
        <v>259</v>
      </c>
      <c r="BR1093" s="2" t="s">
        <v>83</v>
      </c>
      <c r="BS1093" s="3">
        <v>42895</v>
      </c>
      <c r="BT1093" s="4">
        <v>0.38263888888888892</v>
      </c>
      <c r="BU1093" s="2" t="s">
        <v>1717</v>
      </c>
      <c r="BV1093" s="2" t="s">
        <v>85</v>
      </c>
      <c r="BW1093" s="2"/>
      <c r="BX1093" s="2"/>
      <c r="BY1093" s="2">
        <v>1200</v>
      </c>
      <c r="BZ1093" s="2"/>
      <c r="CA1093" s="2" t="s">
        <v>98</v>
      </c>
      <c r="CB1093" s="2"/>
      <c r="CC1093" s="2" t="s">
        <v>94</v>
      </c>
      <c r="CD1093" s="2">
        <v>2094</v>
      </c>
      <c r="CE1093" s="2" t="s">
        <v>86</v>
      </c>
      <c r="CF1093" s="5">
        <v>42895</v>
      </c>
      <c r="CG1093" s="2"/>
      <c r="CH1093" s="2"/>
      <c r="CI1093" s="2">
        <v>1</v>
      </c>
      <c r="CJ1093" s="2">
        <v>1</v>
      </c>
      <c r="CK1093" s="2">
        <v>22</v>
      </c>
      <c r="CL1093" s="2" t="s">
        <v>87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"FES1162554678"</f>
        <v>FES1162554678</v>
      </c>
      <c r="F1094" s="3">
        <v>42894</v>
      </c>
      <c r="G1094" s="2">
        <v>201712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970</v>
      </c>
      <c r="M1094" s="2" t="s">
        <v>971</v>
      </c>
      <c r="N1094" s="2" t="s">
        <v>1723</v>
      </c>
      <c r="O1094" s="2" t="s">
        <v>81</v>
      </c>
      <c r="P1094" s="2" t="str">
        <f>"2170572128                    "</f>
        <v xml:space="preserve">2170572128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3.42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</v>
      </c>
      <c r="BJ1094" s="2">
        <v>0.2</v>
      </c>
      <c r="BK1094" s="2">
        <v>1</v>
      </c>
      <c r="BL1094" s="2">
        <v>32.67</v>
      </c>
      <c r="BM1094" s="2">
        <v>4.57</v>
      </c>
      <c r="BN1094" s="2">
        <v>37.24</v>
      </c>
      <c r="BO1094" s="2">
        <v>37.24</v>
      </c>
      <c r="BP1094" s="2"/>
      <c r="BQ1094" s="2"/>
      <c r="BR1094" s="2" t="s">
        <v>83</v>
      </c>
      <c r="BS1094" s="3">
        <v>42895</v>
      </c>
      <c r="BT1094" s="4">
        <v>0.40625</v>
      </c>
      <c r="BU1094" s="2" t="s">
        <v>433</v>
      </c>
      <c r="BV1094" s="2" t="s">
        <v>85</v>
      </c>
      <c r="BW1094" s="2"/>
      <c r="BX1094" s="2"/>
      <c r="BY1094" s="2">
        <v>1200</v>
      </c>
      <c r="BZ1094" s="2"/>
      <c r="CA1094" s="2"/>
      <c r="CB1094" s="2"/>
      <c r="CC1094" s="2" t="s">
        <v>971</v>
      </c>
      <c r="CD1094" s="2">
        <v>1682</v>
      </c>
      <c r="CE1094" s="2" t="s">
        <v>86</v>
      </c>
      <c r="CF1094" s="5">
        <v>42898</v>
      </c>
      <c r="CG1094" s="2"/>
      <c r="CH1094" s="2"/>
      <c r="CI1094" s="2">
        <v>1</v>
      </c>
      <c r="CJ1094" s="2">
        <v>1</v>
      </c>
      <c r="CK1094" s="2">
        <v>22</v>
      </c>
      <c r="CL1094" s="2" t="s">
        <v>87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"FES1162554719"</f>
        <v>FES1162554719</v>
      </c>
      <c r="F1095" s="3">
        <v>42894</v>
      </c>
      <c r="G1095" s="2">
        <v>201712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74</v>
      </c>
      <c r="M1095" s="2" t="s">
        <v>75</v>
      </c>
      <c r="N1095" s="2" t="s">
        <v>1724</v>
      </c>
      <c r="O1095" s="2" t="s">
        <v>81</v>
      </c>
      <c r="P1095" s="2" t="str">
        <f>"2170570258                    "</f>
        <v xml:space="preserve">2170570258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3.42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32.67</v>
      </c>
      <c r="BM1095" s="2">
        <v>4.57</v>
      </c>
      <c r="BN1095" s="2">
        <v>37.24</v>
      </c>
      <c r="BO1095" s="2">
        <v>37.24</v>
      </c>
      <c r="BP1095" s="2"/>
      <c r="BQ1095" s="2" t="s">
        <v>1725</v>
      </c>
      <c r="BR1095" s="2" t="s">
        <v>83</v>
      </c>
      <c r="BS1095" s="3">
        <v>42895</v>
      </c>
      <c r="BT1095" s="4">
        <v>0.27013888888888887</v>
      </c>
      <c r="BU1095" s="2" t="s">
        <v>1726</v>
      </c>
      <c r="BV1095" s="2" t="s">
        <v>85</v>
      </c>
      <c r="BW1095" s="2"/>
      <c r="BX1095" s="2"/>
      <c r="BY1095" s="2">
        <v>1200</v>
      </c>
      <c r="BZ1095" s="2"/>
      <c r="CA1095" s="2" t="s">
        <v>699</v>
      </c>
      <c r="CB1095" s="2"/>
      <c r="CC1095" s="2" t="s">
        <v>75</v>
      </c>
      <c r="CD1095" s="2">
        <v>1600</v>
      </c>
      <c r="CE1095" s="2" t="s">
        <v>86</v>
      </c>
      <c r="CF1095" s="5">
        <v>42895</v>
      </c>
      <c r="CG1095" s="2"/>
      <c r="CH1095" s="2"/>
      <c r="CI1095" s="2">
        <v>1</v>
      </c>
      <c r="CJ1095" s="2">
        <v>1</v>
      </c>
      <c r="CK1095" s="2">
        <v>22</v>
      </c>
      <c r="CL1095" s="2" t="s">
        <v>87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"FES1162554836"</f>
        <v>FES1162554836</v>
      </c>
      <c r="F1096" s="3">
        <v>42894</v>
      </c>
      <c r="G1096" s="2">
        <v>201712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419</v>
      </c>
      <c r="M1096" s="2" t="s">
        <v>420</v>
      </c>
      <c r="N1096" s="2" t="s">
        <v>421</v>
      </c>
      <c r="O1096" s="2" t="s">
        <v>81</v>
      </c>
      <c r="P1096" s="2" t="str">
        <f>"2170572177                    "</f>
        <v xml:space="preserve">2170572177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4.37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</v>
      </c>
      <c r="BJ1096" s="2">
        <v>0.2</v>
      </c>
      <c r="BK1096" s="2">
        <v>1</v>
      </c>
      <c r="BL1096" s="2">
        <v>41.81</v>
      </c>
      <c r="BM1096" s="2">
        <v>5.85</v>
      </c>
      <c r="BN1096" s="2">
        <v>47.66</v>
      </c>
      <c r="BO1096" s="2">
        <v>47.66</v>
      </c>
      <c r="BP1096" s="2"/>
      <c r="BQ1096" s="2"/>
      <c r="BR1096" s="2" t="s">
        <v>83</v>
      </c>
      <c r="BS1096" s="3">
        <v>42895</v>
      </c>
      <c r="BT1096" s="4">
        <v>0.43055555555555558</v>
      </c>
      <c r="BU1096" s="2" t="s">
        <v>1727</v>
      </c>
      <c r="BV1096" s="2" t="s">
        <v>85</v>
      </c>
      <c r="BW1096" s="2"/>
      <c r="BX1096" s="2"/>
      <c r="BY1096" s="2">
        <v>1200</v>
      </c>
      <c r="BZ1096" s="2"/>
      <c r="CA1096" s="2" t="s">
        <v>578</v>
      </c>
      <c r="CB1096" s="2"/>
      <c r="CC1096" s="2" t="s">
        <v>420</v>
      </c>
      <c r="CD1096" s="2">
        <v>6849</v>
      </c>
      <c r="CE1096" s="2" t="s">
        <v>86</v>
      </c>
      <c r="CF1096" s="5">
        <v>42895</v>
      </c>
      <c r="CG1096" s="2"/>
      <c r="CH1096" s="2"/>
      <c r="CI1096" s="2">
        <v>3</v>
      </c>
      <c r="CJ1096" s="2">
        <v>1</v>
      </c>
      <c r="CK1096" s="2">
        <v>21</v>
      </c>
      <c r="CL1096" s="2" t="s">
        <v>87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"FES1162554768"</f>
        <v>FES1162554768</v>
      </c>
      <c r="F1097" s="3">
        <v>42894</v>
      </c>
      <c r="G1097" s="2">
        <v>201712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230</v>
      </c>
      <c r="M1097" s="2" t="s">
        <v>230</v>
      </c>
      <c r="N1097" s="2" t="s">
        <v>1728</v>
      </c>
      <c r="O1097" s="2" t="s">
        <v>81</v>
      </c>
      <c r="P1097" s="2" t="str">
        <f>"2170572096                    "</f>
        <v xml:space="preserve">2170572096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4.37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41.81</v>
      </c>
      <c r="BM1097" s="2">
        <v>5.85</v>
      </c>
      <c r="BN1097" s="2">
        <v>47.66</v>
      </c>
      <c r="BO1097" s="2">
        <v>47.66</v>
      </c>
      <c r="BP1097" s="2"/>
      <c r="BQ1097" s="2" t="s">
        <v>1729</v>
      </c>
      <c r="BR1097" s="2" t="s">
        <v>83</v>
      </c>
      <c r="BS1097" s="3">
        <v>42895</v>
      </c>
      <c r="BT1097" s="4">
        <v>0.55555555555555558</v>
      </c>
      <c r="BU1097" s="2" t="s">
        <v>1730</v>
      </c>
      <c r="BV1097" s="2" t="s">
        <v>85</v>
      </c>
      <c r="BW1097" s="2"/>
      <c r="BX1097" s="2"/>
      <c r="BY1097" s="2">
        <v>1200</v>
      </c>
      <c r="BZ1097" s="2"/>
      <c r="CA1097" s="2"/>
      <c r="CB1097" s="2"/>
      <c r="CC1097" s="2" t="s">
        <v>230</v>
      </c>
      <c r="CD1097" s="2">
        <v>7646</v>
      </c>
      <c r="CE1097" s="2" t="s">
        <v>86</v>
      </c>
      <c r="CF1097" s="5">
        <v>42898</v>
      </c>
      <c r="CG1097" s="2"/>
      <c r="CH1097" s="2"/>
      <c r="CI1097" s="2">
        <v>1</v>
      </c>
      <c r="CJ1097" s="2">
        <v>1</v>
      </c>
      <c r="CK1097" s="2">
        <v>21</v>
      </c>
      <c r="CL1097" s="2" t="s">
        <v>87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"FES1162554675"</f>
        <v>FES1162554675</v>
      </c>
      <c r="F1098" s="3">
        <v>42894</v>
      </c>
      <c r="G1098" s="2">
        <v>201712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1004</v>
      </c>
      <c r="M1098" s="2" t="s">
        <v>1005</v>
      </c>
      <c r="N1098" s="2" t="s">
        <v>1731</v>
      </c>
      <c r="O1098" s="2" t="s">
        <v>81</v>
      </c>
      <c r="P1098" s="2" t="str">
        <f>"2170572122                    "</f>
        <v xml:space="preserve">2170572122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3.42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32.67</v>
      </c>
      <c r="BM1098" s="2">
        <v>4.57</v>
      </c>
      <c r="BN1098" s="2">
        <v>37.24</v>
      </c>
      <c r="BO1098" s="2">
        <v>37.24</v>
      </c>
      <c r="BP1098" s="2"/>
      <c r="BQ1098" s="2" t="s">
        <v>1732</v>
      </c>
      <c r="BR1098" s="2" t="s">
        <v>83</v>
      </c>
      <c r="BS1098" s="3">
        <v>42895</v>
      </c>
      <c r="BT1098" s="4">
        <v>0.41666666666666669</v>
      </c>
      <c r="BU1098" s="2" t="s">
        <v>1733</v>
      </c>
      <c r="BV1098" s="2" t="s">
        <v>85</v>
      </c>
      <c r="BW1098" s="2"/>
      <c r="BX1098" s="2"/>
      <c r="BY1098" s="2">
        <v>1200</v>
      </c>
      <c r="BZ1098" s="2"/>
      <c r="CA1098" s="2"/>
      <c r="CB1098" s="2"/>
      <c r="CC1098" s="2" t="s">
        <v>1005</v>
      </c>
      <c r="CD1098" s="2">
        <v>1501</v>
      </c>
      <c r="CE1098" s="2" t="s">
        <v>86</v>
      </c>
      <c r="CF1098" s="5">
        <v>42898</v>
      </c>
      <c r="CG1098" s="2"/>
      <c r="CH1098" s="2"/>
      <c r="CI1098" s="2">
        <v>1</v>
      </c>
      <c r="CJ1098" s="2">
        <v>1</v>
      </c>
      <c r="CK1098" s="2">
        <v>22</v>
      </c>
      <c r="CL1098" s="2" t="s">
        <v>87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"FES1162554720"</f>
        <v>FES1162554720</v>
      </c>
      <c r="F1099" s="3">
        <v>42894</v>
      </c>
      <c r="G1099" s="2">
        <v>201712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179</v>
      </c>
      <c r="M1099" s="2" t="s">
        <v>180</v>
      </c>
      <c r="N1099" s="2" t="s">
        <v>894</v>
      </c>
      <c r="O1099" s="2" t="s">
        <v>81</v>
      </c>
      <c r="P1099" s="2" t="str">
        <f>"2170570474                    "</f>
        <v xml:space="preserve">2170570474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4.37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41.81</v>
      </c>
      <c r="BM1099" s="2">
        <v>5.85</v>
      </c>
      <c r="BN1099" s="2">
        <v>47.66</v>
      </c>
      <c r="BO1099" s="2">
        <v>47.66</v>
      </c>
      <c r="BP1099" s="2"/>
      <c r="BQ1099" s="2" t="s">
        <v>895</v>
      </c>
      <c r="BR1099" s="2" t="s">
        <v>83</v>
      </c>
      <c r="BS1099" s="3">
        <v>42895</v>
      </c>
      <c r="BT1099" s="4">
        <v>0.28958333333333336</v>
      </c>
      <c r="BU1099" s="2" t="s">
        <v>1734</v>
      </c>
      <c r="BV1099" s="2" t="s">
        <v>85</v>
      </c>
      <c r="BW1099" s="2"/>
      <c r="BX1099" s="2"/>
      <c r="BY1099" s="2">
        <v>1200</v>
      </c>
      <c r="BZ1099" s="2"/>
      <c r="CA1099" s="2"/>
      <c r="CB1099" s="2"/>
      <c r="CC1099" s="2" t="s">
        <v>180</v>
      </c>
      <c r="CD1099" s="2">
        <v>4001</v>
      </c>
      <c r="CE1099" s="2" t="s">
        <v>86</v>
      </c>
      <c r="CF1099" s="5">
        <v>42898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87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"FES1162554808"</f>
        <v>FES1162554808</v>
      </c>
      <c r="F1100" s="3">
        <v>42894</v>
      </c>
      <c r="G1100" s="2">
        <v>201712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115</v>
      </c>
      <c r="M1100" s="2" t="s">
        <v>116</v>
      </c>
      <c r="N1100" s="2" t="s">
        <v>361</v>
      </c>
      <c r="O1100" s="2" t="s">
        <v>81</v>
      </c>
      <c r="P1100" s="2" t="str">
        <f>"2170569482                    "</f>
        <v xml:space="preserve">2170569482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4.37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41.81</v>
      </c>
      <c r="BM1100" s="2">
        <v>5.85</v>
      </c>
      <c r="BN1100" s="2">
        <v>47.66</v>
      </c>
      <c r="BO1100" s="2">
        <v>47.66</v>
      </c>
      <c r="BP1100" s="2"/>
      <c r="BQ1100" s="2" t="s">
        <v>703</v>
      </c>
      <c r="BR1100" s="2" t="s">
        <v>83</v>
      </c>
      <c r="BS1100" s="3">
        <v>42895</v>
      </c>
      <c r="BT1100" s="4">
        <v>0.41666666666666669</v>
      </c>
      <c r="BU1100" s="2" t="s">
        <v>1127</v>
      </c>
      <c r="BV1100" s="2" t="s">
        <v>85</v>
      </c>
      <c r="BW1100" s="2"/>
      <c r="BX1100" s="2"/>
      <c r="BY1100" s="2">
        <v>1200</v>
      </c>
      <c r="BZ1100" s="2"/>
      <c r="CA1100" s="2"/>
      <c r="CB1100" s="2"/>
      <c r="CC1100" s="2" t="s">
        <v>116</v>
      </c>
      <c r="CD1100" s="2">
        <v>7405</v>
      </c>
      <c r="CE1100" s="2" t="s">
        <v>86</v>
      </c>
      <c r="CF1100" s="5">
        <v>42898</v>
      </c>
      <c r="CG1100" s="2"/>
      <c r="CH1100" s="2"/>
      <c r="CI1100" s="2">
        <v>1</v>
      </c>
      <c r="CJ1100" s="2">
        <v>1</v>
      </c>
      <c r="CK1100" s="2">
        <v>21</v>
      </c>
      <c r="CL1100" s="2" t="s">
        <v>87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"FES1162554669"</f>
        <v>FES1162554669</v>
      </c>
      <c r="F1101" s="3">
        <v>42894</v>
      </c>
      <c r="G1101" s="2">
        <v>201712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970</v>
      </c>
      <c r="M1101" s="2" t="s">
        <v>971</v>
      </c>
      <c r="N1101" s="2" t="s">
        <v>1735</v>
      </c>
      <c r="O1101" s="2" t="s">
        <v>81</v>
      </c>
      <c r="P1101" s="2" t="str">
        <f>"2170572113                    "</f>
        <v xml:space="preserve">2170572113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3.42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32.67</v>
      </c>
      <c r="BM1101" s="2">
        <v>4.57</v>
      </c>
      <c r="BN1101" s="2">
        <v>37.24</v>
      </c>
      <c r="BO1101" s="2">
        <v>37.24</v>
      </c>
      <c r="BP1101" s="2"/>
      <c r="BQ1101" s="2"/>
      <c r="BR1101" s="2" t="s">
        <v>83</v>
      </c>
      <c r="BS1101" s="3">
        <v>42895</v>
      </c>
      <c r="BT1101" s="4">
        <v>0.43541666666666662</v>
      </c>
      <c r="BU1101" s="2" t="s">
        <v>1736</v>
      </c>
      <c r="BV1101" s="2" t="s">
        <v>85</v>
      </c>
      <c r="BW1101" s="2"/>
      <c r="BX1101" s="2"/>
      <c r="BY1101" s="2">
        <v>1200</v>
      </c>
      <c r="BZ1101" s="2"/>
      <c r="CA1101" s="2" t="s">
        <v>167</v>
      </c>
      <c r="CB1101" s="2"/>
      <c r="CC1101" s="2" t="s">
        <v>971</v>
      </c>
      <c r="CD1101" s="2">
        <v>1682</v>
      </c>
      <c r="CE1101" s="2" t="s">
        <v>86</v>
      </c>
      <c r="CF1101" s="5">
        <v>42898</v>
      </c>
      <c r="CG1101" s="2"/>
      <c r="CH1101" s="2"/>
      <c r="CI1101" s="2">
        <v>1</v>
      </c>
      <c r="CJ1101" s="2">
        <v>1</v>
      </c>
      <c r="CK1101" s="2">
        <v>22</v>
      </c>
      <c r="CL1101" s="2" t="s">
        <v>87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"FES1162554663"</f>
        <v>FES1162554663</v>
      </c>
      <c r="F1102" s="3">
        <v>42894</v>
      </c>
      <c r="G1102" s="2">
        <v>201712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93</v>
      </c>
      <c r="M1102" s="2" t="s">
        <v>94</v>
      </c>
      <c r="N1102" s="2" t="s">
        <v>258</v>
      </c>
      <c r="O1102" s="2" t="s">
        <v>81</v>
      </c>
      <c r="P1102" s="2" t="str">
        <f>"2170570389                    "</f>
        <v xml:space="preserve">2170570389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3.42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32.67</v>
      </c>
      <c r="BM1102" s="2">
        <v>4.57</v>
      </c>
      <c r="BN1102" s="2">
        <v>37.24</v>
      </c>
      <c r="BO1102" s="2">
        <v>37.24</v>
      </c>
      <c r="BP1102" s="2"/>
      <c r="BQ1102" s="2" t="s">
        <v>259</v>
      </c>
      <c r="BR1102" s="2" t="s">
        <v>83</v>
      </c>
      <c r="BS1102" s="3">
        <v>42895</v>
      </c>
      <c r="BT1102" s="4">
        <v>0.38263888888888892</v>
      </c>
      <c r="BU1102" s="2" t="s">
        <v>1717</v>
      </c>
      <c r="BV1102" s="2" t="s">
        <v>85</v>
      </c>
      <c r="BW1102" s="2"/>
      <c r="BX1102" s="2"/>
      <c r="BY1102" s="2">
        <v>1200</v>
      </c>
      <c r="BZ1102" s="2"/>
      <c r="CA1102" s="2" t="s">
        <v>98</v>
      </c>
      <c r="CB1102" s="2"/>
      <c r="CC1102" s="2" t="s">
        <v>94</v>
      </c>
      <c r="CD1102" s="2">
        <v>2094</v>
      </c>
      <c r="CE1102" s="2" t="s">
        <v>86</v>
      </c>
      <c r="CF1102" s="5">
        <v>42895</v>
      </c>
      <c r="CG1102" s="2"/>
      <c r="CH1102" s="2"/>
      <c r="CI1102" s="2">
        <v>1</v>
      </c>
      <c r="CJ1102" s="2">
        <v>1</v>
      </c>
      <c r="CK1102" s="2">
        <v>22</v>
      </c>
      <c r="CL1102" s="2" t="s">
        <v>87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"FES1162554859"</f>
        <v>FES1162554859</v>
      </c>
      <c r="F1103" s="3">
        <v>42894</v>
      </c>
      <c r="G1103" s="2">
        <v>201712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585</v>
      </c>
      <c r="M1103" s="2" t="s">
        <v>586</v>
      </c>
      <c r="N1103" s="2" t="s">
        <v>1692</v>
      </c>
      <c r="O1103" s="2" t="s">
        <v>81</v>
      </c>
      <c r="P1103" s="2" t="str">
        <f>"2170572188                    "</f>
        <v xml:space="preserve">2170572188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6.15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2</v>
      </c>
      <c r="BJ1103" s="2">
        <v>0.2</v>
      </c>
      <c r="BK1103" s="2">
        <v>2</v>
      </c>
      <c r="BL1103" s="2">
        <v>58.8</v>
      </c>
      <c r="BM1103" s="2">
        <v>8.23</v>
      </c>
      <c r="BN1103" s="2">
        <v>67.03</v>
      </c>
      <c r="BO1103" s="2">
        <v>67.03</v>
      </c>
      <c r="BP1103" s="2"/>
      <c r="BQ1103" s="2" t="s">
        <v>1693</v>
      </c>
      <c r="BR1103" s="2" t="s">
        <v>83</v>
      </c>
      <c r="BS1103" s="3">
        <v>42898</v>
      </c>
      <c r="BT1103" s="4">
        <v>0.52916666666666667</v>
      </c>
      <c r="BU1103" s="2" t="s">
        <v>1737</v>
      </c>
      <c r="BV1103" s="2" t="s">
        <v>87</v>
      </c>
      <c r="BW1103" s="2"/>
      <c r="BX1103" s="2"/>
      <c r="BY1103" s="2">
        <v>1200</v>
      </c>
      <c r="BZ1103" s="2"/>
      <c r="CA1103" s="2"/>
      <c r="CB1103" s="2"/>
      <c r="CC1103" s="2" t="s">
        <v>586</v>
      </c>
      <c r="CD1103" s="2">
        <v>1000</v>
      </c>
      <c r="CE1103" s="2" t="s">
        <v>86</v>
      </c>
      <c r="CF1103" s="5">
        <v>42899</v>
      </c>
      <c r="CG1103" s="2"/>
      <c r="CH1103" s="2"/>
      <c r="CI1103" s="2">
        <v>1</v>
      </c>
      <c r="CJ1103" s="2">
        <v>2</v>
      </c>
      <c r="CK1103" s="2">
        <v>24</v>
      </c>
      <c r="CL1103" s="2" t="s">
        <v>87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"FES1162554640"</f>
        <v>FES1162554640</v>
      </c>
      <c r="F1104" s="3">
        <v>42894</v>
      </c>
      <c r="G1104" s="2">
        <v>201712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225</v>
      </c>
      <c r="M1104" s="2" t="s">
        <v>226</v>
      </c>
      <c r="N1104" s="2" t="s">
        <v>1738</v>
      </c>
      <c r="O1104" s="2" t="s">
        <v>81</v>
      </c>
      <c r="P1104" s="2" t="str">
        <f>"2170572100                    "</f>
        <v xml:space="preserve">2170572100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4.37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41.81</v>
      </c>
      <c r="BM1104" s="2">
        <v>5.85</v>
      </c>
      <c r="BN1104" s="2">
        <v>47.66</v>
      </c>
      <c r="BO1104" s="2">
        <v>47.66</v>
      </c>
      <c r="BP1104" s="2"/>
      <c r="BQ1104" s="2" t="s">
        <v>102</v>
      </c>
      <c r="BR1104" s="2" t="s">
        <v>83</v>
      </c>
      <c r="BS1104" s="3">
        <v>42895</v>
      </c>
      <c r="BT1104" s="4">
        <v>0.4375</v>
      </c>
      <c r="BU1104" s="2" t="s">
        <v>1739</v>
      </c>
      <c r="BV1104" s="2" t="s">
        <v>85</v>
      </c>
      <c r="BW1104" s="2"/>
      <c r="BX1104" s="2"/>
      <c r="BY1104" s="2">
        <v>1200</v>
      </c>
      <c r="BZ1104" s="2"/>
      <c r="CA1104" s="2"/>
      <c r="CB1104" s="2"/>
      <c r="CC1104" s="2" t="s">
        <v>226</v>
      </c>
      <c r="CD1104" s="2">
        <v>3610</v>
      </c>
      <c r="CE1104" s="2" t="s">
        <v>86</v>
      </c>
      <c r="CF1104" s="5">
        <v>42898</v>
      </c>
      <c r="CG1104" s="2"/>
      <c r="CH1104" s="2"/>
      <c r="CI1104" s="2">
        <v>1</v>
      </c>
      <c r="CJ1104" s="2">
        <v>1</v>
      </c>
      <c r="CK1104" s="2">
        <v>21</v>
      </c>
      <c r="CL1104" s="2" t="s">
        <v>87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"FES1162554659"</f>
        <v>FES1162554659</v>
      </c>
      <c r="F1105" s="3">
        <v>42894</v>
      </c>
      <c r="G1105" s="2">
        <v>201712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93</v>
      </c>
      <c r="M1105" s="2" t="s">
        <v>94</v>
      </c>
      <c r="N1105" s="2" t="s">
        <v>300</v>
      </c>
      <c r="O1105" s="2" t="s">
        <v>81</v>
      </c>
      <c r="P1105" s="2" t="str">
        <f>"2170570145                    "</f>
        <v xml:space="preserve">2170570145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3.42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32.67</v>
      </c>
      <c r="BM1105" s="2">
        <v>4.57</v>
      </c>
      <c r="BN1105" s="2">
        <v>37.24</v>
      </c>
      <c r="BO1105" s="2">
        <v>37.24</v>
      </c>
      <c r="BP1105" s="2"/>
      <c r="BQ1105" s="2" t="s">
        <v>133</v>
      </c>
      <c r="BR1105" s="2" t="s">
        <v>83</v>
      </c>
      <c r="BS1105" s="3">
        <v>42895</v>
      </c>
      <c r="BT1105" s="4">
        <v>0.31944444444444448</v>
      </c>
      <c r="BU1105" s="2" t="s">
        <v>309</v>
      </c>
      <c r="BV1105" s="2" t="s">
        <v>85</v>
      </c>
      <c r="BW1105" s="2"/>
      <c r="BX1105" s="2"/>
      <c r="BY1105" s="2">
        <v>1200</v>
      </c>
      <c r="BZ1105" s="2"/>
      <c r="CA1105" s="2" t="s">
        <v>98</v>
      </c>
      <c r="CB1105" s="2"/>
      <c r="CC1105" s="2" t="s">
        <v>94</v>
      </c>
      <c r="CD1105" s="2">
        <v>2094</v>
      </c>
      <c r="CE1105" s="2" t="s">
        <v>86</v>
      </c>
      <c r="CF1105" s="5">
        <v>42895</v>
      </c>
      <c r="CG1105" s="2"/>
      <c r="CH1105" s="2"/>
      <c r="CI1105" s="2">
        <v>1</v>
      </c>
      <c r="CJ1105" s="2">
        <v>1</v>
      </c>
      <c r="CK1105" s="2">
        <v>22</v>
      </c>
      <c r="CL1105" s="2" t="s">
        <v>87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"FES1162554710"</f>
        <v>FES1162554710</v>
      </c>
      <c r="F1106" s="3">
        <v>42894</v>
      </c>
      <c r="G1106" s="2">
        <v>201712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212</v>
      </c>
      <c r="M1106" s="2" t="s">
        <v>213</v>
      </c>
      <c r="N1106" s="2" t="s">
        <v>1740</v>
      </c>
      <c r="O1106" s="2" t="s">
        <v>81</v>
      </c>
      <c r="P1106" s="2" t="str">
        <f>"2170569575                    "</f>
        <v xml:space="preserve">2170569575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3.42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</v>
      </c>
      <c r="BJ1106" s="2">
        <v>0.2</v>
      </c>
      <c r="BK1106" s="2">
        <v>1</v>
      </c>
      <c r="BL1106" s="2">
        <v>32.67</v>
      </c>
      <c r="BM1106" s="2">
        <v>4.57</v>
      </c>
      <c r="BN1106" s="2">
        <v>37.24</v>
      </c>
      <c r="BO1106" s="2">
        <v>37.24</v>
      </c>
      <c r="BP1106" s="2"/>
      <c r="BQ1106" s="2" t="s">
        <v>1741</v>
      </c>
      <c r="BR1106" s="2" t="s">
        <v>83</v>
      </c>
      <c r="BS1106" s="3">
        <v>42895</v>
      </c>
      <c r="BT1106" s="4">
        <v>0.41319444444444442</v>
      </c>
      <c r="BU1106" s="2" t="s">
        <v>1742</v>
      </c>
      <c r="BV1106" s="2" t="s">
        <v>85</v>
      </c>
      <c r="BW1106" s="2"/>
      <c r="BX1106" s="2"/>
      <c r="BY1106" s="2">
        <v>1200</v>
      </c>
      <c r="BZ1106" s="2"/>
      <c r="CA1106" s="2"/>
      <c r="CB1106" s="2"/>
      <c r="CC1106" s="2" t="s">
        <v>213</v>
      </c>
      <c r="CD1106" s="2">
        <v>1559</v>
      </c>
      <c r="CE1106" s="2" t="s">
        <v>86</v>
      </c>
      <c r="CF1106" s="5">
        <v>42898</v>
      </c>
      <c r="CG1106" s="2"/>
      <c r="CH1106" s="2"/>
      <c r="CI1106" s="2">
        <v>1</v>
      </c>
      <c r="CJ1106" s="2">
        <v>1</v>
      </c>
      <c r="CK1106" s="2">
        <v>22</v>
      </c>
      <c r="CL1106" s="2" t="s">
        <v>87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"FES1162554747"</f>
        <v>FES1162554747</v>
      </c>
      <c r="F1107" s="3">
        <v>42894</v>
      </c>
      <c r="G1107" s="2">
        <v>201712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115</v>
      </c>
      <c r="M1107" s="2" t="s">
        <v>116</v>
      </c>
      <c r="N1107" s="2" t="s">
        <v>651</v>
      </c>
      <c r="O1107" s="2" t="s">
        <v>81</v>
      </c>
      <c r="P1107" s="2" t="str">
        <f>"2170569514                    "</f>
        <v xml:space="preserve">2170569514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4.37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1</v>
      </c>
      <c r="BJ1107" s="2">
        <v>0.2</v>
      </c>
      <c r="BK1107" s="2">
        <v>1</v>
      </c>
      <c r="BL1107" s="2">
        <v>41.81</v>
      </c>
      <c r="BM1107" s="2">
        <v>5.85</v>
      </c>
      <c r="BN1107" s="2">
        <v>47.66</v>
      </c>
      <c r="BO1107" s="2">
        <v>47.66</v>
      </c>
      <c r="BP1107" s="2"/>
      <c r="BQ1107" s="2" t="s">
        <v>652</v>
      </c>
      <c r="BR1107" s="2" t="s">
        <v>83</v>
      </c>
      <c r="BS1107" s="3">
        <v>42895</v>
      </c>
      <c r="BT1107" s="4">
        <v>0.38125000000000003</v>
      </c>
      <c r="BU1107" s="2" t="s">
        <v>1743</v>
      </c>
      <c r="BV1107" s="2" t="s">
        <v>85</v>
      </c>
      <c r="BW1107" s="2"/>
      <c r="BX1107" s="2"/>
      <c r="BY1107" s="2">
        <v>1200</v>
      </c>
      <c r="BZ1107" s="2"/>
      <c r="CA1107" s="2" t="s">
        <v>512</v>
      </c>
      <c r="CB1107" s="2"/>
      <c r="CC1107" s="2" t="s">
        <v>116</v>
      </c>
      <c r="CD1107" s="2">
        <v>7490</v>
      </c>
      <c r="CE1107" s="2" t="s">
        <v>86</v>
      </c>
      <c r="CF1107" s="5">
        <v>42895</v>
      </c>
      <c r="CG1107" s="2"/>
      <c r="CH1107" s="2"/>
      <c r="CI1107" s="2">
        <v>1</v>
      </c>
      <c r="CJ1107" s="2">
        <v>1</v>
      </c>
      <c r="CK1107" s="2">
        <v>21</v>
      </c>
      <c r="CL1107" s="2" t="s">
        <v>87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"FES1162554666"</f>
        <v>FES1162554666</v>
      </c>
      <c r="F1108" s="3">
        <v>42894</v>
      </c>
      <c r="G1108" s="2">
        <v>201712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179</v>
      </c>
      <c r="M1108" s="2" t="s">
        <v>180</v>
      </c>
      <c r="N1108" s="2" t="s">
        <v>576</v>
      </c>
      <c r="O1108" s="2" t="s">
        <v>81</v>
      </c>
      <c r="P1108" s="2" t="str">
        <f>"2170571986                    "</f>
        <v xml:space="preserve">2170571986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4.37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1</v>
      </c>
      <c r="BJ1108" s="2">
        <v>0.2</v>
      </c>
      <c r="BK1108" s="2">
        <v>1</v>
      </c>
      <c r="BL1108" s="2">
        <v>41.81</v>
      </c>
      <c r="BM1108" s="2">
        <v>5.85</v>
      </c>
      <c r="BN1108" s="2">
        <v>47.66</v>
      </c>
      <c r="BO1108" s="2">
        <v>47.66</v>
      </c>
      <c r="BP1108" s="2"/>
      <c r="BQ1108" s="2" t="s">
        <v>102</v>
      </c>
      <c r="BR1108" s="2" t="s">
        <v>83</v>
      </c>
      <c r="BS1108" s="3">
        <v>42895</v>
      </c>
      <c r="BT1108" s="4">
        <v>0.39583333333333331</v>
      </c>
      <c r="BU1108" s="2" t="s">
        <v>1744</v>
      </c>
      <c r="BV1108" s="2" t="s">
        <v>85</v>
      </c>
      <c r="BW1108" s="2"/>
      <c r="BX1108" s="2"/>
      <c r="BY1108" s="2">
        <v>1200</v>
      </c>
      <c r="BZ1108" s="2"/>
      <c r="CA1108" s="2"/>
      <c r="CB1108" s="2"/>
      <c r="CC1108" s="2" t="s">
        <v>180</v>
      </c>
      <c r="CD1108" s="2">
        <v>4052</v>
      </c>
      <c r="CE1108" s="2" t="s">
        <v>86</v>
      </c>
      <c r="CF1108" s="5">
        <v>42898</v>
      </c>
      <c r="CG1108" s="2"/>
      <c r="CH1108" s="2"/>
      <c r="CI1108" s="2">
        <v>1</v>
      </c>
      <c r="CJ1108" s="2">
        <v>1</v>
      </c>
      <c r="CK1108" s="2">
        <v>21</v>
      </c>
      <c r="CL1108" s="2" t="s">
        <v>87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"FES1162554664"</f>
        <v>FES1162554664</v>
      </c>
      <c r="F1109" s="3">
        <v>42894</v>
      </c>
      <c r="G1109" s="2">
        <v>201712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93</v>
      </c>
      <c r="M1109" s="2" t="s">
        <v>94</v>
      </c>
      <c r="N1109" s="2" t="s">
        <v>258</v>
      </c>
      <c r="O1109" s="2" t="s">
        <v>81</v>
      </c>
      <c r="P1109" s="2" t="str">
        <f>"2170570691                    "</f>
        <v xml:space="preserve">2170570691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3.42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1</v>
      </c>
      <c r="BJ1109" s="2">
        <v>0.2</v>
      </c>
      <c r="BK1109" s="2">
        <v>1</v>
      </c>
      <c r="BL1109" s="2">
        <v>32.67</v>
      </c>
      <c r="BM1109" s="2">
        <v>4.57</v>
      </c>
      <c r="BN1109" s="2">
        <v>37.24</v>
      </c>
      <c r="BO1109" s="2">
        <v>37.24</v>
      </c>
      <c r="BP1109" s="2"/>
      <c r="BQ1109" s="2" t="s">
        <v>259</v>
      </c>
      <c r="BR1109" s="2" t="s">
        <v>83</v>
      </c>
      <c r="BS1109" s="3">
        <v>42895</v>
      </c>
      <c r="BT1109" s="4">
        <v>0.38263888888888892</v>
      </c>
      <c r="BU1109" s="2" t="s">
        <v>1717</v>
      </c>
      <c r="BV1109" s="2" t="s">
        <v>85</v>
      </c>
      <c r="BW1109" s="2"/>
      <c r="BX1109" s="2"/>
      <c r="BY1109" s="2">
        <v>1200</v>
      </c>
      <c r="BZ1109" s="2"/>
      <c r="CA1109" s="2" t="s">
        <v>98</v>
      </c>
      <c r="CB1109" s="2"/>
      <c r="CC1109" s="2" t="s">
        <v>94</v>
      </c>
      <c r="CD1109" s="2">
        <v>2094</v>
      </c>
      <c r="CE1109" s="2" t="s">
        <v>86</v>
      </c>
      <c r="CF1109" s="5">
        <v>42895</v>
      </c>
      <c r="CG1109" s="2"/>
      <c r="CH1109" s="2"/>
      <c r="CI1109" s="2">
        <v>1</v>
      </c>
      <c r="CJ1109" s="2">
        <v>1</v>
      </c>
      <c r="CK1109" s="2">
        <v>22</v>
      </c>
      <c r="CL1109" s="2" t="s">
        <v>87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"FES1162554641"</f>
        <v>FES1162554641</v>
      </c>
      <c r="F1110" s="3">
        <v>42894</v>
      </c>
      <c r="G1110" s="2">
        <v>201712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88</v>
      </c>
      <c r="M1110" s="2" t="s">
        <v>89</v>
      </c>
      <c r="N1110" s="2" t="s">
        <v>234</v>
      </c>
      <c r="O1110" s="2" t="s">
        <v>81</v>
      </c>
      <c r="P1110" s="2" t="str">
        <f>"2170572101                    "</f>
        <v xml:space="preserve">2170572101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4.37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1</v>
      </c>
      <c r="BJ1110" s="2">
        <v>0.2</v>
      </c>
      <c r="BK1110" s="2">
        <v>1</v>
      </c>
      <c r="BL1110" s="2">
        <v>41.81</v>
      </c>
      <c r="BM1110" s="2">
        <v>5.85</v>
      </c>
      <c r="BN1110" s="2">
        <v>47.66</v>
      </c>
      <c r="BO1110" s="2">
        <v>47.66</v>
      </c>
      <c r="BP1110" s="2"/>
      <c r="BQ1110" s="2" t="s">
        <v>235</v>
      </c>
      <c r="BR1110" s="2" t="s">
        <v>83</v>
      </c>
      <c r="BS1110" s="3">
        <v>42895</v>
      </c>
      <c r="BT1110" s="4">
        <v>0.31527777777777777</v>
      </c>
      <c r="BU1110" s="2" t="s">
        <v>528</v>
      </c>
      <c r="BV1110" s="2" t="s">
        <v>85</v>
      </c>
      <c r="BW1110" s="2"/>
      <c r="BX1110" s="2"/>
      <c r="BY1110" s="2">
        <v>1200</v>
      </c>
      <c r="BZ1110" s="2"/>
      <c r="CA1110" s="2" t="s">
        <v>237</v>
      </c>
      <c r="CB1110" s="2"/>
      <c r="CC1110" s="2" t="s">
        <v>89</v>
      </c>
      <c r="CD1110" s="2">
        <v>6001</v>
      </c>
      <c r="CE1110" s="2" t="s">
        <v>86</v>
      </c>
      <c r="CF1110" s="5">
        <v>42895</v>
      </c>
      <c r="CG1110" s="2"/>
      <c r="CH1110" s="2"/>
      <c r="CI1110" s="2">
        <v>1</v>
      </c>
      <c r="CJ1110" s="2">
        <v>1</v>
      </c>
      <c r="CK1110" s="2">
        <v>21</v>
      </c>
      <c r="CL1110" s="2" t="s">
        <v>87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"FES1162554652"</f>
        <v>FES1162554652</v>
      </c>
      <c r="F1111" s="3">
        <v>42894</v>
      </c>
      <c r="G1111" s="2">
        <v>201712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1064</v>
      </c>
      <c r="M1111" s="2" t="s">
        <v>1065</v>
      </c>
      <c r="N1111" s="2" t="s">
        <v>1066</v>
      </c>
      <c r="O1111" s="2" t="s">
        <v>81</v>
      </c>
      <c r="P1111" s="2" t="str">
        <f>"2170572110                    "</f>
        <v xml:space="preserve">2170572110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8.4700000000000006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1</v>
      </c>
      <c r="BJ1111" s="2">
        <v>0.2</v>
      </c>
      <c r="BK1111" s="2">
        <v>1</v>
      </c>
      <c r="BL1111" s="2">
        <v>81.010000000000005</v>
      </c>
      <c r="BM1111" s="2">
        <v>11.34</v>
      </c>
      <c r="BN1111" s="2">
        <v>92.35</v>
      </c>
      <c r="BO1111" s="2">
        <v>92.35</v>
      </c>
      <c r="BP1111" s="2"/>
      <c r="BQ1111" s="2" t="s">
        <v>404</v>
      </c>
      <c r="BR1111" s="2" t="s">
        <v>83</v>
      </c>
      <c r="BS1111" s="3">
        <v>42895</v>
      </c>
      <c r="BT1111" s="4">
        <v>0.625</v>
      </c>
      <c r="BU1111" s="2" t="s">
        <v>1745</v>
      </c>
      <c r="BV1111" s="2" t="s">
        <v>85</v>
      </c>
      <c r="BW1111" s="2"/>
      <c r="BX1111" s="2"/>
      <c r="BY1111" s="2">
        <v>1200</v>
      </c>
      <c r="BZ1111" s="2"/>
      <c r="CA1111" s="2" t="s">
        <v>167</v>
      </c>
      <c r="CB1111" s="2"/>
      <c r="CC1111" s="2" t="s">
        <v>1065</v>
      </c>
      <c r="CD1111" s="2">
        <v>6300</v>
      </c>
      <c r="CE1111" s="2" t="s">
        <v>86</v>
      </c>
      <c r="CF1111" s="5">
        <v>42898</v>
      </c>
      <c r="CG1111" s="2"/>
      <c r="CH1111" s="2"/>
      <c r="CI1111" s="2">
        <v>3</v>
      </c>
      <c r="CJ1111" s="2">
        <v>1</v>
      </c>
      <c r="CK1111" s="2">
        <v>23</v>
      </c>
      <c r="CL1111" s="2" t="s">
        <v>87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"FES1162554645"</f>
        <v>FES1162554645</v>
      </c>
      <c r="F1112" s="3">
        <v>42894</v>
      </c>
      <c r="G1112" s="2">
        <v>201712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179</v>
      </c>
      <c r="M1112" s="2" t="s">
        <v>180</v>
      </c>
      <c r="N1112" s="2" t="s">
        <v>1746</v>
      </c>
      <c r="O1112" s="2" t="s">
        <v>81</v>
      </c>
      <c r="P1112" s="2" t="str">
        <f>"2170572104                    "</f>
        <v xml:space="preserve">2170572104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4.37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1</v>
      </c>
      <c r="BJ1112" s="2">
        <v>0.2</v>
      </c>
      <c r="BK1112" s="2">
        <v>1</v>
      </c>
      <c r="BL1112" s="2">
        <v>41.81</v>
      </c>
      <c r="BM1112" s="2">
        <v>5.85</v>
      </c>
      <c r="BN1112" s="2">
        <v>47.66</v>
      </c>
      <c r="BO1112" s="2">
        <v>47.66</v>
      </c>
      <c r="BP1112" s="2"/>
      <c r="BQ1112" s="2" t="s">
        <v>1747</v>
      </c>
      <c r="BR1112" s="2" t="s">
        <v>83</v>
      </c>
      <c r="BS1112" s="3">
        <v>42895</v>
      </c>
      <c r="BT1112" s="4">
        <v>0.4375</v>
      </c>
      <c r="BU1112" s="2" t="s">
        <v>1748</v>
      </c>
      <c r="BV1112" s="2" t="s">
        <v>85</v>
      </c>
      <c r="BW1112" s="2"/>
      <c r="BX1112" s="2"/>
      <c r="BY1112" s="2">
        <v>1200</v>
      </c>
      <c r="BZ1112" s="2"/>
      <c r="CA1112" s="2"/>
      <c r="CB1112" s="2"/>
      <c r="CC1112" s="2" t="s">
        <v>180</v>
      </c>
      <c r="CD1112" s="2">
        <v>4060</v>
      </c>
      <c r="CE1112" s="2" t="s">
        <v>86</v>
      </c>
      <c r="CF1112" s="5">
        <v>42898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87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"FES1162554749"</f>
        <v>FES1162554749</v>
      </c>
      <c r="F1113" s="3">
        <v>42894</v>
      </c>
      <c r="G1113" s="2">
        <v>201712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225</v>
      </c>
      <c r="M1113" s="2" t="s">
        <v>226</v>
      </c>
      <c r="N1113" s="2" t="s">
        <v>1749</v>
      </c>
      <c r="O1113" s="2" t="s">
        <v>81</v>
      </c>
      <c r="P1113" s="2" t="str">
        <f>"2170569759                    "</f>
        <v xml:space="preserve">2170569759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4.37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</v>
      </c>
      <c r="BJ1113" s="2">
        <v>0.2</v>
      </c>
      <c r="BK1113" s="2">
        <v>1</v>
      </c>
      <c r="BL1113" s="2">
        <v>41.81</v>
      </c>
      <c r="BM1113" s="2">
        <v>5.85</v>
      </c>
      <c r="BN1113" s="2">
        <v>47.66</v>
      </c>
      <c r="BO1113" s="2">
        <v>47.66</v>
      </c>
      <c r="BP1113" s="2"/>
      <c r="BQ1113" s="2"/>
      <c r="BR1113" s="2" t="s">
        <v>83</v>
      </c>
      <c r="BS1113" s="3">
        <v>42895</v>
      </c>
      <c r="BT1113" s="4">
        <v>0.32291666666666669</v>
      </c>
      <c r="BU1113" s="2" t="s">
        <v>1750</v>
      </c>
      <c r="BV1113" s="2" t="s">
        <v>85</v>
      </c>
      <c r="BW1113" s="2"/>
      <c r="BX1113" s="2"/>
      <c r="BY1113" s="2">
        <v>1200</v>
      </c>
      <c r="BZ1113" s="2"/>
      <c r="CA1113" s="2"/>
      <c r="CB1113" s="2"/>
      <c r="CC1113" s="2" t="s">
        <v>226</v>
      </c>
      <c r="CD1113" s="2">
        <v>3610</v>
      </c>
      <c r="CE1113" s="2" t="s">
        <v>86</v>
      </c>
      <c r="CF1113" s="5">
        <v>42898</v>
      </c>
      <c r="CG1113" s="2"/>
      <c r="CH1113" s="2"/>
      <c r="CI1113" s="2">
        <v>1</v>
      </c>
      <c r="CJ1113" s="2">
        <v>1</v>
      </c>
      <c r="CK1113" s="2">
        <v>21</v>
      </c>
      <c r="CL1113" s="2" t="s">
        <v>87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"FES1162554786"</f>
        <v>FES1162554786</v>
      </c>
      <c r="F1114" s="3">
        <v>42894</v>
      </c>
      <c r="G1114" s="2">
        <v>201712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115</v>
      </c>
      <c r="M1114" s="2" t="s">
        <v>116</v>
      </c>
      <c r="N1114" s="2" t="s">
        <v>394</v>
      </c>
      <c r="O1114" s="2" t="s">
        <v>81</v>
      </c>
      <c r="P1114" s="2" t="str">
        <f>"2170570958                    "</f>
        <v xml:space="preserve">2170570958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4.37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0.2</v>
      </c>
      <c r="BK1114" s="2">
        <v>1</v>
      </c>
      <c r="BL1114" s="2">
        <v>41.81</v>
      </c>
      <c r="BM1114" s="2">
        <v>5.85</v>
      </c>
      <c r="BN1114" s="2">
        <v>47.66</v>
      </c>
      <c r="BO1114" s="2">
        <v>47.66</v>
      </c>
      <c r="BP1114" s="2"/>
      <c r="BQ1114" s="2" t="s">
        <v>395</v>
      </c>
      <c r="BR1114" s="2" t="s">
        <v>83</v>
      </c>
      <c r="BS1114" s="3">
        <v>42895</v>
      </c>
      <c r="BT1114" s="4">
        <v>0.41666666666666669</v>
      </c>
      <c r="BU1114" s="2" t="s">
        <v>396</v>
      </c>
      <c r="BV1114" s="2" t="s">
        <v>85</v>
      </c>
      <c r="BW1114" s="2"/>
      <c r="BX1114" s="2"/>
      <c r="BY1114" s="2">
        <v>1200</v>
      </c>
      <c r="BZ1114" s="2"/>
      <c r="CA1114" s="2"/>
      <c r="CB1114" s="2"/>
      <c r="CC1114" s="2" t="s">
        <v>116</v>
      </c>
      <c r="CD1114" s="2">
        <v>7441</v>
      </c>
      <c r="CE1114" s="2" t="s">
        <v>86</v>
      </c>
      <c r="CF1114" s="5">
        <v>42898</v>
      </c>
      <c r="CG1114" s="2"/>
      <c r="CH1114" s="2"/>
      <c r="CI1114" s="2">
        <v>1</v>
      </c>
      <c r="CJ1114" s="2">
        <v>1</v>
      </c>
      <c r="CK1114" s="2">
        <v>21</v>
      </c>
      <c r="CL1114" s="2" t="s">
        <v>87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"FES1162554658"</f>
        <v>FES1162554658</v>
      </c>
      <c r="F1115" s="3">
        <v>42894</v>
      </c>
      <c r="G1115" s="2">
        <v>201712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1751</v>
      </c>
      <c r="M1115" s="2" t="s">
        <v>1752</v>
      </c>
      <c r="N1115" s="2" t="s">
        <v>1753</v>
      </c>
      <c r="O1115" s="2" t="s">
        <v>81</v>
      </c>
      <c r="P1115" s="2" t="str">
        <f>"2170570024                    "</f>
        <v xml:space="preserve">2170570024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8.4700000000000006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1</v>
      </c>
      <c r="BJ1115" s="2">
        <v>0.2</v>
      </c>
      <c r="BK1115" s="2">
        <v>1</v>
      </c>
      <c r="BL1115" s="2">
        <v>81.010000000000005</v>
      </c>
      <c r="BM1115" s="2">
        <v>11.34</v>
      </c>
      <c r="BN1115" s="2">
        <v>92.35</v>
      </c>
      <c r="BO1115" s="2">
        <v>92.35</v>
      </c>
      <c r="BP1115" s="2"/>
      <c r="BQ1115" s="2"/>
      <c r="BR1115" s="2" t="s">
        <v>83</v>
      </c>
      <c r="BS1115" s="3">
        <v>42895</v>
      </c>
      <c r="BT1115" s="4">
        <v>0.39583333333333331</v>
      </c>
      <c r="BU1115" s="2" t="s">
        <v>1754</v>
      </c>
      <c r="BV1115" s="2" t="s">
        <v>85</v>
      </c>
      <c r="BW1115" s="2"/>
      <c r="BX1115" s="2"/>
      <c r="BY1115" s="2">
        <v>1200</v>
      </c>
      <c r="BZ1115" s="2"/>
      <c r="CA1115" s="2" t="s">
        <v>167</v>
      </c>
      <c r="CB1115" s="2"/>
      <c r="CC1115" s="2" t="s">
        <v>1752</v>
      </c>
      <c r="CD1115" s="2">
        <v>9880</v>
      </c>
      <c r="CE1115" s="2" t="s">
        <v>86</v>
      </c>
      <c r="CF1115" s="5">
        <v>42899</v>
      </c>
      <c r="CG1115" s="2"/>
      <c r="CH1115" s="2"/>
      <c r="CI1115" s="2">
        <v>1</v>
      </c>
      <c r="CJ1115" s="2">
        <v>1</v>
      </c>
      <c r="CK1115" s="2">
        <v>23</v>
      </c>
      <c r="CL1115" s="2" t="s">
        <v>87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"FES1162554777"</f>
        <v>FES1162554777</v>
      </c>
      <c r="F1116" s="3">
        <v>42894</v>
      </c>
      <c r="G1116" s="2">
        <v>201712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115</v>
      </c>
      <c r="M1116" s="2" t="s">
        <v>116</v>
      </c>
      <c r="N1116" s="2" t="s">
        <v>117</v>
      </c>
      <c r="O1116" s="2" t="s">
        <v>81</v>
      </c>
      <c r="P1116" s="2" t="str">
        <f>"2170568743                    "</f>
        <v xml:space="preserve">2170568743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4.37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41.81</v>
      </c>
      <c r="BM1116" s="2">
        <v>5.85</v>
      </c>
      <c r="BN1116" s="2">
        <v>47.66</v>
      </c>
      <c r="BO1116" s="2">
        <v>47.66</v>
      </c>
      <c r="BP1116" s="2"/>
      <c r="BQ1116" s="2" t="s">
        <v>118</v>
      </c>
      <c r="BR1116" s="2" t="s">
        <v>83</v>
      </c>
      <c r="BS1116" s="3">
        <v>42895</v>
      </c>
      <c r="BT1116" s="4">
        <v>0.41666666666666669</v>
      </c>
      <c r="BU1116" s="2" t="s">
        <v>1755</v>
      </c>
      <c r="BV1116" s="2" t="s">
        <v>85</v>
      </c>
      <c r="BW1116" s="2"/>
      <c r="BX1116" s="2"/>
      <c r="BY1116" s="2">
        <v>1200</v>
      </c>
      <c r="BZ1116" s="2"/>
      <c r="CA1116" s="2"/>
      <c r="CB1116" s="2"/>
      <c r="CC1116" s="2" t="s">
        <v>116</v>
      </c>
      <c r="CD1116" s="2">
        <v>7405</v>
      </c>
      <c r="CE1116" s="2" t="s">
        <v>86</v>
      </c>
      <c r="CF1116" s="5">
        <v>42898</v>
      </c>
      <c r="CG1116" s="2"/>
      <c r="CH1116" s="2"/>
      <c r="CI1116" s="2">
        <v>1</v>
      </c>
      <c r="CJ1116" s="2">
        <v>1</v>
      </c>
      <c r="CK1116" s="2">
        <v>21</v>
      </c>
      <c r="CL1116" s="2" t="s">
        <v>87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"FES1162554714"</f>
        <v>FES1162554714</v>
      </c>
      <c r="F1117" s="3">
        <v>42894</v>
      </c>
      <c r="G1117" s="2">
        <v>201712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115</v>
      </c>
      <c r="M1117" s="2" t="s">
        <v>116</v>
      </c>
      <c r="N1117" s="2" t="s">
        <v>1540</v>
      </c>
      <c r="O1117" s="2" t="s">
        <v>81</v>
      </c>
      <c r="P1117" s="2" t="str">
        <f>"2170569718                    "</f>
        <v xml:space="preserve">2170569718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4.37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</v>
      </c>
      <c r="BJ1117" s="2">
        <v>0.2</v>
      </c>
      <c r="BK1117" s="2">
        <v>1</v>
      </c>
      <c r="BL1117" s="2">
        <v>41.81</v>
      </c>
      <c r="BM1117" s="2">
        <v>5.85</v>
      </c>
      <c r="BN1117" s="2">
        <v>47.66</v>
      </c>
      <c r="BO1117" s="2">
        <v>47.66</v>
      </c>
      <c r="BP1117" s="2"/>
      <c r="BQ1117" s="2" t="s">
        <v>1541</v>
      </c>
      <c r="BR1117" s="2" t="s">
        <v>83</v>
      </c>
      <c r="BS1117" s="3">
        <v>42895</v>
      </c>
      <c r="BT1117" s="4">
        <v>0.36805555555555558</v>
      </c>
      <c r="BU1117" s="2" t="s">
        <v>1756</v>
      </c>
      <c r="BV1117" s="2" t="s">
        <v>85</v>
      </c>
      <c r="BW1117" s="2"/>
      <c r="BX1117" s="2"/>
      <c r="BY1117" s="2">
        <v>1200</v>
      </c>
      <c r="BZ1117" s="2"/>
      <c r="CA1117" s="2"/>
      <c r="CB1117" s="2"/>
      <c r="CC1117" s="2" t="s">
        <v>116</v>
      </c>
      <c r="CD1117" s="2">
        <v>7500</v>
      </c>
      <c r="CE1117" s="2" t="s">
        <v>86</v>
      </c>
      <c r="CF1117" s="5">
        <v>42898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87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"FES1162554694"</f>
        <v>FES1162554694</v>
      </c>
      <c r="F1118" s="3">
        <v>42894</v>
      </c>
      <c r="G1118" s="2">
        <v>201712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115</v>
      </c>
      <c r="M1118" s="2" t="s">
        <v>116</v>
      </c>
      <c r="N1118" s="2" t="s">
        <v>651</v>
      </c>
      <c r="O1118" s="2" t="s">
        <v>81</v>
      </c>
      <c r="P1118" s="2" t="str">
        <f>"2170572142                    "</f>
        <v xml:space="preserve">2170572142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4.37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41.81</v>
      </c>
      <c r="BM1118" s="2">
        <v>5.85</v>
      </c>
      <c r="BN1118" s="2">
        <v>47.66</v>
      </c>
      <c r="BO1118" s="2">
        <v>47.66</v>
      </c>
      <c r="BP1118" s="2"/>
      <c r="BQ1118" s="2" t="s">
        <v>652</v>
      </c>
      <c r="BR1118" s="2" t="s">
        <v>83</v>
      </c>
      <c r="BS1118" s="3">
        <v>42895</v>
      </c>
      <c r="BT1118" s="4">
        <v>0.38125000000000003</v>
      </c>
      <c r="BU1118" s="2" t="s">
        <v>1743</v>
      </c>
      <c r="BV1118" s="2" t="s">
        <v>85</v>
      </c>
      <c r="BW1118" s="2"/>
      <c r="BX1118" s="2"/>
      <c r="BY1118" s="2">
        <v>1200</v>
      </c>
      <c r="BZ1118" s="2"/>
      <c r="CA1118" s="2" t="s">
        <v>512</v>
      </c>
      <c r="CB1118" s="2"/>
      <c r="CC1118" s="2" t="s">
        <v>116</v>
      </c>
      <c r="CD1118" s="2">
        <v>7490</v>
      </c>
      <c r="CE1118" s="2" t="s">
        <v>86</v>
      </c>
      <c r="CF1118" s="5">
        <v>42895</v>
      </c>
      <c r="CG1118" s="2"/>
      <c r="CH1118" s="2"/>
      <c r="CI1118" s="2">
        <v>1</v>
      </c>
      <c r="CJ1118" s="2">
        <v>1</v>
      </c>
      <c r="CK1118" s="2">
        <v>21</v>
      </c>
      <c r="CL1118" s="2" t="s">
        <v>87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"FES1162554775"</f>
        <v>FES1162554775</v>
      </c>
      <c r="F1119" s="3">
        <v>42894</v>
      </c>
      <c r="G1119" s="2">
        <v>201712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419</v>
      </c>
      <c r="M1119" s="2" t="s">
        <v>420</v>
      </c>
      <c r="N1119" s="2" t="s">
        <v>421</v>
      </c>
      <c r="O1119" s="2" t="s">
        <v>81</v>
      </c>
      <c r="P1119" s="2" t="str">
        <f>"2170567664                    "</f>
        <v xml:space="preserve">2170567664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4.37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41.81</v>
      </c>
      <c r="BM1119" s="2">
        <v>5.85</v>
      </c>
      <c r="BN1119" s="2">
        <v>47.66</v>
      </c>
      <c r="BO1119" s="2">
        <v>47.66</v>
      </c>
      <c r="BP1119" s="2"/>
      <c r="BQ1119" s="2"/>
      <c r="BR1119" s="2" t="s">
        <v>83</v>
      </c>
      <c r="BS1119" s="3">
        <v>42895</v>
      </c>
      <c r="BT1119" s="4">
        <v>0.42986111111111108</v>
      </c>
      <c r="BU1119" s="2" t="s">
        <v>1757</v>
      </c>
      <c r="BV1119" s="2" t="s">
        <v>85</v>
      </c>
      <c r="BW1119" s="2"/>
      <c r="BX1119" s="2"/>
      <c r="BY1119" s="2">
        <v>1200</v>
      </c>
      <c r="BZ1119" s="2"/>
      <c r="CA1119" s="2" t="s">
        <v>578</v>
      </c>
      <c r="CB1119" s="2"/>
      <c r="CC1119" s="2" t="s">
        <v>420</v>
      </c>
      <c r="CD1119" s="2">
        <v>6849</v>
      </c>
      <c r="CE1119" s="2" t="s">
        <v>86</v>
      </c>
      <c r="CF1119" s="5">
        <v>42895</v>
      </c>
      <c r="CG1119" s="2"/>
      <c r="CH1119" s="2"/>
      <c r="CI1119" s="2">
        <v>3</v>
      </c>
      <c r="CJ1119" s="2">
        <v>1</v>
      </c>
      <c r="CK1119" s="2">
        <v>21</v>
      </c>
      <c r="CL1119" s="2" t="s">
        <v>87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"FES1162554691"</f>
        <v>FES1162554691</v>
      </c>
      <c r="F1120" s="3">
        <v>42894</v>
      </c>
      <c r="G1120" s="2">
        <v>201712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115</v>
      </c>
      <c r="M1120" s="2" t="s">
        <v>116</v>
      </c>
      <c r="N1120" s="2" t="s">
        <v>361</v>
      </c>
      <c r="O1120" s="2" t="s">
        <v>81</v>
      </c>
      <c r="P1120" s="2" t="str">
        <f>"2170572139                    "</f>
        <v xml:space="preserve">2170572139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4.37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41.81</v>
      </c>
      <c r="BM1120" s="2">
        <v>5.85</v>
      </c>
      <c r="BN1120" s="2">
        <v>47.66</v>
      </c>
      <c r="BO1120" s="2">
        <v>47.66</v>
      </c>
      <c r="BP1120" s="2"/>
      <c r="BQ1120" s="2" t="s">
        <v>703</v>
      </c>
      <c r="BR1120" s="2" t="s">
        <v>83</v>
      </c>
      <c r="BS1120" s="3">
        <v>42895</v>
      </c>
      <c r="BT1120" s="4">
        <v>0.41666666666666669</v>
      </c>
      <c r="BU1120" s="2" t="s">
        <v>1127</v>
      </c>
      <c r="BV1120" s="2" t="s">
        <v>85</v>
      </c>
      <c r="BW1120" s="2"/>
      <c r="BX1120" s="2"/>
      <c r="BY1120" s="2">
        <v>1200</v>
      </c>
      <c r="BZ1120" s="2"/>
      <c r="CA1120" s="2"/>
      <c r="CB1120" s="2"/>
      <c r="CC1120" s="2" t="s">
        <v>116</v>
      </c>
      <c r="CD1120" s="2">
        <v>7405</v>
      </c>
      <c r="CE1120" s="2" t="s">
        <v>86</v>
      </c>
      <c r="CF1120" s="5">
        <v>42898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87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"FES1162554684"</f>
        <v>FES1162554684</v>
      </c>
      <c r="F1121" s="3">
        <v>42894</v>
      </c>
      <c r="G1121" s="2">
        <v>201712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115</v>
      </c>
      <c r="M1121" s="2" t="s">
        <v>116</v>
      </c>
      <c r="N1121" s="2" t="s">
        <v>361</v>
      </c>
      <c r="O1121" s="2" t="s">
        <v>81</v>
      </c>
      <c r="P1121" s="2" t="str">
        <f>"2170572134                    "</f>
        <v xml:space="preserve">2170572134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4.37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41.81</v>
      </c>
      <c r="BM1121" s="2">
        <v>5.85</v>
      </c>
      <c r="BN1121" s="2">
        <v>47.66</v>
      </c>
      <c r="BO1121" s="2">
        <v>47.66</v>
      </c>
      <c r="BP1121" s="2"/>
      <c r="BQ1121" s="2" t="s">
        <v>362</v>
      </c>
      <c r="BR1121" s="2" t="s">
        <v>83</v>
      </c>
      <c r="BS1121" s="3">
        <v>42895</v>
      </c>
      <c r="BT1121" s="4">
        <v>0.4375</v>
      </c>
      <c r="BU1121" s="2" t="s">
        <v>1758</v>
      </c>
      <c r="BV1121" s="2" t="s">
        <v>85</v>
      </c>
      <c r="BW1121" s="2"/>
      <c r="BX1121" s="2"/>
      <c r="BY1121" s="2">
        <v>1200</v>
      </c>
      <c r="BZ1121" s="2"/>
      <c r="CA1121" s="2"/>
      <c r="CB1121" s="2"/>
      <c r="CC1121" s="2" t="s">
        <v>116</v>
      </c>
      <c r="CD1121" s="2">
        <v>7530</v>
      </c>
      <c r="CE1121" s="2" t="s">
        <v>86</v>
      </c>
      <c r="CF1121" s="5">
        <v>42898</v>
      </c>
      <c r="CG1121" s="2"/>
      <c r="CH1121" s="2"/>
      <c r="CI1121" s="2">
        <v>1</v>
      </c>
      <c r="CJ1121" s="2">
        <v>1</v>
      </c>
      <c r="CK1121" s="2">
        <v>21</v>
      </c>
      <c r="CL1121" s="2" t="s">
        <v>87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"FES1162554650"</f>
        <v>FES1162554650</v>
      </c>
      <c r="F1122" s="3">
        <v>42894</v>
      </c>
      <c r="G1122" s="2">
        <v>201712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115</v>
      </c>
      <c r="M1122" s="2" t="s">
        <v>116</v>
      </c>
      <c r="N1122" s="2" t="s">
        <v>1759</v>
      </c>
      <c r="O1122" s="2" t="s">
        <v>81</v>
      </c>
      <c r="P1122" s="2" t="str">
        <f>"2170572107                    "</f>
        <v xml:space="preserve">2170572107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4.37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41.81</v>
      </c>
      <c r="BM1122" s="2">
        <v>5.85</v>
      </c>
      <c r="BN1122" s="2">
        <v>47.66</v>
      </c>
      <c r="BO1122" s="2">
        <v>47.66</v>
      </c>
      <c r="BP1122" s="2"/>
      <c r="BQ1122" s="2" t="s">
        <v>1760</v>
      </c>
      <c r="BR1122" s="2" t="s">
        <v>83</v>
      </c>
      <c r="BS1122" s="3">
        <v>42895</v>
      </c>
      <c r="BT1122" s="4">
        <v>0.3611111111111111</v>
      </c>
      <c r="BU1122" s="2" t="s">
        <v>1761</v>
      </c>
      <c r="BV1122" s="2" t="s">
        <v>85</v>
      </c>
      <c r="BW1122" s="2"/>
      <c r="BX1122" s="2"/>
      <c r="BY1122" s="2">
        <v>1200</v>
      </c>
      <c r="BZ1122" s="2"/>
      <c r="CA1122" s="2" t="s">
        <v>167</v>
      </c>
      <c r="CB1122" s="2"/>
      <c r="CC1122" s="2" t="s">
        <v>116</v>
      </c>
      <c r="CD1122" s="2">
        <v>7493</v>
      </c>
      <c r="CE1122" s="2" t="s">
        <v>86</v>
      </c>
      <c r="CF1122" s="5">
        <v>42898</v>
      </c>
      <c r="CG1122" s="2"/>
      <c r="CH1122" s="2"/>
      <c r="CI1122" s="2">
        <v>1</v>
      </c>
      <c r="CJ1122" s="2">
        <v>1</v>
      </c>
      <c r="CK1122" s="2">
        <v>21</v>
      </c>
      <c r="CL1122" s="2" t="s">
        <v>87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"FES1162554765"</f>
        <v>FES1162554765</v>
      </c>
      <c r="F1123" s="3">
        <v>42894</v>
      </c>
      <c r="G1123" s="2">
        <v>201712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230</v>
      </c>
      <c r="M1123" s="2" t="s">
        <v>230</v>
      </c>
      <c r="N1123" s="2" t="s">
        <v>496</v>
      </c>
      <c r="O1123" s="2" t="s">
        <v>81</v>
      </c>
      <c r="P1123" s="2" t="str">
        <f>"2170571949                    "</f>
        <v xml:space="preserve">2170571949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4.37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41.81</v>
      </c>
      <c r="BM1123" s="2">
        <v>5.85</v>
      </c>
      <c r="BN1123" s="2">
        <v>47.66</v>
      </c>
      <c r="BO1123" s="2">
        <v>47.66</v>
      </c>
      <c r="BP1123" s="2"/>
      <c r="BQ1123" s="2" t="s">
        <v>404</v>
      </c>
      <c r="BR1123" s="2" t="s">
        <v>83</v>
      </c>
      <c r="BS1123" s="3">
        <v>42895</v>
      </c>
      <c r="BT1123" s="4">
        <v>0.56666666666666665</v>
      </c>
      <c r="BU1123" s="2" t="s">
        <v>112</v>
      </c>
      <c r="BV1123" s="2" t="s">
        <v>85</v>
      </c>
      <c r="BW1123" s="2"/>
      <c r="BX1123" s="2"/>
      <c r="BY1123" s="2">
        <v>1200</v>
      </c>
      <c r="BZ1123" s="2"/>
      <c r="CA1123" s="2"/>
      <c r="CB1123" s="2"/>
      <c r="CC1123" s="2" t="s">
        <v>230</v>
      </c>
      <c r="CD1123" s="2">
        <v>7620</v>
      </c>
      <c r="CE1123" s="2" t="s">
        <v>86</v>
      </c>
      <c r="CF1123" s="5">
        <v>42898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87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"FES1162554748"</f>
        <v>FES1162554748</v>
      </c>
      <c r="F1124" s="3">
        <v>42894</v>
      </c>
      <c r="G1124" s="2">
        <v>201712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115</v>
      </c>
      <c r="M1124" s="2" t="s">
        <v>116</v>
      </c>
      <c r="N1124" s="2" t="s">
        <v>651</v>
      </c>
      <c r="O1124" s="2" t="s">
        <v>81</v>
      </c>
      <c r="P1124" s="2" t="str">
        <f>"217056953                     "</f>
        <v xml:space="preserve">217056953 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4.37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41.81</v>
      </c>
      <c r="BM1124" s="2">
        <v>5.85</v>
      </c>
      <c r="BN1124" s="2">
        <v>47.66</v>
      </c>
      <c r="BO1124" s="2">
        <v>47.66</v>
      </c>
      <c r="BP1124" s="2"/>
      <c r="BQ1124" s="2" t="s">
        <v>652</v>
      </c>
      <c r="BR1124" s="2" t="s">
        <v>83</v>
      </c>
      <c r="BS1124" s="3">
        <v>42895</v>
      </c>
      <c r="BT1124" s="4">
        <v>0.38125000000000003</v>
      </c>
      <c r="BU1124" s="2" t="s">
        <v>1743</v>
      </c>
      <c r="BV1124" s="2" t="s">
        <v>85</v>
      </c>
      <c r="BW1124" s="2"/>
      <c r="BX1124" s="2"/>
      <c r="BY1124" s="2">
        <v>1200</v>
      </c>
      <c r="BZ1124" s="2"/>
      <c r="CA1124" s="2" t="s">
        <v>512</v>
      </c>
      <c r="CB1124" s="2"/>
      <c r="CC1124" s="2" t="s">
        <v>116</v>
      </c>
      <c r="CD1124" s="2">
        <v>7490</v>
      </c>
      <c r="CE1124" s="2" t="s">
        <v>86</v>
      </c>
      <c r="CF1124" s="5">
        <v>42895</v>
      </c>
      <c r="CG1124" s="2"/>
      <c r="CH1124" s="2"/>
      <c r="CI1124" s="2">
        <v>1</v>
      </c>
      <c r="CJ1124" s="2">
        <v>1</v>
      </c>
      <c r="CK1124" s="2">
        <v>21</v>
      </c>
      <c r="CL1124" s="2" t="s">
        <v>87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"FES1162554803"</f>
        <v>FES1162554803</v>
      </c>
      <c r="F1125" s="3">
        <v>42894</v>
      </c>
      <c r="G1125" s="2">
        <v>201712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115</v>
      </c>
      <c r="M1125" s="2" t="s">
        <v>116</v>
      </c>
      <c r="N1125" s="2" t="s">
        <v>361</v>
      </c>
      <c r="O1125" s="2" t="s">
        <v>81</v>
      </c>
      <c r="P1125" s="2" t="str">
        <f>"2170569324                    "</f>
        <v xml:space="preserve">2170569324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4.37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1</v>
      </c>
      <c r="BJ1125" s="2">
        <v>0.2</v>
      </c>
      <c r="BK1125" s="2">
        <v>1</v>
      </c>
      <c r="BL1125" s="2">
        <v>41.81</v>
      </c>
      <c r="BM1125" s="2">
        <v>5.85</v>
      </c>
      <c r="BN1125" s="2">
        <v>47.66</v>
      </c>
      <c r="BO1125" s="2">
        <v>47.66</v>
      </c>
      <c r="BP1125" s="2"/>
      <c r="BQ1125" s="2" t="s">
        <v>362</v>
      </c>
      <c r="BR1125" s="2" t="s">
        <v>83</v>
      </c>
      <c r="BS1125" s="3">
        <v>42895</v>
      </c>
      <c r="BT1125" s="4">
        <v>0.4375</v>
      </c>
      <c r="BU1125" s="2" t="s">
        <v>1758</v>
      </c>
      <c r="BV1125" s="2" t="s">
        <v>85</v>
      </c>
      <c r="BW1125" s="2"/>
      <c r="BX1125" s="2"/>
      <c r="BY1125" s="2">
        <v>1200</v>
      </c>
      <c r="BZ1125" s="2"/>
      <c r="CA1125" s="2"/>
      <c r="CB1125" s="2"/>
      <c r="CC1125" s="2" t="s">
        <v>116</v>
      </c>
      <c r="CD1125" s="2">
        <v>7530</v>
      </c>
      <c r="CE1125" s="2" t="s">
        <v>86</v>
      </c>
      <c r="CF1125" s="5">
        <v>42898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87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"FES1162554702"</f>
        <v>FES1162554702</v>
      </c>
      <c r="F1126" s="3">
        <v>42894</v>
      </c>
      <c r="G1126" s="2">
        <v>201712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230</v>
      </c>
      <c r="M1126" s="2" t="s">
        <v>230</v>
      </c>
      <c r="N1126" s="2" t="s">
        <v>231</v>
      </c>
      <c r="O1126" s="2" t="s">
        <v>81</v>
      </c>
      <c r="P1126" s="2" t="str">
        <f>"2170569236                    "</f>
        <v xml:space="preserve">2170569236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4.37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41.81</v>
      </c>
      <c r="BM1126" s="2">
        <v>5.85</v>
      </c>
      <c r="BN1126" s="2">
        <v>47.66</v>
      </c>
      <c r="BO1126" s="2">
        <v>47.66</v>
      </c>
      <c r="BP1126" s="2"/>
      <c r="BQ1126" s="2" t="s">
        <v>232</v>
      </c>
      <c r="BR1126" s="2" t="s">
        <v>83</v>
      </c>
      <c r="BS1126" s="3">
        <v>42895</v>
      </c>
      <c r="BT1126" s="4">
        <v>0.55555555555555558</v>
      </c>
      <c r="BU1126" s="2" t="s">
        <v>1762</v>
      </c>
      <c r="BV1126" s="2" t="s">
        <v>85</v>
      </c>
      <c r="BW1126" s="2"/>
      <c r="BX1126" s="2"/>
      <c r="BY1126" s="2">
        <v>1200</v>
      </c>
      <c r="BZ1126" s="2"/>
      <c r="CA1126" s="2"/>
      <c r="CB1126" s="2"/>
      <c r="CC1126" s="2" t="s">
        <v>230</v>
      </c>
      <c r="CD1126" s="2">
        <v>7646</v>
      </c>
      <c r="CE1126" s="2" t="s">
        <v>86</v>
      </c>
      <c r="CF1126" s="5">
        <v>42898</v>
      </c>
      <c r="CG1126" s="2"/>
      <c r="CH1126" s="2"/>
      <c r="CI1126" s="2">
        <v>1</v>
      </c>
      <c r="CJ1126" s="2">
        <v>1</v>
      </c>
      <c r="CK1126" s="2">
        <v>21</v>
      </c>
      <c r="CL1126" s="2" t="s">
        <v>87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"FES1162554762"</f>
        <v>FES1162554762</v>
      </c>
      <c r="F1127" s="3">
        <v>42894</v>
      </c>
      <c r="G1127" s="2">
        <v>201712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230</v>
      </c>
      <c r="M1127" s="2" t="s">
        <v>230</v>
      </c>
      <c r="N1127" s="2" t="s">
        <v>231</v>
      </c>
      <c r="O1127" s="2" t="s">
        <v>81</v>
      </c>
      <c r="P1127" s="2" t="str">
        <f>"2170571458                    "</f>
        <v xml:space="preserve">2170571458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4.37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41.81</v>
      </c>
      <c r="BM1127" s="2">
        <v>5.85</v>
      </c>
      <c r="BN1127" s="2">
        <v>47.66</v>
      </c>
      <c r="BO1127" s="2">
        <v>47.66</v>
      </c>
      <c r="BP1127" s="2"/>
      <c r="BQ1127" s="2" t="s">
        <v>232</v>
      </c>
      <c r="BR1127" s="2" t="s">
        <v>83</v>
      </c>
      <c r="BS1127" s="3">
        <v>42895</v>
      </c>
      <c r="BT1127" s="4">
        <v>0.55555555555555558</v>
      </c>
      <c r="BU1127" s="2" t="s">
        <v>1763</v>
      </c>
      <c r="BV1127" s="2" t="s">
        <v>85</v>
      </c>
      <c r="BW1127" s="2"/>
      <c r="BX1127" s="2"/>
      <c r="BY1127" s="2">
        <v>1200</v>
      </c>
      <c r="BZ1127" s="2"/>
      <c r="CA1127" s="2"/>
      <c r="CB1127" s="2"/>
      <c r="CC1127" s="2" t="s">
        <v>230</v>
      </c>
      <c r="CD1127" s="2">
        <v>7646</v>
      </c>
      <c r="CE1127" s="2" t="s">
        <v>86</v>
      </c>
      <c r="CF1127" s="5">
        <v>42898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87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"FES1162554693"</f>
        <v>FES1162554693</v>
      </c>
      <c r="F1128" s="3">
        <v>42894</v>
      </c>
      <c r="G1128" s="2">
        <v>201712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115</v>
      </c>
      <c r="M1128" s="2" t="s">
        <v>116</v>
      </c>
      <c r="N1128" s="2" t="s">
        <v>550</v>
      </c>
      <c r="O1128" s="2" t="s">
        <v>81</v>
      </c>
      <c r="P1128" s="2" t="str">
        <f>"2170572141                    "</f>
        <v xml:space="preserve">2170572141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4.37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41.81</v>
      </c>
      <c r="BM1128" s="2">
        <v>5.85</v>
      </c>
      <c r="BN1128" s="2">
        <v>47.66</v>
      </c>
      <c r="BO1128" s="2">
        <v>47.66</v>
      </c>
      <c r="BP1128" s="2"/>
      <c r="BQ1128" s="2" t="s">
        <v>551</v>
      </c>
      <c r="BR1128" s="2" t="s">
        <v>83</v>
      </c>
      <c r="BS1128" s="3">
        <v>42895</v>
      </c>
      <c r="BT1128" s="4">
        <v>0.35972222222222222</v>
      </c>
      <c r="BU1128" s="2" t="s">
        <v>1764</v>
      </c>
      <c r="BV1128" s="2" t="s">
        <v>85</v>
      </c>
      <c r="BW1128" s="2"/>
      <c r="BX1128" s="2"/>
      <c r="BY1128" s="2">
        <v>1200</v>
      </c>
      <c r="BZ1128" s="2"/>
      <c r="CA1128" s="2" t="s">
        <v>477</v>
      </c>
      <c r="CB1128" s="2"/>
      <c r="CC1128" s="2" t="s">
        <v>116</v>
      </c>
      <c r="CD1128" s="2">
        <v>7460</v>
      </c>
      <c r="CE1128" s="2" t="s">
        <v>86</v>
      </c>
      <c r="CF1128" s="5">
        <v>42895</v>
      </c>
      <c r="CG1128" s="2"/>
      <c r="CH1128" s="2"/>
      <c r="CI1128" s="2">
        <v>1</v>
      </c>
      <c r="CJ1128" s="2">
        <v>1</v>
      </c>
      <c r="CK1128" s="2">
        <v>21</v>
      </c>
      <c r="CL1128" s="2" t="s">
        <v>87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"FES1162554804"</f>
        <v>FES1162554804</v>
      </c>
      <c r="F1129" s="3">
        <v>42894</v>
      </c>
      <c r="G1129" s="2">
        <v>201712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115</v>
      </c>
      <c r="M1129" s="2" t="s">
        <v>116</v>
      </c>
      <c r="N1129" s="2" t="s">
        <v>361</v>
      </c>
      <c r="O1129" s="2" t="s">
        <v>81</v>
      </c>
      <c r="P1129" s="2" t="str">
        <f>"2170569327                    "</f>
        <v xml:space="preserve">2170569327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4.37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41.81</v>
      </c>
      <c r="BM1129" s="2">
        <v>5.85</v>
      </c>
      <c r="BN1129" s="2">
        <v>47.66</v>
      </c>
      <c r="BO1129" s="2">
        <v>47.66</v>
      </c>
      <c r="BP1129" s="2"/>
      <c r="BQ1129" s="2" t="s">
        <v>362</v>
      </c>
      <c r="BR1129" s="2" t="s">
        <v>83</v>
      </c>
      <c r="BS1129" s="3">
        <v>42895</v>
      </c>
      <c r="BT1129" s="4">
        <v>0.4375</v>
      </c>
      <c r="BU1129" s="2" t="s">
        <v>1765</v>
      </c>
      <c r="BV1129" s="2" t="s">
        <v>85</v>
      </c>
      <c r="BW1129" s="2"/>
      <c r="BX1129" s="2"/>
      <c r="BY1129" s="2">
        <v>1200</v>
      </c>
      <c r="BZ1129" s="2"/>
      <c r="CA1129" s="2" t="s">
        <v>167</v>
      </c>
      <c r="CB1129" s="2"/>
      <c r="CC1129" s="2" t="s">
        <v>116</v>
      </c>
      <c r="CD1129" s="2">
        <v>7530</v>
      </c>
      <c r="CE1129" s="2" t="s">
        <v>86</v>
      </c>
      <c r="CF1129" s="5">
        <v>42898</v>
      </c>
      <c r="CG1129" s="2"/>
      <c r="CH1129" s="2"/>
      <c r="CI1129" s="2">
        <v>1</v>
      </c>
      <c r="CJ1129" s="2">
        <v>1</v>
      </c>
      <c r="CK1129" s="2">
        <v>21</v>
      </c>
      <c r="CL1129" s="2" t="s">
        <v>87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"FES1162554643"</f>
        <v>FES1162554643</v>
      </c>
      <c r="F1130" s="3">
        <v>42894</v>
      </c>
      <c r="G1130" s="2">
        <v>201712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115</v>
      </c>
      <c r="M1130" s="2" t="s">
        <v>116</v>
      </c>
      <c r="N1130" s="2" t="s">
        <v>1766</v>
      </c>
      <c r="O1130" s="2" t="s">
        <v>81</v>
      </c>
      <c r="P1130" s="2" t="str">
        <f>"2170571945                    "</f>
        <v xml:space="preserve">2170571945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4.37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1</v>
      </c>
      <c r="BJ1130" s="2">
        <v>0.2</v>
      </c>
      <c r="BK1130" s="2">
        <v>1</v>
      </c>
      <c r="BL1130" s="2">
        <v>41.81</v>
      </c>
      <c r="BM1130" s="2">
        <v>5.85</v>
      </c>
      <c r="BN1130" s="2">
        <v>47.66</v>
      </c>
      <c r="BO1130" s="2">
        <v>47.66</v>
      </c>
      <c r="BP1130" s="2"/>
      <c r="BQ1130" s="2" t="s">
        <v>133</v>
      </c>
      <c r="BR1130" s="2" t="s">
        <v>83</v>
      </c>
      <c r="BS1130" s="3">
        <v>42895</v>
      </c>
      <c r="BT1130" s="4">
        <v>0.41666666666666669</v>
      </c>
      <c r="BU1130" s="2" t="s">
        <v>1767</v>
      </c>
      <c r="BV1130" s="2" t="s">
        <v>85</v>
      </c>
      <c r="BW1130" s="2"/>
      <c r="BX1130" s="2"/>
      <c r="BY1130" s="2">
        <v>1200</v>
      </c>
      <c r="BZ1130" s="2"/>
      <c r="CA1130" s="2"/>
      <c r="CB1130" s="2"/>
      <c r="CC1130" s="2" t="s">
        <v>116</v>
      </c>
      <c r="CD1130" s="2">
        <v>7441</v>
      </c>
      <c r="CE1130" s="2" t="s">
        <v>86</v>
      </c>
      <c r="CF1130" s="5">
        <v>42898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87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"FES1162554724"</f>
        <v>FES1162554724</v>
      </c>
      <c r="F1131" s="3">
        <v>42894</v>
      </c>
      <c r="G1131" s="2">
        <v>201712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115</v>
      </c>
      <c r="M1131" s="2" t="s">
        <v>116</v>
      </c>
      <c r="N1131" s="2" t="s">
        <v>1109</v>
      </c>
      <c r="O1131" s="2" t="s">
        <v>81</v>
      </c>
      <c r="P1131" s="2" t="str">
        <f>"2170571836                    "</f>
        <v xml:space="preserve">2170571836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4.37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41.81</v>
      </c>
      <c r="BM1131" s="2">
        <v>5.85</v>
      </c>
      <c r="BN1131" s="2">
        <v>47.66</v>
      </c>
      <c r="BO1131" s="2">
        <v>47.66</v>
      </c>
      <c r="BP1131" s="2"/>
      <c r="BQ1131" s="2" t="s">
        <v>1110</v>
      </c>
      <c r="BR1131" s="2" t="s">
        <v>83</v>
      </c>
      <c r="BS1131" s="3">
        <v>42895</v>
      </c>
      <c r="BT1131" s="4">
        <v>0.41666666666666669</v>
      </c>
      <c r="BU1131" s="2" t="s">
        <v>1768</v>
      </c>
      <c r="BV1131" s="2" t="s">
        <v>85</v>
      </c>
      <c r="BW1131" s="2"/>
      <c r="BX1131" s="2"/>
      <c r="BY1131" s="2">
        <v>1200</v>
      </c>
      <c r="BZ1131" s="2"/>
      <c r="CA1131" s="2"/>
      <c r="CB1131" s="2"/>
      <c r="CC1131" s="2" t="s">
        <v>116</v>
      </c>
      <c r="CD1131" s="2">
        <v>7441</v>
      </c>
      <c r="CE1131" s="2" t="s">
        <v>86</v>
      </c>
      <c r="CF1131" s="5">
        <v>42898</v>
      </c>
      <c r="CG1131" s="2"/>
      <c r="CH1131" s="2"/>
      <c r="CI1131" s="2">
        <v>1</v>
      </c>
      <c r="CJ1131" s="2">
        <v>1</v>
      </c>
      <c r="CK1131" s="2">
        <v>21</v>
      </c>
      <c r="CL1131" s="2" t="s">
        <v>87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"FES1162554700"</f>
        <v>FES1162554700</v>
      </c>
      <c r="F1132" s="3">
        <v>42894</v>
      </c>
      <c r="G1132" s="2">
        <v>201712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115</v>
      </c>
      <c r="M1132" s="2" t="s">
        <v>116</v>
      </c>
      <c r="N1132" s="2" t="s">
        <v>651</v>
      </c>
      <c r="O1132" s="2" t="s">
        <v>81</v>
      </c>
      <c r="P1132" s="2" t="str">
        <f>"2170567144                    "</f>
        <v xml:space="preserve">2170567144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4.37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41.81</v>
      </c>
      <c r="BM1132" s="2">
        <v>5.85</v>
      </c>
      <c r="BN1132" s="2">
        <v>47.66</v>
      </c>
      <c r="BO1132" s="2">
        <v>47.66</v>
      </c>
      <c r="BP1132" s="2"/>
      <c r="BQ1132" s="2" t="s">
        <v>652</v>
      </c>
      <c r="BR1132" s="2" t="s">
        <v>83</v>
      </c>
      <c r="BS1132" s="3">
        <v>42895</v>
      </c>
      <c r="BT1132" s="4">
        <v>0.38125000000000003</v>
      </c>
      <c r="BU1132" s="2" t="s">
        <v>1743</v>
      </c>
      <c r="BV1132" s="2" t="s">
        <v>85</v>
      </c>
      <c r="BW1132" s="2"/>
      <c r="BX1132" s="2"/>
      <c r="BY1132" s="2">
        <v>1200</v>
      </c>
      <c r="BZ1132" s="2"/>
      <c r="CA1132" s="2" t="s">
        <v>512</v>
      </c>
      <c r="CB1132" s="2"/>
      <c r="CC1132" s="2" t="s">
        <v>116</v>
      </c>
      <c r="CD1132" s="2">
        <v>7490</v>
      </c>
      <c r="CE1132" s="2" t="s">
        <v>86</v>
      </c>
      <c r="CF1132" s="5">
        <v>42895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87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"FES1162554725"</f>
        <v>FES1162554725</v>
      </c>
      <c r="F1133" s="3">
        <v>42894</v>
      </c>
      <c r="G1133" s="2">
        <v>201712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115</v>
      </c>
      <c r="M1133" s="2" t="s">
        <v>116</v>
      </c>
      <c r="N1133" s="2" t="s">
        <v>1478</v>
      </c>
      <c r="O1133" s="2" t="s">
        <v>81</v>
      </c>
      <c r="P1133" s="2" t="str">
        <f>"2170571985                    "</f>
        <v xml:space="preserve">2170571985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4.37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41.81</v>
      </c>
      <c r="BM1133" s="2">
        <v>5.85</v>
      </c>
      <c r="BN1133" s="2">
        <v>47.66</v>
      </c>
      <c r="BO1133" s="2">
        <v>47.66</v>
      </c>
      <c r="BP1133" s="2"/>
      <c r="BQ1133" s="2" t="s">
        <v>1479</v>
      </c>
      <c r="BR1133" s="2" t="s">
        <v>83</v>
      </c>
      <c r="BS1133" s="3">
        <v>42895</v>
      </c>
      <c r="BT1133" s="4">
        <v>0.41666666666666669</v>
      </c>
      <c r="BU1133" s="2" t="s">
        <v>1769</v>
      </c>
      <c r="BV1133" s="2" t="s">
        <v>85</v>
      </c>
      <c r="BW1133" s="2"/>
      <c r="BX1133" s="2"/>
      <c r="BY1133" s="2">
        <v>1200</v>
      </c>
      <c r="BZ1133" s="2"/>
      <c r="CA1133" s="2"/>
      <c r="CB1133" s="2"/>
      <c r="CC1133" s="2" t="s">
        <v>116</v>
      </c>
      <c r="CD1133" s="2">
        <v>7441</v>
      </c>
      <c r="CE1133" s="2" t="s">
        <v>86</v>
      </c>
      <c r="CF1133" s="5">
        <v>42898</v>
      </c>
      <c r="CG1133" s="2"/>
      <c r="CH1133" s="2"/>
      <c r="CI1133" s="2">
        <v>1</v>
      </c>
      <c r="CJ1133" s="2">
        <v>1</v>
      </c>
      <c r="CK1133" s="2">
        <v>21</v>
      </c>
      <c r="CL1133" s="2" t="s">
        <v>87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"FES1162554727"</f>
        <v>FES1162554727</v>
      </c>
      <c r="F1134" s="3">
        <v>42894</v>
      </c>
      <c r="G1134" s="2">
        <v>201712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115</v>
      </c>
      <c r="M1134" s="2" t="s">
        <v>116</v>
      </c>
      <c r="N1134" s="2" t="s">
        <v>1478</v>
      </c>
      <c r="O1134" s="2" t="s">
        <v>81</v>
      </c>
      <c r="P1134" s="2" t="str">
        <f>"2170572027                    "</f>
        <v xml:space="preserve">2170572027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4.37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41.81</v>
      </c>
      <c r="BM1134" s="2">
        <v>5.85</v>
      </c>
      <c r="BN1134" s="2">
        <v>47.66</v>
      </c>
      <c r="BO1134" s="2">
        <v>47.66</v>
      </c>
      <c r="BP1134" s="2"/>
      <c r="BQ1134" s="2" t="s">
        <v>1479</v>
      </c>
      <c r="BR1134" s="2" t="s">
        <v>83</v>
      </c>
      <c r="BS1134" s="3">
        <v>42895</v>
      </c>
      <c r="BT1134" s="4">
        <v>0.41666666666666669</v>
      </c>
      <c r="BU1134" s="2" t="s">
        <v>1769</v>
      </c>
      <c r="BV1134" s="2" t="s">
        <v>85</v>
      </c>
      <c r="BW1134" s="2"/>
      <c r="BX1134" s="2"/>
      <c r="BY1134" s="2">
        <v>1200</v>
      </c>
      <c r="BZ1134" s="2"/>
      <c r="CA1134" s="2"/>
      <c r="CB1134" s="2"/>
      <c r="CC1134" s="2" t="s">
        <v>116</v>
      </c>
      <c r="CD1134" s="2">
        <v>7441</v>
      </c>
      <c r="CE1134" s="2" t="s">
        <v>86</v>
      </c>
      <c r="CF1134" s="5">
        <v>42898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87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"FES1162554648"</f>
        <v>FES1162554648</v>
      </c>
      <c r="F1135" s="3">
        <v>42894</v>
      </c>
      <c r="G1135" s="2">
        <v>201712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705</v>
      </c>
      <c r="M1135" s="2" t="s">
        <v>706</v>
      </c>
      <c r="N1135" s="2" t="s">
        <v>1770</v>
      </c>
      <c r="O1135" s="2" t="s">
        <v>81</v>
      </c>
      <c r="P1135" s="2" t="str">
        <f>"2170572106                    "</f>
        <v xml:space="preserve">2170572106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9.84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4.0999999999999996</v>
      </c>
      <c r="BJ1135" s="2">
        <v>2.6</v>
      </c>
      <c r="BK1135" s="2">
        <v>4.5</v>
      </c>
      <c r="BL1135" s="2">
        <v>94.08</v>
      </c>
      <c r="BM1135" s="2">
        <v>13.17</v>
      </c>
      <c r="BN1135" s="2">
        <v>107.25</v>
      </c>
      <c r="BO1135" s="2">
        <v>107.25</v>
      </c>
      <c r="BP1135" s="2"/>
      <c r="BQ1135" s="2" t="s">
        <v>1771</v>
      </c>
      <c r="BR1135" s="2" t="s">
        <v>83</v>
      </c>
      <c r="BS1135" s="3">
        <v>42895</v>
      </c>
      <c r="BT1135" s="4">
        <v>0.55902777777777779</v>
      </c>
      <c r="BU1135" s="2" t="s">
        <v>1772</v>
      </c>
      <c r="BV1135" s="2" t="s">
        <v>87</v>
      </c>
      <c r="BW1135" s="2"/>
      <c r="BX1135" s="2"/>
      <c r="BY1135" s="2">
        <v>12889.75</v>
      </c>
      <c r="BZ1135" s="2"/>
      <c r="CA1135" s="2"/>
      <c r="CB1135" s="2"/>
      <c r="CC1135" s="2" t="s">
        <v>706</v>
      </c>
      <c r="CD1135" s="2">
        <v>1900</v>
      </c>
      <c r="CE1135" s="2" t="s">
        <v>120</v>
      </c>
      <c r="CF1135" s="5">
        <v>42898</v>
      </c>
      <c r="CG1135" s="2"/>
      <c r="CH1135" s="2"/>
      <c r="CI1135" s="2">
        <v>1</v>
      </c>
      <c r="CJ1135" s="2">
        <v>1</v>
      </c>
      <c r="CK1135" s="2">
        <v>21</v>
      </c>
      <c r="CL1135" s="2" t="s">
        <v>87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"FES1162554646"</f>
        <v>FES1162554646</v>
      </c>
      <c r="F1136" s="3">
        <v>42894</v>
      </c>
      <c r="G1136" s="2">
        <v>201712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108</v>
      </c>
      <c r="M1136" s="2" t="s">
        <v>109</v>
      </c>
      <c r="N1136" s="2" t="s">
        <v>1773</v>
      </c>
      <c r="O1136" s="2" t="s">
        <v>1193</v>
      </c>
      <c r="P1136" s="2" t="str">
        <f>"2170572105                    "</f>
        <v xml:space="preserve">2170572105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10.25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4.3</v>
      </c>
      <c r="BJ1136" s="2">
        <v>4.5</v>
      </c>
      <c r="BK1136" s="2">
        <v>5</v>
      </c>
      <c r="BL1136" s="2">
        <v>98</v>
      </c>
      <c r="BM1136" s="2">
        <v>13.72</v>
      </c>
      <c r="BN1136" s="2">
        <v>111.72</v>
      </c>
      <c r="BO1136" s="2">
        <v>111.72</v>
      </c>
      <c r="BP1136" s="2"/>
      <c r="BQ1136" s="2"/>
      <c r="BR1136" s="2" t="s">
        <v>83</v>
      </c>
      <c r="BS1136" s="3">
        <v>42895</v>
      </c>
      <c r="BT1136" s="4">
        <v>0.3576388888888889</v>
      </c>
      <c r="BU1136" s="2" t="s">
        <v>1774</v>
      </c>
      <c r="BV1136" s="2" t="s">
        <v>85</v>
      </c>
      <c r="BW1136" s="2"/>
      <c r="BX1136" s="2"/>
      <c r="BY1136" s="2">
        <v>22270.25</v>
      </c>
      <c r="BZ1136" s="2"/>
      <c r="CA1136" s="2"/>
      <c r="CB1136" s="2"/>
      <c r="CC1136" s="2" t="s">
        <v>109</v>
      </c>
      <c r="CD1136" s="2">
        <v>140</v>
      </c>
      <c r="CE1136" s="2" t="s">
        <v>120</v>
      </c>
      <c r="CF1136" s="5">
        <v>42898</v>
      </c>
      <c r="CG1136" s="2"/>
      <c r="CH1136" s="2"/>
      <c r="CI1136" s="2">
        <v>1</v>
      </c>
      <c r="CJ1136" s="2">
        <v>1</v>
      </c>
      <c r="CK1136" s="2">
        <v>31</v>
      </c>
      <c r="CL1136" s="2" t="s">
        <v>87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"FES1162554771"</f>
        <v>FES1162554771</v>
      </c>
      <c r="F1137" s="3">
        <v>42894</v>
      </c>
      <c r="G1137" s="2">
        <v>201712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115</v>
      </c>
      <c r="M1137" s="2" t="s">
        <v>116</v>
      </c>
      <c r="N1137" s="2" t="s">
        <v>117</v>
      </c>
      <c r="O1137" s="2" t="s">
        <v>81</v>
      </c>
      <c r="P1137" s="2" t="str">
        <f>"2170569708                    "</f>
        <v xml:space="preserve">2170569708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28.42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4</v>
      </c>
      <c r="BJ1137" s="2">
        <v>13</v>
      </c>
      <c r="BK1137" s="2">
        <v>13</v>
      </c>
      <c r="BL1137" s="2">
        <v>271.77999999999997</v>
      </c>
      <c r="BM1137" s="2">
        <v>38.049999999999997</v>
      </c>
      <c r="BN1137" s="2">
        <v>309.83</v>
      </c>
      <c r="BO1137" s="2">
        <v>309.83</v>
      </c>
      <c r="BP1137" s="2"/>
      <c r="BQ1137" s="2" t="s">
        <v>118</v>
      </c>
      <c r="BR1137" s="2" t="s">
        <v>83</v>
      </c>
      <c r="BS1137" s="3">
        <v>42895</v>
      </c>
      <c r="BT1137" s="4">
        <v>0.41666666666666669</v>
      </c>
      <c r="BU1137" s="2" t="s">
        <v>1682</v>
      </c>
      <c r="BV1137" s="2" t="s">
        <v>85</v>
      </c>
      <c r="BW1137" s="2"/>
      <c r="BX1137" s="2"/>
      <c r="BY1137" s="2">
        <v>65024</v>
      </c>
      <c r="BZ1137" s="2"/>
      <c r="CA1137" s="2"/>
      <c r="CB1137" s="2"/>
      <c r="CC1137" s="2" t="s">
        <v>116</v>
      </c>
      <c r="CD1137" s="2">
        <v>7405</v>
      </c>
      <c r="CE1137" s="2" t="s">
        <v>120</v>
      </c>
      <c r="CF1137" s="5">
        <v>42898</v>
      </c>
      <c r="CG1137" s="2"/>
      <c r="CH1137" s="2"/>
      <c r="CI1137" s="2">
        <v>1</v>
      </c>
      <c r="CJ1137" s="2">
        <v>1</v>
      </c>
      <c r="CK1137" s="2">
        <v>21</v>
      </c>
      <c r="CL1137" s="2" t="s">
        <v>87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"FES1162554649"</f>
        <v>FES1162554649</v>
      </c>
      <c r="F1138" s="3">
        <v>42894</v>
      </c>
      <c r="G1138" s="2">
        <v>201712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88</v>
      </c>
      <c r="M1138" s="2" t="s">
        <v>89</v>
      </c>
      <c r="N1138" s="2" t="s">
        <v>190</v>
      </c>
      <c r="O1138" s="2" t="s">
        <v>81</v>
      </c>
      <c r="P1138" s="2" t="str">
        <f>"2170567087                    "</f>
        <v xml:space="preserve">2170567087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7.65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3.3</v>
      </c>
      <c r="BJ1138" s="2">
        <v>1.1000000000000001</v>
      </c>
      <c r="BK1138" s="2">
        <v>3.5</v>
      </c>
      <c r="BL1138" s="2">
        <v>73.17</v>
      </c>
      <c r="BM1138" s="2">
        <v>10.24</v>
      </c>
      <c r="BN1138" s="2">
        <v>83.41</v>
      </c>
      <c r="BO1138" s="2">
        <v>83.41</v>
      </c>
      <c r="BP1138" s="2"/>
      <c r="BQ1138" s="2" t="s">
        <v>191</v>
      </c>
      <c r="BR1138" s="2" t="s">
        <v>83</v>
      </c>
      <c r="BS1138" s="3">
        <v>42895</v>
      </c>
      <c r="BT1138" s="4">
        <v>0.35416666666666669</v>
      </c>
      <c r="BU1138" s="2" t="s">
        <v>1547</v>
      </c>
      <c r="BV1138" s="2" t="s">
        <v>85</v>
      </c>
      <c r="BW1138" s="2"/>
      <c r="BX1138" s="2"/>
      <c r="BY1138" s="2">
        <v>5738.15</v>
      </c>
      <c r="BZ1138" s="2"/>
      <c r="CA1138" s="2"/>
      <c r="CB1138" s="2"/>
      <c r="CC1138" s="2" t="s">
        <v>89</v>
      </c>
      <c r="CD1138" s="2">
        <v>6001</v>
      </c>
      <c r="CE1138" s="2" t="s">
        <v>120</v>
      </c>
      <c r="CF1138" s="5">
        <v>42898</v>
      </c>
      <c r="CG1138" s="2"/>
      <c r="CH1138" s="2"/>
      <c r="CI1138" s="2">
        <v>1</v>
      </c>
      <c r="CJ1138" s="2">
        <v>1</v>
      </c>
      <c r="CK1138" s="2">
        <v>21</v>
      </c>
      <c r="CL1138" s="2" t="s">
        <v>87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"FES1162554651"</f>
        <v>FES1162554651</v>
      </c>
      <c r="F1139" s="3">
        <v>42894</v>
      </c>
      <c r="G1139" s="2">
        <v>201712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194</v>
      </c>
      <c r="M1139" s="2" t="s">
        <v>195</v>
      </c>
      <c r="N1139" s="2" t="s">
        <v>218</v>
      </c>
      <c r="O1139" s="2" t="s">
        <v>81</v>
      </c>
      <c r="P1139" s="2" t="str">
        <f>"2170572108                    "</f>
        <v xml:space="preserve">2170572108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7.65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3.1</v>
      </c>
      <c r="BJ1139" s="2">
        <v>3.3</v>
      </c>
      <c r="BK1139" s="2">
        <v>3.5</v>
      </c>
      <c r="BL1139" s="2">
        <v>73.17</v>
      </c>
      <c r="BM1139" s="2">
        <v>10.24</v>
      </c>
      <c r="BN1139" s="2">
        <v>83.41</v>
      </c>
      <c r="BO1139" s="2">
        <v>83.41</v>
      </c>
      <c r="BP1139" s="2"/>
      <c r="BQ1139" s="2" t="s">
        <v>328</v>
      </c>
      <c r="BR1139" s="2" t="s">
        <v>83</v>
      </c>
      <c r="BS1139" s="3">
        <v>42895</v>
      </c>
      <c r="BT1139" s="4">
        <v>0.39583333333333331</v>
      </c>
      <c r="BU1139" s="2" t="s">
        <v>1775</v>
      </c>
      <c r="BV1139" s="2" t="s">
        <v>85</v>
      </c>
      <c r="BW1139" s="2"/>
      <c r="BX1139" s="2"/>
      <c r="BY1139" s="2">
        <v>16378.23</v>
      </c>
      <c r="BZ1139" s="2"/>
      <c r="CA1139" s="2" t="s">
        <v>167</v>
      </c>
      <c r="CB1139" s="2"/>
      <c r="CC1139" s="2" t="s">
        <v>195</v>
      </c>
      <c r="CD1139" s="2">
        <v>6220</v>
      </c>
      <c r="CE1139" s="2" t="s">
        <v>120</v>
      </c>
      <c r="CF1139" s="5">
        <v>42898</v>
      </c>
      <c r="CG1139" s="2"/>
      <c r="CH1139" s="2"/>
      <c r="CI1139" s="2">
        <v>1</v>
      </c>
      <c r="CJ1139" s="2">
        <v>1</v>
      </c>
      <c r="CK1139" s="2">
        <v>21</v>
      </c>
      <c r="CL1139" s="2" t="s">
        <v>87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"FES1162554637"</f>
        <v>FES1162554637</v>
      </c>
      <c r="F1140" s="3">
        <v>42894</v>
      </c>
      <c r="G1140" s="2">
        <v>201712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88</v>
      </c>
      <c r="M1140" s="2" t="s">
        <v>89</v>
      </c>
      <c r="N1140" s="2" t="s">
        <v>234</v>
      </c>
      <c r="O1140" s="2" t="s">
        <v>81</v>
      </c>
      <c r="P1140" s="2" t="str">
        <f>"2170572097                    "</f>
        <v xml:space="preserve">2170572097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13.12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6</v>
      </c>
      <c r="BJ1140" s="2">
        <v>3.5</v>
      </c>
      <c r="BK1140" s="2">
        <v>6</v>
      </c>
      <c r="BL1140" s="2">
        <v>125.44</v>
      </c>
      <c r="BM1140" s="2">
        <v>17.559999999999999</v>
      </c>
      <c r="BN1140" s="2">
        <v>143</v>
      </c>
      <c r="BO1140" s="2">
        <v>143</v>
      </c>
      <c r="BP1140" s="2"/>
      <c r="BQ1140" s="2" t="s">
        <v>235</v>
      </c>
      <c r="BR1140" s="2" t="s">
        <v>83</v>
      </c>
      <c r="BS1140" s="3">
        <v>42895</v>
      </c>
      <c r="BT1140" s="4">
        <v>0.30208333333333331</v>
      </c>
      <c r="BU1140" s="2" t="s">
        <v>528</v>
      </c>
      <c r="BV1140" s="2" t="s">
        <v>85</v>
      </c>
      <c r="BW1140" s="2"/>
      <c r="BX1140" s="2"/>
      <c r="BY1140" s="2">
        <v>17382.53</v>
      </c>
      <c r="BZ1140" s="2"/>
      <c r="CA1140" s="2" t="s">
        <v>237</v>
      </c>
      <c r="CB1140" s="2"/>
      <c r="CC1140" s="2" t="s">
        <v>89</v>
      </c>
      <c r="CD1140" s="2">
        <v>6001</v>
      </c>
      <c r="CE1140" s="2" t="s">
        <v>120</v>
      </c>
      <c r="CF1140" s="5">
        <v>42895</v>
      </c>
      <c r="CG1140" s="2"/>
      <c r="CH1140" s="2"/>
      <c r="CI1140" s="2">
        <v>1</v>
      </c>
      <c r="CJ1140" s="2">
        <v>1</v>
      </c>
      <c r="CK1140" s="2">
        <v>21</v>
      </c>
      <c r="CL1140" s="2" t="s">
        <v>87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"FES1162554536"</f>
        <v>FES1162554536</v>
      </c>
      <c r="F1141" s="3">
        <v>42894</v>
      </c>
      <c r="G1141" s="2">
        <v>201712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88</v>
      </c>
      <c r="M1141" s="2" t="s">
        <v>89</v>
      </c>
      <c r="N1141" s="2" t="s">
        <v>190</v>
      </c>
      <c r="O1141" s="2" t="s">
        <v>81</v>
      </c>
      <c r="P1141" s="2" t="str">
        <f>"2170568022                    "</f>
        <v xml:space="preserve">2170568022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19.68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2</v>
      </c>
      <c r="BI1141" s="2">
        <v>8.6999999999999993</v>
      </c>
      <c r="BJ1141" s="2">
        <v>5.3</v>
      </c>
      <c r="BK1141" s="2">
        <v>9</v>
      </c>
      <c r="BL1141" s="2">
        <v>188.16</v>
      </c>
      <c r="BM1141" s="2">
        <v>26.34</v>
      </c>
      <c r="BN1141" s="2">
        <v>214.5</v>
      </c>
      <c r="BO1141" s="2">
        <v>214.5</v>
      </c>
      <c r="BP1141" s="2"/>
      <c r="BQ1141" s="2" t="s">
        <v>191</v>
      </c>
      <c r="BR1141" s="2" t="s">
        <v>83</v>
      </c>
      <c r="BS1141" s="3">
        <v>42895</v>
      </c>
      <c r="BT1141" s="4">
        <v>0.35416666666666669</v>
      </c>
      <c r="BU1141" s="2" t="s">
        <v>1547</v>
      </c>
      <c r="BV1141" s="2" t="s">
        <v>85</v>
      </c>
      <c r="BW1141" s="2"/>
      <c r="BX1141" s="2"/>
      <c r="BY1141" s="2">
        <v>26432.65</v>
      </c>
      <c r="BZ1141" s="2"/>
      <c r="CA1141" s="2"/>
      <c r="CB1141" s="2"/>
      <c r="CC1141" s="2" t="s">
        <v>89</v>
      </c>
      <c r="CD1141" s="2">
        <v>6001</v>
      </c>
      <c r="CE1141" s="2" t="s">
        <v>120</v>
      </c>
      <c r="CF1141" s="5">
        <v>42898</v>
      </c>
      <c r="CG1141" s="2"/>
      <c r="CH1141" s="2"/>
      <c r="CI1141" s="2">
        <v>1</v>
      </c>
      <c r="CJ1141" s="2">
        <v>1</v>
      </c>
      <c r="CK1141" s="2">
        <v>21</v>
      </c>
      <c r="CL1141" s="2" t="s">
        <v>87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"FES1162554534"</f>
        <v>FES1162554534</v>
      </c>
      <c r="F1142" s="3">
        <v>42894</v>
      </c>
      <c r="G1142" s="2">
        <v>201712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1414</v>
      </c>
      <c r="M1142" s="2" t="s">
        <v>1415</v>
      </c>
      <c r="N1142" s="2" t="s">
        <v>1416</v>
      </c>
      <c r="O1142" s="2" t="s">
        <v>81</v>
      </c>
      <c r="P1142" s="2" t="str">
        <f>"2170571984                    "</f>
        <v xml:space="preserve">2170571984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6.56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1.9</v>
      </c>
      <c r="BJ1142" s="2">
        <v>2.8</v>
      </c>
      <c r="BK1142" s="2">
        <v>3</v>
      </c>
      <c r="BL1142" s="2">
        <v>62.72</v>
      </c>
      <c r="BM1142" s="2">
        <v>8.7799999999999994</v>
      </c>
      <c r="BN1142" s="2">
        <v>71.5</v>
      </c>
      <c r="BO1142" s="2">
        <v>71.5</v>
      </c>
      <c r="BP1142" s="2"/>
      <c r="BQ1142" s="2"/>
      <c r="BR1142" s="2" t="s">
        <v>83</v>
      </c>
      <c r="BS1142" s="3">
        <v>42898</v>
      </c>
      <c r="BT1142" s="4">
        <v>0.41666666666666669</v>
      </c>
      <c r="BU1142" s="2" t="s">
        <v>1417</v>
      </c>
      <c r="BV1142" s="2" t="s">
        <v>87</v>
      </c>
      <c r="BW1142" s="2"/>
      <c r="BX1142" s="2"/>
      <c r="BY1142" s="2">
        <v>14194.53</v>
      </c>
      <c r="BZ1142" s="2"/>
      <c r="CA1142" s="2"/>
      <c r="CB1142" s="2"/>
      <c r="CC1142" s="2" t="s">
        <v>1415</v>
      </c>
      <c r="CD1142" s="2">
        <v>8390</v>
      </c>
      <c r="CE1142" s="2" t="s">
        <v>120</v>
      </c>
      <c r="CF1142" s="5">
        <v>42900</v>
      </c>
      <c r="CG1142" s="2"/>
      <c r="CH1142" s="2"/>
      <c r="CI1142" s="2">
        <v>1</v>
      </c>
      <c r="CJ1142" s="2">
        <v>2</v>
      </c>
      <c r="CK1142" s="2">
        <v>21</v>
      </c>
      <c r="CL1142" s="2" t="s">
        <v>87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"FES1162554818"</f>
        <v>FES1162554818</v>
      </c>
      <c r="F1143" s="3">
        <v>42894</v>
      </c>
      <c r="G1143" s="2">
        <v>201712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128</v>
      </c>
      <c r="M1143" s="2" t="s">
        <v>129</v>
      </c>
      <c r="N1143" s="2" t="s">
        <v>410</v>
      </c>
      <c r="O1143" s="2" t="s">
        <v>81</v>
      </c>
      <c r="P1143" s="2" t="str">
        <f>"2170571807 1162554815         "</f>
        <v xml:space="preserve">2170571807 1162554815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4.37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41.81</v>
      </c>
      <c r="BM1143" s="2">
        <v>5.85</v>
      </c>
      <c r="BN1143" s="2">
        <v>47.66</v>
      </c>
      <c r="BO1143" s="2">
        <v>47.66</v>
      </c>
      <c r="BP1143" s="2"/>
      <c r="BQ1143" s="2" t="s">
        <v>133</v>
      </c>
      <c r="BR1143" s="2" t="s">
        <v>83</v>
      </c>
      <c r="BS1143" s="3">
        <v>42895</v>
      </c>
      <c r="BT1143" s="4">
        <v>0.4375</v>
      </c>
      <c r="BU1143" s="2" t="s">
        <v>411</v>
      </c>
      <c r="BV1143" s="2" t="s">
        <v>85</v>
      </c>
      <c r="BW1143" s="2"/>
      <c r="BX1143" s="2"/>
      <c r="BY1143" s="2">
        <v>1200</v>
      </c>
      <c r="BZ1143" s="2"/>
      <c r="CA1143" s="2"/>
      <c r="CB1143" s="2"/>
      <c r="CC1143" s="2" t="s">
        <v>129</v>
      </c>
      <c r="CD1143" s="2">
        <v>3200</v>
      </c>
      <c r="CE1143" s="2" t="s">
        <v>86</v>
      </c>
      <c r="CF1143" s="5">
        <v>42898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87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"FES1162554662"</f>
        <v>FES1162554662</v>
      </c>
      <c r="F1144" s="3">
        <v>42894</v>
      </c>
      <c r="G1144" s="2">
        <v>201712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88</v>
      </c>
      <c r="M1144" s="2" t="s">
        <v>89</v>
      </c>
      <c r="N1144" s="2" t="s">
        <v>1718</v>
      </c>
      <c r="O1144" s="2" t="s">
        <v>81</v>
      </c>
      <c r="P1144" s="2" t="str">
        <f>"2170570242                    "</f>
        <v xml:space="preserve">2170570242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48.1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15.1</v>
      </c>
      <c r="BJ1144" s="2">
        <v>21.8</v>
      </c>
      <c r="BK1144" s="2">
        <v>22</v>
      </c>
      <c r="BL1144" s="2">
        <v>459.94</v>
      </c>
      <c r="BM1144" s="2">
        <v>64.39</v>
      </c>
      <c r="BN1144" s="2">
        <v>524.33000000000004</v>
      </c>
      <c r="BO1144" s="2">
        <v>524.33000000000004</v>
      </c>
      <c r="BP1144" s="2"/>
      <c r="BQ1144" s="2" t="s">
        <v>1719</v>
      </c>
      <c r="BR1144" s="2" t="s">
        <v>83</v>
      </c>
      <c r="BS1144" s="3">
        <v>42895</v>
      </c>
      <c r="BT1144" s="4">
        <v>0.36458333333333331</v>
      </c>
      <c r="BU1144" s="2" t="s">
        <v>1720</v>
      </c>
      <c r="BV1144" s="2" t="s">
        <v>85</v>
      </c>
      <c r="BW1144" s="2"/>
      <c r="BX1144" s="2"/>
      <c r="BY1144" s="2">
        <v>109042.08</v>
      </c>
      <c r="BZ1144" s="2"/>
      <c r="CA1144" s="2" t="s">
        <v>237</v>
      </c>
      <c r="CB1144" s="2"/>
      <c r="CC1144" s="2" t="s">
        <v>89</v>
      </c>
      <c r="CD1144" s="2">
        <v>6001</v>
      </c>
      <c r="CE1144" s="2" t="s">
        <v>120</v>
      </c>
      <c r="CF1144" s="5">
        <v>42895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87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"FES1162554776"</f>
        <v>FES1162554776</v>
      </c>
      <c r="F1145" s="3">
        <v>42894</v>
      </c>
      <c r="G1145" s="2">
        <v>201712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854</v>
      </c>
      <c r="M1145" s="2" t="s">
        <v>855</v>
      </c>
      <c r="N1145" s="2" t="s">
        <v>856</v>
      </c>
      <c r="O1145" s="2" t="s">
        <v>81</v>
      </c>
      <c r="P1145" s="2" t="str">
        <f>"2170568519                    "</f>
        <v xml:space="preserve">2170568519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68.87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9.3000000000000007</v>
      </c>
      <c r="BJ1145" s="2">
        <v>31.4</v>
      </c>
      <c r="BK1145" s="2">
        <v>31.5</v>
      </c>
      <c r="BL1145" s="2">
        <v>658.55</v>
      </c>
      <c r="BM1145" s="2">
        <v>92.2</v>
      </c>
      <c r="BN1145" s="2">
        <v>750.75</v>
      </c>
      <c r="BO1145" s="2">
        <v>750.75</v>
      </c>
      <c r="BP1145" s="2"/>
      <c r="BQ1145" s="2" t="s">
        <v>857</v>
      </c>
      <c r="BR1145" s="2" t="s">
        <v>83</v>
      </c>
      <c r="BS1145" s="3">
        <v>42895</v>
      </c>
      <c r="BT1145" s="4">
        <v>0.34722222222222227</v>
      </c>
      <c r="BU1145" s="2" t="s">
        <v>1776</v>
      </c>
      <c r="BV1145" s="2" t="s">
        <v>85</v>
      </c>
      <c r="BW1145" s="2"/>
      <c r="BX1145" s="2"/>
      <c r="BY1145" s="2">
        <v>156989.12</v>
      </c>
      <c r="BZ1145" s="2"/>
      <c r="CA1145" s="2"/>
      <c r="CB1145" s="2"/>
      <c r="CC1145" s="2" t="s">
        <v>855</v>
      </c>
      <c r="CD1145" s="2">
        <v>4126</v>
      </c>
      <c r="CE1145" s="2" t="s">
        <v>120</v>
      </c>
      <c r="CF1145" s="5">
        <v>42898</v>
      </c>
      <c r="CG1145" s="2"/>
      <c r="CH1145" s="2"/>
      <c r="CI1145" s="2">
        <v>1</v>
      </c>
      <c r="CJ1145" s="2">
        <v>1</v>
      </c>
      <c r="CK1145" s="2">
        <v>21</v>
      </c>
      <c r="CL1145" s="2" t="s">
        <v>87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"FES1162554792"</f>
        <v>FES1162554792</v>
      </c>
      <c r="F1146" s="3">
        <v>42894</v>
      </c>
      <c r="G1146" s="2">
        <v>201712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179</v>
      </c>
      <c r="M1146" s="2" t="s">
        <v>180</v>
      </c>
      <c r="N1146" s="2" t="s">
        <v>956</v>
      </c>
      <c r="O1146" s="2" t="s">
        <v>81</v>
      </c>
      <c r="P1146" s="2" t="str">
        <f>"2170571971                    "</f>
        <v xml:space="preserve">2170571971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4.37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41.81</v>
      </c>
      <c r="BM1146" s="2">
        <v>5.85</v>
      </c>
      <c r="BN1146" s="2">
        <v>47.66</v>
      </c>
      <c r="BO1146" s="2">
        <v>47.66</v>
      </c>
      <c r="BP1146" s="2"/>
      <c r="BQ1146" s="2" t="s">
        <v>957</v>
      </c>
      <c r="BR1146" s="2" t="s">
        <v>83</v>
      </c>
      <c r="BS1146" s="3">
        <v>42898</v>
      </c>
      <c r="BT1146" s="4">
        <v>0.4375</v>
      </c>
      <c r="BU1146" s="2" t="s">
        <v>1678</v>
      </c>
      <c r="BV1146" s="2" t="s">
        <v>87</v>
      </c>
      <c r="BW1146" s="2"/>
      <c r="BX1146" s="2"/>
      <c r="BY1146" s="2">
        <v>1200</v>
      </c>
      <c r="BZ1146" s="2"/>
      <c r="CA1146" s="2"/>
      <c r="CB1146" s="2"/>
      <c r="CC1146" s="2" t="s">
        <v>180</v>
      </c>
      <c r="CD1146" s="2">
        <v>4001</v>
      </c>
      <c r="CE1146" s="2" t="s">
        <v>86</v>
      </c>
      <c r="CF1146" s="5">
        <v>42899</v>
      </c>
      <c r="CG1146" s="2"/>
      <c r="CH1146" s="2"/>
      <c r="CI1146" s="2">
        <v>1</v>
      </c>
      <c r="CJ1146" s="2">
        <v>2</v>
      </c>
      <c r="CK1146" s="2">
        <v>21</v>
      </c>
      <c r="CL1146" s="2" t="s">
        <v>87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"FES1162554870"</f>
        <v>FES1162554870</v>
      </c>
      <c r="F1147" s="3">
        <v>42894</v>
      </c>
      <c r="G1147" s="2">
        <v>201712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115</v>
      </c>
      <c r="M1147" s="2" t="s">
        <v>116</v>
      </c>
      <c r="N1147" s="2" t="s">
        <v>1478</v>
      </c>
      <c r="O1147" s="2" t="s">
        <v>81</v>
      </c>
      <c r="P1147" s="2" t="str">
        <f>"2170572209                    "</f>
        <v xml:space="preserve">2170572209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4.37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2</v>
      </c>
      <c r="BJ1147" s="2">
        <v>0.9</v>
      </c>
      <c r="BK1147" s="2">
        <v>2</v>
      </c>
      <c r="BL1147" s="2">
        <v>41.81</v>
      </c>
      <c r="BM1147" s="2">
        <v>5.85</v>
      </c>
      <c r="BN1147" s="2">
        <v>47.66</v>
      </c>
      <c r="BO1147" s="2">
        <v>47.66</v>
      </c>
      <c r="BP1147" s="2"/>
      <c r="BQ1147" s="2" t="s">
        <v>1479</v>
      </c>
      <c r="BR1147" s="2" t="s">
        <v>83</v>
      </c>
      <c r="BS1147" s="3">
        <v>42895</v>
      </c>
      <c r="BT1147" s="4">
        <v>0.41666666666666669</v>
      </c>
      <c r="BU1147" s="2" t="s">
        <v>1769</v>
      </c>
      <c r="BV1147" s="2" t="s">
        <v>85</v>
      </c>
      <c r="BW1147" s="2"/>
      <c r="BX1147" s="2"/>
      <c r="BY1147" s="2">
        <v>4632.96</v>
      </c>
      <c r="BZ1147" s="2"/>
      <c r="CA1147" s="2"/>
      <c r="CB1147" s="2"/>
      <c r="CC1147" s="2" t="s">
        <v>116</v>
      </c>
      <c r="CD1147" s="2">
        <v>7441</v>
      </c>
      <c r="CE1147" s="2" t="s">
        <v>120</v>
      </c>
      <c r="CF1147" s="5">
        <v>42898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87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"FES1162554829"</f>
        <v>FES1162554829</v>
      </c>
      <c r="F1148" s="3">
        <v>42894</v>
      </c>
      <c r="G1148" s="2">
        <v>201712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115</v>
      </c>
      <c r="M1148" s="2" t="s">
        <v>116</v>
      </c>
      <c r="N1148" s="2" t="s">
        <v>1777</v>
      </c>
      <c r="O1148" s="2" t="s">
        <v>81</v>
      </c>
      <c r="P1148" s="2" t="str">
        <f>"2170572168                    "</f>
        <v xml:space="preserve">2170572168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4.37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41.81</v>
      </c>
      <c r="BM1148" s="2">
        <v>5.85</v>
      </c>
      <c r="BN1148" s="2">
        <v>47.66</v>
      </c>
      <c r="BO1148" s="2">
        <v>47.66</v>
      </c>
      <c r="BP1148" s="2"/>
      <c r="BQ1148" s="2" t="s">
        <v>1778</v>
      </c>
      <c r="BR1148" s="2" t="s">
        <v>83</v>
      </c>
      <c r="BS1148" s="3">
        <v>42895</v>
      </c>
      <c r="BT1148" s="4">
        <v>0.53888888888888886</v>
      </c>
      <c r="BU1148" s="2" t="s">
        <v>1779</v>
      </c>
      <c r="BV1148" s="2" t="s">
        <v>85</v>
      </c>
      <c r="BW1148" s="2"/>
      <c r="BX1148" s="2"/>
      <c r="BY1148" s="2">
        <v>1200</v>
      </c>
      <c r="BZ1148" s="2"/>
      <c r="CA1148" s="2" t="s">
        <v>1780</v>
      </c>
      <c r="CB1148" s="2"/>
      <c r="CC1148" s="2" t="s">
        <v>116</v>
      </c>
      <c r="CD1148" s="2">
        <v>7750</v>
      </c>
      <c r="CE1148" s="2" t="s">
        <v>86</v>
      </c>
      <c r="CF1148" s="5">
        <v>42895</v>
      </c>
      <c r="CG1148" s="2"/>
      <c r="CH1148" s="2"/>
      <c r="CI1148" s="2">
        <v>4</v>
      </c>
      <c r="CJ1148" s="2">
        <v>1</v>
      </c>
      <c r="CK1148" s="2">
        <v>21</v>
      </c>
      <c r="CL1148" s="2" t="s">
        <v>87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"FES1162554928"</f>
        <v>FES1162554928</v>
      </c>
      <c r="F1149" s="3">
        <v>42894</v>
      </c>
      <c r="G1149" s="2">
        <v>201712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705</v>
      </c>
      <c r="M1149" s="2" t="s">
        <v>706</v>
      </c>
      <c r="N1149" s="2" t="s">
        <v>707</v>
      </c>
      <c r="O1149" s="2" t="s">
        <v>81</v>
      </c>
      <c r="P1149" s="2" t="str">
        <f>"2170572280                    "</f>
        <v xml:space="preserve">2170572280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4.37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41.81</v>
      </c>
      <c r="BM1149" s="2">
        <v>5.85</v>
      </c>
      <c r="BN1149" s="2">
        <v>47.66</v>
      </c>
      <c r="BO1149" s="2">
        <v>47.66</v>
      </c>
      <c r="BP1149" s="2"/>
      <c r="BQ1149" s="2" t="s">
        <v>102</v>
      </c>
      <c r="BR1149" s="2" t="s">
        <v>83</v>
      </c>
      <c r="BS1149" s="3">
        <v>42895</v>
      </c>
      <c r="BT1149" s="4">
        <v>0.625</v>
      </c>
      <c r="BU1149" s="2" t="s">
        <v>1548</v>
      </c>
      <c r="BV1149" s="2" t="s">
        <v>87</v>
      </c>
      <c r="BW1149" s="2"/>
      <c r="BX1149" s="2"/>
      <c r="BY1149" s="2">
        <v>1200</v>
      </c>
      <c r="BZ1149" s="2"/>
      <c r="CA1149" s="2"/>
      <c r="CB1149" s="2"/>
      <c r="CC1149" s="2" t="s">
        <v>706</v>
      </c>
      <c r="CD1149" s="2">
        <v>1911</v>
      </c>
      <c r="CE1149" s="2" t="s">
        <v>86</v>
      </c>
      <c r="CF1149" s="5">
        <v>42898</v>
      </c>
      <c r="CG1149" s="2"/>
      <c r="CH1149" s="2"/>
      <c r="CI1149" s="2">
        <v>1</v>
      </c>
      <c r="CJ1149" s="2">
        <v>1</v>
      </c>
      <c r="CK1149" s="2">
        <v>21</v>
      </c>
      <c r="CL1149" s="2" t="s">
        <v>87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"FES1162554741"</f>
        <v>FES1162554741</v>
      </c>
      <c r="F1150" s="3">
        <v>42894</v>
      </c>
      <c r="G1150" s="2">
        <v>201712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179</v>
      </c>
      <c r="M1150" s="2" t="s">
        <v>180</v>
      </c>
      <c r="N1150" s="2" t="s">
        <v>406</v>
      </c>
      <c r="O1150" s="2" t="s">
        <v>81</v>
      </c>
      <c r="P1150" s="2" t="str">
        <f>"2170567000                    "</f>
        <v xml:space="preserve">2170567000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4.37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41.81</v>
      </c>
      <c r="BM1150" s="2">
        <v>5.85</v>
      </c>
      <c r="BN1150" s="2">
        <v>47.66</v>
      </c>
      <c r="BO1150" s="2">
        <v>47.66</v>
      </c>
      <c r="BP1150" s="2"/>
      <c r="BQ1150" s="2" t="s">
        <v>102</v>
      </c>
      <c r="BR1150" s="2" t="s">
        <v>83</v>
      </c>
      <c r="BS1150" s="3">
        <v>42895</v>
      </c>
      <c r="BT1150" s="4">
        <v>0.4375</v>
      </c>
      <c r="BU1150" s="2" t="s">
        <v>1781</v>
      </c>
      <c r="BV1150" s="2" t="s">
        <v>85</v>
      </c>
      <c r="BW1150" s="2"/>
      <c r="BX1150" s="2"/>
      <c r="BY1150" s="2">
        <v>1200</v>
      </c>
      <c r="BZ1150" s="2"/>
      <c r="CA1150" s="2"/>
      <c r="CB1150" s="2"/>
      <c r="CC1150" s="2" t="s">
        <v>180</v>
      </c>
      <c r="CD1150" s="2">
        <v>4052</v>
      </c>
      <c r="CE1150" s="2" t="s">
        <v>86</v>
      </c>
      <c r="CF1150" s="5">
        <v>42898</v>
      </c>
      <c r="CG1150" s="2"/>
      <c r="CH1150" s="2"/>
      <c r="CI1150" s="2">
        <v>1</v>
      </c>
      <c r="CJ1150" s="2">
        <v>1</v>
      </c>
      <c r="CK1150" s="2">
        <v>21</v>
      </c>
      <c r="CL1150" s="2" t="s">
        <v>87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"FES1162554759"</f>
        <v>FES1162554759</v>
      </c>
      <c r="F1151" s="3">
        <v>42894</v>
      </c>
      <c r="G1151" s="2">
        <v>201712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179</v>
      </c>
      <c r="M1151" s="2" t="s">
        <v>180</v>
      </c>
      <c r="N1151" s="2" t="s">
        <v>382</v>
      </c>
      <c r="O1151" s="2" t="s">
        <v>81</v>
      </c>
      <c r="P1151" s="2" t="str">
        <f>"2170570807                    "</f>
        <v xml:space="preserve">2170570807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15.31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5.5</v>
      </c>
      <c r="BJ1151" s="2">
        <v>6.6</v>
      </c>
      <c r="BK1151" s="2">
        <v>7</v>
      </c>
      <c r="BL1151" s="2">
        <v>146.35</v>
      </c>
      <c r="BM1151" s="2">
        <v>20.49</v>
      </c>
      <c r="BN1151" s="2">
        <v>166.84</v>
      </c>
      <c r="BO1151" s="2">
        <v>166.84</v>
      </c>
      <c r="BP1151" s="2"/>
      <c r="BQ1151" s="2" t="s">
        <v>383</v>
      </c>
      <c r="BR1151" s="2" t="s">
        <v>83</v>
      </c>
      <c r="BS1151" s="3">
        <v>42895</v>
      </c>
      <c r="BT1151" s="4">
        <v>0.4375</v>
      </c>
      <c r="BU1151" s="2" t="s">
        <v>1509</v>
      </c>
      <c r="BV1151" s="2" t="s">
        <v>85</v>
      </c>
      <c r="BW1151" s="2"/>
      <c r="BX1151" s="2"/>
      <c r="BY1151" s="2">
        <v>33150.81</v>
      </c>
      <c r="BZ1151" s="2"/>
      <c r="CA1151" s="2" t="s">
        <v>167</v>
      </c>
      <c r="CB1151" s="2"/>
      <c r="CC1151" s="2" t="s">
        <v>180</v>
      </c>
      <c r="CD1151" s="2">
        <v>4001</v>
      </c>
      <c r="CE1151" s="2" t="s">
        <v>144</v>
      </c>
      <c r="CF1151" s="5">
        <v>42898</v>
      </c>
      <c r="CG1151" s="2"/>
      <c r="CH1151" s="2"/>
      <c r="CI1151" s="2">
        <v>1</v>
      </c>
      <c r="CJ1151" s="2">
        <v>1</v>
      </c>
      <c r="CK1151" s="2">
        <v>21</v>
      </c>
      <c r="CL1151" s="2" t="s">
        <v>87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"FES1162554867"</f>
        <v>FES1162554867</v>
      </c>
      <c r="F1152" s="3">
        <v>42894</v>
      </c>
      <c r="G1152" s="2">
        <v>201712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115</v>
      </c>
      <c r="M1152" s="2" t="s">
        <v>116</v>
      </c>
      <c r="N1152" s="2" t="s">
        <v>1478</v>
      </c>
      <c r="O1152" s="2" t="s">
        <v>81</v>
      </c>
      <c r="P1152" s="2" t="str">
        <f>"2170572204                    "</f>
        <v xml:space="preserve">2170572204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4.37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41.81</v>
      </c>
      <c r="BM1152" s="2">
        <v>5.85</v>
      </c>
      <c r="BN1152" s="2">
        <v>47.66</v>
      </c>
      <c r="BO1152" s="2">
        <v>47.66</v>
      </c>
      <c r="BP1152" s="2"/>
      <c r="BQ1152" s="2" t="s">
        <v>1479</v>
      </c>
      <c r="BR1152" s="2" t="s">
        <v>83</v>
      </c>
      <c r="BS1152" s="3">
        <v>42895</v>
      </c>
      <c r="BT1152" s="4">
        <v>0.41666666666666669</v>
      </c>
      <c r="BU1152" s="2" t="s">
        <v>1769</v>
      </c>
      <c r="BV1152" s="2" t="s">
        <v>85</v>
      </c>
      <c r="BW1152" s="2"/>
      <c r="BX1152" s="2"/>
      <c r="BY1152" s="2">
        <v>1200</v>
      </c>
      <c r="BZ1152" s="2"/>
      <c r="CA1152" s="2"/>
      <c r="CB1152" s="2"/>
      <c r="CC1152" s="2" t="s">
        <v>116</v>
      </c>
      <c r="CD1152" s="2">
        <v>7441</v>
      </c>
      <c r="CE1152" s="2" t="s">
        <v>86</v>
      </c>
      <c r="CF1152" s="5">
        <v>42898</v>
      </c>
      <c r="CG1152" s="2"/>
      <c r="CH1152" s="2"/>
      <c r="CI1152" s="2">
        <v>1</v>
      </c>
      <c r="CJ1152" s="2">
        <v>1</v>
      </c>
      <c r="CK1152" s="2">
        <v>21</v>
      </c>
      <c r="CL1152" s="2" t="s">
        <v>87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"FES1162554763"</f>
        <v>FES1162554763</v>
      </c>
      <c r="F1153" s="3">
        <v>42894</v>
      </c>
      <c r="G1153" s="2">
        <v>201712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128</v>
      </c>
      <c r="M1153" s="2" t="s">
        <v>129</v>
      </c>
      <c r="N1153" s="2" t="s">
        <v>1322</v>
      </c>
      <c r="O1153" s="2" t="s">
        <v>81</v>
      </c>
      <c r="P1153" s="2" t="str">
        <f>"2170571603                    "</f>
        <v xml:space="preserve">2170571603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7.65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2.7</v>
      </c>
      <c r="BJ1153" s="2">
        <v>3.3</v>
      </c>
      <c r="BK1153" s="2">
        <v>3.5</v>
      </c>
      <c r="BL1153" s="2">
        <v>73.17</v>
      </c>
      <c r="BM1153" s="2">
        <v>10.24</v>
      </c>
      <c r="BN1153" s="2">
        <v>83.41</v>
      </c>
      <c r="BO1153" s="2">
        <v>83.41</v>
      </c>
      <c r="BP1153" s="2"/>
      <c r="BQ1153" s="2" t="s">
        <v>1323</v>
      </c>
      <c r="BR1153" s="2" t="s">
        <v>83</v>
      </c>
      <c r="BS1153" s="3">
        <v>42895</v>
      </c>
      <c r="BT1153" s="4">
        <v>0.59375</v>
      </c>
      <c r="BU1153" s="2" t="s">
        <v>634</v>
      </c>
      <c r="BV1153" s="2" t="s">
        <v>87</v>
      </c>
      <c r="BW1153" s="2"/>
      <c r="BX1153" s="2"/>
      <c r="BY1153" s="2">
        <v>16655.900000000001</v>
      </c>
      <c r="BZ1153" s="2"/>
      <c r="CA1153" s="2"/>
      <c r="CB1153" s="2"/>
      <c r="CC1153" s="2" t="s">
        <v>129</v>
      </c>
      <c r="CD1153" s="2">
        <v>3201</v>
      </c>
      <c r="CE1153" s="2" t="s">
        <v>120</v>
      </c>
      <c r="CF1153" s="5">
        <v>42898</v>
      </c>
      <c r="CG1153" s="2"/>
      <c r="CH1153" s="2"/>
      <c r="CI1153" s="2">
        <v>1</v>
      </c>
      <c r="CJ1153" s="2">
        <v>1</v>
      </c>
      <c r="CK1153" s="2">
        <v>21</v>
      </c>
      <c r="CL1153" s="2" t="s">
        <v>87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"FES1162554827"</f>
        <v>FES1162554827</v>
      </c>
      <c r="F1154" s="3">
        <v>42894</v>
      </c>
      <c r="G1154" s="2">
        <v>201712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349</v>
      </c>
      <c r="M1154" s="2" t="s">
        <v>350</v>
      </c>
      <c r="N1154" s="2" t="s">
        <v>351</v>
      </c>
      <c r="O1154" s="2" t="s">
        <v>81</v>
      </c>
      <c r="P1154" s="2" t="str">
        <f>"21705718896                   "</f>
        <v xml:space="preserve">21705718896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12.03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5.5</v>
      </c>
      <c r="BJ1154" s="2">
        <v>2</v>
      </c>
      <c r="BK1154" s="2">
        <v>5.5</v>
      </c>
      <c r="BL1154" s="2">
        <v>114.99</v>
      </c>
      <c r="BM1154" s="2">
        <v>16.100000000000001</v>
      </c>
      <c r="BN1154" s="2">
        <v>131.09</v>
      </c>
      <c r="BO1154" s="2">
        <v>131.09</v>
      </c>
      <c r="BP1154" s="2"/>
      <c r="BQ1154" s="2" t="s">
        <v>102</v>
      </c>
      <c r="BR1154" s="2" t="s">
        <v>83</v>
      </c>
      <c r="BS1154" s="3">
        <v>42895</v>
      </c>
      <c r="BT1154" s="4">
        <v>0.41666666666666669</v>
      </c>
      <c r="BU1154" s="2" t="s">
        <v>352</v>
      </c>
      <c r="BV1154" s="2" t="s">
        <v>85</v>
      </c>
      <c r="BW1154" s="2"/>
      <c r="BX1154" s="2"/>
      <c r="BY1154" s="2">
        <v>9844</v>
      </c>
      <c r="BZ1154" s="2"/>
      <c r="CA1154" s="2"/>
      <c r="CB1154" s="2"/>
      <c r="CC1154" s="2" t="s">
        <v>350</v>
      </c>
      <c r="CD1154" s="2">
        <v>7600</v>
      </c>
      <c r="CE1154" s="2" t="s">
        <v>144</v>
      </c>
      <c r="CF1154" s="5">
        <v>42898</v>
      </c>
      <c r="CG1154" s="2"/>
      <c r="CH1154" s="2"/>
      <c r="CI1154" s="2">
        <v>1</v>
      </c>
      <c r="CJ1154" s="2">
        <v>1</v>
      </c>
      <c r="CK1154" s="2">
        <v>21</v>
      </c>
      <c r="CL1154" s="2" t="s">
        <v>87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"FES1162554670"</f>
        <v>FES1162554670</v>
      </c>
      <c r="F1155" s="3">
        <v>42894</v>
      </c>
      <c r="G1155" s="2">
        <v>201712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88</v>
      </c>
      <c r="M1155" s="2" t="s">
        <v>89</v>
      </c>
      <c r="N1155" s="2" t="s">
        <v>1782</v>
      </c>
      <c r="O1155" s="2" t="s">
        <v>81</v>
      </c>
      <c r="P1155" s="2" t="str">
        <f>"2170572114                    "</f>
        <v xml:space="preserve">2170572114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12.03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3.6</v>
      </c>
      <c r="BJ1155" s="2">
        <v>5.3</v>
      </c>
      <c r="BK1155" s="2">
        <v>5.5</v>
      </c>
      <c r="BL1155" s="2">
        <v>114.99</v>
      </c>
      <c r="BM1155" s="2">
        <v>16.100000000000001</v>
      </c>
      <c r="BN1155" s="2">
        <v>131.09</v>
      </c>
      <c r="BO1155" s="2">
        <v>131.09</v>
      </c>
      <c r="BP1155" s="2"/>
      <c r="BQ1155" s="2" t="s">
        <v>1783</v>
      </c>
      <c r="BR1155" s="2" t="s">
        <v>83</v>
      </c>
      <c r="BS1155" s="3">
        <v>42895</v>
      </c>
      <c r="BT1155" s="4">
        <v>0.36458333333333331</v>
      </c>
      <c r="BU1155" s="2" t="s">
        <v>1784</v>
      </c>
      <c r="BV1155" s="2" t="s">
        <v>85</v>
      </c>
      <c r="BW1155" s="2"/>
      <c r="BX1155" s="2"/>
      <c r="BY1155" s="2">
        <v>26347.75</v>
      </c>
      <c r="BZ1155" s="2"/>
      <c r="CA1155" s="2"/>
      <c r="CB1155" s="2"/>
      <c r="CC1155" s="2" t="s">
        <v>89</v>
      </c>
      <c r="CD1155" s="2">
        <v>6001</v>
      </c>
      <c r="CE1155" s="2" t="s">
        <v>144</v>
      </c>
      <c r="CF1155" s="5">
        <v>42898</v>
      </c>
      <c r="CG1155" s="2"/>
      <c r="CH1155" s="2"/>
      <c r="CI1155" s="2">
        <v>1</v>
      </c>
      <c r="CJ1155" s="2">
        <v>1</v>
      </c>
      <c r="CK1155" s="2">
        <v>21</v>
      </c>
      <c r="CL1155" s="2" t="s">
        <v>87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"FES1162554504"</f>
        <v>FES1162554504</v>
      </c>
      <c r="F1156" s="3">
        <v>42894</v>
      </c>
      <c r="G1156" s="2">
        <v>201712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225</v>
      </c>
      <c r="M1156" s="2" t="s">
        <v>226</v>
      </c>
      <c r="N1156" s="2" t="s">
        <v>392</v>
      </c>
      <c r="O1156" s="2" t="s">
        <v>81</v>
      </c>
      <c r="P1156" s="2" t="str">
        <f>"217056849                     "</f>
        <v xml:space="preserve">217056849 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19.68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4</v>
      </c>
      <c r="BJ1156" s="2">
        <v>8.8000000000000007</v>
      </c>
      <c r="BK1156" s="2">
        <v>9</v>
      </c>
      <c r="BL1156" s="2">
        <v>188.16</v>
      </c>
      <c r="BM1156" s="2">
        <v>26.34</v>
      </c>
      <c r="BN1156" s="2">
        <v>214.5</v>
      </c>
      <c r="BO1156" s="2">
        <v>214.5</v>
      </c>
      <c r="BP1156" s="2"/>
      <c r="BQ1156" s="2" t="s">
        <v>124</v>
      </c>
      <c r="BR1156" s="2" t="s">
        <v>83</v>
      </c>
      <c r="BS1156" s="3">
        <v>42895</v>
      </c>
      <c r="BT1156" s="4">
        <v>0.4201388888888889</v>
      </c>
      <c r="BU1156" s="2" t="s">
        <v>1785</v>
      </c>
      <c r="BV1156" s="2" t="s">
        <v>85</v>
      </c>
      <c r="BW1156" s="2"/>
      <c r="BX1156" s="2"/>
      <c r="BY1156" s="2">
        <v>44217</v>
      </c>
      <c r="BZ1156" s="2"/>
      <c r="CA1156" s="2"/>
      <c r="CB1156" s="2"/>
      <c r="CC1156" s="2" t="s">
        <v>226</v>
      </c>
      <c r="CD1156" s="2">
        <v>3610</v>
      </c>
      <c r="CE1156" s="2" t="s">
        <v>144</v>
      </c>
      <c r="CF1156" s="5">
        <v>42898</v>
      </c>
      <c r="CG1156" s="2"/>
      <c r="CH1156" s="2"/>
      <c r="CI1156" s="2">
        <v>1</v>
      </c>
      <c r="CJ1156" s="2">
        <v>1</v>
      </c>
      <c r="CK1156" s="2">
        <v>21</v>
      </c>
      <c r="CL1156" s="2" t="s">
        <v>87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"FES1162554825"</f>
        <v>FES1162554825</v>
      </c>
      <c r="F1157" s="3">
        <v>42894</v>
      </c>
      <c r="G1157" s="2">
        <v>201712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337</v>
      </c>
      <c r="M1157" s="2" t="s">
        <v>338</v>
      </c>
      <c r="N1157" s="2" t="s">
        <v>339</v>
      </c>
      <c r="O1157" s="2" t="s">
        <v>81</v>
      </c>
      <c r="P1157" s="2" t="str">
        <f>"21705720360                   "</f>
        <v xml:space="preserve">21705720360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16.399999999999999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7.1</v>
      </c>
      <c r="BJ1157" s="2">
        <v>2.8</v>
      </c>
      <c r="BK1157" s="2">
        <v>7.5</v>
      </c>
      <c r="BL1157" s="2">
        <v>156.80000000000001</v>
      </c>
      <c r="BM1157" s="2">
        <v>21.95</v>
      </c>
      <c r="BN1157" s="2">
        <v>178.75</v>
      </c>
      <c r="BO1157" s="2">
        <v>178.75</v>
      </c>
      <c r="BP1157" s="2"/>
      <c r="BQ1157" s="2" t="s">
        <v>340</v>
      </c>
      <c r="BR1157" s="2" t="s">
        <v>83</v>
      </c>
      <c r="BS1157" s="3">
        <v>42895</v>
      </c>
      <c r="BT1157" s="4">
        <v>0.41666666666666669</v>
      </c>
      <c r="BU1157" s="2" t="s">
        <v>430</v>
      </c>
      <c r="BV1157" s="2" t="s">
        <v>85</v>
      </c>
      <c r="BW1157" s="2"/>
      <c r="BX1157" s="2"/>
      <c r="BY1157" s="2">
        <v>14220.58</v>
      </c>
      <c r="BZ1157" s="2"/>
      <c r="CA1157" s="2"/>
      <c r="CB1157" s="2"/>
      <c r="CC1157" s="2" t="s">
        <v>338</v>
      </c>
      <c r="CD1157" s="2">
        <v>7130</v>
      </c>
      <c r="CE1157" s="2" t="s">
        <v>144</v>
      </c>
      <c r="CF1157" s="5">
        <v>42898</v>
      </c>
      <c r="CG1157" s="2"/>
      <c r="CH1157" s="2"/>
      <c r="CI1157" s="2">
        <v>1</v>
      </c>
      <c r="CJ1157" s="2">
        <v>1</v>
      </c>
      <c r="CK1157" s="2">
        <v>21</v>
      </c>
      <c r="CL1157" s="2" t="s">
        <v>87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"FES1162554772"</f>
        <v>FES1162554772</v>
      </c>
      <c r="F1158" s="3">
        <v>42894</v>
      </c>
      <c r="G1158" s="2">
        <v>201712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278</v>
      </c>
      <c r="M1158" s="2" t="s">
        <v>279</v>
      </c>
      <c r="N1158" s="2" t="s">
        <v>280</v>
      </c>
      <c r="O1158" s="2" t="s">
        <v>81</v>
      </c>
      <c r="P1158" s="2" t="str">
        <f>"2170560962                    "</f>
        <v xml:space="preserve">2170560962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30.61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2</v>
      </c>
      <c r="BI1158" s="2">
        <v>13.9</v>
      </c>
      <c r="BJ1158" s="2">
        <v>11.8</v>
      </c>
      <c r="BK1158" s="2">
        <v>14</v>
      </c>
      <c r="BL1158" s="2">
        <v>292.69</v>
      </c>
      <c r="BM1158" s="2">
        <v>40.98</v>
      </c>
      <c r="BN1158" s="2">
        <v>333.67</v>
      </c>
      <c r="BO1158" s="2">
        <v>333.67</v>
      </c>
      <c r="BP1158" s="2"/>
      <c r="BQ1158" s="2" t="s">
        <v>281</v>
      </c>
      <c r="BR1158" s="2" t="s">
        <v>83</v>
      </c>
      <c r="BS1158" s="3">
        <v>42895</v>
      </c>
      <c r="BT1158" s="4">
        <v>0.43958333333333338</v>
      </c>
      <c r="BU1158" s="2" t="s">
        <v>282</v>
      </c>
      <c r="BV1158" s="2" t="s">
        <v>85</v>
      </c>
      <c r="BW1158" s="2"/>
      <c r="BX1158" s="2"/>
      <c r="BY1158" s="2">
        <v>59011.27</v>
      </c>
      <c r="BZ1158" s="2"/>
      <c r="CA1158" s="2" t="s">
        <v>283</v>
      </c>
      <c r="CB1158" s="2"/>
      <c r="CC1158" s="2" t="s">
        <v>279</v>
      </c>
      <c r="CD1158" s="2">
        <v>3310</v>
      </c>
      <c r="CE1158" s="2" t="s">
        <v>144</v>
      </c>
      <c r="CF1158" s="5">
        <v>42895</v>
      </c>
      <c r="CG1158" s="2"/>
      <c r="CH1158" s="2"/>
      <c r="CI1158" s="2">
        <v>1</v>
      </c>
      <c r="CJ1158" s="2">
        <v>1</v>
      </c>
      <c r="CK1158" s="2">
        <v>21</v>
      </c>
      <c r="CL1158" s="2" t="s">
        <v>87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"FES1162554697"</f>
        <v>FES1162554697</v>
      </c>
      <c r="F1159" s="3">
        <v>42894</v>
      </c>
      <c r="G1159" s="2">
        <v>201712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353</v>
      </c>
      <c r="M1159" s="2" t="s">
        <v>354</v>
      </c>
      <c r="N1159" s="2" t="s">
        <v>1786</v>
      </c>
      <c r="O1159" s="2" t="s">
        <v>81</v>
      </c>
      <c r="P1159" s="2" t="str">
        <f>"2170564556                    "</f>
        <v xml:space="preserve">2170564556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7.65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3.4</v>
      </c>
      <c r="BJ1159" s="2">
        <v>2.5</v>
      </c>
      <c r="BK1159" s="2">
        <v>3.5</v>
      </c>
      <c r="BL1159" s="2">
        <v>73.17</v>
      </c>
      <c r="BM1159" s="2">
        <v>10.24</v>
      </c>
      <c r="BN1159" s="2">
        <v>83.41</v>
      </c>
      <c r="BO1159" s="2">
        <v>83.41</v>
      </c>
      <c r="BP1159" s="2"/>
      <c r="BQ1159" s="2" t="s">
        <v>1787</v>
      </c>
      <c r="BR1159" s="2" t="s">
        <v>83</v>
      </c>
      <c r="BS1159" s="3">
        <v>42895</v>
      </c>
      <c r="BT1159" s="4">
        <v>0.39583333333333331</v>
      </c>
      <c r="BU1159" s="2" t="s">
        <v>1788</v>
      </c>
      <c r="BV1159" s="2" t="s">
        <v>85</v>
      </c>
      <c r="BW1159" s="2"/>
      <c r="BX1159" s="2"/>
      <c r="BY1159" s="2">
        <v>12537.28</v>
      </c>
      <c r="BZ1159" s="2"/>
      <c r="CA1159" s="2"/>
      <c r="CB1159" s="2"/>
      <c r="CC1159" s="2" t="s">
        <v>354</v>
      </c>
      <c r="CD1159" s="2">
        <v>4302</v>
      </c>
      <c r="CE1159" s="2" t="s">
        <v>120</v>
      </c>
      <c r="CF1159" s="5">
        <v>42898</v>
      </c>
      <c r="CG1159" s="2"/>
      <c r="CH1159" s="2"/>
      <c r="CI1159" s="2">
        <v>1</v>
      </c>
      <c r="CJ1159" s="2">
        <v>1</v>
      </c>
      <c r="CK1159" s="2">
        <v>21</v>
      </c>
      <c r="CL1159" s="2" t="s">
        <v>87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"FES1162554730"</f>
        <v>FES1162554730</v>
      </c>
      <c r="F1160" s="3">
        <v>42894</v>
      </c>
      <c r="G1160" s="2">
        <v>201712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854</v>
      </c>
      <c r="M1160" s="2" t="s">
        <v>855</v>
      </c>
      <c r="N1160" s="2" t="s">
        <v>856</v>
      </c>
      <c r="O1160" s="2" t="s">
        <v>81</v>
      </c>
      <c r="P1160" s="2" t="str">
        <f>"2170572147                    "</f>
        <v xml:space="preserve">2170572147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15.31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6.9</v>
      </c>
      <c r="BJ1160" s="2">
        <v>1.8</v>
      </c>
      <c r="BK1160" s="2">
        <v>7</v>
      </c>
      <c r="BL1160" s="2">
        <v>146.35</v>
      </c>
      <c r="BM1160" s="2">
        <v>20.49</v>
      </c>
      <c r="BN1160" s="2">
        <v>166.84</v>
      </c>
      <c r="BO1160" s="2">
        <v>166.84</v>
      </c>
      <c r="BP1160" s="2"/>
      <c r="BQ1160" s="2" t="s">
        <v>857</v>
      </c>
      <c r="BR1160" s="2" t="s">
        <v>83</v>
      </c>
      <c r="BS1160" s="3">
        <v>42895</v>
      </c>
      <c r="BT1160" s="4">
        <v>0.34722222222222227</v>
      </c>
      <c r="BU1160" s="2" t="s">
        <v>1789</v>
      </c>
      <c r="BV1160" s="2" t="s">
        <v>85</v>
      </c>
      <c r="BW1160" s="2"/>
      <c r="BX1160" s="2"/>
      <c r="BY1160" s="2">
        <v>8850.01</v>
      </c>
      <c r="BZ1160" s="2"/>
      <c r="CA1160" s="2"/>
      <c r="CB1160" s="2"/>
      <c r="CC1160" s="2" t="s">
        <v>855</v>
      </c>
      <c r="CD1160" s="2">
        <v>4126</v>
      </c>
      <c r="CE1160" s="2" t="s">
        <v>120</v>
      </c>
      <c r="CF1160" s="5">
        <v>42898</v>
      </c>
      <c r="CG1160" s="2"/>
      <c r="CH1160" s="2"/>
      <c r="CI1160" s="2">
        <v>1</v>
      </c>
      <c r="CJ1160" s="2">
        <v>1</v>
      </c>
      <c r="CK1160" s="2">
        <v>21</v>
      </c>
      <c r="CL1160" s="2" t="s">
        <v>87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"FES1162554868"</f>
        <v>FES1162554868</v>
      </c>
      <c r="F1161" s="3">
        <v>42894</v>
      </c>
      <c r="G1161" s="2">
        <v>201712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115</v>
      </c>
      <c r="M1161" s="2" t="s">
        <v>116</v>
      </c>
      <c r="N1161" s="2" t="s">
        <v>1478</v>
      </c>
      <c r="O1161" s="2" t="s">
        <v>81</v>
      </c>
      <c r="P1161" s="2" t="str">
        <f>"2170572205                    "</f>
        <v xml:space="preserve">2170572205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4.37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1</v>
      </c>
      <c r="BJ1161" s="2">
        <v>0.2</v>
      </c>
      <c r="BK1161" s="2">
        <v>1</v>
      </c>
      <c r="BL1161" s="2">
        <v>41.81</v>
      </c>
      <c r="BM1161" s="2">
        <v>5.85</v>
      </c>
      <c r="BN1161" s="2">
        <v>47.66</v>
      </c>
      <c r="BO1161" s="2">
        <v>47.66</v>
      </c>
      <c r="BP1161" s="2"/>
      <c r="BQ1161" s="2" t="s">
        <v>1479</v>
      </c>
      <c r="BR1161" s="2" t="s">
        <v>83</v>
      </c>
      <c r="BS1161" s="3">
        <v>42895</v>
      </c>
      <c r="BT1161" s="4">
        <v>0.41666666666666669</v>
      </c>
      <c r="BU1161" s="2" t="s">
        <v>1769</v>
      </c>
      <c r="BV1161" s="2" t="s">
        <v>85</v>
      </c>
      <c r="BW1161" s="2"/>
      <c r="BX1161" s="2"/>
      <c r="BY1161" s="2">
        <v>1200</v>
      </c>
      <c r="BZ1161" s="2"/>
      <c r="CA1161" s="2"/>
      <c r="CB1161" s="2"/>
      <c r="CC1161" s="2" t="s">
        <v>116</v>
      </c>
      <c r="CD1161" s="2">
        <v>7441</v>
      </c>
      <c r="CE1161" s="2" t="s">
        <v>86</v>
      </c>
      <c r="CF1161" s="5">
        <v>42898</v>
      </c>
      <c r="CG1161" s="2"/>
      <c r="CH1161" s="2"/>
      <c r="CI1161" s="2">
        <v>1</v>
      </c>
      <c r="CJ1161" s="2">
        <v>1</v>
      </c>
      <c r="CK1161" s="2">
        <v>21</v>
      </c>
      <c r="CL1161" s="2" t="s">
        <v>87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"FES1162554801"</f>
        <v>FES1162554801</v>
      </c>
      <c r="F1162" s="3">
        <v>42894</v>
      </c>
      <c r="G1162" s="2">
        <v>201712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925</v>
      </c>
      <c r="M1162" s="2" t="s">
        <v>926</v>
      </c>
      <c r="N1162" s="2" t="s">
        <v>1790</v>
      </c>
      <c r="O1162" s="2" t="s">
        <v>81</v>
      </c>
      <c r="P1162" s="2" t="str">
        <f>"2170569203                    "</f>
        <v xml:space="preserve">2170569203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6.15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58.8</v>
      </c>
      <c r="BM1162" s="2">
        <v>8.23</v>
      </c>
      <c r="BN1162" s="2">
        <v>67.03</v>
      </c>
      <c r="BO1162" s="2">
        <v>67.03</v>
      </c>
      <c r="BP1162" s="2"/>
      <c r="BQ1162" s="2" t="s">
        <v>133</v>
      </c>
      <c r="BR1162" s="2" t="s">
        <v>83</v>
      </c>
      <c r="BS1162" s="3">
        <v>42906</v>
      </c>
      <c r="BT1162" s="4">
        <v>0.55555555555555558</v>
      </c>
      <c r="BU1162" s="2" t="s">
        <v>1791</v>
      </c>
      <c r="BV1162" s="2" t="s">
        <v>87</v>
      </c>
      <c r="BW1162" s="2"/>
      <c r="BX1162" s="2"/>
      <c r="BY1162" s="2">
        <v>1200</v>
      </c>
      <c r="BZ1162" s="2"/>
      <c r="CA1162" s="2"/>
      <c r="CB1162" s="2"/>
      <c r="CC1162" s="2" t="s">
        <v>926</v>
      </c>
      <c r="CD1162" s="2">
        <v>1028</v>
      </c>
      <c r="CE1162" s="2" t="s">
        <v>86</v>
      </c>
      <c r="CF1162" s="5">
        <v>42907</v>
      </c>
      <c r="CG1162" s="2"/>
      <c r="CH1162" s="2"/>
      <c r="CI1162" s="2">
        <v>2</v>
      </c>
      <c r="CJ1162" s="2">
        <v>8</v>
      </c>
      <c r="CK1162" s="2">
        <v>24</v>
      </c>
      <c r="CL1162" s="2" t="s">
        <v>87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"FES1162554897"</f>
        <v>FES1162554897</v>
      </c>
      <c r="F1163" s="3">
        <v>42894</v>
      </c>
      <c r="G1163" s="2">
        <v>201712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115</v>
      </c>
      <c r="M1163" s="2" t="s">
        <v>116</v>
      </c>
      <c r="N1163" s="2" t="s">
        <v>1792</v>
      </c>
      <c r="O1163" s="2" t="s">
        <v>81</v>
      </c>
      <c r="P1163" s="2" t="str">
        <f>"2170572263                    "</f>
        <v xml:space="preserve">2170572263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4.37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41.81</v>
      </c>
      <c r="BM1163" s="2">
        <v>5.85</v>
      </c>
      <c r="BN1163" s="2">
        <v>47.66</v>
      </c>
      <c r="BO1163" s="2">
        <v>47.66</v>
      </c>
      <c r="BP1163" s="2"/>
      <c r="BQ1163" s="2" t="s">
        <v>1760</v>
      </c>
      <c r="BR1163" s="2" t="s">
        <v>83</v>
      </c>
      <c r="BS1163" s="3">
        <v>42895</v>
      </c>
      <c r="BT1163" s="4">
        <v>0.40277777777777773</v>
      </c>
      <c r="BU1163" s="2" t="s">
        <v>1096</v>
      </c>
      <c r="BV1163" s="2" t="s">
        <v>85</v>
      </c>
      <c r="BW1163" s="2"/>
      <c r="BX1163" s="2"/>
      <c r="BY1163" s="2">
        <v>1200</v>
      </c>
      <c r="BZ1163" s="2"/>
      <c r="CA1163" s="2"/>
      <c r="CB1163" s="2"/>
      <c r="CC1163" s="2" t="s">
        <v>116</v>
      </c>
      <c r="CD1163" s="2">
        <v>7535</v>
      </c>
      <c r="CE1163" s="2" t="s">
        <v>86</v>
      </c>
      <c r="CF1163" s="5">
        <v>42898</v>
      </c>
      <c r="CG1163" s="2"/>
      <c r="CH1163" s="2"/>
      <c r="CI1163" s="2">
        <v>1</v>
      </c>
      <c r="CJ1163" s="2">
        <v>1</v>
      </c>
      <c r="CK1163" s="2">
        <v>21</v>
      </c>
      <c r="CL1163" s="2" t="s">
        <v>87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"FES1162554739"</f>
        <v>FES1162554739</v>
      </c>
      <c r="F1164" s="3">
        <v>42894</v>
      </c>
      <c r="G1164" s="2">
        <v>201712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179</v>
      </c>
      <c r="M1164" s="2" t="s">
        <v>180</v>
      </c>
      <c r="N1164" s="2" t="s">
        <v>323</v>
      </c>
      <c r="O1164" s="2" t="s">
        <v>81</v>
      </c>
      <c r="P1164" s="2" t="str">
        <f>"2170572154                    "</f>
        <v xml:space="preserve">2170572154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7.65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1.2</v>
      </c>
      <c r="BJ1164" s="2">
        <v>3.1</v>
      </c>
      <c r="BK1164" s="2">
        <v>3.5</v>
      </c>
      <c r="BL1164" s="2">
        <v>73.17</v>
      </c>
      <c r="BM1164" s="2">
        <v>10.24</v>
      </c>
      <c r="BN1164" s="2">
        <v>83.41</v>
      </c>
      <c r="BO1164" s="2">
        <v>83.41</v>
      </c>
      <c r="BP1164" s="2"/>
      <c r="BQ1164" s="2" t="s">
        <v>324</v>
      </c>
      <c r="BR1164" s="2" t="s">
        <v>83</v>
      </c>
      <c r="BS1164" s="3">
        <v>42895</v>
      </c>
      <c r="BT1164" s="4">
        <v>0.4375</v>
      </c>
      <c r="BU1164" s="2" t="s">
        <v>1587</v>
      </c>
      <c r="BV1164" s="2" t="s">
        <v>85</v>
      </c>
      <c r="BW1164" s="2"/>
      <c r="BX1164" s="2"/>
      <c r="BY1164" s="2">
        <v>15416.87</v>
      </c>
      <c r="BZ1164" s="2"/>
      <c r="CA1164" s="2" t="s">
        <v>167</v>
      </c>
      <c r="CB1164" s="2"/>
      <c r="CC1164" s="2" t="s">
        <v>180</v>
      </c>
      <c r="CD1164" s="2">
        <v>4001</v>
      </c>
      <c r="CE1164" s="2" t="s">
        <v>144</v>
      </c>
      <c r="CF1164" s="5">
        <v>42898</v>
      </c>
      <c r="CG1164" s="2"/>
      <c r="CH1164" s="2"/>
      <c r="CI1164" s="2">
        <v>1</v>
      </c>
      <c r="CJ1164" s="2">
        <v>1</v>
      </c>
      <c r="CK1164" s="2">
        <v>21</v>
      </c>
      <c r="CL1164" s="2" t="s">
        <v>87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"FES1162554665"</f>
        <v>FES1162554665</v>
      </c>
      <c r="F1165" s="3">
        <v>42894</v>
      </c>
      <c r="G1165" s="2">
        <v>201712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230</v>
      </c>
      <c r="M1165" s="2" t="s">
        <v>230</v>
      </c>
      <c r="N1165" s="2" t="s">
        <v>1793</v>
      </c>
      <c r="O1165" s="2" t="s">
        <v>81</v>
      </c>
      <c r="P1165" s="2" t="str">
        <f>"2170571962                    "</f>
        <v xml:space="preserve">2170571962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9.84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4</v>
      </c>
      <c r="BJ1165" s="2">
        <v>4.3</v>
      </c>
      <c r="BK1165" s="2">
        <v>4.5</v>
      </c>
      <c r="BL1165" s="2">
        <v>94.08</v>
      </c>
      <c r="BM1165" s="2">
        <v>13.17</v>
      </c>
      <c r="BN1165" s="2">
        <v>107.25</v>
      </c>
      <c r="BO1165" s="2">
        <v>107.25</v>
      </c>
      <c r="BP1165" s="2"/>
      <c r="BQ1165" s="2" t="s">
        <v>102</v>
      </c>
      <c r="BR1165" s="2" t="s">
        <v>83</v>
      </c>
      <c r="BS1165" s="3">
        <v>42895</v>
      </c>
      <c r="BT1165" s="4">
        <v>0.38541666666666669</v>
      </c>
      <c r="BU1165" s="2" t="s">
        <v>1794</v>
      </c>
      <c r="BV1165" s="2" t="s">
        <v>85</v>
      </c>
      <c r="BW1165" s="2"/>
      <c r="BX1165" s="2"/>
      <c r="BY1165" s="2">
        <v>21294</v>
      </c>
      <c r="BZ1165" s="2"/>
      <c r="CA1165" s="2"/>
      <c r="CB1165" s="2"/>
      <c r="CC1165" s="2" t="s">
        <v>230</v>
      </c>
      <c r="CD1165" s="2">
        <v>7646</v>
      </c>
      <c r="CE1165" s="2" t="s">
        <v>144</v>
      </c>
      <c r="CF1165" s="5">
        <v>42898</v>
      </c>
      <c r="CG1165" s="2"/>
      <c r="CH1165" s="2"/>
      <c r="CI1165" s="2">
        <v>1</v>
      </c>
      <c r="CJ1165" s="2">
        <v>1</v>
      </c>
      <c r="CK1165" s="2">
        <v>21</v>
      </c>
      <c r="CL1165" s="2" t="s">
        <v>87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"FES1162554639"</f>
        <v>FES1162554639</v>
      </c>
      <c r="F1166" s="3">
        <v>42894</v>
      </c>
      <c r="G1166" s="2">
        <v>201712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230</v>
      </c>
      <c r="M1166" s="2" t="s">
        <v>230</v>
      </c>
      <c r="N1166" s="2" t="s">
        <v>1728</v>
      </c>
      <c r="O1166" s="2" t="s">
        <v>81</v>
      </c>
      <c r="P1166" s="2" t="str">
        <f>"2170572099                    "</f>
        <v xml:space="preserve">2170572099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12.03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2</v>
      </c>
      <c r="BI1166" s="2">
        <v>5.2</v>
      </c>
      <c r="BJ1166" s="2">
        <v>2.7</v>
      </c>
      <c r="BK1166" s="2">
        <v>5.5</v>
      </c>
      <c r="BL1166" s="2">
        <v>114.99</v>
      </c>
      <c r="BM1166" s="2">
        <v>16.100000000000001</v>
      </c>
      <c r="BN1166" s="2">
        <v>131.09</v>
      </c>
      <c r="BO1166" s="2">
        <v>131.09</v>
      </c>
      <c r="BP1166" s="2"/>
      <c r="BQ1166" s="2" t="s">
        <v>1729</v>
      </c>
      <c r="BR1166" s="2" t="s">
        <v>83</v>
      </c>
      <c r="BS1166" s="3">
        <v>42895</v>
      </c>
      <c r="BT1166" s="4">
        <v>0.55555555555555558</v>
      </c>
      <c r="BU1166" s="2" t="s">
        <v>1795</v>
      </c>
      <c r="BV1166" s="2" t="s">
        <v>85</v>
      </c>
      <c r="BW1166" s="2"/>
      <c r="BX1166" s="2"/>
      <c r="BY1166" s="2">
        <v>13499.87</v>
      </c>
      <c r="BZ1166" s="2"/>
      <c r="CA1166" s="2"/>
      <c r="CB1166" s="2"/>
      <c r="CC1166" s="2" t="s">
        <v>230</v>
      </c>
      <c r="CD1166" s="2">
        <v>7646</v>
      </c>
      <c r="CE1166" s="2" t="s">
        <v>120</v>
      </c>
      <c r="CF1166" s="5">
        <v>42898</v>
      </c>
      <c r="CG1166" s="2"/>
      <c r="CH1166" s="2"/>
      <c r="CI1166" s="2">
        <v>1</v>
      </c>
      <c r="CJ1166" s="2">
        <v>1</v>
      </c>
      <c r="CK1166" s="2">
        <v>21</v>
      </c>
      <c r="CL1166" s="2" t="s">
        <v>87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"FES1162554734"</f>
        <v>FES1162554734</v>
      </c>
      <c r="F1167" s="3">
        <v>42894</v>
      </c>
      <c r="G1167" s="2">
        <v>201712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230</v>
      </c>
      <c r="M1167" s="2" t="s">
        <v>230</v>
      </c>
      <c r="N1167" s="2" t="s">
        <v>833</v>
      </c>
      <c r="O1167" s="2" t="s">
        <v>81</v>
      </c>
      <c r="P1167" s="2" t="str">
        <f>"217056575                     "</f>
        <v xml:space="preserve">217056575 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4.37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1</v>
      </c>
      <c r="BJ1167" s="2">
        <v>0.2</v>
      </c>
      <c r="BK1167" s="2">
        <v>1</v>
      </c>
      <c r="BL1167" s="2">
        <v>41.81</v>
      </c>
      <c r="BM1167" s="2">
        <v>5.85</v>
      </c>
      <c r="BN1167" s="2">
        <v>47.66</v>
      </c>
      <c r="BO1167" s="2">
        <v>47.66</v>
      </c>
      <c r="BP1167" s="2"/>
      <c r="BQ1167" s="2" t="s">
        <v>834</v>
      </c>
      <c r="BR1167" s="2" t="s">
        <v>83</v>
      </c>
      <c r="BS1167" s="3">
        <v>42895</v>
      </c>
      <c r="BT1167" s="4">
        <v>0.55833333333333335</v>
      </c>
      <c r="BU1167" s="2" t="s">
        <v>835</v>
      </c>
      <c r="BV1167" s="2" t="s">
        <v>85</v>
      </c>
      <c r="BW1167" s="2"/>
      <c r="BX1167" s="2"/>
      <c r="BY1167" s="2">
        <v>1200</v>
      </c>
      <c r="BZ1167" s="2"/>
      <c r="CA1167" s="2"/>
      <c r="CB1167" s="2"/>
      <c r="CC1167" s="2" t="s">
        <v>230</v>
      </c>
      <c r="CD1167" s="2">
        <v>7646</v>
      </c>
      <c r="CE1167" s="2" t="s">
        <v>86</v>
      </c>
      <c r="CF1167" s="5">
        <v>42898</v>
      </c>
      <c r="CG1167" s="2"/>
      <c r="CH1167" s="2"/>
      <c r="CI1167" s="2">
        <v>1</v>
      </c>
      <c r="CJ1167" s="2">
        <v>1</v>
      </c>
      <c r="CK1167" s="2">
        <v>21</v>
      </c>
      <c r="CL1167" s="2" t="s">
        <v>87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"FES1162554806"</f>
        <v>FES1162554806</v>
      </c>
      <c r="F1168" s="3">
        <v>42894</v>
      </c>
      <c r="G1168" s="2">
        <v>201712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115</v>
      </c>
      <c r="M1168" s="2" t="s">
        <v>116</v>
      </c>
      <c r="N1168" s="2" t="s">
        <v>948</v>
      </c>
      <c r="O1168" s="2" t="s">
        <v>81</v>
      </c>
      <c r="P1168" s="2" t="str">
        <f>"2170569456                    "</f>
        <v xml:space="preserve">2170569456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4.37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1</v>
      </c>
      <c r="BJ1168" s="2">
        <v>0.2</v>
      </c>
      <c r="BK1168" s="2">
        <v>1</v>
      </c>
      <c r="BL1168" s="2">
        <v>41.81</v>
      </c>
      <c r="BM1168" s="2">
        <v>5.85</v>
      </c>
      <c r="BN1168" s="2">
        <v>47.66</v>
      </c>
      <c r="BO1168" s="2">
        <v>47.66</v>
      </c>
      <c r="BP1168" s="2"/>
      <c r="BQ1168" s="2" t="s">
        <v>133</v>
      </c>
      <c r="BR1168" s="2" t="s">
        <v>83</v>
      </c>
      <c r="BS1168" s="3">
        <v>42895</v>
      </c>
      <c r="BT1168" s="4">
        <v>0.47222222222222227</v>
      </c>
      <c r="BU1168" s="2" t="s">
        <v>1379</v>
      </c>
      <c r="BV1168" s="2" t="s">
        <v>87</v>
      </c>
      <c r="BW1168" s="2"/>
      <c r="BX1168" s="2"/>
      <c r="BY1168" s="2">
        <v>1200</v>
      </c>
      <c r="BZ1168" s="2"/>
      <c r="CA1168" s="2" t="s">
        <v>950</v>
      </c>
      <c r="CB1168" s="2"/>
      <c r="CC1168" s="2" t="s">
        <v>116</v>
      </c>
      <c r="CD1168" s="2">
        <v>7500</v>
      </c>
      <c r="CE1168" s="2" t="s">
        <v>86</v>
      </c>
      <c r="CF1168" s="5">
        <v>42898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87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"FES1162554856"</f>
        <v>FES1162554856</v>
      </c>
      <c r="F1169" s="3">
        <v>42894</v>
      </c>
      <c r="G1169" s="2">
        <v>201712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115</v>
      </c>
      <c r="M1169" s="2" t="s">
        <v>116</v>
      </c>
      <c r="N1169" s="2" t="s">
        <v>450</v>
      </c>
      <c r="O1169" s="2" t="s">
        <v>81</v>
      </c>
      <c r="P1169" s="2" t="str">
        <f>"2170571784                    "</f>
        <v xml:space="preserve">2170571784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4.37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41.81</v>
      </c>
      <c r="BM1169" s="2">
        <v>5.85</v>
      </c>
      <c r="BN1169" s="2">
        <v>47.66</v>
      </c>
      <c r="BO1169" s="2">
        <v>47.66</v>
      </c>
      <c r="BP1169" s="2"/>
      <c r="BQ1169" s="2" t="s">
        <v>102</v>
      </c>
      <c r="BR1169" s="2" t="s">
        <v>83</v>
      </c>
      <c r="BS1169" s="3">
        <v>42895</v>
      </c>
      <c r="BT1169" s="4">
        <v>0.41666666666666669</v>
      </c>
      <c r="BU1169" s="2" t="s">
        <v>1686</v>
      </c>
      <c r="BV1169" s="2" t="s">
        <v>85</v>
      </c>
      <c r="BW1169" s="2"/>
      <c r="BX1169" s="2"/>
      <c r="BY1169" s="2">
        <v>1200</v>
      </c>
      <c r="BZ1169" s="2"/>
      <c r="CA1169" s="2"/>
      <c r="CB1169" s="2"/>
      <c r="CC1169" s="2" t="s">
        <v>116</v>
      </c>
      <c r="CD1169" s="2">
        <v>7800</v>
      </c>
      <c r="CE1169" s="2" t="s">
        <v>86</v>
      </c>
      <c r="CF1169" s="5">
        <v>42898</v>
      </c>
      <c r="CG1169" s="2"/>
      <c r="CH1169" s="2"/>
      <c r="CI1169" s="2">
        <v>1</v>
      </c>
      <c r="CJ1169" s="2">
        <v>1</v>
      </c>
      <c r="CK1169" s="2">
        <v>21</v>
      </c>
      <c r="CL1169" s="2" t="s">
        <v>87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"FES1162554887"</f>
        <v>FES1162554887</v>
      </c>
      <c r="F1170" s="3">
        <v>42894</v>
      </c>
      <c r="G1170" s="2">
        <v>201712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115</v>
      </c>
      <c r="M1170" s="2" t="s">
        <v>116</v>
      </c>
      <c r="N1170" s="2" t="s">
        <v>1796</v>
      </c>
      <c r="O1170" s="2" t="s">
        <v>81</v>
      </c>
      <c r="P1170" s="2" t="str">
        <f>"2170572241                    "</f>
        <v xml:space="preserve">2170572241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4.37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41.81</v>
      </c>
      <c r="BM1170" s="2">
        <v>5.85</v>
      </c>
      <c r="BN1170" s="2">
        <v>47.66</v>
      </c>
      <c r="BO1170" s="2">
        <v>47.66</v>
      </c>
      <c r="BP1170" s="2"/>
      <c r="BQ1170" s="2" t="s">
        <v>1797</v>
      </c>
      <c r="BR1170" s="2" t="s">
        <v>83</v>
      </c>
      <c r="BS1170" s="3">
        <v>42895</v>
      </c>
      <c r="BT1170" s="4">
        <v>0.41666666666666669</v>
      </c>
      <c r="BU1170" s="2" t="s">
        <v>1798</v>
      </c>
      <c r="BV1170" s="2" t="s">
        <v>85</v>
      </c>
      <c r="BW1170" s="2"/>
      <c r="BX1170" s="2"/>
      <c r="BY1170" s="2">
        <v>1200</v>
      </c>
      <c r="BZ1170" s="2"/>
      <c r="CA1170" s="2" t="s">
        <v>167</v>
      </c>
      <c r="CB1170" s="2"/>
      <c r="CC1170" s="2" t="s">
        <v>116</v>
      </c>
      <c r="CD1170" s="2">
        <v>7405</v>
      </c>
      <c r="CE1170" s="2" t="s">
        <v>86</v>
      </c>
      <c r="CF1170" s="5">
        <v>42898</v>
      </c>
      <c r="CG1170" s="2"/>
      <c r="CH1170" s="2"/>
      <c r="CI1170" s="2">
        <v>1</v>
      </c>
      <c r="CJ1170" s="2">
        <v>1</v>
      </c>
      <c r="CK1170" s="2">
        <v>21</v>
      </c>
      <c r="CL1170" s="2" t="s">
        <v>87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"FES1162554888"</f>
        <v>FES1162554888</v>
      </c>
      <c r="F1171" s="3">
        <v>42894</v>
      </c>
      <c r="G1171" s="2">
        <v>201712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115</v>
      </c>
      <c r="M1171" s="2" t="s">
        <v>116</v>
      </c>
      <c r="N1171" s="2" t="s">
        <v>1796</v>
      </c>
      <c r="O1171" s="2" t="s">
        <v>81</v>
      </c>
      <c r="P1171" s="2" t="str">
        <f>"2170572243                    "</f>
        <v xml:space="preserve">2170572243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4.37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1</v>
      </c>
      <c r="BJ1171" s="2">
        <v>0.2</v>
      </c>
      <c r="BK1171" s="2">
        <v>1</v>
      </c>
      <c r="BL1171" s="2">
        <v>41.81</v>
      </c>
      <c r="BM1171" s="2">
        <v>5.85</v>
      </c>
      <c r="BN1171" s="2">
        <v>47.66</v>
      </c>
      <c r="BO1171" s="2">
        <v>47.66</v>
      </c>
      <c r="BP1171" s="2"/>
      <c r="BQ1171" s="2" t="s">
        <v>1797</v>
      </c>
      <c r="BR1171" s="2" t="s">
        <v>83</v>
      </c>
      <c r="BS1171" s="3">
        <v>42895</v>
      </c>
      <c r="BT1171" s="4">
        <v>0.41666666666666669</v>
      </c>
      <c r="BU1171" s="2" t="s">
        <v>1799</v>
      </c>
      <c r="BV1171" s="2" t="s">
        <v>85</v>
      </c>
      <c r="BW1171" s="2"/>
      <c r="BX1171" s="2"/>
      <c r="BY1171" s="2">
        <v>1200</v>
      </c>
      <c r="BZ1171" s="2"/>
      <c r="CA1171" s="2"/>
      <c r="CB1171" s="2"/>
      <c r="CC1171" s="2" t="s">
        <v>116</v>
      </c>
      <c r="CD1171" s="2">
        <v>7405</v>
      </c>
      <c r="CE1171" s="2" t="s">
        <v>86</v>
      </c>
      <c r="CF1171" s="5">
        <v>42898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87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"FES1162554667"</f>
        <v>FES1162554667</v>
      </c>
      <c r="F1172" s="3">
        <v>42894</v>
      </c>
      <c r="G1172" s="2">
        <v>201712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521</v>
      </c>
      <c r="M1172" s="2" t="s">
        <v>522</v>
      </c>
      <c r="N1172" s="2" t="s">
        <v>669</v>
      </c>
      <c r="O1172" s="2" t="s">
        <v>81</v>
      </c>
      <c r="P1172" s="2" t="str">
        <f>"2170572019                    "</f>
        <v xml:space="preserve">2170572019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4.37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0.2</v>
      </c>
      <c r="BK1172" s="2">
        <v>1</v>
      </c>
      <c r="BL1172" s="2">
        <v>41.81</v>
      </c>
      <c r="BM1172" s="2">
        <v>5.85</v>
      </c>
      <c r="BN1172" s="2">
        <v>47.66</v>
      </c>
      <c r="BO1172" s="2">
        <v>47.66</v>
      </c>
      <c r="BP1172" s="2"/>
      <c r="BQ1172" s="2"/>
      <c r="BR1172" s="2" t="s">
        <v>83</v>
      </c>
      <c r="BS1172" s="3">
        <v>42895</v>
      </c>
      <c r="BT1172" s="4">
        <v>0.50208333333333333</v>
      </c>
      <c r="BU1172" s="2" t="s">
        <v>1800</v>
      </c>
      <c r="BV1172" s="2" t="s">
        <v>87</v>
      </c>
      <c r="BW1172" s="2"/>
      <c r="BX1172" s="2"/>
      <c r="BY1172" s="2">
        <v>1200</v>
      </c>
      <c r="BZ1172" s="2"/>
      <c r="CA1172" s="2" t="s">
        <v>1645</v>
      </c>
      <c r="CB1172" s="2"/>
      <c r="CC1172" s="2" t="s">
        <v>522</v>
      </c>
      <c r="CD1172" s="2">
        <v>5201</v>
      </c>
      <c r="CE1172" s="2" t="s">
        <v>86</v>
      </c>
      <c r="CF1172" s="5">
        <v>42895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87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"FES1162554783"</f>
        <v>FES1162554783</v>
      </c>
      <c r="F1173" s="3">
        <v>42894</v>
      </c>
      <c r="G1173" s="2">
        <v>201712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1045</v>
      </c>
      <c r="M1173" s="2" t="s">
        <v>1046</v>
      </c>
      <c r="N1173" s="2" t="s">
        <v>1588</v>
      </c>
      <c r="O1173" s="2" t="s">
        <v>81</v>
      </c>
      <c r="P1173" s="2" t="str">
        <f>"2170569807                    "</f>
        <v xml:space="preserve">2170569807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4.37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41.81</v>
      </c>
      <c r="BM1173" s="2">
        <v>5.85</v>
      </c>
      <c r="BN1173" s="2">
        <v>47.66</v>
      </c>
      <c r="BO1173" s="2">
        <v>47.66</v>
      </c>
      <c r="BP1173" s="2"/>
      <c r="BQ1173" s="2" t="s">
        <v>1589</v>
      </c>
      <c r="BR1173" s="2" t="s">
        <v>83</v>
      </c>
      <c r="BS1173" s="3">
        <v>42895</v>
      </c>
      <c r="BT1173" s="4">
        <v>0.4375</v>
      </c>
      <c r="BU1173" s="2" t="s">
        <v>1801</v>
      </c>
      <c r="BV1173" s="2" t="s">
        <v>85</v>
      </c>
      <c r="BW1173" s="2"/>
      <c r="BX1173" s="2"/>
      <c r="BY1173" s="2">
        <v>1200</v>
      </c>
      <c r="BZ1173" s="2"/>
      <c r="CA1173" s="2"/>
      <c r="CB1173" s="2"/>
      <c r="CC1173" s="2" t="s">
        <v>1046</v>
      </c>
      <c r="CD1173" s="2">
        <v>4133</v>
      </c>
      <c r="CE1173" s="2" t="s">
        <v>86</v>
      </c>
      <c r="CF1173" s="5">
        <v>42898</v>
      </c>
      <c r="CG1173" s="2"/>
      <c r="CH1173" s="2"/>
      <c r="CI1173" s="2">
        <v>1</v>
      </c>
      <c r="CJ1173" s="2">
        <v>1</v>
      </c>
      <c r="CK1173" s="2">
        <v>21</v>
      </c>
      <c r="CL1173" s="2" t="s">
        <v>87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"FES1162554689"</f>
        <v>FES1162554689</v>
      </c>
      <c r="F1174" s="3">
        <v>42894</v>
      </c>
      <c r="G1174" s="2">
        <v>201712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179</v>
      </c>
      <c r="M1174" s="2" t="s">
        <v>180</v>
      </c>
      <c r="N1174" s="2" t="s">
        <v>181</v>
      </c>
      <c r="O1174" s="2" t="s">
        <v>81</v>
      </c>
      <c r="P1174" s="2" t="str">
        <f>"2170571975                    "</f>
        <v xml:space="preserve">2170571975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4.37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41.81</v>
      </c>
      <c r="BM1174" s="2">
        <v>5.85</v>
      </c>
      <c r="BN1174" s="2">
        <v>47.66</v>
      </c>
      <c r="BO1174" s="2">
        <v>47.66</v>
      </c>
      <c r="BP1174" s="2"/>
      <c r="BQ1174" s="2"/>
      <c r="BR1174" s="2" t="s">
        <v>83</v>
      </c>
      <c r="BS1174" s="3">
        <v>42895</v>
      </c>
      <c r="BT1174" s="4">
        <v>0.39930555555555558</v>
      </c>
      <c r="BU1174" s="2" t="s">
        <v>919</v>
      </c>
      <c r="BV1174" s="2" t="s">
        <v>85</v>
      </c>
      <c r="BW1174" s="2"/>
      <c r="BX1174" s="2"/>
      <c r="BY1174" s="2">
        <v>1200</v>
      </c>
      <c r="BZ1174" s="2"/>
      <c r="CA1174" s="2"/>
      <c r="CB1174" s="2"/>
      <c r="CC1174" s="2" t="s">
        <v>180</v>
      </c>
      <c r="CD1174" s="2">
        <v>4091</v>
      </c>
      <c r="CE1174" s="2" t="s">
        <v>86</v>
      </c>
      <c r="CF1174" s="5">
        <v>42898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87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"FES1162554707"</f>
        <v>FES1162554707</v>
      </c>
      <c r="F1175" s="3">
        <v>42894</v>
      </c>
      <c r="G1175" s="2">
        <v>201712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225</v>
      </c>
      <c r="M1175" s="2" t="s">
        <v>226</v>
      </c>
      <c r="N1175" s="2" t="s">
        <v>227</v>
      </c>
      <c r="O1175" s="2" t="s">
        <v>81</v>
      </c>
      <c r="P1175" s="2" t="str">
        <f>"2170569499                    "</f>
        <v xml:space="preserve">2170569499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4.37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41.81</v>
      </c>
      <c r="BM1175" s="2">
        <v>5.85</v>
      </c>
      <c r="BN1175" s="2">
        <v>47.66</v>
      </c>
      <c r="BO1175" s="2">
        <v>47.66</v>
      </c>
      <c r="BP1175" s="2"/>
      <c r="BQ1175" s="2" t="s">
        <v>228</v>
      </c>
      <c r="BR1175" s="2" t="s">
        <v>83</v>
      </c>
      <c r="BS1175" s="3">
        <v>42895</v>
      </c>
      <c r="BT1175" s="4">
        <v>0.41666666666666669</v>
      </c>
      <c r="BU1175" s="2" t="s">
        <v>1802</v>
      </c>
      <c r="BV1175" s="2" t="s">
        <v>85</v>
      </c>
      <c r="BW1175" s="2"/>
      <c r="BX1175" s="2"/>
      <c r="BY1175" s="2">
        <v>1200</v>
      </c>
      <c r="BZ1175" s="2"/>
      <c r="CA1175" s="2"/>
      <c r="CB1175" s="2"/>
      <c r="CC1175" s="2" t="s">
        <v>226</v>
      </c>
      <c r="CD1175" s="2">
        <v>3620</v>
      </c>
      <c r="CE1175" s="2" t="s">
        <v>86</v>
      </c>
      <c r="CF1175" s="5">
        <v>42898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87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"FES1162554731"</f>
        <v>FES1162554731</v>
      </c>
      <c r="F1176" s="3">
        <v>42894</v>
      </c>
      <c r="G1176" s="2">
        <v>201712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854</v>
      </c>
      <c r="M1176" s="2" t="s">
        <v>855</v>
      </c>
      <c r="N1176" s="2" t="s">
        <v>1363</v>
      </c>
      <c r="O1176" s="2" t="s">
        <v>81</v>
      </c>
      <c r="P1176" s="2" t="str">
        <f>"2170572150                    "</f>
        <v xml:space="preserve">2170572150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4.37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1</v>
      </c>
      <c r="BJ1176" s="2">
        <v>0.2</v>
      </c>
      <c r="BK1176" s="2">
        <v>1</v>
      </c>
      <c r="BL1176" s="2">
        <v>41.81</v>
      </c>
      <c r="BM1176" s="2">
        <v>5.85</v>
      </c>
      <c r="BN1176" s="2">
        <v>47.66</v>
      </c>
      <c r="BO1176" s="2">
        <v>47.66</v>
      </c>
      <c r="BP1176" s="2"/>
      <c r="BQ1176" s="2" t="s">
        <v>857</v>
      </c>
      <c r="BR1176" s="2" t="s">
        <v>83</v>
      </c>
      <c r="BS1176" s="3">
        <v>42898</v>
      </c>
      <c r="BT1176" s="4">
        <v>0.55555555555555558</v>
      </c>
      <c r="BU1176" s="2" t="s">
        <v>1803</v>
      </c>
      <c r="BV1176" s="2" t="s">
        <v>87</v>
      </c>
      <c r="BW1176" s="2" t="s">
        <v>138</v>
      </c>
      <c r="BX1176" s="2" t="s">
        <v>1411</v>
      </c>
      <c r="BY1176" s="2">
        <v>1200</v>
      </c>
      <c r="BZ1176" s="2"/>
      <c r="CA1176" s="2" t="s">
        <v>211</v>
      </c>
      <c r="CB1176" s="2"/>
      <c r="CC1176" s="2" t="s">
        <v>855</v>
      </c>
      <c r="CD1176" s="2">
        <v>4126</v>
      </c>
      <c r="CE1176" s="2" t="s">
        <v>86</v>
      </c>
      <c r="CF1176" s="5">
        <v>42898</v>
      </c>
      <c r="CG1176" s="2"/>
      <c r="CH1176" s="2"/>
      <c r="CI1176" s="2">
        <v>1</v>
      </c>
      <c r="CJ1176" s="2">
        <v>2</v>
      </c>
      <c r="CK1176" s="2">
        <v>21</v>
      </c>
      <c r="CL1176" s="2" t="s">
        <v>87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"FES1162554769"</f>
        <v>FES1162554769</v>
      </c>
      <c r="F1177" s="3">
        <v>42894</v>
      </c>
      <c r="G1177" s="2">
        <v>201712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179</v>
      </c>
      <c r="M1177" s="2" t="s">
        <v>180</v>
      </c>
      <c r="N1177" s="2" t="s">
        <v>894</v>
      </c>
      <c r="O1177" s="2" t="s">
        <v>81</v>
      </c>
      <c r="P1177" s="2" t="str">
        <f>"2170572157                    "</f>
        <v xml:space="preserve">2170572157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4.37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41.81</v>
      </c>
      <c r="BM1177" s="2">
        <v>5.85</v>
      </c>
      <c r="BN1177" s="2">
        <v>47.66</v>
      </c>
      <c r="BO1177" s="2">
        <v>47.66</v>
      </c>
      <c r="BP1177" s="2"/>
      <c r="BQ1177" s="2" t="s">
        <v>895</v>
      </c>
      <c r="BR1177" s="2" t="s">
        <v>83</v>
      </c>
      <c r="BS1177" s="3">
        <v>42895</v>
      </c>
      <c r="BT1177" s="4">
        <v>0.28541666666666665</v>
      </c>
      <c r="BU1177" s="2" t="s">
        <v>1734</v>
      </c>
      <c r="BV1177" s="2" t="s">
        <v>85</v>
      </c>
      <c r="BW1177" s="2"/>
      <c r="BX1177" s="2"/>
      <c r="BY1177" s="2">
        <v>1200</v>
      </c>
      <c r="BZ1177" s="2"/>
      <c r="CA1177" s="2"/>
      <c r="CB1177" s="2"/>
      <c r="CC1177" s="2" t="s">
        <v>180</v>
      </c>
      <c r="CD1177" s="2">
        <v>4001</v>
      </c>
      <c r="CE1177" s="2" t="s">
        <v>86</v>
      </c>
      <c r="CF1177" s="5">
        <v>42898</v>
      </c>
      <c r="CG1177" s="2"/>
      <c r="CH1177" s="2"/>
      <c r="CI1177" s="2">
        <v>1</v>
      </c>
      <c r="CJ1177" s="2">
        <v>1</v>
      </c>
      <c r="CK1177" s="2">
        <v>21</v>
      </c>
      <c r="CL1177" s="2" t="s">
        <v>87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"FES1162554705"</f>
        <v>FES1162554705</v>
      </c>
      <c r="F1178" s="3">
        <v>42894</v>
      </c>
      <c r="G1178" s="2">
        <v>201712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179</v>
      </c>
      <c r="M1178" s="2" t="s">
        <v>180</v>
      </c>
      <c r="N1178" s="2" t="s">
        <v>707</v>
      </c>
      <c r="O1178" s="2" t="s">
        <v>81</v>
      </c>
      <c r="P1178" s="2" t="str">
        <f>"2170569484                    "</f>
        <v xml:space="preserve">2170569484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4.37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41.81</v>
      </c>
      <c r="BM1178" s="2">
        <v>5.85</v>
      </c>
      <c r="BN1178" s="2">
        <v>47.66</v>
      </c>
      <c r="BO1178" s="2">
        <v>47.66</v>
      </c>
      <c r="BP1178" s="2"/>
      <c r="BQ1178" s="2" t="s">
        <v>1804</v>
      </c>
      <c r="BR1178" s="2" t="s">
        <v>83</v>
      </c>
      <c r="BS1178" s="3">
        <v>42895</v>
      </c>
      <c r="BT1178" s="4">
        <v>0.4375</v>
      </c>
      <c r="BU1178" s="2" t="s">
        <v>1805</v>
      </c>
      <c r="BV1178" s="2" t="s">
        <v>85</v>
      </c>
      <c r="BW1178" s="2"/>
      <c r="BX1178" s="2"/>
      <c r="BY1178" s="2">
        <v>1200</v>
      </c>
      <c r="BZ1178" s="2"/>
      <c r="CA1178" s="2"/>
      <c r="CB1178" s="2"/>
      <c r="CC1178" s="2" t="s">
        <v>180</v>
      </c>
      <c r="CD1178" s="2">
        <v>4052</v>
      </c>
      <c r="CE1178" s="2" t="s">
        <v>86</v>
      </c>
      <c r="CF1178" s="5">
        <v>42898</v>
      </c>
      <c r="CG1178" s="2"/>
      <c r="CH1178" s="2"/>
      <c r="CI1178" s="2">
        <v>1</v>
      </c>
      <c r="CJ1178" s="2">
        <v>1</v>
      </c>
      <c r="CK1178" s="2">
        <v>21</v>
      </c>
      <c r="CL1178" s="2" t="s">
        <v>87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"FES1162554790"</f>
        <v>FES1162554790</v>
      </c>
      <c r="F1179" s="3">
        <v>42894</v>
      </c>
      <c r="G1179" s="2">
        <v>201712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766</v>
      </c>
      <c r="M1179" s="2" t="s">
        <v>767</v>
      </c>
      <c r="N1179" s="2" t="s">
        <v>768</v>
      </c>
      <c r="O1179" s="2" t="s">
        <v>81</v>
      </c>
      <c r="P1179" s="2" t="str">
        <f>"2170571441                    "</f>
        <v xml:space="preserve">2170571441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8.4700000000000006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0.2</v>
      </c>
      <c r="BK1179" s="2">
        <v>1</v>
      </c>
      <c r="BL1179" s="2">
        <v>81.010000000000005</v>
      </c>
      <c r="BM1179" s="2">
        <v>11.34</v>
      </c>
      <c r="BN1179" s="2">
        <v>92.35</v>
      </c>
      <c r="BO1179" s="2">
        <v>92.35</v>
      </c>
      <c r="BP1179" s="2"/>
      <c r="BQ1179" s="2" t="s">
        <v>769</v>
      </c>
      <c r="BR1179" s="2" t="s">
        <v>83</v>
      </c>
      <c r="BS1179" s="3">
        <v>42895</v>
      </c>
      <c r="BT1179" s="4">
        <v>0.58333333333333337</v>
      </c>
      <c r="BU1179" s="2" t="s">
        <v>998</v>
      </c>
      <c r="BV1179" s="2" t="s">
        <v>85</v>
      </c>
      <c r="BW1179" s="2"/>
      <c r="BX1179" s="2"/>
      <c r="BY1179" s="2">
        <v>1200</v>
      </c>
      <c r="BZ1179" s="2"/>
      <c r="CA1179" s="2"/>
      <c r="CB1179" s="2"/>
      <c r="CC1179" s="2" t="s">
        <v>767</v>
      </c>
      <c r="CD1179" s="2">
        <v>3370</v>
      </c>
      <c r="CE1179" s="2" t="s">
        <v>86</v>
      </c>
      <c r="CF1179" s="5">
        <v>42899</v>
      </c>
      <c r="CG1179" s="2"/>
      <c r="CH1179" s="2"/>
      <c r="CI1179" s="2">
        <v>3</v>
      </c>
      <c r="CJ1179" s="2">
        <v>1</v>
      </c>
      <c r="CK1179" s="2">
        <v>23</v>
      </c>
      <c r="CL1179" s="2" t="s">
        <v>87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"FES1162554671"</f>
        <v>FES1162554671</v>
      </c>
      <c r="F1180" s="3">
        <v>42894</v>
      </c>
      <c r="G1180" s="2">
        <v>201712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521</v>
      </c>
      <c r="M1180" s="2" t="s">
        <v>522</v>
      </c>
      <c r="N1180" s="2" t="s">
        <v>721</v>
      </c>
      <c r="O1180" s="2" t="s">
        <v>81</v>
      </c>
      <c r="P1180" s="2" t="str">
        <f>"2170572115                    "</f>
        <v xml:space="preserve">2170572115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4.37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0.2</v>
      </c>
      <c r="BK1180" s="2">
        <v>1</v>
      </c>
      <c r="BL1180" s="2">
        <v>41.81</v>
      </c>
      <c r="BM1180" s="2">
        <v>5.85</v>
      </c>
      <c r="BN1180" s="2">
        <v>47.66</v>
      </c>
      <c r="BO1180" s="2">
        <v>47.66</v>
      </c>
      <c r="BP1180" s="2"/>
      <c r="BQ1180" s="2" t="s">
        <v>404</v>
      </c>
      <c r="BR1180" s="2" t="s">
        <v>83</v>
      </c>
      <c r="BS1180" s="3">
        <v>42895</v>
      </c>
      <c r="BT1180" s="4">
        <v>0.39166666666666666</v>
      </c>
      <c r="BU1180" s="2" t="s">
        <v>1806</v>
      </c>
      <c r="BV1180" s="2" t="s">
        <v>85</v>
      </c>
      <c r="BW1180" s="2"/>
      <c r="BX1180" s="2"/>
      <c r="BY1180" s="2">
        <v>1200</v>
      </c>
      <c r="BZ1180" s="2"/>
      <c r="CA1180" s="2"/>
      <c r="CB1180" s="2"/>
      <c r="CC1180" s="2" t="s">
        <v>522</v>
      </c>
      <c r="CD1180" s="2">
        <v>5218</v>
      </c>
      <c r="CE1180" s="2" t="s">
        <v>86</v>
      </c>
      <c r="CF1180" s="5">
        <v>42898</v>
      </c>
      <c r="CG1180" s="2"/>
      <c r="CH1180" s="2"/>
      <c r="CI1180" s="2">
        <v>1</v>
      </c>
      <c r="CJ1180" s="2">
        <v>1</v>
      </c>
      <c r="CK1180" s="2">
        <v>21</v>
      </c>
      <c r="CL1180" s="2" t="s">
        <v>87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"FES1162554673"</f>
        <v>FES1162554673</v>
      </c>
      <c r="F1181" s="3">
        <v>42894</v>
      </c>
      <c r="G1181" s="2">
        <v>201712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194</v>
      </c>
      <c r="M1181" s="2" t="s">
        <v>195</v>
      </c>
      <c r="N1181" s="2" t="s">
        <v>196</v>
      </c>
      <c r="O1181" s="2" t="s">
        <v>81</v>
      </c>
      <c r="P1181" s="2" t="str">
        <f>"2170572117                    "</f>
        <v xml:space="preserve">2170572117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4.37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41.81</v>
      </c>
      <c r="BM1181" s="2">
        <v>5.85</v>
      </c>
      <c r="BN1181" s="2">
        <v>47.66</v>
      </c>
      <c r="BO1181" s="2">
        <v>47.66</v>
      </c>
      <c r="BP1181" s="2"/>
      <c r="BQ1181" s="2" t="s">
        <v>197</v>
      </c>
      <c r="BR1181" s="2" t="s">
        <v>83</v>
      </c>
      <c r="BS1181" s="3">
        <v>42895</v>
      </c>
      <c r="BT1181" s="4">
        <v>0.38541666666666669</v>
      </c>
      <c r="BU1181" s="2" t="s">
        <v>1676</v>
      </c>
      <c r="BV1181" s="2" t="s">
        <v>85</v>
      </c>
      <c r="BW1181" s="2"/>
      <c r="BX1181" s="2"/>
      <c r="BY1181" s="2">
        <v>1200</v>
      </c>
      <c r="BZ1181" s="2"/>
      <c r="CA1181" s="2" t="s">
        <v>167</v>
      </c>
      <c r="CB1181" s="2"/>
      <c r="CC1181" s="2" t="s">
        <v>195</v>
      </c>
      <c r="CD1181" s="2">
        <v>6220</v>
      </c>
      <c r="CE1181" s="2" t="s">
        <v>86</v>
      </c>
      <c r="CF1181" s="5">
        <v>42898</v>
      </c>
      <c r="CG1181" s="2"/>
      <c r="CH1181" s="2"/>
      <c r="CI1181" s="2">
        <v>1</v>
      </c>
      <c r="CJ1181" s="2">
        <v>1</v>
      </c>
      <c r="CK1181" s="2">
        <v>21</v>
      </c>
      <c r="CL1181" s="2" t="s">
        <v>87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"FES1162554668"</f>
        <v>FES1162554668</v>
      </c>
      <c r="F1182" s="3">
        <v>42894</v>
      </c>
      <c r="G1182" s="2">
        <v>201712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521</v>
      </c>
      <c r="M1182" s="2" t="s">
        <v>522</v>
      </c>
      <c r="N1182" s="2" t="s">
        <v>1343</v>
      </c>
      <c r="O1182" s="2" t="s">
        <v>81</v>
      </c>
      <c r="P1182" s="2" t="str">
        <f>"2170572068                    "</f>
        <v xml:space="preserve">2170572068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4.37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</v>
      </c>
      <c r="BJ1182" s="2">
        <v>0.2</v>
      </c>
      <c r="BK1182" s="2">
        <v>1</v>
      </c>
      <c r="BL1182" s="2">
        <v>41.81</v>
      </c>
      <c r="BM1182" s="2">
        <v>5.85</v>
      </c>
      <c r="BN1182" s="2">
        <v>47.66</v>
      </c>
      <c r="BO1182" s="2">
        <v>47.66</v>
      </c>
      <c r="BP1182" s="2"/>
      <c r="BQ1182" s="2" t="s">
        <v>1344</v>
      </c>
      <c r="BR1182" s="2" t="s">
        <v>83</v>
      </c>
      <c r="BS1182" s="3">
        <v>42895</v>
      </c>
      <c r="BT1182" s="4">
        <v>0.36736111111111108</v>
      </c>
      <c r="BU1182" s="2" t="s">
        <v>1807</v>
      </c>
      <c r="BV1182" s="2" t="s">
        <v>85</v>
      </c>
      <c r="BW1182" s="2"/>
      <c r="BX1182" s="2"/>
      <c r="BY1182" s="2">
        <v>1200</v>
      </c>
      <c r="BZ1182" s="2"/>
      <c r="CA1182" s="2"/>
      <c r="CB1182" s="2"/>
      <c r="CC1182" s="2" t="s">
        <v>522</v>
      </c>
      <c r="CD1182" s="2">
        <v>5201</v>
      </c>
      <c r="CE1182" s="2" t="s">
        <v>86</v>
      </c>
      <c r="CF1182" s="5">
        <v>42898</v>
      </c>
      <c r="CG1182" s="2"/>
      <c r="CH1182" s="2"/>
      <c r="CI1182" s="2">
        <v>1</v>
      </c>
      <c r="CJ1182" s="2">
        <v>1</v>
      </c>
      <c r="CK1182" s="2">
        <v>21</v>
      </c>
      <c r="CL1182" s="2" t="s">
        <v>87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"FES1162554923"</f>
        <v>FES1162554923</v>
      </c>
      <c r="F1183" s="3">
        <v>42894</v>
      </c>
      <c r="G1183" s="2">
        <v>201712</v>
      </c>
      <c r="H1183" s="2" t="s">
        <v>74</v>
      </c>
      <c r="I1183" s="2" t="s">
        <v>75</v>
      </c>
      <c r="J1183" s="2" t="s">
        <v>158</v>
      </c>
      <c r="K1183" s="2" t="s">
        <v>77</v>
      </c>
      <c r="L1183" s="2" t="s">
        <v>310</v>
      </c>
      <c r="M1183" s="2" t="s">
        <v>311</v>
      </c>
      <c r="N1183" s="2" t="s">
        <v>1808</v>
      </c>
      <c r="O1183" s="2" t="s">
        <v>905</v>
      </c>
      <c r="P1183" s="2" t="str">
        <f>"2170572236                    "</f>
        <v xml:space="preserve">2170572236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351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45.37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2</v>
      </c>
      <c r="BI1183" s="2">
        <v>2</v>
      </c>
      <c r="BJ1183" s="2">
        <v>0.5</v>
      </c>
      <c r="BK1183" s="2">
        <v>2</v>
      </c>
      <c r="BL1183" s="2">
        <v>433.81</v>
      </c>
      <c r="BM1183" s="2">
        <v>60.73</v>
      </c>
      <c r="BN1183" s="2">
        <v>494.54</v>
      </c>
      <c r="BO1183" s="2">
        <v>494.54</v>
      </c>
      <c r="BP1183" s="2" t="s">
        <v>1809</v>
      </c>
      <c r="BQ1183" s="2" t="s">
        <v>1810</v>
      </c>
      <c r="BR1183" s="2" t="s">
        <v>1811</v>
      </c>
      <c r="BS1183" s="3">
        <v>42893</v>
      </c>
      <c r="BT1183" s="4">
        <v>0.88541666666666663</v>
      </c>
      <c r="BU1183" s="2" t="s">
        <v>1812</v>
      </c>
      <c r="BV1183" s="2" t="s">
        <v>85</v>
      </c>
      <c r="BW1183" s="2"/>
      <c r="BX1183" s="2"/>
      <c r="BY1183" s="2">
        <v>2400</v>
      </c>
      <c r="BZ1183" s="2" t="s">
        <v>921</v>
      </c>
      <c r="CA1183" s="2"/>
      <c r="CB1183" s="2"/>
      <c r="CC1183" s="2" t="s">
        <v>311</v>
      </c>
      <c r="CD1183" s="2">
        <v>6229</v>
      </c>
      <c r="CE1183" s="2" t="s">
        <v>120</v>
      </c>
      <c r="CF1183" s="5">
        <v>42898</v>
      </c>
      <c r="CG1183" s="2"/>
      <c r="CH1183" s="2"/>
      <c r="CI1183" s="2">
        <v>0</v>
      </c>
      <c r="CJ1183" s="2">
        <v>-1</v>
      </c>
      <c r="CK1183" s="2">
        <v>21</v>
      </c>
      <c r="CL1183" s="2" t="s">
        <v>87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"FES1162554826"</f>
        <v>FES1162554826</v>
      </c>
      <c r="F1184" s="3">
        <v>42894</v>
      </c>
      <c r="G1184" s="2">
        <v>201712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203</v>
      </c>
      <c r="M1184" s="2" t="s">
        <v>204</v>
      </c>
      <c r="N1184" s="2" t="s">
        <v>1261</v>
      </c>
      <c r="O1184" s="2" t="s">
        <v>81</v>
      </c>
      <c r="P1184" s="2" t="str">
        <f>"2170571841                    "</f>
        <v xml:space="preserve">2170571841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6.15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2</v>
      </c>
      <c r="BJ1184" s="2">
        <v>0.9</v>
      </c>
      <c r="BK1184" s="2">
        <v>2</v>
      </c>
      <c r="BL1184" s="2">
        <v>58.8</v>
      </c>
      <c r="BM1184" s="2">
        <v>8.23</v>
      </c>
      <c r="BN1184" s="2">
        <v>67.03</v>
      </c>
      <c r="BO1184" s="2">
        <v>67.03</v>
      </c>
      <c r="BP1184" s="2"/>
      <c r="BQ1184" s="2" t="s">
        <v>1262</v>
      </c>
      <c r="BR1184" s="2" t="s">
        <v>83</v>
      </c>
      <c r="BS1184" s="3">
        <v>42895</v>
      </c>
      <c r="BT1184" s="4">
        <v>0.41666666666666669</v>
      </c>
      <c r="BU1184" s="2" t="s">
        <v>1215</v>
      </c>
      <c r="BV1184" s="2" t="s">
        <v>85</v>
      </c>
      <c r="BW1184" s="2"/>
      <c r="BX1184" s="2"/>
      <c r="BY1184" s="2">
        <v>4480</v>
      </c>
      <c r="BZ1184" s="2"/>
      <c r="CA1184" s="2" t="s">
        <v>1813</v>
      </c>
      <c r="CB1184" s="2"/>
      <c r="CC1184" s="2" t="s">
        <v>204</v>
      </c>
      <c r="CD1184" s="2">
        <v>1739</v>
      </c>
      <c r="CE1184" s="2" t="s">
        <v>120</v>
      </c>
      <c r="CF1184" s="5">
        <v>42898</v>
      </c>
      <c r="CG1184" s="2"/>
      <c r="CH1184" s="2"/>
      <c r="CI1184" s="2">
        <v>1</v>
      </c>
      <c r="CJ1184" s="2">
        <v>1</v>
      </c>
      <c r="CK1184" s="2">
        <v>24</v>
      </c>
      <c r="CL1184" s="2" t="s">
        <v>87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"FES1162554709"</f>
        <v>FES1162554709</v>
      </c>
      <c r="F1185" s="3">
        <v>42894</v>
      </c>
      <c r="G1185" s="2">
        <v>201712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88</v>
      </c>
      <c r="M1185" s="2" t="s">
        <v>89</v>
      </c>
      <c r="N1185" s="2" t="s">
        <v>190</v>
      </c>
      <c r="O1185" s="2" t="s">
        <v>81</v>
      </c>
      <c r="P1185" s="2" t="str">
        <f>"2170569560                    "</f>
        <v xml:space="preserve">2170569560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4.37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</v>
      </c>
      <c r="BJ1185" s="2">
        <v>0.2</v>
      </c>
      <c r="BK1185" s="2">
        <v>1</v>
      </c>
      <c r="BL1185" s="2">
        <v>41.81</v>
      </c>
      <c r="BM1185" s="2">
        <v>5.85</v>
      </c>
      <c r="BN1185" s="2">
        <v>47.66</v>
      </c>
      <c r="BO1185" s="2">
        <v>47.66</v>
      </c>
      <c r="BP1185" s="2"/>
      <c r="BQ1185" s="2" t="s">
        <v>191</v>
      </c>
      <c r="BR1185" s="2" t="s">
        <v>83</v>
      </c>
      <c r="BS1185" s="3">
        <v>42895</v>
      </c>
      <c r="BT1185" s="4">
        <v>0.35416666666666669</v>
      </c>
      <c r="BU1185" s="2" t="s">
        <v>1547</v>
      </c>
      <c r="BV1185" s="2" t="s">
        <v>85</v>
      </c>
      <c r="BW1185" s="2"/>
      <c r="BX1185" s="2"/>
      <c r="BY1185" s="2">
        <v>1200</v>
      </c>
      <c r="BZ1185" s="2"/>
      <c r="CA1185" s="2"/>
      <c r="CB1185" s="2"/>
      <c r="CC1185" s="2" t="s">
        <v>89</v>
      </c>
      <c r="CD1185" s="2">
        <v>6001</v>
      </c>
      <c r="CE1185" s="2" t="s">
        <v>86</v>
      </c>
      <c r="CF1185" s="5">
        <v>42898</v>
      </c>
      <c r="CG1185" s="2"/>
      <c r="CH1185" s="2"/>
      <c r="CI1185" s="2">
        <v>1</v>
      </c>
      <c r="CJ1185" s="2">
        <v>1</v>
      </c>
      <c r="CK1185" s="2">
        <v>21</v>
      </c>
      <c r="CL1185" s="2" t="s">
        <v>87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"FES1162554757"</f>
        <v>FES1162554757</v>
      </c>
      <c r="F1186" s="3">
        <v>42894</v>
      </c>
      <c r="G1186" s="2">
        <v>201712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88</v>
      </c>
      <c r="M1186" s="2" t="s">
        <v>89</v>
      </c>
      <c r="N1186" s="2" t="s">
        <v>241</v>
      </c>
      <c r="O1186" s="2" t="s">
        <v>81</v>
      </c>
      <c r="P1186" s="2" t="str">
        <f>"21705698995                   "</f>
        <v xml:space="preserve">21705698995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4.37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</v>
      </c>
      <c r="BJ1186" s="2">
        <v>0.2</v>
      </c>
      <c r="BK1186" s="2">
        <v>1</v>
      </c>
      <c r="BL1186" s="2">
        <v>41.81</v>
      </c>
      <c r="BM1186" s="2">
        <v>5.85</v>
      </c>
      <c r="BN1186" s="2">
        <v>47.66</v>
      </c>
      <c r="BO1186" s="2">
        <v>47.66</v>
      </c>
      <c r="BP1186" s="2"/>
      <c r="BQ1186" s="2" t="s">
        <v>242</v>
      </c>
      <c r="BR1186" s="2" t="s">
        <v>83</v>
      </c>
      <c r="BS1186" s="3">
        <v>42895</v>
      </c>
      <c r="BT1186" s="4">
        <v>0.32013888888888892</v>
      </c>
      <c r="BU1186" s="2" t="s">
        <v>540</v>
      </c>
      <c r="BV1186" s="2" t="s">
        <v>85</v>
      </c>
      <c r="BW1186" s="2"/>
      <c r="BX1186" s="2"/>
      <c r="BY1186" s="2">
        <v>1200</v>
      </c>
      <c r="BZ1186" s="2"/>
      <c r="CA1186" s="2" t="s">
        <v>237</v>
      </c>
      <c r="CB1186" s="2"/>
      <c r="CC1186" s="2" t="s">
        <v>89</v>
      </c>
      <c r="CD1186" s="2">
        <v>6001</v>
      </c>
      <c r="CE1186" s="2" t="s">
        <v>86</v>
      </c>
      <c r="CF1186" s="5">
        <v>42895</v>
      </c>
      <c r="CG1186" s="2"/>
      <c r="CH1186" s="2"/>
      <c r="CI1186" s="2">
        <v>1</v>
      </c>
      <c r="CJ1186" s="2">
        <v>1</v>
      </c>
      <c r="CK1186" s="2">
        <v>21</v>
      </c>
      <c r="CL1186" s="2" t="s">
        <v>87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"FES1162554778"</f>
        <v>FES1162554778</v>
      </c>
      <c r="F1187" s="3">
        <v>42894</v>
      </c>
      <c r="G1187" s="2">
        <v>201712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88</v>
      </c>
      <c r="M1187" s="2" t="s">
        <v>89</v>
      </c>
      <c r="N1187" s="2" t="s">
        <v>533</v>
      </c>
      <c r="O1187" s="2" t="s">
        <v>81</v>
      </c>
      <c r="P1187" s="2" t="str">
        <f>"2170568817                    "</f>
        <v xml:space="preserve">2170568817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4.37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1</v>
      </c>
      <c r="BJ1187" s="2">
        <v>0.2</v>
      </c>
      <c r="BK1187" s="2">
        <v>1</v>
      </c>
      <c r="BL1187" s="2">
        <v>41.81</v>
      </c>
      <c r="BM1187" s="2">
        <v>5.85</v>
      </c>
      <c r="BN1187" s="2">
        <v>47.66</v>
      </c>
      <c r="BO1187" s="2">
        <v>47.66</v>
      </c>
      <c r="BP1187" s="2"/>
      <c r="BQ1187" s="2"/>
      <c r="BR1187" s="2" t="s">
        <v>83</v>
      </c>
      <c r="BS1187" s="3">
        <v>42895</v>
      </c>
      <c r="BT1187" s="4">
        <v>0.43055555555555558</v>
      </c>
      <c r="BU1187" s="2" t="s">
        <v>1814</v>
      </c>
      <c r="BV1187" s="2" t="s">
        <v>85</v>
      </c>
      <c r="BW1187" s="2"/>
      <c r="BX1187" s="2"/>
      <c r="BY1187" s="2">
        <v>1200</v>
      </c>
      <c r="BZ1187" s="2"/>
      <c r="CA1187" s="2" t="s">
        <v>237</v>
      </c>
      <c r="CB1187" s="2"/>
      <c r="CC1187" s="2" t="s">
        <v>89</v>
      </c>
      <c r="CD1187" s="2">
        <v>6001</v>
      </c>
      <c r="CE1187" s="2" t="s">
        <v>86</v>
      </c>
      <c r="CF1187" s="5">
        <v>42895</v>
      </c>
      <c r="CG1187" s="2"/>
      <c r="CH1187" s="2"/>
      <c r="CI1187" s="2">
        <v>1</v>
      </c>
      <c r="CJ1187" s="2">
        <v>1</v>
      </c>
      <c r="CK1187" s="2">
        <v>21</v>
      </c>
      <c r="CL1187" s="2" t="s">
        <v>87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"FES1162554903"</f>
        <v>FES1162554903</v>
      </c>
      <c r="F1188" s="3">
        <v>42894</v>
      </c>
      <c r="G1188" s="2">
        <v>201712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115</v>
      </c>
      <c r="M1188" s="2" t="s">
        <v>116</v>
      </c>
      <c r="N1188" s="2" t="s">
        <v>320</v>
      </c>
      <c r="O1188" s="2" t="s">
        <v>81</v>
      </c>
      <c r="P1188" s="2" t="str">
        <f>"2170572268                    "</f>
        <v xml:space="preserve">2170572268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4.37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</v>
      </c>
      <c r="BJ1188" s="2">
        <v>0.2</v>
      </c>
      <c r="BK1188" s="2">
        <v>1</v>
      </c>
      <c r="BL1188" s="2">
        <v>41.81</v>
      </c>
      <c r="BM1188" s="2">
        <v>5.85</v>
      </c>
      <c r="BN1188" s="2">
        <v>47.66</v>
      </c>
      <c r="BO1188" s="2">
        <v>47.66</v>
      </c>
      <c r="BP1188" s="2"/>
      <c r="BQ1188" s="2" t="s">
        <v>321</v>
      </c>
      <c r="BR1188" s="2" t="s">
        <v>83</v>
      </c>
      <c r="BS1188" s="3">
        <v>42895</v>
      </c>
      <c r="BT1188" s="4">
        <v>0.41666666666666669</v>
      </c>
      <c r="BU1188" s="2" t="s">
        <v>1815</v>
      </c>
      <c r="BV1188" s="2" t="s">
        <v>85</v>
      </c>
      <c r="BW1188" s="2"/>
      <c r="BX1188" s="2"/>
      <c r="BY1188" s="2">
        <v>1200</v>
      </c>
      <c r="BZ1188" s="2"/>
      <c r="CA1188" s="2" t="s">
        <v>167</v>
      </c>
      <c r="CB1188" s="2"/>
      <c r="CC1188" s="2" t="s">
        <v>116</v>
      </c>
      <c r="CD1188" s="2">
        <v>7441</v>
      </c>
      <c r="CE1188" s="2" t="s">
        <v>86</v>
      </c>
      <c r="CF1188" s="5">
        <v>42898</v>
      </c>
      <c r="CG1188" s="2"/>
      <c r="CH1188" s="2"/>
      <c r="CI1188" s="2">
        <v>1</v>
      </c>
      <c r="CJ1188" s="2">
        <v>1</v>
      </c>
      <c r="CK1188" s="2">
        <v>21</v>
      </c>
      <c r="CL1188" s="2" t="s">
        <v>87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"FES1162554708"</f>
        <v>FES1162554708</v>
      </c>
      <c r="F1189" s="3">
        <v>42894</v>
      </c>
      <c r="G1189" s="2">
        <v>201712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310</v>
      </c>
      <c r="M1189" s="2" t="s">
        <v>311</v>
      </c>
      <c r="N1189" s="2" t="s">
        <v>312</v>
      </c>
      <c r="O1189" s="2" t="s">
        <v>81</v>
      </c>
      <c r="P1189" s="2" t="str">
        <f>"21705695406                   "</f>
        <v xml:space="preserve">21705695406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4.37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</v>
      </c>
      <c r="BJ1189" s="2">
        <v>0.2</v>
      </c>
      <c r="BK1189" s="2">
        <v>1</v>
      </c>
      <c r="BL1189" s="2">
        <v>41.81</v>
      </c>
      <c r="BM1189" s="2">
        <v>5.85</v>
      </c>
      <c r="BN1189" s="2">
        <v>47.66</v>
      </c>
      <c r="BO1189" s="2">
        <v>47.66</v>
      </c>
      <c r="BP1189" s="2"/>
      <c r="BQ1189" s="2" t="s">
        <v>313</v>
      </c>
      <c r="BR1189" s="2" t="s">
        <v>83</v>
      </c>
      <c r="BS1189" s="3">
        <v>42895</v>
      </c>
      <c r="BT1189" s="4">
        <v>0.32291666666666669</v>
      </c>
      <c r="BU1189" s="2" t="s">
        <v>1607</v>
      </c>
      <c r="BV1189" s="2" t="s">
        <v>85</v>
      </c>
      <c r="BW1189" s="2"/>
      <c r="BX1189" s="2"/>
      <c r="BY1189" s="2">
        <v>1200</v>
      </c>
      <c r="BZ1189" s="2"/>
      <c r="CA1189" s="2" t="s">
        <v>315</v>
      </c>
      <c r="CB1189" s="2"/>
      <c r="CC1189" s="2" t="s">
        <v>311</v>
      </c>
      <c r="CD1189" s="2">
        <v>6229</v>
      </c>
      <c r="CE1189" s="2" t="s">
        <v>86</v>
      </c>
      <c r="CF1189" s="5">
        <v>42898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87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"FES1162554698"</f>
        <v>FES1162554698</v>
      </c>
      <c r="F1190" s="3">
        <v>42894</v>
      </c>
      <c r="G1190" s="2">
        <v>201712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88</v>
      </c>
      <c r="M1190" s="2" t="s">
        <v>89</v>
      </c>
      <c r="N1190" s="2" t="s">
        <v>498</v>
      </c>
      <c r="O1190" s="2" t="s">
        <v>81</v>
      </c>
      <c r="P1190" s="2" t="str">
        <f>"2170566157                    "</f>
        <v xml:space="preserve">2170566157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4.37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</v>
      </c>
      <c r="BJ1190" s="2">
        <v>0.2</v>
      </c>
      <c r="BK1190" s="2">
        <v>1</v>
      </c>
      <c r="BL1190" s="2">
        <v>41.81</v>
      </c>
      <c r="BM1190" s="2">
        <v>5.85</v>
      </c>
      <c r="BN1190" s="2">
        <v>47.66</v>
      </c>
      <c r="BO1190" s="2">
        <v>47.66</v>
      </c>
      <c r="BP1190" s="2"/>
      <c r="BQ1190" s="2" t="s">
        <v>499</v>
      </c>
      <c r="BR1190" s="2" t="s">
        <v>83</v>
      </c>
      <c r="BS1190" s="3">
        <v>42895</v>
      </c>
      <c r="BT1190" s="4">
        <v>0.36805555555555558</v>
      </c>
      <c r="BU1190" s="2" t="s">
        <v>1619</v>
      </c>
      <c r="BV1190" s="2" t="s">
        <v>85</v>
      </c>
      <c r="BW1190" s="2"/>
      <c r="BX1190" s="2"/>
      <c r="BY1190" s="2">
        <v>1200</v>
      </c>
      <c r="BZ1190" s="2"/>
      <c r="CA1190" s="2"/>
      <c r="CB1190" s="2"/>
      <c r="CC1190" s="2" t="s">
        <v>89</v>
      </c>
      <c r="CD1190" s="2">
        <v>6001</v>
      </c>
      <c r="CE1190" s="2" t="s">
        <v>86</v>
      </c>
      <c r="CF1190" s="5">
        <v>42898</v>
      </c>
      <c r="CG1190" s="2"/>
      <c r="CH1190" s="2"/>
      <c r="CI1190" s="2">
        <v>1</v>
      </c>
      <c r="CJ1190" s="2">
        <v>1</v>
      </c>
      <c r="CK1190" s="2">
        <v>21</v>
      </c>
      <c r="CL1190" s="2" t="s">
        <v>87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"FES1162554703"</f>
        <v>FES1162554703</v>
      </c>
      <c r="F1191" s="3">
        <v>42894</v>
      </c>
      <c r="G1191" s="2">
        <v>201712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88</v>
      </c>
      <c r="M1191" s="2" t="s">
        <v>89</v>
      </c>
      <c r="N1191" s="2" t="s">
        <v>498</v>
      </c>
      <c r="O1191" s="2" t="s">
        <v>81</v>
      </c>
      <c r="P1191" s="2" t="str">
        <f>"2170569273                    "</f>
        <v xml:space="preserve">2170569273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4.37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</v>
      </c>
      <c r="BJ1191" s="2">
        <v>0.2</v>
      </c>
      <c r="BK1191" s="2">
        <v>1</v>
      </c>
      <c r="BL1191" s="2">
        <v>41.81</v>
      </c>
      <c r="BM1191" s="2">
        <v>5.85</v>
      </c>
      <c r="BN1191" s="2">
        <v>47.66</v>
      </c>
      <c r="BO1191" s="2">
        <v>47.66</v>
      </c>
      <c r="BP1191" s="2"/>
      <c r="BQ1191" s="2" t="s">
        <v>499</v>
      </c>
      <c r="BR1191" s="2" t="s">
        <v>83</v>
      </c>
      <c r="BS1191" s="3">
        <v>42895</v>
      </c>
      <c r="BT1191" s="4">
        <v>0.36805555555555558</v>
      </c>
      <c r="BU1191" s="2" t="s">
        <v>1619</v>
      </c>
      <c r="BV1191" s="2" t="s">
        <v>85</v>
      </c>
      <c r="BW1191" s="2"/>
      <c r="BX1191" s="2"/>
      <c r="BY1191" s="2">
        <v>1200</v>
      </c>
      <c r="BZ1191" s="2"/>
      <c r="CA1191" s="2"/>
      <c r="CB1191" s="2"/>
      <c r="CC1191" s="2" t="s">
        <v>89</v>
      </c>
      <c r="CD1191" s="2">
        <v>6001</v>
      </c>
      <c r="CE1191" s="2" t="s">
        <v>86</v>
      </c>
      <c r="CF1191" s="5">
        <v>42898</v>
      </c>
      <c r="CG1191" s="2"/>
      <c r="CH1191" s="2"/>
      <c r="CI1191" s="2">
        <v>1</v>
      </c>
      <c r="CJ1191" s="2">
        <v>1</v>
      </c>
      <c r="CK1191" s="2">
        <v>21</v>
      </c>
      <c r="CL1191" s="2" t="s">
        <v>87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"FES1162554785"</f>
        <v>FES1162554785</v>
      </c>
      <c r="F1192" s="3">
        <v>42894</v>
      </c>
      <c r="G1192" s="2">
        <v>201712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88</v>
      </c>
      <c r="M1192" s="2" t="s">
        <v>89</v>
      </c>
      <c r="N1192" s="2" t="s">
        <v>361</v>
      </c>
      <c r="O1192" s="2" t="s">
        <v>81</v>
      </c>
      <c r="P1192" s="2" t="str">
        <f>"2170570934                    "</f>
        <v xml:space="preserve">2170570934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4.37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41.81</v>
      </c>
      <c r="BM1192" s="2">
        <v>5.85</v>
      </c>
      <c r="BN1192" s="2">
        <v>47.66</v>
      </c>
      <c r="BO1192" s="2">
        <v>47.66</v>
      </c>
      <c r="BP1192" s="2"/>
      <c r="BQ1192" s="2" t="s">
        <v>102</v>
      </c>
      <c r="BR1192" s="2" t="s">
        <v>83</v>
      </c>
      <c r="BS1192" s="3">
        <v>42895</v>
      </c>
      <c r="BT1192" s="4">
        <v>0.2951388888888889</v>
      </c>
      <c r="BU1192" s="2" t="s">
        <v>827</v>
      </c>
      <c r="BV1192" s="2" t="s">
        <v>85</v>
      </c>
      <c r="BW1192" s="2"/>
      <c r="BX1192" s="2"/>
      <c r="BY1192" s="2">
        <v>1200</v>
      </c>
      <c r="BZ1192" s="2"/>
      <c r="CA1192" s="2" t="s">
        <v>237</v>
      </c>
      <c r="CB1192" s="2"/>
      <c r="CC1192" s="2" t="s">
        <v>89</v>
      </c>
      <c r="CD1192" s="2">
        <v>6020</v>
      </c>
      <c r="CE1192" s="2" t="s">
        <v>86</v>
      </c>
      <c r="CF1192" s="5">
        <v>42895</v>
      </c>
      <c r="CG1192" s="2"/>
      <c r="CH1192" s="2"/>
      <c r="CI1192" s="2">
        <v>1</v>
      </c>
      <c r="CJ1192" s="2">
        <v>1</v>
      </c>
      <c r="CK1192" s="2">
        <v>21</v>
      </c>
      <c r="CL1192" s="2" t="s">
        <v>87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"FES1162554784"</f>
        <v>FES1162554784</v>
      </c>
      <c r="F1193" s="3">
        <v>42894</v>
      </c>
      <c r="G1193" s="2">
        <v>201712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445</v>
      </c>
      <c r="M1193" s="2" t="s">
        <v>445</v>
      </c>
      <c r="N1193" s="2" t="s">
        <v>446</v>
      </c>
      <c r="O1193" s="2" t="s">
        <v>81</v>
      </c>
      <c r="P1193" s="2" t="str">
        <f>"2170570926                    "</f>
        <v xml:space="preserve">2170570926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8.4700000000000006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81.010000000000005</v>
      </c>
      <c r="BM1193" s="2">
        <v>11.34</v>
      </c>
      <c r="BN1193" s="2">
        <v>92.35</v>
      </c>
      <c r="BO1193" s="2">
        <v>92.35</v>
      </c>
      <c r="BP1193" s="2"/>
      <c r="BQ1193" s="2" t="s">
        <v>124</v>
      </c>
      <c r="BR1193" s="2" t="s">
        <v>83</v>
      </c>
      <c r="BS1193" s="3">
        <v>42899</v>
      </c>
      <c r="BT1193" s="4">
        <v>0.41666666666666669</v>
      </c>
      <c r="BU1193" s="2" t="s">
        <v>118</v>
      </c>
      <c r="BV1193" s="2" t="s">
        <v>85</v>
      </c>
      <c r="BW1193" s="2"/>
      <c r="BX1193" s="2"/>
      <c r="BY1193" s="2">
        <v>1200</v>
      </c>
      <c r="BZ1193" s="2"/>
      <c r="CA1193" s="2"/>
      <c r="CB1193" s="2"/>
      <c r="CC1193" s="2" t="s">
        <v>445</v>
      </c>
      <c r="CD1193" s="2">
        <v>5470</v>
      </c>
      <c r="CE1193" s="2" t="s">
        <v>86</v>
      </c>
      <c r="CF1193" s="5">
        <v>42905</v>
      </c>
      <c r="CG1193" s="2"/>
      <c r="CH1193" s="2"/>
      <c r="CI1193" s="2">
        <v>4</v>
      </c>
      <c r="CJ1193" s="2">
        <v>3</v>
      </c>
      <c r="CK1193" s="2">
        <v>23</v>
      </c>
      <c r="CL1193" s="2" t="s">
        <v>87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"FES1162554743"</f>
        <v>FES1162554743</v>
      </c>
      <c r="F1194" s="3">
        <v>42894</v>
      </c>
      <c r="G1194" s="2">
        <v>201712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521</v>
      </c>
      <c r="M1194" s="2" t="s">
        <v>522</v>
      </c>
      <c r="N1194" s="2" t="s">
        <v>1343</v>
      </c>
      <c r="O1194" s="2" t="s">
        <v>81</v>
      </c>
      <c r="P1194" s="2" t="str">
        <f>"2170566761                    "</f>
        <v xml:space="preserve">2170566761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4.37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41.81</v>
      </c>
      <c r="BM1194" s="2">
        <v>5.85</v>
      </c>
      <c r="BN1194" s="2">
        <v>47.66</v>
      </c>
      <c r="BO1194" s="2">
        <v>47.66</v>
      </c>
      <c r="BP1194" s="2"/>
      <c r="BQ1194" s="2" t="s">
        <v>1344</v>
      </c>
      <c r="BR1194" s="2" t="s">
        <v>83</v>
      </c>
      <c r="BS1194" s="3">
        <v>42895</v>
      </c>
      <c r="BT1194" s="4">
        <v>0.36736111111111108</v>
      </c>
      <c r="BU1194" s="2" t="s">
        <v>1807</v>
      </c>
      <c r="BV1194" s="2" t="s">
        <v>85</v>
      </c>
      <c r="BW1194" s="2"/>
      <c r="BX1194" s="2"/>
      <c r="BY1194" s="2">
        <v>1200</v>
      </c>
      <c r="BZ1194" s="2"/>
      <c r="CA1194" s="2"/>
      <c r="CB1194" s="2"/>
      <c r="CC1194" s="2" t="s">
        <v>522</v>
      </c>
      <c r="CD1194" s="2">
        <v>5201</v>
      </c>
      <c r="CE1194" s="2" t="s">
        <v>86</v>
      </c>
      <c r="CF1194" s="5">
        <v>42898</v>
      </c>
      <c r="CG1194" s="2"/>
      <c r="CH1194" s="2"/>
      <c r="CI1194" s="2">
        <v>1</v>
      </c>
      <c r="CJ1194" s="2">
        <v>1</v>
      </c>
      <c r="CK1194" s="2">
        <v>21</v>
      </c>
      <c r="CL1194" s="2" t="s">
        <v>87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"FES1162554736"</f>
        <v>FES1162554736</v>
      </c>
      <c r="F1195" s="3">
        <v>42894</v>
      </c>
      <c r="G1195" s="2">
        <v>201712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88</v>
      </c>
      <c r="M1195" s="2" t="s">
        <v>89</v>
      </c>
      <c r="N1195" s="2" t="s">
        <v>498</v>
      </c>
      <c r="O1195" s="2" t="s">
        <v>81</v>
      </c>
      <c r="P1195" s="2" t="str">
        <f>"2170566150                    "</f>
        <v xml:space="preserve">2170566150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4.37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41.81</v>
      </c>
      <c r="BM1195" s="2">
        <v>5.85</v>
      </c>
      <c r="BN1195" s="2">
        <v>47.66</v>
      </c>
      <c r="BO1195" s="2">
        <v>47.66</v>
      </c>
      <c r="BP1195" s="2"/>
      <c r="BQ1195" s="2" t="s">
        <v>499</v>
      </c>
      <c r="BR1195" s="2" t="s">
        <v>83</v>
      </c>
      <c r="BS1195" s="3">
        <v>42895</v>
      </c>
      <c r="BT1195" s="4">
        <v>0.36805555555555558</v>
      </c>
      <c r="BU1195" s="2" t="s">
        <v>1619</v>
      </c>
      <c r="BV1195" s="2" t="s">
        <v>85</v>
      </c>
      <c r="BW1195" s="2"/>
      <c r="BX1195" s="2"/>
      <c r="BY1195" s="2">
        <v>1200</v>
      </c>
      <c r="BZ1195" s="2"/>
      <c r="CA1195" s="2"/>
      <c r="CB1195" s="2"/>
      <c r="CC1195" s="2" t="s">
        <v>89</v>
      </c>
      <c r="CD1195" s="2">
        <v>6001</v>
      </c>
      <c r="CE1195" s="2" t="s">
        <v>86</v>
      </c>
      <c r="CF1195" s="5">
        <v>42898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87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"FES1162554704"</f>
        <v>FES1162554704</v>
      </c>
      <c r="F1196" s="3">
        <v>42894</v>
      </c>
      <c r="G1196" s="2">
        <v>201712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88</v>
      </c>
      <c r="M1196" s="2" t="s">
        <v>89</v>
      </c>
      <c r="N1196" s="2" t="s">
        <v>547</v>
      </c>
      <c r="O1196" s="2" t="s">
        <v>81</v>
      </c>
      <c r="P1196" s="2" t="str">
        <f>"2170569429                    "</f>
        <v xml:space="preserve">2170569429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4.37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</v>
      </c>
      <c r="BJ1196" s="2">
        <v>0.2</v>
      </c>
      <c r="BK1196" s="2">
        <v>1</v>
      </c>
      <c r="BL1196" s="2">
        <v>41.81</v>
      </c>
      <c r="BM1196" s="2">
        <v>5.85</v>
      </c>
      <c r="BN1196" s="2">
        <v>47.66</v>
      </c>
      <c r="BO1196" s="2">
        <v>47.66</v>
      </c>
      <c r="BP1196" s="2"/>
      <c r="BQ1196" s="2" t="s">
        <v>548</v>
      </c>
      <c r="BR1196" s="2" t="s">
        <v>83</v>
      </c>
      <c r="BS1196" s="3">
        <v>42895</v>
      </c>
      <c r="BT1196" s="4">
        <v>0.33819444444444446</v>
      </c>
      <c r="BU1196" s="2" t="s">
        <v>1524</v>
      </c>
      <c r="BV1196" s="2" t="s">
        <v>85</v>
      </c>
      <c r="BW1196" s="2"/>
      <c r="BX1196" s="2"/>
      <c r="BY1196" s="2">
        <v>1200</v>
      </c>
      <c r="BZ1196" s="2"/>
      <c r="CA1196" s="2" t="s">
        <v>237</v>
      </c>
      <c r="CB1196" s="2"/>
      <c r="CC1196" s="2" t="s">
        <v>89</v>
      </c>
      <c r="CD1196" s="2">
        <v>6001</v>
      </c>
      <c r="CE1196" s="2" t="s">
        <v>86</v>
      </c>
      <c r="CF1196" s="5">
        <v>42895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87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"FES1162554779"</f>
        <v>FES1162554779</v>
      </c>
      <c r="F1197" s="3">
        <v>42894</v>
      </c>
      <c r="G1197" s="2">
        <v>201712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542</v>
      </c>
      <c r="M1197" s="2" t="s">
        <v>543</v>
      </c>
      <c r="N1197" s="2" t="s">
        <v>544</v>
      </c>
      <c r="O1197" s="2" t="s">
        <v>81</v>
      </c>
      <c r="P1197" s="2" t="str">
        <f>"2170568933                    "</f>
        <v xml:space="preserve">2170568933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4.37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41.81</v>
      </c>
      <c r="BM1197" s="2">
        <v>5.85</v>
      </c>
      <c r="BN1197" s="2">
        <v>47.66</v>
      </c>
      <c r="BO1197" s="2">
        <v>47.66</v>
      </c>
      <c r="BP1197" s="2"/>
      <c r="BQ1197" s="2" t="s">
        <v>545</v>
      </c>
      <c r="BR1197" s="2" t="s">
        <v>83</v>
      </c>
      <c r="BS1197" s="3">
        <v>42895</v>
      </c>
      <c r="BT1197" s="4">
        <v>0.41666666666666669</v>
      </c>
      <c r="BU1197" s="2" t="s">
        <v>1715</v>
      </c>
      <c r="BV1197" s="2" t="s">
        <v>85</v>
      </c>
      <c r="BW1197" s="2"/>
      <c r="BX1197" s="2"/>
      <c r="BY1197" s="2">
        <v>1200</v>
      </c>
      <c r="BZ1197" s="2"/>
      <c r="CA1197" s="2"/>
      <c r="CB1197" s="2"/>
      <c r="CC1197" s="2" t="s">
        <v>543</v>
      </c>
      <c r="CD1197" s="2">
        <v>9300</v>
      </c>
      <c r="CE1197" s="2" t="s">
        <v>86</v>
      </c>
      <c r="CF1197" s="5">
        <v>42898</v>
      </c>
      <c r="CG1197" s="2"/>
      <c r="CH1197" s="2"/>
      <c r="CI1197" s="2">
        <v>1</v>
      </c>
      <c r="CJ1197" s="2">
        <v>1</v>
      </c>
      <c r="CK1197" s="2">
        <v>21</v>
      </c>
      <c r="CL1197" s="2" t="s">
        <v>87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"FES1162554753"</f>
        <v>FES1162554753</v>
      </c>
      <c r="F1198" s="3">
        <v>42894</v>
      </c>
      <c r="G1198" s="2">
        <v>201712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88</v>
      </c>
      <c r="M1198" s="2" t="s">
        <v>89</v>
      </c>
      <c r="N1198" s="2" t="s">
        <v>190</v>
      </c>
      <c r="O1198" s="2" t="s">
        <v>81</v>
      </c>
      <c r="P1198" s="2" t="str">
        <f>"2170569858                    "</f>
        <v xml:space="preserve">2170569858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4.37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41.81</v>
      </c>
      <c r="BM1198" s="2">
        <v>5.85</v>
      </c>
      <c r="BN1198" s="2">
        <v>47.66</v>
      </c>
      <c r="BO1198" s="2">
        <v>47.66</v>
      </c>
      <c r="BP1198" s="2"/>
      <c r="BQ1198" s="2" t="s">
        <v>191</v>
      </c>
      <c r="BR1198" s="2" t="s">
        <v>83</v>
      </c>
      <c r="BS1198" s="3">
        <v>42895</v>
      </c>
      <c r="BT1198" s="4">
        <v>0.35416666666666669</v>
      </c>
      <c r="BU1198" s="2" t="s">
        <v>1547</v>
      </c>
      <c r="BV1198" s="2" t="s">
        <v>85</v>
      </c>
      <c r="BW1198" s="2"/>
      <c r="BX1198" s="2"/>
      <c r="BY1198" s="2">
        <v>1200</v>
      </c>
      <c r="BZ1198" s="2"/>
      <c r="CA1198" s="2"/>
      <c r="CB1198" s="2"/>
      <c r="CC1198" s="2" t="s">
        <v>89</v>
      </c>
      <c r="CD1198" s="2">
        <v>6001</v>
      </c>
      <c r="CE1198" s="2" t="s">
        <v>86</v>
      </c>
      <c r="CF1198" s="5">
        <v>42898</v>
      </c>
      <c r="CG1198" s="2"/>
      <c r="CH1198" s="2"/>
      <c r="CI1198" s="2">
        <v>1</v>
      </c>
      <c r="CJ1198" s="2">
        <v>1</v>
      </c>
      <c r="CK1198" s="2">
        <v>21</v>
      </c>
      <c r="CL1198" s="2" t="s">
        <v>87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"FES1162554701"</f>
        <v>FES1162554701</v>
      </c>
      <c r="F1199" s="3">
        <v>42894</v>
      </c>
      <c r="G1199" s="2">
        <v>201712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155</v>
      </c>
      <c r="M1199" s="2" t="s">
        <v>156</v>
      </c>
      <c r="N1199" s="2" t="s">
        <v>1456</v>
      </c>
      <c r="O1199" s="2" t="s">
        <v>81</v>
      </c>
      <c r="P1199" s="2" t="str">
        <f>"21705689525                   "</f>
        <v xml:space="preserve">21705689525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3.42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32.67</v>
      </c>
      <c r="BM1199" s="2">
        <v>4.57</v>
      </c>
      <c r="BN1199" s="2">
        <v>37.24</v>
      </c>
      <c r="BO1199" s="2">
        <v>37.24</v>
      </c>
      <c r="BP1199" s="2"/>
      <c r="BQ1199" s="2" t="s">
        <v>1457</v>
      </c>
      <c r="BR1199" s="2" t="s">
        <v>83</v>
      </c>
      <c r="BS1199" s="3">
        <v>42895</v>
      </c>
      <c r="BT1199" s="4">
        <v>0.36805555555555558</v>
      </c>
      <c r="BU1199" s="2" t="s">
        <v>1687</v>
      </c>
      <c r="BV1199" s="2" t="s">
        <v>85</v>
      </c>
      <c r="BW1199" s="2"/>
      <c r="BX1199" s="2"/>
      <c r="BY1199" s="2">
        <v>1200</v>
      </c>
      <c r="BZ1199" s="2"/>
      <c r="CA1199" s="2" t="s">
        <v>167</v>
      </c>
      <c r="CB1199" s="2"/>
      <c r="CC1199" s="2" t="s">
        <v>156</v>
      </c>
      <c r="CD1199" s="2">
        <v>2162</v>
      </c>
      <c r="CE1199" s="2" t="s">
        <v>86</v>
      </c>
      <c r="CF1199" s="5">
        <v>42898</v>
      </c>
      <c r="CG1199" s="2"/>
      <c r="CH1199" s="2"/>
      <c r="CI1199" s="2">
        <v>1</v>
      </c>
      <c r="CJ1199" s="2">
        <v>1</v>
      </c>
      <c r="CK1199" s="2">
        <v>22</v>
      </c>
      <c r="CL1199" s="2" t="s">
        <v>87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"FES1162554656"</f>
        <v>FES1162554656</v>
      </c>
      <c r="F1200" s="3">
        <v>42894</v>
      </c>
      <c r="G1200" s="2">
        <v>201712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203</v>
      </c>
      <c r="M1200" s="2" t="s">
        <v>204</v>
      </c>
      <c r="N1200" s="2" t="s">
        <v>1816</v>
      </c>
      <c r="O1200" s="2" t="s">
        <v>81</v>
      </c>
      <c r="P1200" s="2" t="str">
        <f>"2170569715                    "</f>
        <v xml:space="preserve">2170569715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6.15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58.8</v>
      </c>
      <c r="BM1200" s="2">
        <v>8.23</v>
      </c>
      <c r="BN1200" s="2">
        <v>67.03</v>
      </c>
      <c r="BO1200" s="2">
        <v>67.03</v>
      </c>
      <c r="BP1200" s="2"/>
      <c r="BQ1200" s="2" t="s">
        <v>1817</v>
      </c>
      <c r="BR1200" s="2" t="s">
        <v>83</v>
      </c>
      <c r="BS1200" s="3">
        <v>42895</v>
      </c>
      <c r="BT1200" s="4">
        <v>0.41666666666666669</v>
      </c>
      <c r="BU1200" s="2" t="s">
        <v>1818</v>
      </c>
      <c r="BV1200" s="2" t="s">
        <v>85</v>
      </c>
      <c r="BW1200" s="2"/>
      <c r="BX1200" s="2"/>
      <c r="BY1200" s="2">
        <v>1200</v>
      </c>
      <c r="BZ1200" s="2"/>
      <c r="CA1200" s="2"/>
      <c r="CB1200" s="2"/>
      <c r="CC1200" s="2" t="s">
        <v>204</v>
      </c>
      <c r="CD1200" s="2">
        <v>1754</v>
      </c>
      <c r="CE1200" s="2" t="s">
        <v>86</v>
      </c>
      <c r="CF1200" s="5">
        <v>42898</v>
      </c>
      <c r="CG1200" s="2"/>
      <c r="CH1200" s="2"/>
      <c r="CI1200" s="2">
        <v>1</v>
      </c>
      <c r="CJ1200" s="2">
        <v>1</v>
      </c>
      <c r="CK1200" s="2">
        <v>24</v>
      </c>
      <c r="CL1200" s="2" t="s">
        <v>87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"FES1162554726"</f>
        <v>FES1162554726</v>
      </c>
      <c r="F1201" s="3">
        <v>42894</v>
      </c>
      <c r="G1201" s="2">
        <v>201712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93</v>
      </c>
      <c r="M1201" s="2" t="s">
        <v>94</v>
      </c>
      <c r="N1201" s="2" t="s">
        <v>258</v>
      </c>
      <c r="O1201" s="2" t="s">
        <v>81</v>
      </c>
      <c r="P1201" s="2" t="str">
        <f>"2170572018                    "</f>
        <v xml:space="preserve">2170572018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3.42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1.3</v>
      </c>
      <c r="BJ1201" s="2">
        <v>0.2</v>
      </c>
      <c r="BK1201" s="2">
        <v>2</v>
      </c>
      <c r="BL1201" s="2">
        <v>32.67</v>
      </c>
      <c r="BM1201" s="2">
        <v>4.57</v>
      </c>
      <c r="BN1201" s="2">
        <v>37.24</v>
      </c>
      <c r="BO1201" s="2">
        <v>37.24</v>
      </c>
      <c r="BP1201" s="2"/>
      <c r="BQ1201" s="2" t="s">
        <v>259</v>
      </c>
      <c r="BR1201" s="2" t="s">
        <v>83</v>
      </c>
      <c r="BS1201" s="3">
        <v>42895</v>
      </c>
      <c r="BT1201" s="4">
        <v>0.38263888888888892</v>
      </c>
      <c r="BU1201" s="2" t="s">
        <v>1717</v>
      </c>
      <c r="BV1201" s="2" t="s">
        <v>85</v>
      </c>
      <c r="BW1201" s="2"/>
      <c r="BX1201" s="2"/>
      <c r="BY1201" s="2">
        <v>1200</v>
      </c>
      <c r="BZ1201" s="2"/>
      <c r="CA1201" s="2" t="s">
        <v>98</v>
      </c>
      <c r="CB1201" s="2"/>
      <c r="CC1201" s="2" t="s">
        <v>94</v>
      </c>
      <c r="CD1201" s="2">
        <v>2094</v>
      </c>
      <c r="CE1201" s="2" t="s">
        <v>86</v>
      </c>
      <c r="CF1201" s="5">
        <v>42895</v>
      </c>
      <c r="CG1201" s="2"/>
      <c r="CH1201" s="2"/>
      <c r="CI1201" s="2">
        <v>1</v>
      </c>
      <c r="CJ1201" s="2">
        <v>1</v>
      </c>
      <c r="CK1201" s="2">
        <v>22</v>
      </c>
      <c r="CL1201" s="2" t="s">
        <v>87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"FES1162554755"</f>
        <v>FES1162554755</v>
      </c>
      <c r="F1202" s="3">
        <v>42894</v>
      </c>
      <c r="G1202" s="2">
        <v>201712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74</v>
      </c>
      <c r="M1202" s="2" t="s">
        <v>75</v>
      </c>
      <c r="N1202" s="2" t="s">
        <v>247</v>
      </c>
      <c r="O1202" s="2" t="s">
        <v>81</v>
      </c>
      <c r="P1202" s="2" t="str">
        <f>"2170569867                    "</f>
        <v xml:space="preserve">2170569867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3.42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1</v>
      </c>
      <c r="BJ1202" s="2">
        <v>0.2</v>
      </c>
      <c r="BK1202" s="2">
        <v>1</v>
      </c>
      <c r="BL1202" s="2">
        <v>32.67</v>
      </c>
      <c r="BM1202" s="2">
        <v>4.57</v>
      </c>
      <c r="BN1202" s="2">
        <v>37.24</v>
      </c>
      <c r="BO1202" s="2">
        <v>37.24</v>
      </c>
      <c r="BP1202" s="2"/>
      <c r="BQ1202" s="2"/>
      <c r="BR1202" s="2" t="s">
        <v>83</v>
      </c>
      <c r="BS1202" s="3">
        <v>42895</v>
      </c>
      <c r="BT1202" s="4">
        <v>0.30208333333333331</v>
      </c>
      <c r="BU1202" s="2" t="s">
        <v>990</v>
      </c>
      <c r="BV1202" s="2" t="s">
        <v>85</v>
      </c>
      <c r="BW1202" s="2"/>
      <c r="BX1202" s="2"/>
      <c r="BY1202" s="2">
        <v>1200</v>
      </c>
      <c r="BZ1202" s="2"/>
      <c r="CA1202" s="2"/>
      <c r="CB1202" s="2"/>
      <c r="CC1202" s="2" t="s">
        <v>75</v>
      </c>
      <c r="CD1202" s="2">
        <v>1645</v>
      </c>
      <c r="CE1202" s="2" t="s">
        <v>86</v>
      </c>
      <c r="CF1202" s="5">
        <v>42898</v>
      </c>
      <c r="CG1202" s="2"/>
      <c r="CH1202" s="2"/>
      <c r="CI1202" s="2">
        <v>1</v>
      </c>
      <c r="CJ1202" s="2">
        <v>1</v>
      </c>
      <c r="CK1202" s="2">
        <v>22</v>
      </c>
      <c r="CL1202" s="2" t="s">
        <v>87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"FES1162554796"</f>
        <v>FES1162554796</v>
      </c>
      <c r="F1203" s="3">
        <v>42894</v>
      </c>
      <c r="G1203" s="2">
        <v>201712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287</v>
      </c>
      <c r="M1203" s="2" t="s">
        <v>288</v>
      </c>
      <c r="N1203" s="2" t="s">
        <v>1819</v>
      </c>
      <c r="O1203" s="2" t="s">
        <v>81</v>
      </c>
      <c r="P1203" s="2" t="str">
        <f>"2170572162                    "</f>
        <v xml:space="preserve">2170572162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3.42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1</v>
      </c>
      <c r="BJ1203" s="2">
        <v>0.2</v>
      </c>
      <c r="BK1203" s="2">
        <v>1</v>
      </c>
      <c r="BL1203" s="2">
        <v>32.67</v>
      </c>
      <c r="BM1203" s="2">
        <v>4.57</v>
      </c>
      <c r="BN1203" s="2">
        <v>37.24</v>
      </c>
      <c r="BO1203" s="2">
        <v>37.24</v>
      </c>
      <c r="BP1203" s="2"/>
      <c r="BQ1203" s="2" t="s">
        <v>1820</v>
      </c>
      <c r="BR1203" s="2" t="s">
        <v>83</v>
      </c>
      <c r="BS1203" s="3">
        <v>42895</v>
      </c>
      <c r="BT1203" s="4">
        <v>0.40625</v>
      </c>
      <c r="BU1203" s="2" t="s">
        <v>1402</v>
      </c>
      <c r="BV1203" s="2" t="s">
        <v>85</v>
      </c>
      <c r="BW1203" s="2"/>
      <c r="BX1203" s="2"/>
      <c r="BY1203" s="2">
        <v>1200</v>
      </c>
      <c r="BZ1203" s="2"/>
      <c r="CA1203" s="2"/>
      <c r="CB1203" s="2"/>
      <c r="CC1203" s="2" t="s">
        <v>288</v>
      </c>
      <c r="CD1203" s="2">
        <v>1459</v>
      </c>
      <c r="CE1203" s="2" t="s">
        <v>86</v>
      </c>
      <c r="CF1203" s="5">
        <v>42898</v>
      </c>
      <c r="CG1203" s="2"/>
      <c r="CH1203" s="2"/>
      <c r="CI1203" s="2">
        <v>1</v>
      </c>
      <c r="CJ1203" s="2">
        <v>1</v>
      </c>
      <c r="CK1203" s="2">
        <v>22</v>
      </c>
      <c r="CL1203" s="2" t="s">
        <v>87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"FES1162554738"</f>
        <v>FES1162554738</v>
      </c>
      <c r="F1204" s="3">
        <v>42894</v>
      </c>
      <c r="G1204" s="2">
        <v>201712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287</v>
      </c>
      <c r="M1204" s="2" t="s">
        <v>288</v>
      </c>
      <c r="N1204" s="2" t="s">
        <v>672</v>
      </c>
      <c r="O1204" s="2" t="s">
        <v>81</v>
      </c>
      <c r="P1204" s="2" t="str">
        <f>"2170572151                    "</f>
        <v xml:space="preserve">2170572151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3.42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1</v>
      </c>
      <c r="BJ1204" s="2">
        <v>0.2</v>
      </c>
      <c r="BK1204" s="2">
        <v>1</v>
      </c>
      <c r="BL1204" s="2">
        <v>32.67</v>
      </c>
      <c r="BM1204" s="2">
        <v>4.57</v>
      </c>
      <c r="BN1204" s="2">
        <v>37.24</v>
      </c>
      <c r="BO1204" s="2">
        <v>37.24</v>
      </c>
      <c r="BP1204" s="2"/>
      <c r="BQ1204" s="2" t="s">
        <v>133</v>
      </c>
      <c r="BR1204" s="2" t="s">
        <v>83</v>
      </c>
      <c r="BS1204" s="3">
        <v>42895</v>
      </c>
      <c r="BT1204" s="4">
        <v>0.38125000000000003</v>
      </c>
      <c r="BU1204" s="2" t="s">
        <v>1821</v>
      </c>
      <c r="BV1204" s="2" t="s">
        <v>85</v>
      </c>
      <c r="BW1204" s="2"/>
      <c r="BX1204" s="2"/>
      <c r="BY1204" s="2">
        <v>1200</v>
      </c>
      <c r="BZ1204" s="2"/>
      <c r="CA1204" s="2"/>
      <c r="CB1204" s="2"/>
      <c r="CC1204" s="2" t="s">
        <v>288</v>
      </c>
      <c r="CD1204" s="2">
        <v>1459</v>
      </c>
      <c r="CE1204" s="2" t="s">
        <v>86</v>
      </c>
      <c r="CF1204" s="5">
        <v>42898</v>
      </c>
      <c r="CG1204" s="2"/>
      <c r="CH1204" s="2"/>
      <c r="CI1204" s="2">
        <v>1</v>
      </c>
      <c r="CJ1204" s="2">
        <v>1</v>
      </c>
      <c r="CK1204" s="2">
        <v>22</v>
      </c>
      <c r="CL1204" s="2" t="s">
        <v>87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"FES1162554201"</f>
        <v>FES1162554201</v>
      </c>
      <c r="F1205" s="3">
        <v>42894</v>
      </c>
      <c r="G1205" s="2">
        <v>201712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115</v>
      </c>
      <c r="M1205" s="2" t="s">
        <v>116</v>
      </c>
      <c r="N1205" s="2" t="s">
        <v>1332</v>
      </c>
      <c r="O1205" s="2" t="s">
        <v>81</v>
      </c>
      <c r="P1205" s="2" t="str">
        <f>"2170570802                    "</f>
        <v xml:space="preserve">2170570802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7.65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3.5</v>
      </c>
      <c r="BJ1205" s="2">
        <v>3.4</v>
      </c>
      <c r="BK1205" s="2">
        <v>3.5</v>
      </c>
      <c r="BL1205" s="2">
        <v>73.17</v>
      </c>
      <c r="BM1205" s="2">
        <v>10.24</v>
      </c>
      <c r="BN1205" s="2">
        <v>83.41</v>
      </c>
      <c r="BO1205" s="2">
        <v>83.41</v>
      </c>
      <c r="BP1205" s="2"/>
      <c r="BQ1205" s="2" t="s">
        <v>1333</v>
      </c>
      <c r="BR1205" s="2" t="s">
        <v>83</v>
      </c>
      <c r="BS1205" s="3">
        <v>42895</v>
      </c>
      <c r="BT1205" s="4">
        <v>0.41666666666666669</v>
      </c>
      <c r="BU1205" s="2" t="s">
        <v>1822</v>
      </c>
      <c r="BV1205" s="2" t="s">
        <v>85</v>
      </c>
      <c r="BW1205" s="2"/>
      <c r="BX1205" s="2"/>
      <c r="BY1205" s="2">
        <v>17185.98</v>
      </c>
      <c r="BZ1205" s="2"/>
      <c r="CA1205" s="2"/>
      <c r="CB1205" s="2"/>
      <c r="CC1205" s="2" t="s">
        <v>116</v>
      </c>
      <c r="CD1205" s="2">
        <v>7405</v>
      </c>
      <c r="CE1205" s="2" t="s">
        <v>120</v>
      </c>
      <c r="CF1205" s="5">
        <v>42898</v>
      </c>
      <c r="CG1205" s="2"/>
      <c r="CH1205" s="2"/>
      <c r="CI1205" s="2">
        <v>1</v>
      </c>
      <c r="CJ1205" s="2">
        <v>1</v>
      </c>
      <c r="CK1205" s="2">
        <v>21</v>
      </c>
      <c r="CL1205" s="2" t="s">
        <v>87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"FES1162554746"</f>
        <v>FES1162554746</v>
      </c>
      <c r="F1206" s="3">
        <v>42894</v>
      </c>
      <c r="G1206" s="2">
        <v>201712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155</v>
      </c>
      <c r="M1206" s="2" t="s">
        <v>156</v>
      </c>
      <c r="N1206" s="2" t="s">
        <v>1456</v>
      </c>
      <c r="O1206" s="2" t="s">
        <v>81</v>
      </c>
      <c r="P1206" s="2" t="str">
        <f>"2170569470                    "</f>
        <v xml:space="preserve">2170569470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3.42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1</v>
      </c>
      <c r="BJ1206" s="2">
        <v>0.2</v>
      </c>
      <c r="BK1206" s="2">
        <v>1</v>
      </c>
      <c r="BL1206" s="2">
        <v>32.67</v>
      </c>
      <c r="BM1206" s="2">
        <v>4.57</v>
      </c>
      <c r="BN1206" s="2">
        <v>37.24</v>
      </c>
      <c r="BO1206" s="2">
        <v>37.24</v>
      </c>
      <c r="BP1206" s="2"/>
      <c r="BQ1206" s="2" t="s">
        <v>1457</v>
      </c>
      <c r="BR1206" s="2" t="s">
        <v>83</v>
      </c>
      <c r="BS1206" s="3">
        <v>42895</v>
      </c>
      <c r="BT1206" s="4">
        <v>0.36805555555555558</v>
      </c>
      <c r="BU1206" s="2" t="s">
        <v>1687</v>
      </c>
      <c r="BV1206" s="2" t="s">
        <v>85</v>
      </c>
      <c r="BW1206" s="2"/>
      <c r="BX1206" s="2"/>
      <c r="BY1206" s="2">
        <v>1200</v>
      </c>
      <c r="BZ1206" s="2"/>
      <c r="CA1206" s="2" t="s">
        <v>167</v>
      </c>
      <c r="CB1206" s="2"/>
      <c r="CC1206" s="2" t="s">
        <v>156</v>
      </c>
      <c r="CD1206" s="2">
        <v>2162</v>
      </c>
      <c r="CE1206" s="2" t="s">
        <v>86</v>
      </c>
      <c r="CF1206" s="5">
        <v>42898</v>
      </c>
      <c r="CG1206" s="2"/>
      <c r="CH1206" s="2"/>
      <c r="CI1206" s="2">
        <v>1</v>
      </c>
      <c r="CJ1206" s="2">
        <v>1</v>
      </c>
      <c r="CK1206" s="2">
        <v>22</v>
      </c>
      <c r="CL1206" s="2" t="s">
        <v>87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"FES1162553791"</f>
        <v>FES1162553791</v>
      </c>
      <c r="F1207" s="3">
        <v>42894</v>
      </c>
      <c r="G1207" s="2">
        <v>201712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115</v>
      </c>
      <c r="M1207" s="2" t="s">
        <v>116</v>
      </c>
      <c r="N1207" s="2" t="s">
        <v>1332</v>
      </c>
      <c r="O1207" s="2" t="s">
        <v>81</v>
      </c>
      <c r="P1207" s="2" t="str">
        <f>"2170570026                    "</f>
        <v xml:space="preserve">2170570026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8.75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3.9</v>
      </c>
      <c r="BJ1207" s="2">
        <v>3.3</v>
      </c>
      <c r="BK1207" s="2">
        <v>4</v>
      </c>
      <c r="BL1207" s="2">
        <v>83.63</v>
      </c>
      <c r="BM1207" s="2">
        <v>11.71</v>
      </c>
      <c r="BN1207" s="2">
        <v>95.34</v>
      </c>
      <c r="BO1207" s="2">
        <v>95.34</v>
      </c>
      <c r="BP1207" s="2"/>
      <c r="BQ1207" s="2" t="s">
        <v>1333</v>
      </c>
      <c r="BR1207" s="2" t="s">
        <v>83</v>
      </c>
      <c r="BS1207" s="3">
        <v>42895</v>
      </c>
      <c r="BT1207" s="4">
        <v>0.41666666666666669</v>
      </c>
      <c r="BU1207" s="2" t="s">
        <v>1822</v>
      </c>
      <c r="BV1207" s="2" t="s">
        <v>85</v>
      </c>
      <c r="BW1207" s="2"/>
      <c r="BX1207" s="2"/>
      <c r="BY1207" s="2">
        <v>16715.560000000001</v>
      </c>
      <c r="BZ1207" s="2"/>
      <c r="CA1207" s="2"/>
      <c r="CB1207" s="2"/>
      <c r="CC1207" s="2" t="s">
        <v>116</v>
      </c>
      <c r="CD1207" s="2">
        <v>7405</v>
      </c>
      <c r="CE1207" s="2" t="s">
        <v>120</v>
      </c>
      <c r="CF1207" s="5">
        <v>42898</v>
      </c>
      <c r="CG1207" s="2"/>
      <c r="CH1207" s="2"/>
      <c r="CI1207" s="2">
        <v>1</v>
      </c>
      <c r="CJ1207" s="2">
        <v>1</v>
      </c>
      <c r="CK1207" s="2">
        <v>21</v>
      </c>
      <c r="CL1207" s="2" t="s">
        <v>87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"FES1162554873"</f>
        <v>FES1162554873</v>
      </c>
      <c r="F1208" s="3">
        <v>42894</v>
      </c>
      <c r="G1208" s="2">
        <v>201712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1414</v>
      </c>
      <c r="M1208" s="2" t="s">
        <v>1415</v>
      </c>
      <c r="N1208" s="2" t="s">
        <v>1416</v>
      </c>
      <c r="O1208" s="2" t="s">
        <v>81</v>
      </c>
      <c r="P1208" s="2" t="str">
        <f>"2170572219                    "</f>
        <v xml:space="preserve">2170572219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4.37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41.81</v>
      </c>
      <c r="BM1208" s="2">
        <v>5.85</v>
      </c>
      <c r="BN1208" s="2">
        <v>47.66</v>
      </c>
      <c r="BO1208" s="2">
        <v>47.66</v>
      </c>
      <c r="BP1208" s="2"/>
      <c r="BQ1208" s="2"/>
      <c r="BR1208" s="2" t="s">
        <v>83</v>
      </c>
      <c r="BS1208" s="3">
        <v>42898</v>
      </c>
      <c r="BT1208" s="4">
        <v>0.41666666666666669</v>
      </c>
      <c r="BU1208" s="2" t="s">
        <v>1417</v>
      </c>
      <c r="BV1208" s="2" t="s">
        <v>87</v>
      </c>
      <c r="BW1208" s="2"/>
      <c r="BX1208" s="2"/>
      <c r="BY1208" s="2">
        <v>1200</v>
      </c>
      <c r="BZ1208" s="2"/>
      <c r="CA1208" s="2"/>
      <c r="CB1208" s="2"/>
      <c r="CC1208" s="2" t="s">
        <v>1415</v>
      </c>
      <c r="CD1208" s="2">
        <v>8390</v>
      </c>
      <c r="CE1208" s="2" t="s">
        <v>86</v>
      </c>
      <c r="CF1208" s="5">
        <v>42900</v>
      </c>
      <c r="CG1208" s="2"/>
      <c r="CH1208" s="2"/>
      <c r="CI1208" s="2">
        <v>1</v>
      </c>
      <c r="CJ1208" s="2">
        <v>2</v>
      </c>
      <c r="CK1208" s="2">
        <v>21</v>
      </c>
      <c r="CL1208" s="2" t="s">
        <v>87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"FES1162554754"</f>
        <v>FES1162554754</v>
      </c>
      <c r="F1209" s="3">
        <v>42894</v>
      </c>
      <c r="G1209" s="2">
        <v>201712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970</v>
      </c>
      <c r="M1209" s="2" t="s">
        <v>971</v>
      </c>
      <c r="N1209" s="2" t="s">
        <v>1368</v>
      </c>
      <c r="O1209" s="2" t="s">
        <v>81</v>
      </c>
      <c r="P1209" s="2" t="str">
        <f>"2170569860                    "</f>
        <v xml:space="preserve">2170569860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3.42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32.67</v>
      </c>
      <c r="BM1209" s="2">
        <v>4.57</v>
      </c>
      <c r="BN1209" s="2">
        <v>37.24</v>
      </c>
      <c r="BO1209" s="2">
        <v>37.24</v>
      </c>
      <c r="BP1209" s="2"/>
      <c r="BQ1209" s="2"/>
      <c r="BR1209" s="2" t="s">
        <v>83</v>
      </c>
      <c r="BS1209" s="3">
        <v>42895</v>
      </c>
      <c r="BT1209" s="4">
        <v>0.3888888888888889</v>
      </c>
      <c r="BU1209" s="2" t="s">
        <v>1124</v>
      </c>
      <c r="BV1209" s="2" t="s">
        <v>85</v>
      </c>
      <c r="BW1209" s="2"/>
      <c r="BX1209" s="2"/>
      <c r="BY1209" s="2">
        <v>1200</v>
      </c>
      <c r="BZ1209" s="2"/>
      <c r="CA1209" s="2"/>
      <c r="CB1209" s="2"/>
      <c r="CC1209" s="2" t="s">
        <v>971</v>
      </c>
      <c r="CD1209" s="2">
        <v>1684</v>
      </c>
      <c r="CE1209" s="2" t="s">
        <v>86</v>
      </c>
      <c r="CF1209" s="5">
        <v>42898</v>
      </c>
      <c r="CG1209" s="2"/>
      <c r="CH1209" s="2"/>
      <c r="CI1209" s="2">
        <v>1</v>
      </c>
      <c r="CJ1209" s="2">
        <v>1</v>
      </c>
      <c r="CK1209" s="2">
        <v>22</v>
      </c>
      <c r="CL1209" s="2" t="s">
        <v>87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"FES1162554821"</f>
        <v>FES1162554821</v>
      </c>
      <c r="F1210" s="3">
        <v>42894</v>
      </c>
      <c r="G1210" s="2">
        <v>201712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287</v>
      </c>
      <c r="M1210" s="2" t="s">
        <v>288</v>
      </c>
      <c r="N1210" s="2" t="s">
        <v>1510</v>
      </c>
      <c r="O1210" s="2" t="s">
        <v>81</v>
      </c>
      <c r="P1210" s="2" t="str">
        <f>"2170571884                    "</f>
        <v xml:space="preserve">2170571884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3.42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32.67</v>
      </c>
      <c r="BM1210" s="2">
        <v>4.57</v>
      </c>
      <c r="BN1210" s="2">
        <v>37.24</v>
      </c>
      <c r="BO1210" s="2">
        <v>37.24</v>
      </c>
      <c r="BP1210" s="2"/>
      <c r="BQ1210" s="2"/>
      <c r="BR1210" s="2" t="s">
        <v>83</v>
      </c>
      <c r="BS1210" s="3">
        <v>42895</v>
      </c>
      <c r="BT1210" s="4">
        <v>0.40416666666666662</v>
      </c>
      <c r="BU1210" s="2" t="s">
        <v>1823</v>
      </c>
      <c r="BV1210" s="2" t="s">
        <v>85</v>
      </c>
      <c r="BW1210" s="2"/>
      <c r="BX1210" s="2"/>
      <c r="BY1210" s="2">
        <v>1200</v>
      </c>
      <c r="BZ1210" s="2"/>
      <c r="CA1210" s="2"/>
      <c r="CB1210" s="2"/>
      <c r="CC1210" s="2" t="s">
        <v>288</v>
      </c>
      <c r="CD1210" s="2">
        <v>1459</v>
      </c>
      <c r="CE1210" s="2" t="s">
        <v>86</v>
      </c>
      <c r="CF1210" s="5">
        <v>42898</v>
      </c>
      <c r="CG1210" s="2"/>
      <c r="CH1210" s="2"/>
      <c r="CI1210" s="2">
        <v>1</v>
      </c>
      <c r="CJ1210" s="2">
        <v>1</v>
      </c>
      <c r="CK1210" s="2">
        <v>22</v>
      </c>
      <c r="CL1210" s="2" t="s">
        <v>87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"FES1162554817"</f>
        <v>FES1162554817</v>
      </c>
      <c r="F1211" s="3">
        <v>42894</v>
      </c>
      <c r="G1211" s="2">
        <v>201712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93</v>
      </c>
      <c r="M1211" s="2" t="s">
        <v>94</v>
      </c>
      <c r="N1211" s="2" t="s">
        <v>1196</v>
      </c>
      <c r="O1211" s="2" t="s">
        <v>81</v>
      </c>
      <c r="P1211" s="2" t="str">
        <f>"2170571442                    "</f>
        <v xml:space="preserve">2170571442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3.42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32.67</v>
      </c>
      <c r="BM1211" s="2">
        <v>4.57</v>
      </c>
      <c r="BN1211" s="2">
        <v>37.24</v>
      </c>
      <c r="BO1211" s="2">
        <v>37.24</v>
      </c>
      <c r="BP1211" s="2"/>
      <c r="BQ1211" s="2" t="s">
        <v>133</v>
      </c>
      <c r="BR1211" s="2" t="s">
        <v>83</v>
      </c>
      <c r="BS1211" s="3">
        <v>42895</v>
      </c>
      <c r="BT1211" s="4">
        <v>0.43194444444444446</v>
      </c>
      <c r="BU1211" s="2" t="s">
        <v>1060</v>
      </c>
      <c r="BV1211" s="2" t="s">
        <v>85</v>
      </c>
      <c r="BW1211" s="2"/>
      <c r="BX1211" s="2"/>
      <c r="BY1211" s="2">
        <v>1200</v>
      </c>
      <c r="BZ1211" s="2"/>
      <c r="CA1211" s="2" t="s">
        <v>98</v>
      </c>
      <c r="CB1211" s="2"/>
      <c r="CC1211" s="2" t="s">
        <v>94</v>
      </c>
      <c r="CD1211" s="2">
        <v>2197</v>
      </c>
      <c r="CE1211" s="2" t="s">
        <v>86</v>
      </c>
      <c r="CF1211" s="5">
        <v>42895</v>
      </c>
      <c r="CG1211" s="2"/>
      <c r="CH1211" s="2"/>
      <c r="CI1211" s="2">
        <v>1</v>
      </c>
      <c r="CJ1211" s="2">
        <v>1</v>
      </c>
      <c r="CK1211" s="2">
        <v>22</v>
      </c>
      <c r="CL1211" s="2" t="s">
        <v>87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"FES1162554800"</f>
        <v>FES1162554800</v>
      </c>
      <c r="F1212" s="3">
        <v>42894</v>
      </c>
      <c r="G1212" s="2">
        <v>201712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216</v>
      </c>
      <c r="M1212" s="2" t="s">
        <v>217</v>
      </c>
      <c r="N1212" s="2" t="s">
        <v>572</v>
      </c>
      <c r="O1212" s="2" t="s">
        <v>81</v>
      </c>
      <c r="P1212" s="2" t="str">
        <f>"2170569177                    "</f>
        <v xml:space="preserve">2170569177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3.42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32.67</v>
      </c>
      <c r="BM1212" s="2">
        <v>4.57</v>
      </c>
      <c r="BN1212" s="2">
        <v>37.24</v>
      </c>
      <c r="BO1212" s="2">
        <v>37.24</v>
      </c>
      <c r="BP1212" s="2"/>
      <c r="BQ1212" s="2" t="s">
        <v>573</v>
      </c>
      <c r="BR1212" s="2" t="s">
        <v>83</v>
      </c>
      <c r="BS1212" s="3">
        <v>42895</v>
      </c>
      <c r="BT1212" s="4">
        <v>0.3923611111111111</v>
      </c>
      <c r="BU1212" s="2" t="s">
        <v>1824</v>
      </c>
      <c r="BV1212" s="2" t="s">
        <v>85</v>
      </c>
      <c r="BW1212" s="2"/>
      <c r="BX1212" s="2"/>
      <c r="BY1212" s="2">
        <v>1200</v>
      </c>
      <c r="BZ1212" s="2"/>
      <c r="CA1212" s="2" t="s">
        <v>1269</v>
      </c>
      <c r="CB1212" s="2"/>
      <c r="CC1212" s="2" t="s">
        <v>217</v>
      </c>
      <c r="CD1212" s="2">
        <v>1451</v>
      </c>
      <c r="CE1212" s="2" t="s">
        <v>86</v>
      </c>
      <c r="CF1212" s="5">
        <v>42898</v>
      </c>
      <c r="CG1212" s="2"/>
      <c r="CH1212" s="2"/>
      <c r="CI1212" s="2">
        <v>1</v>
      </c>
      <c r="CJ1212" s="2">
        <v>1</v>
      </c>
      <c r="CK1212" s="2">
        <v>22</v>
      </c>
      <c r="CL1212" s="2" t="s">
        <v>87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"FES1162554814"</f>
        <v>FES1162554814</v>
      </c>
      <c r="F1213" s="3">
        <v>42894</v>
      </c>
      <c r="G1213" s="2">
        <v>201712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521</v>
      </c>
      <c r="M1213" s="2" t="s">
        <v>522</v>
      </c>
      <c r="N1213" s="2" t="s">
        <v>669</v>
      </c>
      <c r="O1213" s="2" t="s">
        <v>81</v>
      </c>
      <c r="P1213" s="2" t="str">
        <f>"2170570351                    "</f>
        <v xml:space="preserve">2170570351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4.37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41.81</v>
      </c>
      <c r="BM1213" s="2">
        <v>5.85</v>
      </c>
      <c r="BN1213" s="2">
        <v>47.66</v>
      </c>
      <c r="BO1213" s="2">
        <v>47.66</v>
      </c>
      <c r="BP1213" s="2"/>
      <c r="BQ1213" s="2"/>
      <c r="BR1213" s="2" t="s">
        <v>83</v>
      </c>
      <c r="BS1213" s="3">
        <v>42895</v>
      </c>
      <c r="BT1213" s="4">
        <v>0.50208333333333333</v>
      </c>
      <c r="BU1213" s="2" t="s">
        <v>1800</v>
      </c>
      <c r="BV1213" s="2" t="s">
        <v>87</v>
      </c>
      <c r="BW1213" s="2"/>
      <c r="BX1213" s="2"/>
      <c r="BY1213" s="2">
        <v>1200</v>
      </c>
      <c r="BZ1213" s="2"/>
      <c r="CA1213" s="2" t="s">
        <v>1645</v>
      </c>
      <c r="CB1213" s="2"/>
      <c r="CC1213" s="2" t="s">
        <v>522</v>
      </c>
      <c r="CD1213" s="2">
        <v>5201</v>
      </c>
      <c r="CE1213" s="2" t="s">
        <v>86</v>
      </c>
      <c r="CF1213" s="5">
        <v>42895</v>
      </c>
      <c r="CG1213" s="2"/>
      <c r="CH1213" s="2"/>
      <c r="CI1213" s="2">
        <v>1</v>
      </c>
      <c r="CJ1213" s="2">
        <v>1</v>
      </c>
      <c r="CK1213" s="2">
        <v>21</v>
      </c>
      <c r="CL1213" s="2" t="s">
        <v>87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"FES1162554832"</f>
        <v>FES1162554832</v>
      </c>
      <c r="F1214" s="3">
        <v>42894</v>
      </c>
      <c r="G1214" s="2">
        <v>201712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212</v>
      </c>
      <c r="M1214" s="2" t="s">
        <v>213</v>
      </c>
      <c r="N1214" s="2" t="s">
        <v>1825</v>
      </c>
      <c r="O1214" s="2" t="s">
        <v>81</v>
      </c>
      <c r="P1214" s="2" t="str">
        <f>"2170572175                    "</f>
        <v xml:space="preserve">2170572175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3.42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32.67</v>
      </c>
      <c r="BM1214" s="2">
        <v>4.57</v>
      </c>
      <c r="BN1214" s="2">
        <v>37.24</v>
      </c>
      <c r="BO1214" s="2">
        <v>37.24</v>
      </c>
      <c r="BP1214" s="2"/>
      <c r="BQ1214" s="2" t="s">
        <v>1826</v>
      </c>
      <c r="BR1214" s="2" t="s">
        <v>83</v>
      </c>
      <c r="BS1214" s="3">
        <v>42895</v>
      </c>
      <c r="BT1214" s="4">
        <v>0.33333333333333331</v>
      </c>
      <c r="BU1214" s="2" t="s">
        <v>433</v>
      </c>
      <c r="BV1214" s="2" t="s">
        <v>85</v>
      </c>
      <c r="BW1214" s="2"/>
      <c r="BX1214" s="2"/>
      <c r="BY1214" s="2">
        <v>1200</v>
      </c>
      <c r="BZ1214" s="2"/>
      <c r="CA1214" s="2"/>
      <c r="CB1214" s="2"/>
      <c r="CC1214" s="2" t="s">
        <v>213</v>
      </c>
      <c r="CD1214" s="2">
        <v>1559</v>
      </c>
      <c r="CE1214" s="2" t="s">
        <v>86</v>
      </c>
      <c r="CF1214" s="5">
        <v>42898</v>
      </c>
      <c r="CG1214" s="2"/>
      <c r="CH1214" s="2"/>
      <c r="CI1214" s="2">
        <v>1</v>
      </c>
      <c r="CJ1214" s="2">
        <v>1</v>
      </c>
      <c r="CK1214" s="2">
        <v>22</v>
      </c>
      <c r="CL1214" s="2" t="s">
        <v>87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"FES1162554655"</f>
        <v>FES1162554655</v>
      </c>
      <c r="F1215" s="3">
        <v>42894</v>
      </c>
      <c r="G1215" s="2">
        <v>201712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93</v>
      </c>
      <c r="M1215" s="2" t="s">
        <v>94</v>
      </c>
      <c r="N1215" s="2" t="s">
        <v>1827</v>
      </c>
      <c r="O1215" s="2" t="s">
        <v>81</v>
      </c>
      <c r="P1215" s="2" t="str">
        <f>"2170569600                    "</f>
        <v xml:space="preserve">2170569600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3.42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32.67</v>
      </c>
      <c r="BM1215" s="2">
        <v>4.57</v>
      </c>
      <c r="BN1215" s="2">
        <v>37.24</v>
      </c>
      <c r="BO1215" s="2">
        <v>37.24</v>
      </c>
      <c r="BP1215" s="2"/>
      <c r="BQ1215" s="2"/>
      <c r="BR1215" s="2" t="s">
        <v>83</v>
      </c>
      <c r="BS1215" s="3">
        <v>42895</v>
      </c>
      <c r="BT1215" s="4">
        <v>0.3215277777777778</v>
      </c>
      <c r="BU1215" s="2" t="s">
        <v>1828</v>
      </c>
      <c r="BV1215" s="2" t="s">
        <v>85</v>
      </c>
      <c r="BW1215" s="2"/>
      <c r="BX1215" s="2"/>
      <c r="BY1215" s="2">
        <v>1200</v>
      </c>
      <c r="BZ1215" s="2"/>
      <c r="CA1215" s="2"/>
      <c r="CB1215" s="2"/>
      <c r="CC1215" s="2" t="s">
        <v>94</v>
      </c>
      <c r="CD1215" s="2">
        <v>2196</v>
      </c>
      <c r="CE1215" s="2" t="s">
        <v>86</v>
      </c>
      <c r="CF1215" s="5">
        <v>42898</v>
      </c>
      <c r="CG1215" s="2"/>
      <c r="CH1215" s="2"/>
      <c r="CI1215" s="2">
        <v>1</v>
      </c>
      <c r="CJ1215" s="2">
        <v>1</v>
      </c>
      <c r="CK1215" s="2">
        <v>22</v>
      </c>
      <c r="CL1215" s="2" t="s">
        <v>87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"FES1162554871"</f>
        <v>FES1162554871</v>
      </c>
      <c r="F1216" s="3">
        <v>42894</v>
      </c>
      <c r="G1216" s="2">
        <v>201712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93</v>
      </c>
      <c r="M1216" s="2" t="s">
        <v>94</v>
      </c>
      <c r="N1216" s="2" t="s">
        <v>1829</v>
      </c>
      <c r="O1216" s="2" t="s">
        <v>81</v>
      </c>
      <c r="P1216" s="2" t="str">
        <f>"2170572210                    "</f>
        <v xml:space="preserve">2170572210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3.42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32.67</v>
      </c>
      <c r="BM1216" s="2">
        <v>4.57</v>
      </c>
      <c r="BN1216" s="2">
        <v>37.24</v>
      </c>
      <c r="BO1216" s="2">
        <v>37.24</v>
      </c>
      <c r="BP1216" s="2"/>
      <c r="BQ1216" s="2" t="s">
        <v>1830</v>
      </c>
      <c r="BR1216" s="2" t="s">
        <v>83</v>
      </c>
      <c r="BS1216" s="3">
        <v>42895</v>
      </c>
      <c r="BT1216" s="4">
        <v>0.3520833333333333</v>
      </c>
      <c r="BU1216" s="2" t="s">
        <v>1124</v>
      </c>
      <c r="BV1216" s="2" t="s">
        <v>85</v>
      </c>
      <c r="BW1216" s="2"/>
      <c r="BX1216" s="2"/>
      <c r="BY1216" s="2">
        <v>1200</v>
      </c>
      <c r="BZ1216" s="2"/>
      <c r="CA1216" s="2" t="s">
        <v>98</v>
      </c>
      <c r="CB1216" s="2"/>
      <c r="CC1216" s="2" t="s">
        <v>94</v>
      </c>
      <c r="CD1216" s="2">
        <v>2049</v>
      </c>
      <c r="CE1216" s="2" t="s">
        <v>86</v>
      </c>
      <c r="CF1216" s="5">
        <v>42895</v>
      </c>
      <c r="CG1216" s="2"/>
      <c r="CH1216" s="2"/>
      <c r="CI1216" s="2">
        <v>1</v>
      </c>
      <c r="CJ1216" s="2">
        <v>1</v>
      </c>
      <c r="CK1216" s="2">
        <v>22</v>
      </c>
      <c r="CL1216" s="2" t="s">
        <v>87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"FES1162554838"</f>
        <v>FES1162554838</v>
      </c>
      <c r="F1217" s="3">
        <v>42894</v>
      </c>
      <c r="G1217" s="2">
        <v>201712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521</v>
      </c>
      <c r="M1217" s="2" t="s">
        <v>522</v>
      </c>
      <c r="N1217" s="2" t="s">
        <v>535</v>
      </c>
      <c r="O1217" s="2" t="s">
        <v>81</v>
      </c>
      <c r="P1217" s="2" t="str">
        <f>"2170572184                    "</f>
        <v xml:space="preserve">2170572184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4.37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41.81</v>
      </c>
      <c r="BM1217" s="2">
        <v>5.85</v>
      </c>
      <c r="BN1217" s="2">
        <v>47.66</v>
      </c>
      <c r="BO1217" s="2">
        <v>47.66</v>
      </c>
      <c r="BP1217" s="2"/>
      <c r="BQ1217" s="2" t="s">
        <v>102</v>
      </c>
      <c r="BR1217" s="2" t="s">
        <v>83</v>
      </c>
      <c r="BS1217" s="3">
        <v>42895</v>
      </c>
      <c r="BT1217" s="4">
        <v>0.44513888888888892</v>
      </c>
      <c r="BU1217" s="2" t="s">
        <v>1644</v>
      </c>
      <c r="BV1217" s="2" t="s">
        <v>85</v>
      </c>
      <c r="BW1217" s="2"/>
      <c r="BX1217" s="2"/>
      <c r="BY1217" s="2">
        <v>1200</v>
      </c>
      <c r="BZ1217" s="2"/>
      <c r="CA1217" s="2" t="s">
        <v>1645</v>
      </c>
      <c r="CB1217" s="2"/>
      <c r="CC1217" s="2" t="s">
        <v>522</v>
      </c>
      <c r="CD1217" s="2">
        <v>5201</v>
      </c>
      <c r="CE1217" s="2" t="s">
        <v>86</v>
      </c>
      <c r="CF1217" s="5">
        <v>42895</v>
      </c>
      <c r="CG1217" s="2"/>
      <c r="CH1217" s="2"/>
      <c r="CI1217" s="2">
        <v>1</v>
      </c>
      <c r="CJ1217" s="2">
        <v>1</v>
      </c>
      <c r="CK1217" s="2">
        <v>21</v>
      </c>
      <c r="CL1217" s="2" t="s">
        <v>87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"FES1162554760"</f>
        <v>FES1162554760</v>
      </c>
      <c r="F1218" s="3">
        <v>42894</v>
      </c>
      <c r="G1218" s="2">
        <v>201712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74</v>
      </c>
      <c r="M1218" s="2" t="s">
        <v>75</v>
      </c>
      <c r="N1218" s="2" t="s">
        <v>247</v>
      </c>
      <c r="O1218" s="2" t="s">
        <v>81</v>
      </c>
      <c r="P1218" s="2" t="str">
        <f>"2170571143                    "</f>
        <v xml:space="preserve">2170571143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3.42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32.67</v>
      </c>
      <c r="BM1218" s="2">
        <v>4.57</v>
      </c>
      <c r="BN1218" s="2">
        <v>37.24</v>
      </c>
      <c r="BO1218" s="2">
        <v>37.24</v>
      </c>
      <c r="BP1218" s="2"/>
      <c r="BQ1218" s="2"/>
      <c r="BR1218" s="2" t="s">
        <v>83</v>
      </c>
      <c r="BS1218" s="3">
        <v>42895</v>
      </c>
      <c r="BT1218" s="4">
        <v>0.30208333333333331</v>
      </c>
      <c r="BU1218" s="2" t="s">
        <v>990</v>
      </c>
      <c r="BV1218" s="2" t="s">
        <v>85</v>
      </c>
      <c r="BW1218" s="2"/>
      <c r="BX1218" s="2"/>
      <c r="BY1218" s="2">
        <v>1200</v>
      </c>
      <c r="BZ1218" s="2"/>
      <c r="CA1218" s="2"/>
      <c r="CB1218" s="2"/>
      <c r="CC1218" s="2" t="s">
        <v>75</v>
      </c>
      <c r="CD1218" s="2">
        <v>1645</v>
      </c>
      <c r="CE1218" s="2" t="s">
        <v>86</v>
      </c>
      <c r="CF1218" s="5">
        <v>42898</v>
      </c>
      <c r="CG1218" s="2"/>
      <c r="CH1218" s="2"/>
      <c r="CI1218" s="2">
        <v>1</v>
      </c>
      <c r="CJ1218" s="2">
        <v>1</v>
      </c>
      <c r="CK1218" s="2">
        <v>22</v>
      </c>
      <c r="CL1218" s="2" t="s">
        <v>87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"FES1162554810"</f>
        <v>FES1162554810</v>
      </c>
      <c r="F1219" s="3">
        <v>42894</v>
      </c>
      <c r="G1219" s="2">
        <v>201712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88</v>
      </c>
      <c r="M1219" s="2" t="s">
        <v>89</v>
      </c>
      <c r="N1219" s="2" t="s">
        <v>234</v>
      </c>
      <c r="O1219" s="2" t="s">
        <v>81</v>
      </c>
      <c r="P1219" s="2" t="str">
        <f>"21700569545                   "</f>
        <v xml:space="preserve">21700569545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4.37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41.81</v>
      </c>
      <c r="BM1219" s="2">
        <v>5.85</v>
      </c>
      <c r="BN1219" s="2">
        <v>47.66</v>
      </c>
      <c r="BO1219" s="2">
        <v>47.66</v>
      </c>
      <c r="BP1219" s="2"/>
      <c r="BQ1219" s="2" t="s">
        <v>235</v>
      </c>
      <c r="BR1219" s="2" t="s">
        <v>83</v>
      </c>
      <c r="BS1219" s="3">
        <v>42895</v>
      </c>
      <c r="BT1219" s="4">
        <v>0.34375</v>
      </c>
      <c r="BU1219" s="2" t="s">
        <v>528</v>
      </c>
      <c r="BV1219" s="2" t="s">
        <v>85</v>
      </c>
      <c r="BW1219" s="2"/>
      <c r="BX1219" s="2"/>
      <c r="BY1219" s="2">
        <v>1200</v>
      </c>
      <c r="BZ1219" s="2"/>
      <c r="CA1219" s="2" t="s">
        <v>237</v>
      </c>
      <c r="CB1219" s="2"/>
      <c r="CC1219" s="2" t="s">
        <v>89</v>
      </c>
      <c r="CD1219" s="2">
        <v>6001</v>
      </c>
      <c r="CE1219" s="2" t="s">
        <v>86</v>
      </c>
      <c r="CF1219" s="5">
        <v>42895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87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"FES1162554854"</f>
        <v>FES1162554854</v>
      </c>
      <c r="F1220" s="3">
        <v>42894</v>
      </c>
      <c r="G1220" s="2">
        <v>201712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88</v>
      </c>
      <c r="M1220" s="2" t="s">
        <v>89</v>
      </c>
      <c r="N1220" s="2" t="s">
        <v>1831</v>
      </c>
      <c r="O1220" s="2" t="s">
        <v>81</v>
      </c>
      <c r="P1220" s="2" t="str">
        <f>"2170572215                    "</f>
        <v xml:space="preserve">2170572215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4.37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0.2</v>
      </c>
      <c r="BK1220" s="2">
        <v>1</v>
      </c>
      <c r="BL1220" s="2">
        <v>41.81</v>
      </c>
      <c r="BM1220" s="2">
        <v>5.85</v>
      </c>
      <c r="BN1220" s="2">
        <v>47.66</v>
      </c>
      <c r="BO1220" s="2">
        <v>47.66</v>
      </c>
      <c r="BP1220" s="2"/>
      <c r="BQ1220" s="2" t="s">
        <v>118</v>
      </c>
      <c r="BR1220" s="2" t="s">
        <v>83</v>
      </c>
      <c r="BS1220" s="3">
        <v>42895</v>
      </c>
      <c r="BT1220" s="4">
        <v>0.34166666666666662</v>
      </c>
      <c r="BU1220" s="2" t="s">
        <v>1832</v>
      </c>
      <c r="BV1220" s="2" t="s">
        <v>85</v>
      </c>
      <c r="BW1220" s="2"/>
      <c r="BX1220" s="2"/>
      <c r="BY1220" s="2">
        <v>1200</v>
      </c>
      <c r="BZ1220" s="2"/>
      <c r="CA1220" s="2" t="s">
        <v>237</v>
      </c>
      <c r="CB1220" s="2"/>
      <c r="CC1220" s="2" t="s">
        <v>89</v>
      </c>
      <c r="CD1220" s="2">
        <v>6001</v>
      </c>
      <c r="CE1220" s="2" t="s">
        <v>86</v>
      </c>
      <c r="CF1220" s="5">
        <v>42895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87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"FES1162554761"</f>
        <v>FES1162554761</v>
      </c>
      <c r="F1221" s="3">
        <v>42894</v>
      </c>
      <c r="G1221" s="2">
        <v>201712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74</v>
      </c>
      <c r="M1221" s="2" t="s">
        <v>75</v>
      </c>
      <c r="N1221" s="2" t="s">
        <v>247</v>
      </c>
      <c r="O1221" s="2" t="s">
        <v>81</v>
      </c>
      <c r="P1221" s="2" t="str">
        <f>"2170571145                    "</f>
        <v xml:space="preserve">2170571145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3.42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</v>
      </c>
      <c r="BJ1221" s="2">
        <v>0.2</v>
      </c>
      <c r="BK1221" s="2">
        <v>1</v>
      </c>
      <c r="BL1221" s="2">
        <v>32.67</v>
      </c>
      <c r="BM1221" s="2">
        <v>4.57</v>
      </c>
      <c r="BN1221" s="2">
        <v>37.24</v>
      </c>
      <c r="BO1221" s="2">
        <v>37.24</v>
      </c>
      <c r="BP1221" s="2"/>
      <c r="BQ1221" s="2"/>
      <c r="BR1221" s="2" t="s">
        <v>83</v>
      </c>
      <c r="BS1221" s="3">
        <v>42895</v>
      </c>
      <c r="BT1221" s="4">
        <v>0.30208333333333331</v>
      </c>
      <c r="BU1221" s="2" t="s">
        <v>990</v>
      </c>
      <c r="BV1221" s="2" t="s">
        <v>85</v>
      </c>
      <c r="BW1221" s="2"/>
      <c r="BX1221" s="2"/>
      <c r="BY1221" s="2">
        <v>1200</v>
      </c>
      <c r="BZ1221" s="2"/>
      <c r="CA1221" s="2"/>
      <c r="CB1221" s="2"/>
      <c r="CC1221" s="2" t="s">
        <v>75</v>
      </c>
      <c r="CD1221" s="2">
        <v>1645</v>
      </c>
      <c r="CE1221" s="2" t="s">
        <v>86</v>
      </c>
      <c r="CF1221" s="5">
        <v>42898</v>
      </c>
      <c r="CG1221" s="2"/>
      <c r="CH1221" s="2"/>
      <c r="CI1221" s="2">
        <v>1</v>
      </c>
      <c r="CJ1221" s="2">
        <v>1</v>
      </c>
      <c r="CK1221" s="2">
        <v>22</v>
      </c>
      <c r="CL1221" s="2" t="s">
        <v>87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"FES1162554764"</f>
        <v>FES1162554764</v>
      </c>
      <c r="F1222" s="3">
        <v>42894</v>
      </c>
      <c r="G1222" s="2">
        <v>201712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970</v>
      </c>
      <c r="M1222" s="2" t="s">
        <v>971</v>
      </c>
      <c r="N1222" s="2" t="s">
        <v>1368</v>
      </c>
      <c r="O1222" s="2" t="s">
        <v>81</v>
      </c>
      <c r="P1222" s="2" t="str">
        <f>"2170571721                    "</f>
        <v xml:space="preserve">2170571721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3.42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1</v>
      </c>
      <c r="BJ1222" s="2">
        <v>0.2</v>
      </c>
      <c r="BK1222" s="2">
        <v>1</v>
      </c>
      <c r="BL1222" s="2">
        <v>32.67</v>
      </c>
      <c r="BM1222" s="2">
        <v>4.57</v>
      </c>
      <c r="BN1222" s="2">
        <v>37.24</v>
      </c>
      <c r="BO1222" s="2">
        <v>37.24</v>
      </c>
      <c r="BP1222" s="2"/>
      <c r="BQ1222" s="2"/>
      <c r="BR1222" s="2" t="s">
        <v>83</v>
      </c>
      <c r="BS1222" s="3">
        <v>42895</v>
      </c>
      <c r="BT1222" s="4">
        <v>0.3888888888888889</v>
      </c>
      <c r="BU1222" s="2" t="s">
        <v>1124</v>
      </c>
      <c r="BV1222" s="2" t="s">
        <v>85</v>
      </c>
      <c r="BW1222" s="2"/>
      <c r="BX1222" s="2"/>
      <c r="BY1222" s="2">
        <v>1200</v>
      </c>
      <c r="BZ1222" s="2"/>
      <c r="CA1222" s="2"/>
      <c r="CB1222" s="2"/>
      <c r="CC1222" s="2" t="s">
        <v>971</v>
      </c>
      <c r="CD1222" s="2">
        <v>1684</v>
      </c>
      <c r="CE1222" s="2" t="s">
        <v>86</v>
      </c>
      <c r="CF1222" s="5">
        <v>42898</v>
      </c>
      <c r="CG1222" s="2"/>
      <c r="CH1222" s="2"/>
      <c r="CI1222" s="2">
        <v>1</v>
      </c>
      <c r="CJ1222" s="2">
        <v>1</v>
      </c>
      <c r="CK1222" s="2">
        <v>22</v>
      </c>
      <c r="CL1222" s="2" t="s">
        <v>87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"FES1162554795"</f>
        <v>FES1162554795</v>
      </c>
      <c r="F1223" s="3">
        <v>42894</v>
      </c>
      <c r="G1223" s="2">
        <v>201712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542</v>
      </c>
      <c r="M1223" s="2" t="s">
        <v>543</v>
      </c>
      <c r="N1223" s="2" t="s">
        <v>1833</v>
      </c>
      <c r="O1223" s="2" t="s">
        <v>81</v>
      </c>
      <c r="P1223" s="2" t="str">
        <f>"2170572161                    "</f>
        <v xml:space="preserve">2170572161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4.37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1</v>
      </c>
      <c r="BJ1223" s="2">
        <v>0.2</v>
      </c>
      <c r="BK1223" s="2">
        <v>1</v>
      </c>
      <c r="BL1223" s="2">
        <v>41.81</v>
      </c>
      <c r="BM1223" s="2">
        <v>5.85</v>
      </c>
      <c r="BN1223" s="2">
        <v>47.66</v>
      </c>
      <c r="BO1223" s="2">
        <v>47.66</v>
      </c>
      <c r="BP1223" s="2"/>
      <c r="BQ1223" s="2"/>
      <c r="BR1223" s="2" t="s">
        <v>83</v>
      </c>
      <c r="BS1223" s="3">
        <v>42895</v>
      </c>
      <c r="BT1223" s="4">
        <v>0.4375</v>
      </c>
      <c r="BU1223" s="2" t="s">
        <v>1834</v>
      </c>
      <c r="BV1223" s="2" t="s">
        <v>85</v>
      </c>
      <c r="BW1223" s="2"/>
      <c r="BX1223" s="2"/>
      <c r="BY1223" s="2">
        <v>1200</v>
      </c>
      <c r="BZ1223" s="2"/>
      <c r="CA1223" s="2"/>
      <c r="CB1223" s="2"/>
      <c r="CC1223" s="2" t="s">
        <v>543</v>
      </c>
      <c r="CD1223" s="2">
        <v>9301</v>
      </c>
      <c r="CE1223" s="2" t="s">
        <v>86</v>
      </c>
      <c r="CF1223" s="5">
        <v>42898</v>
      </c>
      <c r="CG1223" s="2"/>
      <c r="CH1223" s="2"/>
      <c r="CI1223" s="2">
        <v>1</v>
      </c>
      <c r="CJ1223" s="2">
        <v>1</v>
      </c>
      <c r="CK1223" s="2">
        <v>21</v>
      </c>
      <c r="CL1223" s="2" t="s">
        <v>87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"FES1162554812"</f>
        <v>FES1162554812</v>
      </c>
      <c r="F1224" s="3">
        <v>42894</v>
      </c>
      <c r="G1224" s="2">
        <v>201712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287</v>
      </c>
      <c r="M1224" s="2" t="s">
        <v>288</v>
      </c>
      <c r="N1224" s="2" t="s">
        <v>289</v>
      </c>
      <c r="O1224" s="2" t="s">
        <v>81</v>
      </c>
      <c r="P1224" s="2" t="str">
        <f>"2170569622                    "</f>
        <v xml:space="preserve">2170569622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3.42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2</v>
      </c>
      <c r="BJ1224" s="2">
        <v>0.2</v>
      </c>
      <c r="BK1224" s="2">
        <v>2</v>
      </c>
      <c r="BL1224" s="2">
        <v>32.67</v>
      </c>
      <c r="BM1224" s="2">
        <v>4.57</v>
      </c>
      <c r="BN1224" s="2">
        <v>37.24</v>
      </c>
      <c r="BO1224" s="2">
        <v>37.24</v>
      </c>
      <c r="BP1224" s="2"/>
      <c r="BQ1224" s="2" t="s">
        <v>290</v>
      </c>
      <c r="BR1224" s="2" t="s">
        <v>83</v>
      </c>
      <c r="BS1224" s="3">
        <v>42895</v>
      </c>
      <c r="BT1224" s="4">
        <v>0.3347222222222222</v>
      </c>
      <c r="BU1224" s="2" t="s">
        <v>1716</v>
      </c>
      <c r="BV1224" s="2" t="s">
        <v>85</v>
      </c>
      <c r="BW1224" s="2"/>
      <c r="BX1224" s="2"/>
      <c r="BY1224" s="2">
        <v>1200</v>
      </c>
      <c r="BZ1224" s="2"/>
      <c r="CA1224" s="2" t="s">
        <v>1094</v>
      </c>
      <c r="CB1224" s="2"/>
      <c r="CC1224" s="2" t="s">
        <v>288</v>
      </c>
      <c r="CD1224" s="2">
        <v>1459</v>
      </c>
      <c r="CE1224" s="2" t="s">
        <v>86</v>
      </c>
      <c r="CF1224" s="5">
        <v>42895</v>
      </c>
      <c r="CG1224" s="2"/>
      <c r="CH1224" s="2"/>
      <c r="CI1224" s="2">
        <v>1</v>
      </c>
      <c r="CJ1224" s="2">
        <v>1</v>
      </c>
      <c r="CK1224" s="2">
        <v>22</v>
      </c>
      <c r="CL1224" s="2" t="s">
        <v>87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"FES1162554835"</f>
        <v>FES1162554835</v>
      </c>
      <c r="F1225" s="3">
        <v>42894</v>
      </c>
      <c r="G1225" s="2">
        <v>201712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371</v>
      </c>
      <c r="M1225" s="2" t="s">
        <v>372</v>
      </c>
      <c r="N1225" s="2" t="s">
        <v>1835</v>
      </c>
      <c r="O1225" s="2" t="s">
        <v>81</v>
      </c>
      <c r="P1225" s="2" t="str">
        <f>"2170572179                    "</f>
        <v xml:space="preserve">2170572179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3.42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0.2</v>
      </c>
      <c r="BK1225" s="2">
        <v>1</v>
      </c>
      <c r="BL1225" s="2">
        <v>32.67</v>
      </c>
      <c r="BM1225" s="2">
        <v>4.57</v>
      </c>
      <c r="BN1225" s="2">
        <v>37.24</v>
      </c>
      <c r="BO1225" s="2">
        <v>37.24</v>
      </c>
      <c r="BP1225" s="2"/>
      <c r="BQ1225" s="2" t="s">
        <v>1836</v>
      </c>
      <c r="BR1225" s="2" t="s">
        <v>83</v>
      </c>
      <c r="BS1225" s="3">
        <v>42895</v>
      </c>
      <c r="BT1225" s="4">
        <v>0.3263888888888889</v>
      </c>
      <c r="BU1225" s="2" t="s">
        <v>1837</v>
      </c>
      <c r="BV1225" s="2" t="s">
        <v>85</v>
      </c>
      <c r="BW1225" s="2"/>
      <c r="BX1225" s="2"/>
      <c r="BY1225" s="2">
        <v>1200</v>
      </c>
      <c r="BZ1225" s="2"/>
      <c r="CA1225" s="2" t="s">
        <v>167</v>
      </c>
      <c r="CB1225" s="2"/>
      <c r="CC1225" s="2" t="s">
        <v>372</v>
      </c>
      <c r="CD1225" s="2">
        <v>1724</v>
      </c>
      <c r="CE1225" s="2" t="s">
        <v>86</v>
      </c>
      <c r="CF1225" s="5">
        <v>42898</v>
      </c>
      <c r="CG1225" s="2"/>
      <c r="CH1225" s="2"/>
      <c r="CI1225" s="2">
        <v>1</v>
      </c>
      <c r="CJ1225" s="2">
        <v>1</v>
      </c>
      <c r="CK1225" s="2">
        <v>22</v>
      </c>
      <c r="CL1225" s="2" t="s">
        <v>87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"FES1162554811"</f>
        <v>FES1162554811</v>
      </c>
      <c r="F1226" s="3">
        <v>42894</v>
      </c>
      <c r="G1226" s="2">
        <v>201712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93</v>
      </c>
      <c r="M1226" s="2" t="s">
        <v>94</v>
      </c>
      <c r="N1226" s="2" t="s">
        <v>1827</v>
      </c>
      <c r="O1226" s="2" t="s">
        <v>81</v>
      </c>
      <c r="P1226" s="2" t="str">
        <f>"21705696000                   "</f>
        <v xml:space="preserve">21705696000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3.42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32.67</v>
      </c>
      <c r="BM1226" s="2">
        <v>4.57</v>
      </c>
      <c r="BN1226" s="2">
        <v>37.24</v>
      </c>
      <c r="BO1226" s="2">
        <v>37.24</v>
      </c>
      <c r="BP1226" s="2"/>
      <c r="BQ1226" s="2"/>
      <c r="BR1226" s="2" t="s">
        <v>83</v>
      </c>
      <c r="BS1226" s="3">
        <v>42895</v>
      </c>
      <c r="BT1226" s="4">
        <v>0.3215277777777778</v>
      </c>
      <c r="BU1226" s="2" t="s">
        <v>1828</v>
      </c>
      <c r="BV1226" s="2" t="s">
        <v>85</v>
      </c>
      <c r="BW1226" s="2"/>
      <c r="BX1226" s="2"/>
      <c r="BY1226" s="2">
        <v>1200</v>
      </c>
      <c r="BZ1226" s="2"/>
      <c r="CA1226" s="2"/>
      <c r="CB1226" s="2"/>
      <c r="CC1226" s="2" t="s">
        <v>94</v>
      </c>
      <c r="CD1226" s="2">
        <v>2196</v>
      </c>
      <c r="CE1226" s="2" t="s">
        <v>86</v>
      </c>
      <c r="CF1226" s="5">
        <v>42898</v>
      </c>
      <c r="CG1226" s="2"/>
      <c r="CH1226" s="2"/>
      <c r="CI1226" s="2">
        <v>1</v>
      </c>
      <c r="CJ1226" s="2">
        <v>1</v>
      </c>
      <c r="CK1226" s="2">
        <v>22</v>
      </c>
      <c r="CL1226" s="2" t="s">
        <v>87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"FES1162554830"</f>
        <v>FES1162554830</v>
      </c>
      <c r="F1227" s="3">
        <v>42894</v>
      </c>
      <c r="G1227" s="2">
        <v>201712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88</v>
      </c>
      <c r="M1227" s="2" t="s">
        <v>89</v>
      </c>
      <c r="N1227" s="2" t="s">
        <v>642</v>
      </c>
      <c r="O1227" s="2" t="s">
        <v>81</v>
      </c>
      <c r="P1227" s="2" t="str">
        <f>"2170572170                    "</f>
        <v xml:space="preserve">2170572170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6.56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2.7</v>
      </c>
      <c r="BJ1227" s="2">
        <v>1.6</v>
      </c>
      <c r="BK1227" s="2">
        <v>3</v>
      </c>
      <c r="BL1227" s="2">
        <v>62.72</v>
      </c>
      <c r="BM1227" s="2">
        <v>8.7799999999999994</v>
      </c>
      <c r="BN1227" s="2">
        <v>71.5</v>
      </c>
      <c r="BO1227" s="2">
        <v>71.5</v>
      </c>
      <c r="BP1227" s="2"/>
      <c r="BQ1227" s="2" t="s">
        <v>643</v>
      </c>
      <c r="BR1227" s="2" t="s">
        <v>83</v>
      </c>
      <c r="BS1227" s="3">
        <v>42895</v>
      </c>
      <c r="BT1227" s="4">
        <v>0.4201388888888889</v>
      </c>
      <c r="BU1227" s="2" t="s">
        <v>1838</v>
      </c>
      <c r="BV1227" s="2" t="s">
        <v>85</v>
      </c>
      <c r="BW1227" s="2"/>
      <c r="BX1227" s="2"/>
      <c r="BY1227" s="2">
        <v>8130.06</v>
      </c>
      <c r="BZ1227" s="2"/>
      <c r="CA1227" s="2"/>
      <c r="CB1227" s="2"/>
      <c r="CC1227" s="2" t="s">
        <v>89</v>
      </c>
      <c r="CD1227" s="2">
        <v>6012</v>
      </c>
      <c r="CE1227" s="2" t="s">
        <v>120</v>
      </c>
      <c r="CF1227" s="5">
        <v>42898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87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"FES1162554680"</f>
        <v>FES1162554680</v>
      </c>
      <c r="F1228" s="3">
        <v>42894</v>
      </c>
      <c r="G1228" s="2">
        <v>201712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74</v>
      </c>
      <c r="M1228" s="2" t="s">
        <v>75</v>
      </c>
      <c r="N1228" s="2" t="s">
        <v>247</v>
      </c>
      <c r="O1228" s="2" t="s">
        <v>81</v>
      </c>
      <c r="P1228" s="2" t="str">
        <f>"2170572080                    "</f>
        <v xml:space="preserve">2170572080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3.42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5.4</v>
      </c>
      <c r="BJ1228" s="2">
        <v>4.8</v>
      </c>
      <c r="BK1228" s="2">
        <v>6</v>
      </c>
      <c r="BL1228" s="2">
        <v>32.67</v>
      </c>
      <c r="BM1228" s="2">
        <v>4.57</v>
      </c>
      <c r="BN1228" s="2">
        <v>37.24</v>
      </c>
      <c r="BO1228" s="2">
        <v>37.24</v>
      </c>
      <c r="BP1228" s="2"/>
      <c r="BQ1228" s="2"/>
      <c r="BR1228" s="2" t="s">
        <v>83</v>
      </c>
      <c r="BS1228" s="3">
        <v>42895</v>
      </c>
      <c r="BT1228" s="4">
        <v>0.30208333333333331</v>
      </c>
      <c r="BU1228" s="2" t="s">
        <v>990</v>
      </c>
      <c r="BV1228" s="2" t="s">
        <v>85</v>
      </c>
      <c r="BW1228" s="2"/>
      <c r="BX1228" s="2"/>
      <c r="BY1228" s="2">
        <v>23946.99</v>
      </c>
      <c r="BZ1228" s="2"/>
      <c r="CA1228" s="2"/>
      <c r="CB1228" s="2"/>
      <c r="CC1228" s="2" t="s">
        <v>75</v>
      </c>
      <c r="CD1228" s="2">
        <v>1645</v>
      </c>
      <c r="CE1228" s="2" t="s">
        <v>120</v>
      </c>
      <c r="CF1228" s="5">
        <v>42898</v>
      </c>
      <c r="CG1228" s="2"/>
      <c r="CH1228" s="2"/>
      <c r="CI1228" s="2">
        <v>1</v>
      </c>
      <c r="CJ1228" s="2">
        <v>1</v>
      </c>
      <c r="CK1228" s="2">
        <v>22</v>
      </c>
      <c r="CL1228" s="2" t="s">
        <v>87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"FES1162554735"</f>
        <v>FES1162554735</v>
      </c>
      <c r="F1229" s="3">
        <v>42894</v>
      </c>
      <c r="G1229" s="2">
        <v>201712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970</v>
      </c>
      <c r="M1229" s="2" t="s">
        <v>971</v>
      </c>
      <c r="N1229" s="2" t="s">
        <v>1735</v>
      </c>
      <c r="O1229" s="2" t="s">
        <v>81</v>
      </c>
      <c r="P1229" s="2" t="str">
        <f>"2170565742                    "</f>
        <v xml:space="preserve">2170565742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3.42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</v>
      </c>
      <c r="BJ1229" s="2">
        <v>0.2</v>
      </c>
      <c r="BK1229" s="2">
        <v>1</v>
      </c>
      <c r="BL1229" s="2">
        <v>32.67</v>
      </c>
      <c r="BM1229" s="2">
        <v>4.57</v>
      </c>
      <c r="BN1229" s="2">
        <v>37.24</v>
      </c>
      <c r="BO1229" s="2">
        <v>37.24</v>
      </c>
      <c r="BP1229" s="2"/>
      <c r="BQ1229" s="2"/>
      <c r="BR1229" s="2" t="s">
        <v>83</v>
      </c>
      <c r="BS1229" s="3">
        <v>42895</v>
      </c>
      <c r="BT1229" s="4">
        <v>0.43541666666666662</v>
      </c>
      <c r="BU1229" s="2" t="s">
        <v>1736</v>
      </c>
      <c r="BV1229" s="2" t="s">
        <v>85</v>
      </c>
      <c r="BW1229" s="2"/>
      <c r="BX1229" s="2"/>
      <c r="BY1229" s="2">
        <v>1200</v>
      </c>
      <c r="BZ1229" s="2"/>
      <c r="CA1229" s="2" t="s">
        <v>167</v>
      </c>
      <c r="CB1229" s="2"/>
      <c r="CC1229" s="2" t="s">
        <v>971</v>
      </c>
      <c r="CD1229" s="2">
        <v>1682</v>
      </c>
      <c r="CE1229" s="2" t="s">
        <v>86</v>
      </c>
      <c r="CF1229" s="5">
        <v>42898</v>
      </c>
      <c r="CG1229" s="2"/>
      <c r="CH1229" s="2"/>
      <c r="CI1229" s="2">
        <v>1</v>
      </c>
      <c r="CJ1229" s="2">
        <v>1</v>
      </c>
      <c r="CK1229" s="2">
        <v>22</v>
      </c>
      <c r="CL1229" s="2" t="s">
        <v>87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"FES1162554852"</f>
        <v>FES1162554852</v>
      </c>
      <c r="F1230" s="3">
        <v>42894</v>
      </c>
      <c r="G1230" s="2">
        <v>201712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93</v>
      </c>
      <c r="M1230" s="2" t="s">
        <v>94</v>
      </c>
      <c r="N1230" s="2" t="s">
        <v>300</v>
      </c>
      <c r="O1230" s="2" t="s">
        <v>81</v>
      </c>
      <c r="P1230" s="2" t="str">
        <f>"217056860                     "</f>
        <v xml:space="preserve">217056860 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3.42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32.67</v>
      </c>
      <c r="BM1230" s="2">
        <v>4.57</v>
      </c>
      <c r="BN1230" s="2">
        <v>37.24</v>
      </c>
      <c r="BO1230" s="2">
        <v>37.24</v>
      </c>
      <c r="BP1230" s="2"/>
      <c r="BQ1230" s="2" t="s">
        <v>133</v>
      </c>
      <c r="BR1230" s="2" t="s">
        <v>83</v>
      </c>
      <c r="BS1230" s="3">
        <v>42895</v>
      </c>
      <c r="BT1230" s="4">
        <v>0.31944444444444448</v>
      </c>
      <c r="BU1230" s="2" t="s">
        <v>309</v>
      </c>
      <c r="BV1230" s="2" t="s">
        <v>85</v>
      </c>
      <c r="BW1230" s="2"/>
      <c r="BX1230" s="2"/>
      <c r="BY1230" s="2">
        <v>1200</v>
      </c>
      <c r="BZ1230" s="2"/>
      <c r="CA1230" s="2" t="s">
        <v>98</v>
      </c>
      <c r="CB1230" s="2"/>
      <c r="CC1230" s="2" t="s">
        <v>94</v>
      </c>
      <c r="CD1230" s="2">
        <v>2094</v>
      </c>
      <c r="CE1230" s="2" t="s">
        <v>86</v>
      </c>
      <c r="CF1230" s="5">
        <v>42895</v>
      </c>
      <c r="CG1230" s="2"/>
      <c r="CH1230" s="2"/>
      <c r="CI1230" s="2">
        <v>1</v>
      </c>
      <c r="CJ1230" s="2">
        <v>1</v>
      </c>
      <c r="CK1230" s="2">
        <v>22</v>
      </c>
      <c r="CL1230" s="2" t="s">
        <v>87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"FES1162554799"</f>
        <v>FES1162554799</v>
      </c>
      <c r="F1231" s="3">
        <v>42894</v>
      </c>
      <c r="G1231" s="2">
        <v>201712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216</v>
      </c>
      <c r="M1231" s="2" t="s">
        <v>217</v>
      </c>
      <c r="N1231" s="2" t="s">
        <v>572</v>
      </c>
      <c r="O1231" s="2" t="s">
        <v>81</v>
      </c>
      <c r="P1231" s="2" t="str">
        <f>"2170569138                    "</f>
        <v xml:space="preserve">2170569138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3.42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32.67</v>
      </c>
      <c r="BM1231" s="2">
        <v>4.57</v>
      </c>
      <c r="BN1231" s="2">
        <v>37.24</v>
      </c>
      <c r="BO1231" s="2">
        <v>37.24</v>
      </c>
      <c r="BP1231" s="2"/>
      <c r="BQ1231" s="2" t="s">
        <v>573</v>
      </c>
      <c r="BR1231" s="2" t="s">
        <v>83</v>
      </c>
      <c r="BS1231" s="3">
        <v>42895</v>
      </c>
      <c r="BT1231" s="4">
        <v>0.3923611111111111</v>
      </c>
      <c r="BU1231" s="2" t="s">
        <v>1824</v>
      </c>
      <c r="BV1231" s="2" t="s">
        <v>85</v>
      </c>
      <c r="BW1231" s="2"/>
      <c r="BX1231" s="2"/>
      <c r="BY1231" s="2">
        <v>1200</v>
      </c>
      <c r="BZ1231" s="2"/>
      <c r="CA1231" s="2" t="s">
        <v>1269</v>
      </c>
      <c r="CB1231" s="2"/>
      <c r="CC1231" s="2" t="s">
        <v>217</v>
      </c>
      <c r="CD1231" s="2">
        <v>1451</v>
      </c>
      <c r="CE1231" s="2" t="s">
        <v>86</v>
      </c>
      <c r="CF1231" s="5">
        <v>42898</v>
      </c>
      <c r="CG1231" s="2"/>
      <c r="CH1231" s="2"/>
      <c r="CI1231" s="2">
        <v>1</v>
      </c>
      <c r="CJ1231" s="2">
        <v>1</v>
      </c>
      <c r="CK1231" s="2">
        <v>22</v>
      </c>
      <c r="CL1231" s="2" t="s">
        <v>87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"FES1162554711"</f>
        <v>FES1162554711</v>
      </c>
      <c r="F1232" s="3">
        <v>42894</v>
      </c>
      <c r="G1232" s="2">
        <v>201712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287</v>
      </c>
      <c r="M1232" s="2" t="s">
        <v>288</v>
      </c>
      <c r="N1232" s="2" t="s">
        <v>289</v>
      </c>
      <c r="O1232" s="2" t="s">
        <v>81</v>
      </c>
      <c r="P1232" s="2" t="str">
        <f>"2170569622                    "</f>
        <v xml:space="preserve">2170569622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4.24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10</v>
      </c>
      <c r="BJ1232" s="2">
        <v>8.8000000000000007</v>
      </c>
      <c r="BK1232" s="2">
        <v>10</v>
      </c>
      <c r="BL1232" s="2">
        <v>40.51</v>
      </c>
      <c r="BM1232" s="2">
        <v>5.67</v>
      </c>
      <c r="BN1232" s="2">
        <v>46.18</v>
      </c>
      <c r="BO1232" s="2">
        <v>46.18</v>
      </c>
      <c r="BP1232" s="2"/>
      <c r="BQ1232" s="2" t="s">
        <v>290</v>
      </c>
      <c r="BR1232" s="2" t="s">
        <v>83</v>
      </c>
      <c r="BS1232" s="3">
        <v>42895</v>
      </c>
      <c r="BT1232" s="4">
        <v>0.41666666666666669</v>
      </c>
      <c r="BU1232" s="2" t="s">
        <v>433</v>
      </c>
      <c r="BV1232" s="2" t="s">
        <v>85</v>
      </c>
      <c r="BW1232" s="2"/>
      <c r="BX1232" s="2"/>
      <c r="BY1232" s="2">
        <v>43936.26</v>
      </c>
      <c r="BZ1232" s="2"/>
      <c r="CA1232" s="2"/>
      <c r="CB1232" s="2"/>
      <c r="CC1232" s="2" t="s">
        <v>288</v>
      </c>
      <c r="CD1232" s="2">
        <v>1459</v>
      </c>
      <c r="CE1232" s="2" t="s">
        <v>120</v>
      </c>
      <c r="CF1232" s="5">
        <v>42898</v>
      </c>
      <c r="CG1232" s="2"/>
      <c r="CH1232" s="2"/>
      <c r="CI1232" s="2">
        <v>1</v>
      </c>
      <c r="CJ1232" s="2">
        <v>1</v>
      </c>
      <c r="CK1232" s="2">
        <v>22</v>
      </c>
      <c r="CL1232" s="2" t="s">
        <v>87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"FES1162554654"</f>
        <v>FES1162554654</v>
      </c>
      <c r="F1233" s="3">
        <v>42894</v>
      </c>
      <c r="G1233" s="2">
        <v>201712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225</v>
      </c>
      <c r="M1233" s="2" t="s">
        <v>226</v>
      </c>
      <c r="N1233" s="2" t="s">
        <v>1839</v>
      </c>
      <c r="O1233" s="2" t="s">
        <v>81</v>
      </c>
      <c r="P1233" s="2" t="str">
        <f>"2170572112                    "</f>
        <v xml:space="preserve">2170572112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66.69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12.6</v>
      </c>
      <c r="BJ1233" s="2">
        <v>30.2</v>
      </c>
      <c r="BK1233" s="2">
        <v>30.5</v>
      </c>
      <c r="BL1233" s="2">
        <v>637.65</v>
      </c>
      <c r="BM1233" s="2">
        <v>89.27</v>
      </c>
      <c r="BN1233" s="2">
        <v>726.92</v>
      </c>
      <c r="BO1233" s="2">
        <v>726.92</v>
      </c>
      <c r="BP1233" s="2"/>
      <c r="BQ1233" s="2" t="s">
        <v>102</v>
      </c>
      <c r="BR1233" s="2" t="s">
        <v>83</v>
      </c>
      <c r="BS1233" s="3">
        <v>42895</v>
      </c>
      <c r="BT1233" s="4">
        <v>0.4291666666666667</v>
      </c>
      <c r="BU1233" s="2" t="s">
        <v>1840</v>
      </c>
      <c r="BV1233" s="2" t="s">
        <v>85</v>
      </c>
      <c r="BW1233" s="2"/>
      <c r="BX1233" s="2"/>
      <c r="BY1233" s="2">
        <v>150813.82</v>
      </c>
      <c r="BZ1233" s="2"/>
      <c r="CA1233" s="2"/>
      <c r="CB1233" s="2"/>
      <c r="CC1233" s="2" t="s">
        <v>226</v>
      </c>
      <c r="CD1233" s="2">
        <v>3610</v>
      </c>
      <c r="CE1233" s="2" t="s">
        <v>120</v>
      </c>
      <c r="CF1233" s="5">
        <v>42898</v>
      </c>
      <c r="CG1233" s="2"/>
      <c r="CH1233" s="2"/>
      <c r="CI1233" s="2">
        <v>1</v>
      </c>
      <c r="CJ1233" s="2">
        <v>1</v>
      </c>
      <c r="CK1233" s="2">
        <v>21</v>
      </c>
      <c r="CL1233" s="2" t="s">
        <v>87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"FES1162554828"</f>
        <v>FES1162554828</v>
      </c>
      <c r="F1234" s="3">
        <v>42894</v>
      </c>
      <c r="G1234" s="2">
        <v>201712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179</v>
      </c>
      <c r="M1234" s="2" t="s">
        <v>180</v>
      </c>
      <c r="N1234" s="2" t="s">
        <v>1841</v>
      </c>
      <c r="O1234" s="2" t="s">
        <v>81</v>
      </c>
      <c r="P1234" s="2" t="str">
        <f>"2170572165                    "</f>
        <v xml:space="preserve">2170572165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4.37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1.1000000000000001</v>
      </c>
      <c r="BK1234" s="2">
        <v>1.5</v>
      </c>
      <c r="BL1234" s="2">
        <v>41.81</v>
      </c>
      <c r="BM1234" s="2">
        <v>5.85</v>
      </c>
      <c r="BN1234" s="2">
        <v>47.66</v>
      </c>
      <c r="BO1234" s="2">
        <v>47.66</v>
      </c>
      <c r="BP1234" s="2"/>
      <c r="BQ1234" s="2" t="s">
        <v>102</v>
      </c>
      <c r="BR1234" s="2" t="s">
        <v>83</v>
      </c>
      <c r="BS1234" s="3">
        <v>42895</v>
      </c>
      <c r="BT1234" s="4">
        <v>0.35069444444444442</v>
      </c>
      <c r="BU1234" s="2" t="s">
        <v>1842</v>
      </c>
      <c r="BV1234" s="2" t="s">
        <v>85</v>
      </c>
      <c r="BW1234" s="2"/>
      <c r="BX1234" s="2"/>
      <c r="BY1234" s="2">
        <v>5320</v>
      </c>
      <c r="BZ1234" s="2"/>
      <c r="CA1234" s="2"/>
      <c r="CB1234" s="2"/>
      <c r="CC1234" s="2" t="s">
        <v>180</v>
      </c>
      <c r="CD1234" s="2">
        <v>4094</v>
      </c>
      <c r="CE1234" s="2" t="s">
        <v>120</v>
      </c>
      <c r="CF1234" s="5">
        <v>42898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87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"FES1162554949"</f>
        <v>FES1162554949</v>
      </c>
      <c r="F1235" s="3">
        <v>42894</v>
      </c>
      <c r="G1235" s="2">
        <v>201712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93</v>
      </c>
      <c r="M1235" s="2" t="s">
        <v>94</v>
      </c>
      <c r="N1235" s="2" t="s">
        <v>1550</v>
      </c>
      <c r="O1235" s="2" t="s">
        <v>81</v>
      </c>
      <c r="P1235" s="2" t="str">
        <f>"2170568841                    "</f>
        <v xml:space="preserve">2170568841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3.42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6.7</v>
      </c>
      <c r="BJ1235" s="2">
        <v>2.5</v>
      </c>
      <c r="BK1235" s="2">
        <v>7</v>
      </c>
      <c r="BL1235" s="2">
        <v>32.67</v>
      </c>
      <c r="BM1235" s="2">
        <v>4.57</v>
      </c>
      <c r="BN1235" s="2">
        <v>37.24</v>
      </c>
      <c r="BO1235" s="2">
        <v>37.24</v>
      </c>
      <c r="BP1235" s="2"/>
      <c r="BQ1235" s="2"/>
      <c r="BR1235" s="2" t="s">
        <v>83</v>
      </c>
      <c r="BS1235" s="3">
        <v>42899</v>
      </c>
      <c r="BT1235" s="4">
        <v>0.4375</v>
      </c>
      <c r="BU1235" s="2" t="s">
        <v>1843</v>
      </c>
      <c r="BV1235" s="2" t="s">
        <v>87</v>
      </c>
      <c r="BW1235" s="2" t="s">
        <v>138</v>
      </c>
      <c r="BX1235" s="2" t="s">
        <v>607</v>
      </c>
      <c r="BY1235" s="2">
        <v>12611.36</v>
      </c>
      <c r="BZ1235" s="2"/>
      <c r="CA1235" s="2"/>
      <c r="CB1235" s="2"/>
      <c r="CC1235" s="2" t="s">
        <v>94</v>
      </c>
      <c r="CD1235" s="2">
        <v>2021</v>
      </c>
      <c r="CE1235" s="2" t="s">
        <v>120</v>
      </c>
      <c r="CF1235" s="5">
        <v>42899</v>
      </c>
      <c r="CG1235" s="2"/>
      <c r="CH1235" s="2"/>
      <c r="CI1235" s="2">
        <v>1</v>
      </c>
      <c r="CJ1235" s="2">
        <v>3</v>
      </c>
      <c r="CK1235" s="2">
        <v>22</v>
      </c>
      <c r="CL1235" s="2" t="s">
        <v>87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"FES1162554947"</f>
        <v>FES1162554947</v>
      </c>
      <c r="F1236" s="3">
        <v>42894</v>
      </c>
      <c r="G1236" s="2">
        <v>201712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108</v>
      </c>
      <c r="M1236" s="2" t="s">
        <v>109</v>
      </c>
      <c r="N1236" s="2" t="s">
        <v>463</v>
      </c>
      <c r="O1236" s="2" t="s">
        <v>81</v>
      </c>
      <c r="P1236" s="2" t="str">
        <f>"2170568822                    "</f>
        <v xml:space="preserve">2170568822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4.37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0.2</v>
      </c>
      <c r="BK1236" s="2">
        <v>1</v>
      </c>
      <c r="BL1236" s="2">
        <v>41.81</v>
      </c>
      <c r="BM1236" s="2">
        <v>5.85</v>
      </c>
      <c r="BN1236" s="2">
        <v>47.66</v>
      </c>
      <c r="BO1236" s="2">
        <v>47.66</v>
      </c>
      <c r="BP1236" s="2"/>
      <c r="BQ1236" s="2" t="s">
        <v>464</v>
      </c>
      <c r="BR1236" s="2" t="s">
        <v>83</v>
      </c>
      <c r="BS1236" s="3">
        <v>42895</v>
      </c>
      <c r="BT1236" s="4">
        <v>0.39930555555555558</v>
      </c>
      <c r="BU1236" s="2" t="s">
        <v>387</v>
      </c>
      <c r="BV1236" s="2" t="s">
        <v>85</v>
      </c>
      <c r="BW1236" s="2"/>
      <c r="BX1236" s="2"/>
      <c r="BY1236" s="2">
        <v>1200</v>
      </c>
      <c r="BZ1236" s="2"/>
      <c r="CA1236" s="2"/>
      <c r="CB1236" s="2"/>
      <c r="CC1236" s="2" t="s">
        <v>109</v>
      </c>
      <c r="CD1236" s="2">
        <v>157</v>
      </c>
      <c r="CE1236" s="2" t="s">
        <v>86</v>
      </c>
      <c r="CF1236" s="5">
        <v>42898</v>
      </c>
      <c r="CG1236" s="2"/>
      <c r="CH1236" s="2"/>
      <c r="CI1236" s="2">
        <v>1</v>
      </c>
      <c r="CJ1236" s="2">
        <v>1</v>
      </c>
      <c r="CK1236" s="2">
        <v>21</v>
      </c>
      <c r="CL1236" s="2" t="s">
        <v>87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"FES1162554958"</f>
        <v>FES1162554958</v>
      </c>
      <c r="F1237" s="3">
        <v>42894</v>
      </c>
      <c r="G1237" s="2">
        <v>201712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925</v>
      </c>
      <c r="M1237" s="2" t="s">
        <v>926</v>
      </c>
      <c r="N1237" s="2" t="s">
        <v>1790</v>
      </c>
      <c r="O1237" s="2" t="s">
        <v>81</v>
      </c>
      <c r="P1237" s="2" t="str">
        <f>"2170569200                    "</f>
        <v xml:space="preserve">2170569200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6.15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58.8</v>
      </c>
      <c r="BM1237" s="2">
        <v>8.23</v>
      </c>
      <c r="BN1237" s="2">
        <v>67.03</v>
      </c>
      <c r="BO1237" s="2">
        <v>67.03</v>
      </c>
      <c r="BP1237" s="2"/>
      <c r="BQ1237" s="2" t="s">
        <v>133</v>
      </c>
      <c r="BR1237" s="2" t="s">
        <v>83</v>
      </c>
      <c r="BS1237" s="3">
        <v>42906</v>
      </c>
      <c r="BT1237" s="4">
        <v>0.55555555555555558</v>
      </c>
      <c r="BU1237" s="2" t="s">
        <v>1791</v>
      </c>
      <c r="BV1237" s="2" t="s">
        <v>87</v>
      </c>
      <c r="BW1237" s="2"/>
      <c r="BX1237" s="2"/>
      <c r="BY1237" s="2">
        <v>1200</v>
      </c>
      <c r="BZ1237" s="2"/>
      <c r="CA1237" s="2"/>
      <c r="CB1237" s="2"/>
      <c r="CC1237" s="2" t="s">
        <v>926</v>
      </c>
      <c r="CD1237" s="2">
        <v>1028</v>
      </c>
      <c r="CE1237" s="2" t="s">
        <v>86</v>
      </c>
      <c r="CF1237" s="5">
        <v>42907</v>
      </c>
      <c r="CG1237" s="2"/>
      <c r="CH1237" s="2"/>
      <c r="CI1237" s="2">
        <v>2</v>
      </c>
      <c r="CJ1237" s="2">
        <v>8</v>
      </c>
      <c r="CK1237" s="2">
        <v>24</v>
      </c>
      <c r="CL1237" s="2" t="s">
        <v>87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"FES1162554906"</f>
        <v>FES1162554906</v>
      </c>
      <c r="F1238" s="3">
        <v>42894</v>
      </c>
      <c r="G1238" s="2">
        <v>201712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844</v>
      </c>
      <c r="M1238" s="2" t="s">
        <v>845</v>
      </c>
      <c r="N1238" s="2" t="s">
        <v>846</v>
      </c>
      <c r="O1238" s="2" t="s">
        <v>81</v>
      </c>
      <c r="P1238" s="2" t="str">
        <f>"2170572272                    "</f>
        <v xml:space="preserve">2170572272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4.37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41.81</v>
      </c>
      <c r="BM1238" s="2">
        <v>5.85</v>
      </c>
      <c r="BN1238" s="2">
        <v>47.66</v>
      </c>
      <c r="BO1238" s="2">
        <v>47.66</v>
      </c>
      <c r="BP1238" s="2"/>
      <c r="BQ1238" s="2" t="s">
        <v>847</v>
      </c>
      <c r="BR1238" s="2" t="s">
        <v>83</v>
      </c>
      <c r="BS1238" s="3">
        <v>42895</v>
      </c>
      <c r="BT1238" s="4">
        <v>0.4375</v>
      </c>
      <c r="BU1238" s="2" t="s">
        <v>848</v>
      </c>
      <c r="BV1238" s="2" t="s">
        <v>85</v>
      </c>
      <c r="BW1238" s="2"/>
      <c r="BX1238" s="2"/>
      <c r="BY1238" s="2">
        <v>1200</v>
      </c>
      <c r="BZ1238" s="2"/>
      <c r="CA1238" s="2"/>
      <c r="CB1238" s="2"/>
      <c r="CC1238" s="2" t="s">
        <v>845</v>
      </c>
      <c r="CD1238" s="2">
        <v>4026</v>
      </c>
      <c r="CE1238" s="2" t="s">
        <v>86</v>
      </c>
      <c r="CF1238" s="5">
        <v>42898</v>
      </c>
      <c r="CG1238" s="2"/>
      <c r="CH1238" s="2"/>
      <c r="CI1238" s="2">
        <v>1</v>
      </c>
      <c r="CJ1238" s="2">
        <v>1</v>
      </c>
      <c r="CK1238" s="2">
        <v>21</v>
      </c>
      <c r="CL1238" s="2" t="s">
        <v>87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"FES1162554876"</f>
        <v>FES1162554876</v>
      </c>
      <c r="F1239" s="3">
        <v>42894</v>
      </c>
      <c r="G1239" s="2">
        <v>201712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179</v>
      </c>
      <c r="M1239" s="2" t="s">
        <v>180</v>
      </c>
      <c r="N1239" s="2" t="s">
        <v>894</v>
      </c>
      <c r="O1239" s="2" t="s">
        <v>81</v>
      </c>
      <c r="P1239" s="2" t="str">
        <f>"2170572225                    "</f>
        <v xml:space="preserve">2170572225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4.37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</v>
      </c>
      <c r="BJ1239" s="2">
        <v>0.2</v>
      </c>
      <c r="BK1239" s="2">
        <v>1</v>
      </c>
      <c r="BL1239" s="2">
        <v>41.81</v>
      </c>
      <c r="BM1239" s="2">
        <v>5.85</v>
      </c>
      <c r="BN1239" s="2">
        <v>47.66</v>
      </c>
      <c r="BO1239" s="2">
        <v>47.66</v>
      </c>
      <c r="BP1239" s="2"/>
      <c r="BQ1239" s="2" t="s">
        <v>895</v>
      </c>
      <c r="BR1239" s="2" t="s">
        <v>83</v>
      </c>
      <c r="BS1239" s="3">
        <v>42895</v>
      </c>
      <c r="BT1239" s="4">
        <v>0.28541666666666665</v>
      </c>
      <c r="BU1239" s="2" t="s">
        <v>1734</v>
      </c>
      <c r="BV1239" s="2" t="s">
        <v>85</v>
      </c>
      <c r="BW1239" s="2"/>
      <c r="BX1239" s="2"/>
      <c r="BY1239" s="2">
        <v>1200</v>
      </c>
      <c r="BZ1239" s="2"/>
      <c r="CA1239" s="2"/>
      <c r="CB1239" s="2"/>
      <c r="CC1239" s="2" t="s">
        <v>180</v>
      </c>
      <c r="CD1239" s="2">
        <v>4001</v>
      </c>
      <c r="CE1239" s="2" t="s">
        <v>86</v>
      </c>
      <c r="CF1239" s="5">
        <v>42898</v>
      </c>
      <c r="CG1239" s="2"/>
      <c r="CH1239" s="2"/>
      <c r="CI1239" s="2">
        <v>1</v>
      </c>
      <c r="CJ1239" s="2">
        <v>1</v>
      </c>
      <c r="CK1239" s="2">
        <v>21</v>
      </c>
      <c r="CL1239" s="2" t="s">
        <v>87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"FES1162554862"</f>
        <v>FES1162554862</v>
      </c>
      <c r="F1240" s="3">
        <v>42894</v>
      </c>
      <c r="G1240" s="2">
        <v>201712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287</v>
      </c>
      <c r="M1240" s="2" t="s">
        <v>288</v>
      </c>
      <c r="N1240" s="2" t="s">
        <v>1819</v>
      </c>
      <c r="O1240" s="2" t="s">
        <v>81</v>
      </c>
      <c r="P1240" s="2" t="str">
        <f>"2170572195                    "</f>
        <v xml:space="preserve">2170572195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3.42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0.2</v>
      </c>
      <c r="BK1240" s="2">
        <v>1</v>
      </c>
      <c r="BL1240" s="2">
        <v>32.67</v>
      </c>
      <c r="BM1240" s="2">
        <v>4.57</v>
      </c>
      <c r="BN1240" s="2">
        <v>37.24</v>
      </c>
      <c r="BO1240" s="2">
        <v>37.24</v>
      </c>
      <c r="BP1240" s="2"/>
      <c r="BQ1240" s="2" t="s">
        <v>1820</v>
      </c>
      <c r="BR1240" s="2" t="s">
        <v>83</v>
      </c>
      <c r="BS1240" s="3">
        <v>42895</v>
      </c>
      <c r="BT1240" s="4">
        <v>0.38541666666666669</v>
      </c>
      <c r="BU1240" s="2" t="s">
        <v>1844</v>
      </c>
      <c r="BV1240" s="2" t="s">
        <v>85</v>
      </c>
      <c r="BW1240" s="2"/>
      <c r="BX1240" s="2"/>
      <c r="BY1240" s="2">
        <v>1200</v>
      </c>
      <c r="BZ1240" s="2"/>
      <c r="CA1240" s="2"/>
      <c r="CB1240" s="2"/>
      <c r="CC1240" s="2" t="s">
        <v>288</v>
      </c>
      <c r="CD1240" s="2">
        <v>1459</v>
      </c>
      <c r="CE1240" s="2" t="s">
        <v>86</v>
      </c>
      <c r="CF1240" s="5">
        <v>42898</v>
      </c>
      <c r="CG1240" s="2"/>
      <c r="CH1240" s="2"/>
      <c r="CI1240" s="2">
        <v>1</v>
      </c>
      <c r="CJ1240" s="2">
        <v>1</v>
      </c>
      <c r="CK1240" s="2">
        <v>22</v>
      </c>
      <c r="CL1240" s="2" t="s">
        <v>87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"FES1162554793"</f>
        <v>FES1162554793</v>
      </c>
      <c r="F1241" s="3">
        <v>42894</v>
      </c>
      <c r="G1241" s="2">
        <v>201712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179</v>
      </c>
      <c r="M1241" s="2" t="s">
        <v>180</v>
      </c>
      <c r="N1241" s="2" t="s">
        <v>181</v>
      </c>
      <c r="O1241" s="2" t="s">
        <v>81</v>
      </c>
      <c r="P1241" s="2" t="str">
        <f>"2170571975                    "</f>
        <v xml:space="preserve">2170571975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4.37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1</v>
      </c>
      <c r="BJ1241" s="2">
        <v>0.2</v>
      </c>
      <c r="BK1241" s="2">
        <v>1</v>
      </c>
      <c r="BL1241" s="2">
        <v>41.81</v>
      </c>
      <c r="BM1241" s="2">
        <v>5.85</v>
      </c>
      <c r="BN1241" s="2">
        <v>47.66</v>
      </c>
      <c r="BO1241" s="2">
        <v>47.66</v>
      </c>
      <c r="BP1241" s="2"/>
      <c r="BQ1241" s="2"/>
      <c r="BR1241" s="2" t="s">
        <v>83</v>
      </c>
      <c r="BS1241" s="3">
        <v>42895</v>
      </c>
      <c r="BT1241" s="4">
        <v>0.39930555555555558</v>
      </c>
      <c r="BU1241" s="2" t="s">
        <v>919</v>
      </c>
      <c r="BV1241" s="2" t="s">
        <v>85</v>
      </c>
      <c r="BW1241" s="2"/>
      <c r="BX1241" s="2"/>
      <c r="BY1241" s="2">
        <v>1200</v>
      </c>
      <c r="BZ1241" s="2"/>
      <c r="CA1241" s="2"/>
      <c r="CB1241" s="2"/>
      <c r="CC1241" s="2" t="s">
        <v>180</v>
      </c>
      <c r="CD1241" s="2">
        <v>4091</v>
      </c>
      <c r="CE1241" s="2" t="s">
        <v>86</v>
      </c>
      <c r="CF1241" s="5">
        <v>42898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87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"FES1162554813"</f>
        <v>FES1162554813</v>
      </c>
      <c r="F1242" s="3">
        <v>42894</v>
      </c>
      <c r="G1242" s="2">
        <v>201712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179</v>
      </c>
      <c r="M1242" s="2" t="s">
        <v>180</v>
      </c>
      <c r="N1242" s="2" t="s">
        <v>181</v>
      </c>
      <c r="O1242" s="2" t="s">
        <v>81</v>
      </c>
      <c r="P1242" s="2" t="str">
        <f>"2170569663                    "</f>
        <v xml:space="preserve">2170569663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4.37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1</v>
      </c>
      <c r="BJ1242" s="2">
        <v>0.2</v>
      </c>
      <c r="BK1242" s="2">
        <v>1</v>
      </c>
      <c r="BL1242" s="2">
        <v>41.81</v>
      </c>
      <c r="BM1242" s="2">
        <v>5.85</v>
      </c>
      <c r="BN1242" s="2">
        <v>47.66</v>
      </c>
      <c r="BO1242" s="2">
        <v>47.66</v>
      </c>
      <c r="BP1242" s="2"/>
      <c r="BQ1242" s="2"/>
      <c r="BR1242" s="2" t="s">
        <v>83</v>
      </c>
      <c r="BS1242" s="3">
        <v>42895</v>
      </c>
      <c r="BT1242" s="4">
        <v>0.39930555555555558</v>
      </c>
      <c r="BU1242" s="2" t="s">
        <v>919</v>
      </c>
      <c r="BV1242" s="2" t="s">
        <v>85</v>
      </c>
      <c r="BW1242" s="2"/>
      <c r="BX1242" s="2"/>
      <c r="BY1242" s="2">
        <v>1200</v>
      </c>
      <c r="BZ1242" s="2"/>
      <c r="CA1242" s="2"/>
      <c r="CB1242" s="2"/>
      <c r="CC1242" s="2" t="s">
        <v>180</v>
      </c>
      <c r="CD1242" s="2">
        <v>4091</v>
      </c>
      <c r="CE1242" s="2" t="s">
        <v>86</v>
      </c>
      <c r="CF1242" s="5">
        <v>42898</v>
      </c>
      <c r="CG1242" s="2"/>
      <c r="CH1242" s="2"/>
      <c r="CI1242" s="2">
        <v>1</v>
      </c>
      <c r="CJ1242" s="2">
        <v>1</v>
      </c>
      <c r="CK1242" s="2">
        <v>21</v>
      </c>
      <c r="CL1242" s="2" t="s">
        <v>87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"FES1162554620"</f>
        <v>FES1162554620</v>
      </c>
      <c r="F1243" s="3">
        <v>42894</v>
      </c>
      <c r="G1243" s="2">
        <v>201712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179</v>
      </c>
      <c r="M1243" s="2" t="s">
        <v>180</v>
      </c>
      <c r="N1243" s="2" t="s">
        <v>1845</v>
      </c>
      <c r="O1243" s="2" t="s">
        <v>81</v>
      </c>
      <c r="P1243" s="2" t="str">
        <f>"2170572072                    "</f>
        <v xml:space="preserve">2170572072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7.65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1.9</v>
      </c>
      <c r="BJ1243" s="2">
        <v>3.4</v>
      </c>
      <c r="BK1243" s="2">
        <v>3.5</v>
      </c>
      <c r="BL1243" s="2">
        <v>73.17</v>
      </c>
      <c r="BM1243" s="2">
        <v>10.24</v>
      </c>
      <c r="BN1243" s="2">
        <v>83.41</v>
      </c>
      <c r="BO1243" s="2">
        <v>83.41</v>
      </c>
      <c r="BP1243" s="2"/>
      <c r="BQ1243" s="2" t="s">
        <v>1846</v>
      </c>
      <c r="BR1243" s="2" t="s">
        <v>83</v>
      </c>
      <c r="BS1243" s="3">
        <v>42895</v>
      </c>
      <c r="BT1243" s="4">
        <v>0.4375</v>
      </c>
      <c r="BU1243" s="2" t="s">
        <v>1324</v>
      </c>
      <c r="BV1243" s="2" t="s">
        <v>85</v>
      </c>
      <c r="BW1243" s="2"/>
      <c r="BX1243" s="2"/>
      <c r="BY1243" s="2">
        <v>16984.38</v>
      </c>
      <c r="BZ1243" s="2"/>
      <c r="CA1243" s="2"/>
      <c r="CB1243" s="2"/>
      <c r="CC1243" s="2" t="s">
        <v>180</v>
      </c>
      <c r="CD1243" s="2">
        <v>4001</v>
      </c>
      <c r="CE1243" s="2" t="s">
        <v>503</v>
      </c>
      <c r="CF1243" s="5">
        <v>42898</v>
      </c>
      <c r="CG1243" s="2"/>
      <c r="CH1243" s="2"/>
      <c r="CI1243" s="2">
        <v>1</v>
      </c>
      <c r="CJ1243" s="2">
        <v>1</v>
      </c>
      <c r="CK1243" s="2">
        <v>21</v>
      </c>
      <c r="CL1243" s="2" t="s">
        <v>87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"FES1162554872"</f>
        <v>FES1162554872</v>
      </c>
      <c r="F1244" s="3">
        <v>42894</v>
      </c>
      <c r="G1244" s="2">
        <v>201712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155</v>
      </c>
      <c r="M1244" s="2" t="s">
        <v>156</v>
      </c>
      <c r="N1244" s="2" t="s">
        <v>1059</v>
      </c>
      <c r="O1244" s="2" t="s">
        <v>81</v>
      </c>
      <c r="P1244" s="2" t="str">
        <f>"2170572213                    "</f>
        <v xml:space="preserve">2170572213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3.42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32.67</v>
      </c>
      <c r="BM1244" s="2">
        <v>4.57</v>
      </c>
      <c r="BN1244" s="2">
        <v>37.24</v>
      </c>
      <c r="BO1244" s="2">
        <v>37.24</v>
      </c>
      <c r="BP1244" s="2"/>
      <c r="BQ1244" s="2" t="s">
        <v>133</v>
      </c>
      <c r="BR1244" s="2" t="s">
        <v>83</v>
      </c>
      <c r="BS1244" s="3">
        <v>42895</v>
      </c>
      <c r="BT1244" s="4">
        <v>0.39583333333333331</v>
      </c>
      <c r="BU1244" s="2" t="s">
        <v>1685</v>
      </c>
      <c r="BV1244" s="2" t="s">
        <v>85</v>
      </c>
      <c r="BW1244" s="2"/>
      <c r="BX1244" s="2"/>
      <c r="BY1244" s="2">
        <v>1200</v>
      </c>
      <c r="BZ1244" s="2"/>
      <c r="CA1244" s="2" t="s">
        <v>167</v>
      </c>
      <c r="CB1244" s="2"/>
      <c r="CC1244" s="2" t="s">
        <v>156</v>
      </c>
      <c r="CD1244" s="2">
        <v>2163</v>
      </c>
      <c r="CE1244" s="2" t="s">
        <v>86</v>
      </c>
      <c r="CF1244" s="5">
        <v>42898</v>
      </c>
      <c r="CG1244" s="2"/>
      <c r="CH1244" s="2"/>
      <c r="CI1244" s="2">
        <v>1</v>
      </c>
      <c r="CJ1244" s="2">
        <v>1</v>
      </c>
      <c r="CK1244" s="2">
        <v>22</v>
      </c>
      <c r="CL1244" s="2" t="s">
        <v>87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"FES1162554861"</f>
        <v>FES1162554861</v>
      </c>
      <c r="F1245" s="3">
        <v>42894</v>
      </c>
      <c r="G1245" s="2">
        <v>201712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287</v>
      </c>
      <c r="M1245" s="2" t="s">
        <v>288</v>
      </c>
      <c r="N1245" s="2" t="s">
        <v>1819</v>
      </c>
      <c r="O1245" s="2" t="s">
        <v>81</v>
      </c>
      <c r="P1245" s="2" t="str">
        <f>"2170572194                    "</f>
        <v xml:space="preserve">2170572194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3.42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32.67</v>
      </c>
      <c r="BM1245" s="2">
        <v>4.57</v>
      </c>
      <c r="BN1245" s="2">
        <v>37.24</v>
      </c>
      <c r="BO1245" s="2">
        <v>37.24</v>
      </c>
      <c r="BP1245" s="2"/>
      <c r="BQ1245" s="2" t="s">
        <v>1820</v>
      </c>
      <c r="BR1245" s="2" t="s">
        <v>83</v>
      </c>
      <c r="BS1245" s="3">
        <v>42895</v>
      </c>
      <c r="BT1245" s="4">
        <v>0.40625</v>
      </c>
      <c r="BU1245" s="2" t="s">
        <v>1402</v>
      </c>
      <c r="BV1245" s="2" t="s">
        <v>85</v>
      </c>
      <c r="BW1245" s="2"/>
      <c r="BX1245" s="2"/>
      <c r="BY1245" s="2">
        <v>1200</v>
      </c>
      <c r="BZ1245" s="2"/>
      <c r="CA1245" s="2"/>
      <c r="CB1245" s="2"/>
      <c r="CC1245" s="2" t="s">
        <v>288</v>
      </c>
      <c r="CD1245" s="2">
        <v>1459</v>
      </c>
      <c r="CE1245" s="2" t="s">
        <v>86</v>
      </c>
      <c r="CF1245" s="5">
        <v>42898</v>
      </c>
      <c r="CG1245" s="2"/>
      <c r="CH1245" s="2"/>
      <c r="CI1245" s="2">
        <v>1</v>
      </c>
      <c r="CJ1245" s="2">
        <v>1</v>
      </c>
      <c r="CK1245" s="2">
        <v>22</v>
      </c>
      <c r="CL1245" s="2" t="s">
        <v>87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"FES1162554875"</f>
        <v>FES1162554875</v>
      </c>
      <c r="F1246" s="3">
        <v>42894</v>
      </c>
      <c r="G1246" s="2">
        <v>201712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74</v>
      </c>
      <c r="M1246" s="2" t="s">
        <v>75</v>
      </c>
      <c r="N1246" s="2" t="s">
        <v>1847</v>
      </c>
      <c r="O1246" s="2" t="s">
        <v>81</v>
      </c>
      <c r="P1246" s="2" t="str">
        <f>"2170570941                    "</f>
        <v xml:space="preserve">2170570941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3.42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1.8</v>
      </c>
      <c r="BJ1246" s="2">
        <v>1.5</v>
      </c>
      <c r="BK1246" s="2">
        <v>2</v>
      </c>
      <c r="BL1246" s="2">
        <v>32.67</v>
      </c>
      <c r="BM1246" s="2">
        <v>4.57</v>
      </c>
      <c r="BN1246" s="2">
        <v>37.24</v>
      </c>
      <c r="BO1246" s="2">
        <v>37.24</v>
      </c>
      <c r="BP1246" s="2"/>
      <c r="BQ1246" s="2"/>
      <c r="BR1246" s="2" t="s">
        <v>83</v>
      </c>
      <c r="BS1246" s="3">
        <v>42895</v>
      </c>
      <c r="BT1246" s="4">
        <v>0.4201388888888889</v>
      </c>
      <c r="BU1246" s="2" t="s">
        <v>527</v>
      </c>
      <c r="BV1246" s="2" t="s">
        <v>85</v>
      </c>
      <c r="BW1246" s="2"/>
      <c r="BX1246" s="2"/>
      <c r="BY1246" s="2">
        <v>7591.23</v>
      </c>
      <c r="BZ1246" s="2"/>
      <c r="CA1246" s="2" t="s">
        <v>167</v>
      </c>
      <c r="CB1246" s="2"/>
      <c r="CC1246" s="2" t="s">
        <v>75</v>
      </c>
      <c r="CD1246" s="2">
        <v>1609</v>
      </c>
      <c r="CE1246" s="2" t="s">
        <v>120</v>
      </c>
      <c r="CF1246" s="5">
        <v>42898</v>
      </c>
      <c r="CG1246" s="2"/>
      <c r="CH1246" s="2"/>
      <c r="CI1246" s="2">
        <v>1</v>
      </c>
      <c r="CJ1246" s="2">
        <v>1</v>
      </c>
      <c r="CK1246" s="2">
        <v>22</v>
      </c>
      <c r="CL1246" s="2" t="s">
        <v>87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"FES1162554788"</f>
        <v>FES1162554788</v>
      </c>
      <c r="F1247" s="3">
        <v>42894</v>
      </c>
      <c r="G1247" s="2">
        <v>201712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216</v>
      </c>
      <c r="M1247" s="2" t="s">
        <v>217</v>
      </c>
      <c r="N1247" s="2" t="s">
        <v>218</v>
      </c>
      <c r="O1247" s="2" t="s">
        <v>81</v>
      </c>
      <c r="P1247" s="2" t="str">
        <f>"2170571081                    "</f>
        <v xml:space="preserve">2170571081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3.42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0.2</v>
      </c>
      <c r="BK1247" s="2">
        <v>1</v>
      </c>
      <c r="BL1247" s="2">
        <v>32.67</v>
      </c>
      <c r="BM1247" s="2">
        <v>4.57</v>
      </c>
      <c r="BN1247" s="2">
        <v>37.24</v>
      </c>
      <c r="BO1247" s="2">
        <v>37.24</v>
      </c>
      <c r="BP1247" s="2"/>
      <c r="BQ1247" s="2"/>
      <c r="BR1247" s="2" t="s">
        <v>83</v>
      </c>
      <c r="BS1247" s="3">
        <v>42895</v>
      </c>
      <c r="BT1247" s="4">
        <v>0.37152777777777773</v>
      </c>
      <c r="BU1247" s="2" t="s">
        <v>1701</v>
      </c>
      <c r="BV1247" s="2" t="s">
        <v>85</v>
      </c>
      <c r="BW1247" s="2"/>
      <c r="BX1247" s="2"/>
      <c r="BY1247" s="2">
        <v>1200</v>
      </c>
      <c r="BZ1247" s="2"/>
      <c r="CA1247" s="2" t="s">
        <v>1269</v>
      </c>
      <c r="CB1247" s="2"/>
      <c r="CC1247" s="2" t="s">
        <v>217</v>
      </c>
      <c r="CD1247" s="2">
        <v>1451</v>
      </c>
      <c r="CE1247" s="2" t="s">
        <v>86</v>
      </c>
      <c r="CF1247" s="5">
        <v>42895</v>
      </c>
      <c r="CG1247" s="2"/>
      <c r="CH1247" s="2"/>
      <c r="CI1247" s="2">
        <v>1</v>
      </c>
      <c r="CJ1247" s="2">
        <v>1</v>
      </c>
      <c r="CK1247" s="2">
        <v>22</v>
      </c>
      <c r="CL1247" s="2" t="s">
        <v>87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"FES1162554780"</f>
        <v>FES1162554780</v>
      </c>
      <c r="F1248" s="3">
        <v>42894</v>
      </c>
      <c r="G1248" s="2">
        <v>201712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150</v>
      </c>
      <c r="M1248" s="2" t="s">
        <v>151</v>
      </c>
      <c r="N1248" s="2" t="s">
        <v>1848</v>
      </c>
      <c r="O1248" s="2" t="s">
        <v>81</v>
      </c>
      <c r="P1248" s="2" t="str">
        <f>"2170568998                    "</f>
        <v xml:space="preserve">2170568998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3.83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9</v>
      </c>
      <c r="BJ1248" s="2">
        <v>4.0999999999999996</v>
      </c>
      <c r="BK1248" s="2">
        <v>9</v>
      </c>
      <c r="BL1248" s="2">
        <v>36.590000000000003</v>
      </c>
      <c r="BM1248" s="2">
        <v>5.12</v>
      </c>
      <c r="BN1248" s="2">
        <v>41.71</v>
      </c>
      <c r="BO1248" s="2">
        <v>41.71</v>
      </c>
      <c r="BP1248" s="2"/>
      <c r="BQ1248" s="2" t="s">
        <v>1849</v>
      </c>
      <c r="BR1248" s="2" t="s">
        <v>83</v>
      </c>
      <c r="BS1248" s="3">
        <v>42895</v>
      </c>
      <c r="BT1248" s="4">
        <v>0.3215277777777778</v>
      </c>
      <c r="BU1248" s="2" t="s">
        <v>1850</v>
      </c>
      <c r="BV1248" s="2" t="s">
        <v>85</v>
      </c>
      <c r="BW1248" s="2"/>
      <c r="BX1248" s="2"/>
      <c r="BY1248" s="2">
        <v>20358</v>
      </c>
      <c r="BZ1248" s="2"/>
      <c r="CA1248" s="2" t="s">
        <v>1240</v>
      </c>
      <c r="CB1248" s="2"/>
      <c r="CC1248" s="2" t="s">
        <v>151</v>
      </c>
      <c r="CD1248" s="2">
        <v>1401</v>
      </c>
      <c r="CE1248" s="2" t="s">
        <v>120</v>
      </c>
      <c r="CF1248" s="5">
        <v>42895</v>
      </c>
      <c r="CG1248" s="2"/>
      <c r="CH1248" s="2"/>
      <c r="CI1248" s="2">
        <v>1</v>
      </c>
      <c r="CJ1248" s="2">
        <v>1</v>
      </c>
      <c r="CK1248" s="2">
        <v>22</v>
      </c>
      <c r="CL1248" s="2" t="s">
        <v>87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"FES1162554660"</f>
        <v>FES1162554660</v>
      </c>
      <c r="F1249" s="3">
        <v>42894</v>
      </c>
      <c r="G1249" s="2">
        <v>201712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287</v>
      </c>
      <c r="M1249" s="2" t="s">
        <v>288</v>
      </c>
      <c r="N1249" s="2" t="s">
        <v>376</v>
      </c>
      <c r="O1249" s="2" t="s">
        <v>81</v>
      </c>
      <c r="P1249" s="2" t="str">
        <f>"2170570163                    "</f>
        <v xml:space="preserve">2170570163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3.42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</v>
      </c>
      <c r="BJ1249" s="2">
        <v>0.5</v>
      </c>
      <c r="BK1249" s="2">
        <v>1</v>
      </c>
      <c r="BL1249" s="2">
        <v>32.67</v>
      </c>
      <c r="BM1249" s="2">
        <v>4.57</v>
      </c>
      <c r="BN1249" s="2">
        <v>37.24</v>
      </c>
      <c r="BO1249" s="2">
        <v>37.24</v>
      </c>
      <c r="BP1249" s="2"/>
      <c r="BQ1249" s="2" t="s">
        <v>133</v>
      </c>
      <c r="BR1249" s="2" t="s">
        <v>83</v>
      </c>
      <c r="BS1249" s="3">
        <v>42895</v>
      </c>
      <c r="BT1249" s="4">
        <v>0.32569444444444445</v>
      </c>
      <c r="BU1249" s="2" t="s">
        <v>1851</v>
      </c>
      <c r="BV1249" s="2" t="s">
        <v>85</v>
      </c>
      <c r="BW1249" s="2"/>
      <c r="BX1249" s="2"/>
      <c r="BY1249" s="2">
        <v>2640</v>
      </c>
      <c r="BZ1249" s="2"/>
      <c r="CA1249" s="2" t="s">
        <v>1508</v>
      </c>
      <c r="CB1249" s="2"/>
      <c r="CC1249" s="2" t="s">
        <v>288</v>
      </c>
      <c r="CD1249" s="2">
        <v>1459</v>
      </c>
      <c r="CE1249" s="2" t="s">
        <v>120</v>
      </c>
      <c r="CF1249" s="5">
        <v>42895</v>
      </c>
      <c r="CG1249" s="2"/>
      <c r="CH1249" s="2"/>
      <c r="CI1249" s="2">
        <v>1</v>
      </c>
      <c r="CJ1249" s="2">
        <v>1</v>
      </c>
      <c r="CK1249" s="2">
        <v>22</v>
      </c>
      <c r="CL1249" s="2" t="s">
        <v>87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"FES1162554807"</f>
        <v>FES1162554807</v>
      </c>
      <c r="F1250" s="3">
        <v>42894</v>
      </c>
      <c r="G1250" s="2">
        <v>201712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155</v>
      </c>
      <c r="M1250" s="2" t="s">
        <v>156</v>
      </c>
      <c r="N1250" s="2" t="s">
        <v>1456</v>
      </c>
      <c r="O1250" s="2" t="s">
        <v>81</v>
      </c>
      <c r="P1250" s="2" t="str">
        <f>"2170569470                    "</f>
        <v xml:space="preserve">2170569470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3.42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2.2999999999999998</v>
      </c>
      <c r="BJ1250" s="2">
        <v>1.4</v>
      </c>
      <c r="BK1250" s="2">
        <v>3</v>
      </c>
      <c r="BL1250" s="2">
        <v>32.67</v>
      </c>
      <c r="BM1250" s="2">
        <v>4.57</v>
      </c>
      <c r="BN1250" s="2">
        <v>37.24</v>
      </c>
      <c r="BO1250" s="2">
        <v>37.24</v>
      </c>
      <c r="BP1250" s="2"/>
      <c r="BQ1250" s="2" t="s">
        <v>1457</v>
      </c>
      <c r="BR1250" s="2" t="s">
        <v>83</v>
      </c>
      <c r="BS1250" s="3">
        <v>42895</v>
      </c>
      <c r="BT1250" s="4">
        <v>0.36805555555555558</v>
      </c>
      <c r="BU1250" s="2" t="s">
        <v>1687</v>
      </c>
      <c r="BV1250" s="2" t="s">
        <v>85</v>
      </c>
      <c r="BW1250" s="2"/>
      <c r="BX1250" s="2"/>
      <c r="BY1250" s="2">
        <v>7110.48</v>
      </c>
      <c r="BZ1250" s="2"/>
      <c r="CA1250" s="2" t="s">
        <v>167</v>
      </c>
      <c r="CB1250" s="2"/>
      <c r="CC1250" s="2" t="s">
        <v>156</v>
      </c>
      <c r="CD1250" s="2">
        <v>2162</v>
      </c>
      <c r="CE1250" s="2" t="s">
        <v>120</v>
      </c>
      <c r="CF1250" s="5">
        <v>42898</v>
      </c>
      <c r="CG1250" s="2"/>
      <c r="CH1250" s="2"/>
      <c r="CI1250" s="2">
        <v>1</v>
      </c>
      <c r="CJ1250" s="2">
        <v>1</v>
      </c>
      <c r="CK1250" s="2">
        <v>22</v>
      </c>
      <c r="CL1250" s="2" t="s">
        <v>87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"FES1162554789"</f>
        <v>FES1162554789</v>
      </c>
      <c r="F1251" s="3">
        <v>42894</v>
      </c>
      <c r="G1251" s="2">
        <v>201712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216</v>
      </c>
      <c r="M1251" s="2" t="s">
        <v>217</v>
      </c>
      <c r="N1251" s="2" t="s">
        <v>559</v>
      </c>
      <c r="O1251" s="2" t="s">
        <v>81</v>
      </c>
      <c r="P1251" s="2" t="str">
        <f>"2170571093                    "</f>
        <v xml:space="preserve">2170571093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3.42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</v>
      </c>
      <c r="BJ1251" s="2">
        <v>0.2</v>
      </c>
      <c r="BK1251" s="2">
        <v>1</v>
      </c>
      <c r="BL1251" s="2">
        <v>32.67</v>
      </c>
      <c r="BM1251" s="2">
        <v>4.57</v>
      </c>
      <c r="BN1251" s="2">
        <v>37.24</v>
      </c>
      <c r="BO1251" s="2">
        <v>37.24</v>
      </c>
      <c r="BP1251" s="2"/>
      <c r="BQ1251" s="2" t="s">
        <v>560</v>
      </c>
      <c r="BR1251" s="2" t="s">
        <v>83</v>
      </c>
      <c r="BS1251" s="3">
        <v>42895</v>
      </c>
      <c r="BT1251" s="4">
        <v>0.46111111111111108</v>
      </c>
      <c r="BU1251" s="2" t="s">
        <v>1852</v>
      </c>
      <c r="BV1251" s="2" t="s">
        <v>87</v>
      </c>
      <c r="BW1251" s="2"/>
      <c r="BX1251" s="2"/>
      <c r="BY1251" s="2">
        <v>1200</v>
      </c>
      <c r="BZ1251" s="2"/>
      <c r="CA1251" s="2" t="s">
        <v>1269</v>
      </c>
      <c r="CB1251" s="2"/>
      <c r="CC1251" s="2" t="s">
        <v>217</v>
      </c>
      <c r="CD1251" s="2">
        <v>1451</v>
      </c>
      <c r="CE1251" s="2" t="s">
        <v>86</v>
      </c>
      <c r="CF1251" s="5">
        <v>42895</v>
      </c>
      <c r="CG1251" s="2"/>
      <c r="CH1251" s="2"/>
      <c r="CI1251" s="2">
        <v>1</v>
      </c>
      <c r="CJ1251" s="2">
        <v>1</v>
      </c>
      <c r="CK1251" s="2">
        <v>22</v>
      </c>
      <c r="CL1251" s="2" t="s">
        <v>87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"FES1162554916"</f>
        <v>FES1162554916</v>
      </c>
      <c r="F1252" s="3">
        <v>42894</v>
      </c>
      <c r="G1252" s="2">
        <v>201712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115</v>
      </c>
      <c r="M1252" s="2" t="s">
        <v>116</v>
      </c>
      <c r="N1252" s="2" t="s">
        <v>117</v>
      </c>
      <c r="O1252" s="2" t="s">
        <v>81</v>
      </c>
      <c r="P1252" s="2" t="str">
        <f>"2170572087                    "</f>
        <v xml:space="preserve">2170572087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4.37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0.2</v>
      </c>
      <c r="BK1252" s="2">
        <v>1</v>
      </c>
      <c r="BL1252" s="2">
        <v>41.81</v>
      </c>
      <c r="BM1252" s="2">
        <v>5.85</v>
      </c>
      <c r="BN1252" s="2">
        <v>47.66</v>
      </c>
      <c r="BO1252" s="2">
        <v>47.66</v>
      </c>
      <c r="BP1252" s="2"/>
      <c r="BQ1252" s="2" t="s">
        <v>118</v>
      </c>
      <c r="BR1252" s="2" t="s">
        <v>83</v>
      </c>
      <c r="BS1252" s="3">
        <v>42895</v>
      </c>
      <c r="BT1252" s="4">
        <v>0.41666666666666669</v>
      </c>
      <c r="BU1252" s="2" t="s">
        <v>1682</v>
      </c>
      <c r="BV1252" s="2" t="s">
        <v>85</v>
      </c>
      <c r="BW1252" s="2"/>
      <c r="BX1252" s="2"/>
      <c r="BY1252" s="2">
        <v>1200</v>
      </c>
      <c r="BZ1252" s="2"/>
      <c r="CA1252" s="2"/>
      <c r="CB1252" s="2"/>
      <c r="CC1252" s="2" t="s">
        <v>116</v>
      </c>
      <c r="CD1252" s="2">
        <v>7405</v>
      </c>
      <c r="CE1252" s="2" t="s">
        <v>86</v>
      </c>
      <c r="CF1252" s="5">
        <v>42898</v>
      </c>
      <c r="CG1252" s="2"/>
      <c r="CH1252" s="2"/>
      <c r="CI1252" s="2">
        <v>1</v>
      </c>
      <c r="CJ1252" s="2">
        <v>1</v>
      </c>
      <c r="CK1252" s="2">
        <v>21</v>
      </c>
      <c r="CL1252" s="2" t="s">
        <v>87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"FES1162554914"</f>
        <v>FES1162554914</v>
      </c>
      <c r="F1253" s="3">
        <v>42894</v>
      </c>
      <c r="G1253" s="2">
        <v>201712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115</v>
      </c>
      <c r="M1253" s="2" t="s">
        <v>116</v>
      </c>
      <c r="N1253" s="2" t="s">
        <v>1158</v>
      </c>
      <c r="O1253" s="2" t="s">
        <v>81</v>
      </c>
      <c r="P1253" s="2" t="str">
        <f>"2170571834                    "</f>
        <v xml:space="preserve">2170571834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4.37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41.81</v>
      </c>
      <c r="BM1253" s="2">
        <v>5.85</v>
      </c>
      <c r="BN1253" s="2">
        <v>47.66</v>
      </c>
      <c r="BO1253" s="2">
        <v>47.66</v>
      </c>
      <c r="BP1253" s="2"/>
      <c r="BQ1253" s="2" t="s">
        <v>102</v>
      </c>
      <c r="BR1253" s="2" t="s">
        <v>83</v>
      </c>
      <c r="BS1253" s="3">
        <v>42895</v>
      </c>
      <c r="BT1253" s="4">
        <v>0.45347222222222222</v>
      </c>
      <c r="BU1253" s="2" t="s">
        <v>1853</v>
      </c>
      <c r="BV1253" s="2" t="s">
        <v>85</v>
      </c>
      <c r="BW1253" s="2"/>
      <c r="BX1253" s="2"/>
      <c r="BY1253" s="2">
        <v>1200</v>
      </c>
      <c r="BZ1253" s="2"/>
      <c r="CA1253" s="2" t="s">
        <v>477</v>
      </c>
      <c r="CB1253" s="2"/>
      <c r="CC1253" s="2" t="s">
        <v>116</v>
      </c>
      <c r="CD1253" s="2">
        <v>7460</v>
      </c>
      <c r="CE1253" s="2" t="s">
        <v>86</v>
      </c>
      <c r="CF1253" s="5">
        <v>42895</v>
      </c>
      <c r="CG1253" s="2"/>
      <c r="CH1253" s="2"/>
      <c r="CI1253" s="2">
        <v>1</v>
      </c>
      <c r="CJ1253" s="2">
        <v>1</v>
      </c>
      <c r="CK1253" s="2">
        <v>21</v>
      </c>
      <c r="CL1253" s="2" t="s">
        <v>87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"FES1162554980"</f>
        <v>FES1162554980</v>
      </c>
      <c r="F1254" s="3">
        <v>42894</v>
      </c>
      <c r="G1254" s="2">
        <v>201712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115</v>
      </c>
      <c r="M1254" s="2" t="s">
        <v>116</v>
      </c>
      <c r="N1254" s="2" t="s">
        <v>1109</v>
      </c>
      <c r="O1254" s="2" t="s">
        <v>81</v>
      </c>
      <c r="P1254" s="2" t="str">
        <f>"2170571833                    "</f>
        <v xml:space="preserve">2170571833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5.47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2.4</v>
      </c>
      <c r="BJ1254" s="2">
        <v>1.8</v>
      </c>
      <c r="BK1254" s="2">
        <v>2.5</v>
      </c>
      <c r="BL1254" s="2">
        <v>52.27</v>
      </c>
      <c r="BM1254" s="2">
        <v>7.32</v>
      </c>
      <c r="BN1254" s="2">
        <v>59.59</v>
      </c>
      <c r="BO1254" s="2">
        <v>59.59</v>
      </c>
      <c r="BP1254" s="2"/>
      <c r="BQ1254" s="2" t="s">
        <v>1110</v>
      </c>
      <c r="BR1254" s="2" t="s">
        <v>83</v>
      </c>
      <c r="BS1254" s="3">
        <v>42895</v>
      </c>
      <c r="BT1254" s="4">
        <v>0.41666666666666669</v>
      </c>
      <c r="BU1254" s="2" t="s">
        <v>1111</v>
      </c>
      <c r="BV1254" s="2" t="s">
        <v>85</v>
      </c>
      <c r="BW1254" s="2"/>
      <c r="BX1254" s="2"/>
      <c r="BY1254" s="2">
        <v>8969.66</v>
      </c>
      <c r="BZ1254" s="2"/>
      <c r="CA1254" s="2"/>
      <c r="CB1254" s="2"/>
      <c r="CC1254" s="2" t="s">
        <v>116</v>
      </c>
      <c r="CD1254" s="2">
        <v>7441</v>
      </c>
      <c r="CE1254" s="2" t="s">
        <v>120</v>
      </c>
      <c r="CF1254" s="5">
        <v>42898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87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"FES1162555013"</f>
        <v>FES1162555013</v>
      </c>
      <c r="F1255" s="3">
        <v>42894</v>
      </c>
      <c r="G1255" s="2">
        <v>201712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203</v>
      </c>
      <c r="M1255" s="2" t="s">
        <v>204</v>
      </c>
      <c r="N1255" s="2" t="s">
        <v>218</v>
      </c>
      <c r="O1255" s="2" t="s">
        <v>81</v>
      </c>
      <c r="P1255" s="2" t="str">
        <f>"217572222                     "</f>
        <v xml:space="preserve">217572222 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16.63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5.5</v>
      </c>
      <c r="BJ1255" s="2">
        <v>3.7</v>
      </c>
      <c r="BK1255" s="2">
        <v>5.5</v>
      </c>
      <c r="BL1255" s="2">
        <v>159.02000000000001</v>
      </c>
      <c r="BM1255" s="2">
        <v>22.26</v>
      </c>
      <c r="BN1255" s="2">
        <v>181.28</v>
      </c>
      <c r="BO1255" s="2">
        <v>181.28</v>
      </c>
      <c r="BP1255" s="2"/>
      <c r="BQ1255" s="2"/>
      <c r="BR1255" s="2" t="s">
        <v>83</v>
      </c>
      <c r="BS1255" s="3">
        <v>42895</v>
      </c>
      <c r="BT1255" s="4">
        <v>0.43194444444444446</v>
      </c>
      <c r="BU1255" s="2" t="s">
        <v>433</v>
      </c>
      <c r="BV1255" s="2" t="s">
        <v>85</v>
      </c>
      <c r="BW1255" s="2"/>
      <c r="BX1255" s="2"/>
      <c r="BY1255" s="2">
        <v>18475.78</v>
      </c>
      <c r="BZ1255" s="2"/>
      <c r="CA1255" s="2"/>
      <c r="CB1255" s="2"/>
      <c r="CC1255" s="2" t="s">
        <v>204</v>
      </c>
      <c r="CD1255" s="2">
        <v>1754</v>
      </c>
      <c r="CE1255" s="2" t="s">
        <v>120</v>
      </c>
      <c r="CF1255" s="5">
        <v>42898</v>
      </c>
      <c r="CG1255" s="2"/>
      <c r="CH1255" s="2"/>
      <c r="CI1255" s="2">
        <v>1</v>
      </c>
      <c r="CJ1255" s="2">
        <v>1</v>
      </c>
      <c r="CK1255" s="2">
        <v>24</v>
      </c>
      <c r="CL1255" s="2" t="s">
        <v>87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"FES1162554357"</f>
        <v>FES1162554357</v>
      </c>
      <c r="F1256" s="3">
        <v>42894</v>
      </c>
      <c r="G1256" s="2">
        <v>201712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108</v>
      </c>
      <c r="M1256" s="2" t="s">
        <v>109</v>
      </c>
      <c r="N1256" s="2" t="s">
        <v>448</v>
      </c>
      <c r="O1256" s="2" t="s">
        <v>81</v>
      </c>
      <c r="P1256" s="2" t="str">
        <f>"2170565988                    "</f>
        <v xml:space="preserve">2170565988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6.56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2.6</v>
      </c>
      <c r="BJ1256" s="2">
        <v>1.6</v>
      </c>
      <c r="BK1256" s="2">
        <v>3</v>
      </c>
      <c r="BL1256" s="2">
        <v>62.72</v>
      </c>
      <c r="BM1256" s="2">
        <v>8.7799999999999994</v>
      </c>
      <c r="BN1256" s="2">
        <v>71.5</v>
      </c>
      <c r="BO1256" s="2">
        <v>71.5</v>
      </c>
      <c r="BP1256" s="2"/>
      <c r="BQ1256" s="2" t="s">
        <v>449</v>
      </c>
      <c r="BR1256" s="2" t="s">
        <v>83</v>
      </c>
      <c r="BS1256" s="3">
        <v>42895</v>
      </c>
      <c r="BT1256" s="4">
        <v>0.33333333333333331</v>
      </c>
      <c r="BU1256" s="2" t="s">
        <v>1854</v>
      </c>
      <c r="BV1256" s="2" t="s">
        <v>85</v>
      </c>
      <c r="BW1256" s="2"/>
      <c r="BX1256" s="2"/>
      <c r="BY1256" s="2">
        <v>8091.47</v>
      </c>
      <c r="BZ1256" s="2"/>
      <c r="CA1256" s="2" t="s">
        <v>1855</v>
      </c>
      <c r="CB1256" s="2"/>
      <c r="CC1256" s="2" t="s">
        <v>109</v>
      </c>
      <c r="CD1256" s="2">
        <v>157</v>
      </c>
      <c r="CE1256" s="2" t="s">
        <v>120</v>
      </c>
      <c r="CF1256" s="5">
        <v>42895</v>
      </c>
      <c r="CG1256" s="2"/>
      <c r="CH1256" s="2"/>
      <c r="CI1256" s="2">
        <v>1</v>
      </c>
      <c r="CJ1256" s="2">
        <v>1</v>
      </c>
      <c r="CK1256" s="2">
        <v>21</v>
      </c>
      <c r="CL1256" s="2" t="s">
        <v>87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"FES1162554543"</f>
        <v>FES1162554543</v>
      </c>
      <c r="F1257" s="3">
        <v>42894</v>
      </c>
      <c r="G1257" s="2">
        <v>201712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287</v>
      </c>
      <c r="M1257" s="2" t="s">
        <v>288</v>
      </c>
      <c r="N1257" s="2" t="s">
        <v>1273</v>
      </c>
      <c r="O1257" s="2" t="s">
        <v>81</v>
      </c>
      <c r="P1257" s="2" t="str">
        <f>"2170571992                    "</f>
        <v xml:space="preserve">2170571992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4.24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7</v>
      </c>
      <c r="BJ1257" s="2">
        <v>9.9</v>
      </c>
      <c r="BK1257" s="2">
        <v>10</v>
      </c>
      <c r="BL1257" s="2">
        <v>40.51</v>
      </c>
      <c r="BM1257" s="2">
        <v>5.67</v>
      </c>
      <c r="BN1257" s="2">
        <v>46.18</v>
      </c>
      <c r="BO1257" s="2">
        <v>46.18</v>
      </c>
      <c r="BP1257" s="2"/>
      <c r="BQ1257" s="2" t="s">
        <v>133</v>
      </c>
      <c r="BR1257" s="2" t="s">
        <v>83</v>
      </c>
      <c r="BS1257" s="3">
        <v>42895</v>
      </c>
      <c r="BT1257" s="4">
        <v>0.36458333333333331</v>
      </c>
      <c r="BU1257" s="2" t="s">
        <v>1402</v>
      </c>
      <c r="BV1257" s="2" t="s">
        <v>85</v>
      </c>
      <c r="BW1257" s="2"/>
      <c r="BX1257" s="2"/>
      <c r="BY1257" s="2">
        <v>49390.55</v>
      </c>
      <c r="BZ1257" s="2"/>
      <c r="CA1257" s="2"/>
      <c r="CB1257" s="2"/>
      <c r="CC1257" s="2" t="s">
        <v>288</v>
      </c>
      <c r="CD1257" s="2">
        <v>1459</v>
      </c>
      <c r="CE1257" s="2" t="s">
        <v>503</v>
      </c>
      <c r="CF1257" s="5">
        <v>42898</v>
      </c>
      <c r="CG1257" s="2"/>
      <c r="CH1257" s="2"/>
      <c r="CI1257" s="2">
        <v>1</v>
      </c>
      <c r="CJ1257" s="2">
        <v>1</v>
      </c>
      <c r="CK1257" s="2">
        <v>22</v>
      </c>
      <c r="CL1257" s="2" t="s">
        <v>87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"FES1162554457"</f>
        <v>FES1162554457</v>
      </c>
      <c r="F1258" s="3">
        <v>42894</v>
      </c>
      <c r="G1258" s="2">
        <v>201712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521</v>
      </c>
      <c r="M1258" s="2" t="s">
        <v>522</v>
      </c>
      <c r="N1258" s="2" t="s">
        <v>1856</v>
      </c>
      <c r="O1258" s="2" t="s">
        <v>81</v>
      </c>
      <c r="P1258" s="2" t="str">
        <f>"2170571772                    "</f>
        <v xml:space="preserve">2170571772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12.03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5.0999999999999996</v>
      </c>
      <c r="BJ1258" s="2">
        <v>1.7</v>
      </c>
      <c r="BK1258" s="2">
        <v>5.5</v>
      </c>
      <c r="BL1258" s="2">
        <v>114.99</v>
      </c>
      <c r="BM1258" s="2">
        <v>16.100000000000001</v>
      </c>
      <c r="BN1258" s="2">
        <v>131.09</v>
      </c>
      <c r="BO1258" s="2">
        <v>131.09</v>
      </c>
      <c r="BP1258" s="2"/>
      <c r="BQ1258" s="2" t="s">
        <v>102</v>
      </c>
      <c r="BR1258" s="2" t="s">
        <v>83</v>
      </c>
      <c r="BS1258" s="3">
        <v>42895</v>
      </c>
      <c r="BT1258" s="4">
        <v>0.42430555555555555</v>
      </c>
      <c r="BU1258" s="2" t="s">
        <v>1857</v>
      </c>
      <c r="BV1258" s="2" t="s">
        <v>85</v>
      </c>
      <c r="BW1258" s="2"/>
      <c r="BX1258" s="2"/>
      <c r="BY1258" s="2">
        <v>8369.44</v>
      </c>
      <c r="BZ1258" s="2"/>
      <c r="CA1258" s="2" t="s">
        <v>1645</v>
      </c>
      <c r="CB1258" s="2"/>
      <c r="CC1258" s="2" t="s">
        <v>522</v>
      </c>
      <c r="CD1258" s="2">
        <v>5201</v>
      </c>
      <c r="CE1258" s="2" t="s">
        <v>120</v>
      </c>
      <c r="CF1258" s="5">
        <v>42895</v>
      </c>
      <c r="CG1258" s="2"/>
      <c r="CH1258" s="2"/>
      <c r="CI1258" s="2">
        <v>1</v>
      </c>
      <c r="CJ1258" s="2">
        <v>1</v>
      </c>
      <c r="CK1258" s="2">
        <v>21</v>
      </c>
      <c r="CL1258" s="2" t="s">
        <v>87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"FES1162554480"</f>
        <v>FES1162554480</v>
      </c>
      <c r="F1259" s="3">
        <v>42894</v>
      </c>
      <c r="G1259" s="2">
        <v>201712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88</v>
      </c>
      <c r="M1259" s="2" t="s">
        <v>89</v>
      </c>
      <c r="N1259" s="2" t="s">
        <v>190</v>
      </c>
      <c r="O1259" s="2" t="s">
        <v>81</v>
      </c>
      <c r="P1259" s="2" t="str">
        <f>"2170564135                    "</f>
        <v xml:space="preserve">2170564135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5.47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2.4</v>
      </c>
      <c r="BJ1259" s="2">
        <v>1.1000000000000001</v>
      </c>
      <c r="BK1259" s="2">
        <v>2.5</v>
      </c>
      <c r="BL1259" s="2">
        <v>52.27</v>
      </c>
      <c r="BM1259" s="2">
        <v>7.32</v>
      </c>
      <c r="BN1259" s="2">
        <v>59.59</v>
      </c>
      <c r="BO1259" s="2">
        <v>59.59</v>
      </c>
      <c r="BP1259" s="2"/>
      <c r="BQ1259" s="2" t="s">
        <v>191</v>
      </c>
      <c r="BR1259" s="2" t="s">
        <v>83</v>
      </c>
      <c r="BS1259" s="3">
        <v>42895</v>
      </c>
      <c r="BT1259" s="4">
        <v>0.35416666666666669</v>
      </c>
      <c r="BU1259" s="2" t="s">
        <v>1547</v>
      </c>
      <c r="BV1259" s="2" t="s">
        <v>85</v>
      </c>
      <c r="BW1259" s="2"/>
      <c r="BX1259" s="2"/>
      <c r="BY1259" s="2">
        <v>5546.25</v>
      </c>
      <c r="BZ1259" s="2"/>
      <c r="CA1259" s="2"/>
      <c r="CB1259" s="2"/>
      <c r="CC1259" s="2" t="s">
        <v>89</v>
      </c>
      <c r="CD1259" s="2">
        <v>6001</v>
      </c>
      <c r="CE1259" s="2" t="s">
        <v>503</v>
      </c>
      <c r="CF1259" s="5">
        <v>42898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87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"FES1162554463"</f>
        <v>FES1162554463</v>
      </c>
      <c r="F1260" s="3">
        <v>42894</v>
      </c>
      <c r="G1260" s="2">
        <v>201712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310</v>
      </c>
      <c r="M1260" s="2" t="s">
        <v>311</v>
      </c>
      <c r="N1260" s="2" t="s">
        <v>1216</v>
      </c>
      <c r="O1260" s="2" t="s">
        <v>81</v>
      </c>
      <c r="P1260" s="2" t="str">
        <f>"2170571928                    "</f>
        <v xml:space="preserve">2170571928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8.75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3.6</v>
      </c>
      <c r="BJ1260" s="2">
        <v>1</v>
      </c>
      <c r="BK1260" s="2">
        <v>4</v>
      </c>
      <c r="BL1260" s="2">
        <v>83.63</v>
      </c>
      <c r="BM1260" s="2">
        <v>11.71</v>
      </c>
      <c r="BN1260" s="2">
        <v>95.34</v>
      </c>
      <c r="BO1260" s="2">
        <v>95.34</v>
      </c>
      <c r="BP1260" s="2"/>
      <c r="BQ1260" s="2"/>
      <c r="BR1260" s="2" t="s">
        <v>83</v>
      </c>
      <c r="BS1260" s="3">
        <v>42895</v>
      </c>
      <c r="BT1260" s="4">
        <v>0.3298611111111111</v>
      </c>
      <c r="BU1260" s="2" t="s">
        <v>1858</v>
      </c>
      <c r="BV1260" s="2" t="s">
        <v>85</v>
      </c>
      <c r="BW1260" s="2"/>
      <c r="BX1260" s="2"/>
      <c r="BY1260" s="2">
        <v>4772.04</v>
      </c>
      <c r="BZ1260" s="2"/>
      <c r="CA1260" s="2" t="s">
        <v>315</v>
      </c>
      <c r="CB1260" s="2"/>
      <c r="CC1260" s="2" t="s">
        <v>311</v>
      </c>
      <c r="CD1260" s="2">
        <v>6229</v>
      </c>
      <c r="CE1260" s="2" t="s">
        <v>120</v>
      </c>
      <c r="CF1260" s="5">
        <v>42898</v>
      </c>
      <c r="CG1260" s="2"/>
      <c r="CH1260" s="2"/>
      <c r="CI1260" s="2">
        <v>1</v>
      </c>
      <c r="CJ1260" s="2">
        <v>1</v>
      </c>
      <c r="CK1260" s="2">
        <v>21</v>
      </c>
      <c r="CL1260" s="2" t="s">
        <v>87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"FES1162554625"</f>
        <v>FES1162554625</v>
      </c>
      <c r="F1261" s="3">
        <v>42894</v>
      </c>
      <c r="G1261" s="2">
        <v>201712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93</v>
      </c>
      <c r="M1261" s="2" t="s">
        <v>94</v>
      </c>
      <c r="N1261" s="2" t="s">
        <v>258</v>
      </c>
      <c r="O1261" s="2" t="s">
        <v>81</v>
      </c>
      <c r="P1261" s="2" t="str">
        <f>"2170572079                    "</f>
        <v xml:space="preserve">2170572079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3.42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32.67</v>
      </c>
      <c r="BM1261" s="2">
        <v>4.57</v>
      </c>
      <c r="BN1261" s="2">
        <v>37.24</v>
      </c>
      <c r="BO1261" s="2">
        <v>37.24</v>
      </c>
      <c r="BP1261" s="2"/>
      <c r="BQ1261" s="2" t="s">
        <v>259</v>
      </c>
      <c r="BR1261" s="2" t="s">
        <v>83</v>
      </c>
      <c r="BS1261" s="3">
        <v>42895</v>
      </c>
      <c r="BT1261" s="4">
        <v>0.38263888888888892</v>
      </c>
      <c r="BU1261" s="2" t="s">
        <v>1717</v>
      </c>
      <c r="BV1261" s="2" t="s">
        <v>85</v>
      </c>
      <c r="BW1261" s="2"/>
      <c r="BX1261" s="2"/>
      <c r="BY1261" s="2">
        <v>1200</v>
      </c>
      <c r="BZ1261" s="2"/>
      <c r="CA1261" s="2" t="s">
        <v>98</v>
      </c>
      <c r="CB1261" s="2"/>
      <c r="CC1261" s="2" t="s">
        <v>94</v>
      </c>
      <c r="CD1261" s="2">
        <v>2094</v>
      </c>
      <c r="CE1261" s="2" t="s">
        <v>86</v>
      </c>
      <c r="CF1261" s="5">
        <v>42895</v>
      </c>
      <c r="CG1261" s="2"/>
      <c r="CH1261" s="2"/>
      <c r="CI1261" s="2">
        <v>1</v>
      </c>
      <c r="CJ1261" s="2">
        <v>1</v>
      </c>
      <c r="CK1261" s="2">
        <v>22</v>
      </c>
      <c r="CL1261" s="2" t="s">
        <v>87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"FES1162554559"</f>
        <v>FES1162554559</v>
      </c>
      <c r="F1262" s="3">
        <v>42894</v>
      </c>
      <c r="G1262" s="2">
        <v>201712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108</v>
      </c>
      <c r="M1262" s="2" t="s">
        <v>109</v>
      </c>
      <c r="N1262" s="2" t="s">
        <v>1232</v>
      </c>
      <c r="O1262" s="2" t="s">
        <v>81</v>
      </c>
      <c r="P1262" s="2" t="str">
        <f>"2170557759                    "</f>
        <v xml:space="preserve">2170557759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18.59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8.4</v>
      </c>
      <c r="BJ1262" s="2">
        <v>5.6</v>
      </c>
      <c r="BK1262" s="2">
        <v>8.5</v>
      </c>
      <c r="BL1262" s="2">
        <v>177.71</v>
      </c>
      <c r="BM1262" s="2">
        <v>24.88</v>
      </c>
      <c r="BN1262" s="2">
        <v>202.59</v>
      </c>
      <c r="BO1262" s="2">
        <v>202.59</v>
      </c>
      <c r="BP1262" s="2"/>
      <c r="BQ1262" s="2" t="s">
        <v>1233</v>
      </c>
      <c r="BR1262" s="2" t="s">
        <v>83</v>
      </c>
      <c r="BS1262" s="3">
        <v>42895</v>
      </c>
      <c r="BT1262" s="4">
        <v>0.39583333333333331</v>
      </c>
      <c r="BU1262" s="2" t="s">
        <v>387</v>
      </c>
      <c r="BV1262" s="2" t="s">
        <v>85</v>
      </c>
      <c r="BW1262" s="2"/>
      <c r="BX1262" s="2"/>
      <c r="BY1262" s="2">
        <v>28232.48</v>
      </c>
      <c r="BZ1262" s="2"/>
      <c r="CA1262" s="2"/>
      <c r="CB1262" s="2"/>
      <c r="CC1262" s="2" t="s">
        <v>109</v>
      </c>
      <c r="CD1262" s="2">
        <v>117</v>
      </c>
      <c r="CE1262" s="2" t="s">
        <v>503</v>
      </c>
      <c r="CF1262" s="5">
        <v>42898</v>
      </c>
      <c r="CG1262" s="2"/>
      <c r="CH1262" s="2"/>
      <c r="CI1262" s="2">
        <v>1</v>
      </c>
      <c r="CJ1262" s="2">
        <v>1</v>
      </c>
      <c r="CK1262" s="2">
        <v>21</v>
      </c>
      <c r="CL1262" s="2" t="s">
        <v>87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"FES1162554092"</f>
        <v>FES1162554092</v>
      </c>
      <c r="F1263" s="3">
        <v>42894</v>
      </c>
      <c r="G1263" s="2">
        <v>201712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93</v>
      </c>
      <c r="M1263" s="2" t="s">
        <v>94</v>
      </c>
      <c r="N1263" s="2" t="s">
        <v>1401</v>
      </c>
      <c r="O1263" s="2" t="s">
        <v>81</v>
      </c>
      <c r="P1263" s="2" t="str">
        <f>"2170571551                    "</f>
        <v xml:space="preserve">2170571551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3.42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2.8</v>
      </c>
      <c r="BJ1263" s="2">
        <v>1.8</v>
      </c>
      <c r="BK1263" s="2">
        <v>3</v>
      </c>
      <c r="BL1263" s="2">
        <v>32.67</v>
      </c>
      <c r="BM1263" s="2">
        <v>4.57</v>
      </c>
      <c r="BN1263" s="2">
        <v>37.24</v>
      </c>
      <c r="BO1263" s="2">
        <v>37.24</v>
      </c>
      <c r="BP1263" s="2"/>
      <c r="BQ1263" s="2"/>
      <c r="BR1263" s="2" t="s">
        <v>83</v>
      </c>
      <c r="BS1263" s="3">
        <v>42895</v>
      </c>
      <c r="BT1263" s="4">
        <v>0.41666666666666669</v>
      </c>
      <c r="BU1263" s="2" t="s">
        <v>1402</v>
      </c>
      <c r="BV1263" s="2" t="s">
        <v>85</v>
      </c>
      <c r="BW1263" s="2"/>
      <c r="BX1263" s="2"/>
      <c r="BY1263" s="2">
        <v>9230.73</v>
      </c>
      <c r="BZ1263" s="2"/>
      <c r="CA1263" s="2"/>
      <c r="CB1263" s="2"/>
      <c r="CC1263" s="2" t="s">
        <v>94</v>
      </c>
      <c r="CD1263" s="2">
        <v>1723</v>
      </c>
      <c r="CE1263" s="2" t="s">
        <v>729</v>
      </c>
      <c r="CF1263" s="5">
        <v>42898</v>
      </c>
      <c r="CG1263" s="2"/>
      <c r="CH1263" s="2"/>
      <c r="CI1263" s="2">
        <v>1</v>
      </c>
      <c r="CJ1263" s="2">
        <v>1</v>
      </c>
      <c r="CK1263" s="2">
        <v>22</v>
      </c>
      <c r="CL1263" s="2" t="s">
        <v>87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"FES1162554528"</f>
        <v>FES1162554528</v>
      </c>
      <c r="F1264" s="3">
        <v>42894</v>
      </c>
      <c r="G1264" s="2">
        <v>201712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212</v>
      </c>
      <c r="M1264" s="2" t="s">
        <v>213</v>
      </c>
      <c r="N1264" s="2" t="s">
        <v>152</v>
      </c>
      <c r="O1264" s="2" t="s">
        <v>81</v>
      </c>
      <c r="P1264" s="2" t="str">
        <f>"2170567961                    "</f>
        <v xml:space="preserve">2170567961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3.42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0.5</v>
      </c>
      <c r="BJ1264" s="2">
        <v>1.3</v>
      </c>
      <c r="BK1264" s="2">
        <v>2</v>
      </c>
      <c r="BL1264" s="2">
        <v>32.67</v>
      </c>
      <c r="BM1264" s="2">
        <v>4.57</v>
      </c>
      <c r="BN1264" s="2">
        <v>37.24</v>
      </c>
      <c r="BO1264" s="2">
        <v>37.24</v>
      </c>
      <c r="BP1264" s="2"/>
      <c r="BQ1264" s="2" t="s">
        <v>638</v>
      </c>
      <c r="BR1264" s="2" t="s">
        <v>83</v>
      </c>
      <c r="BS1264" s="3">
        <v>42895</v>
      </c>
      <c r="BT1264" s="4">
        <v>0.42777777777777781</v>
      </c>
      <c r="BU1264" s="2" t="s">
        <v>433</v>
      </c>
      <c r="BV1264" s="2" t="s">
        <v>85</v>
      </c>
      <c r="BW1264" s="2"/>
      <c r="BX1264" s="2"/>
      <c r="BY1264" s="2">
        <v>6603.37</v>
      </c>
      <c r="BZ1264" s="2"/>
      <c r="CA1264" s="2"/>
      <c r="CB1264" s="2"/>
      <c r="CC1264" s="2" t="s">
        <v>213</v>
      </c>
      <c r="CD1264" s="2">
        <v>1559</v>
      </c>
      <c r="CE1264" s="2" t="s">
        <v>120</v>
      </c>
      <c r="CF1264" s="5">
        <v>42898</v>
      </c>
      <c r="CG1264" s="2"/>
      <c r="CH1264" s="2"/>
      <c r="CI1264" s="2">
        <v>1</v>
      </c>
      <c r="CJ1264" s="2">
        <v>1</v>
      </c>
      <c r="CK1264" s="2">
        <v>22</v>
      </c>
      <c r="CL1264" s="2" t="s">
        <v>87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"FES1162554484"</f>
        <v>FES1162554484</v>
      </c>
      <c r="F1265" s="3">
        <v>42894</v>
      </c>
      <c r="G1265" s="2">
        <v>201712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766</v>
      </c>
      <c r="M1265" s="2" t="s">
        <v>767</v>
      </c>
      <c r="N1265" s="2" t="s">
        <v>768</v>
      </c>
      <c r="O1265" s="2" t="s">
        <v>81</v>
      </c>
      <c r="P1265" s="2" t="str">
        <f>"217051449                     "</f>
        <v xml:space="preserve">217051449 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8.4700000000000006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1.1000000000000001</v>
      </c>
      <c r="BJ1265" s="2">
        <v>1</v>
      </c>
      <c r="BK1265" s="2">
        <v>1.5</v>
      </c>
      <c r="BL1265" s="2">
        <v>81.010000000000005</v>
      </c>
      <c r="BM1265" s="2">
        <v>11.34</v>
      </c>
      <c r="BN1265" s="2">
        <v>92.35</v>
      </c>
      <c r="BO1265" s="2">
        <v>92.35</v>
      </c>
      <c r="BP1265" s="2"/>
      <c r="BQ1265" s="2" t="s">
        <v>769</v>
      </c>
      <c r="BR1265" s="2" t="s">
        <v>83</v>
      </c>
      <c r="BS1265" s="3">
        <v>42895</v>
      </c>
      <c r="BT1265" s="4">
        <v>0.59861111111111109</v>
      </c>
      <c r="BU1265" s="2" t="s">
        <v>998</v>
      </c>
      <c r="BV1265" s="2" t="s">
        <v>85</v>
      </c>
      <c r="BW1265" s="2"/>
      <c r="BX1265" s="2"/>
      <c r="BY1265" s="2">
        <v>5021.09</v>
      </c>
      <c r="BZ1265" s="2"/>
      <c r="CA1265" s="2"/>
      <c r="CB1265" s="2"/>
      <c r="CC1265" s="2" t="s">
        <v>767</v>
      </c>
      <c r="CD1265" s="2">
        <v>3370</v>
      </c>
      <c r="CE1265" s="2" t="s">
        <v>120</v>
      </c>
      <c r="CF1265" s="5">
        <v>42899</v>
      </c>
      <c r="CG1265" s="2"/>
      <c r="CH1265" s="2"/>
      <c r="CI1265" s="2">
        <v>3</v>
      </c>
      <c r="CJ1265" s="2">
        <v>1</v>
      </c>
      <c r="CK1265" s="2">
        <v>23</v>
      </c>
      <c r="CL1265" s="2" t="s">
        <v>87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"FES1162554591"</f>
        <v>FES1162554591</v>
      </c>
      <c r="F1266" s="3">
        <v>42894</v>
      </c>
      <c r="G1266" s="2">
        <v>201712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216</v>
      </c>
      <c r="M1266" s="2" t="s">
        <v>217</v>
      </c>
      <c r="N1266" s="2" t="s">
        <v>1859</v>
      </c>
      <c r="O1266" s="2" t="s">
        <v>81</v>
      </c>
      <c r="P1266" s="2" t="str">
        <f>"2170572039                    "</f>
        <v xml:space="preserve">2170572039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3.42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3</v>
      </c>
      <c r="BJ1266" s="2">
        <v>1.6</v>
      </c>
      <c r="BK1266" s="2">
        <v>3</v>
      </c>
      <c r="BL1266" s="2">
        <v>32.67</v>
      </c>
      <c r="BM1266" s="2">
        <v>4.57</v>
      </c>
      <c r="BN1266" s="2">
        <v>37.24</v>
      </c>
      <c r="BO1266" s="2">
        <v>37.24</v>
      </c>
      <c r="BP1266" s="2"/>
      <c r="BQ1266" s="2" t="s">
        <v>1860</v>
      </c>
      <c r="BR1266" s="2" t="s">
        <v>83</v>
      </c>
      <c r="BS1266" s="3">
        <v>42895</v>
      </c>
      <c r="BT1266" s="4">
        <v>0.44166666666666665</v>
      </c>
      <c r="BU1266" s="2" t="s">
        <v>1861</v>
      </c>
      <c r="BV1266" s="2" t="s">
        <v>85</v>
      </c>
      <c r="BW1266" s="2"/>
      <c r="BX1266" s="2"/>
      <c r="BY1266" s="2">
        <v>8179.98</v>
      </c>
      <c r="BZ1266" s="2"/>
      <c r="CA1266" s="2" t="s">
        <v>1269</v>
      </c>
      <c r="CB1266" s="2"/>
      <c r="CC1266" s="2" t="s">
        <v>217</v>
      </c>
      <c r="CD1266" s="2">
        <v>1451</v>
      </c>
      <c r="CE1266" s="2" t="s">
        <v>120</v>
      </c>
      <c r="CF1266" s="5">
        <v>42898</v>
      </c>
      <c r="CG1266" s="2"/>
      <c r="CH1266" s="2"/>
      <c r="CI1266" s="2">
        <v>1</v>
      </c>
      <c r="CJ1266" s="2">
        <v>1</v>
      </c>
      <c r="CK1266" s="2">
        <v>22</v>
      </c>
      <c r="CL1266" s="2" t="s">
        <v>87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"FES1162554356"</f>
        <v>FES1162554356</v>
      </c>
      <c r="F1267" s="3">
        <v>42894</v>
      </c>
      <c r="G1267" s="2">
        <v>201712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108</v>
      </c>
      <c r="M1267" s="2" t="s">
        <v>109</v>
      </c>
      <c r="N1267" s="2" t="s">
        <v>448</v>
      </c>
      <c r="O1267" s="2" t="s">
        <v>81</v>
      </c>
      <c r="P1267" s="2" t="str">
        <f>"2170563133                    "</f>
        <v xml:space="preserve">2170563133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16.399999999999999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7.4</v>
      </c>
      <c r="BJ1267" s="2">
        <v>3.3</v>
      </c>
      <c r="BK1267" s="2">
        <v>7.5</v>
      </c>
      <c r="BL1267" s="2">
        <v>156.80000000000001</v>
      </c>
      <c r="BM1267" s="2">
        <v>21.95</v>
      </c>
      <c r="BN1267" s="2">
        <v>178.75</v>
      </c>
      <c r="BO1267" s="2">
        <v>178.75</v>
      </c>
      <c r="BP1267" s="2"/>
      <c r="BQ1267" s="2" t="s">
        <v>449</v>
      </c>
      <c r="BR1267" s="2" t="s">
        <v>83</v>
      </c>
      <c r="BS1267" s="3">
        <v>42895</v>
      </c>
      <c r="BT1267" s="4">
        <v>0.33333333333333331</v>
      </c>
      <c r="BU1267" s="2" t="s">
        <v>1862</v>
      </c>
      <c r="BV1267" s="2" t="s">
        <v>85</v>
      </c>
      <c r="BW1267" s="2"/>
      <c r="BX1267" s="2"/>
      <c r="BY1267" s="2">
        <v>16282.37</v>
      </c>
      <c r="BZ1267" s="2"/>
      <c r="CA1267" s="2" t="s">
        <v>1855</v>
      </c>
      <c r="CB1267" s="2"/>
      <c r="CC1267" s="2" t="s">
        <v>109</v>
      </c>
      <c r="CD1267" s="2">
        <v>157</v>
      </c>
      <c r="CE1267" s="2" t="s">
        <v>120</v>
      </c>
      <c r="CF1267" s="5">
        <v>42895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87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"Rfes1162554097"</f>
        <v>Rfes1162554097</v>
      </c>
      <c r="F1268" s="3">
        <v>42894</v>
      </c>
      <c r="G1268" s="2">
        <v>201712</v>
      </c>
      <c r="H1268" s="2" t="s">
        <v>179</v>
      </c>
      <c r="I1268" s="2" t="s">
        <v>180</v>
      </c>
      <c r="J1268" s="2" t="s">
        <v>1408</v>
      </c>
      <c r="K1268" s="2" t="s">
        <v>77</v>
      </c>
      <c r="L1268" s="2" t="s">
        <v>93</v>
      </c>
      <c r="M1268" s="2" t="s">
        <v>94</v>
      </c>
      <c r="N1268" s="2" t="s">
        <v>76</v>
      </c>
      <c r="O1268" s="2" t="s">
        <v>81</v>
      </c>
      <c r="P1268" s="2" t="str">
        <f>"2170571757                    "</f>
        <v xml:space="preserve">2170571757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4.37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41.81</v>
      </c>
      <c r="BM1268" s="2">
        <v>5.85</v>
      </c>
      <c r="BN1268" s="2">
        <v>47.66</v>
      </c>
      <c r="BO1268" s="2">
        <v>47.66</v>
      </c>
      <c r="BP1268" s="2"/>
      <c r="BQ1268" s="2" t="s">
        <v>83</v>
      </c>
      <c r="BR1268" s="2"/>
      <c r="BS1268" s="3">
        <v>42895</v>
      </c>
      <c r="BT1268" s="4">
        <v>0.37152777777777773</v>
      </c>
      <c r="BU1268" s="2" t="s">
        <v>1455</v>
      </c>
      <c r="BV1268" s="2" t="s">
        <v>85</v>
      </c>
      <c r="BW1268" s="2"/>
      <c r="BX1268" s="2"/>
      <c r="BY1268" s="2">
        <v>1200</v>
      </c>
      <c r="BZ1268" s="2" t="s">
        <v>27</v>
      </c>
      <c r="CA1268" s="2"/>
      <c r="CB1268" s="2"/>
      <c r="CC1268" s="2" t="s">
        <v>94</v>
      </c>
      <c r="CD1268" s="2">
        <v>2000</v>
      </c>
      <c r="CE1268" s="2" t="s">
        <v>86</v>
      </c>
      <c r="CF1268" s="5">
        <v>42898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87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"FES1162554527"</f>
        <v>FES1162554527</v>
      </c>
      <c r="F1269" s="3">
        <v>42894</v>
      </c>
      <c r="G1269" s="2">
        <v>201712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74</v>
      </c>
      <c r="M1269" s="2" t="s">
        <v>75</v>
      </c>
      <c r="N1269" s="2" t="s">
        <v>649</v>
      </c>
      <c r="O1269" s="2" t="s">
        <v>81</v>
      </c>
      <c r="P1269" s="2" t="str">
        <f>"2170570259                    "</f>
        <v xml:space="preserve">2170570259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4.24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5.2</v>
      </c>
      <c r="BJ1269" s="2">
        <v>9.3000000000000007</v>
      </c>
      <c r="BK1269" s="2">
        <v>10</v>
      </c>
      <c r="BL1269" s="2">
        <v>40.51</v>
      </c>
      <c r="BM1269" s="2">
        <v>5.67</v>
      </c>
      <c r="BN1269" s="2">
        <v>46.18</v>
      </c>
      <c r="BO1269" s="2">
        <v>46.18</v>
      </c>
      <c r="BP1269" s="2"/>
      <c r="BQ1269" s="2" t="s">
        <v>650</v>
      </c>
      <c r="BR1269" s="2" t="s">
        <v>83</v>
      </c>
      <c r="BS1269" s="3">
        <v>42895</v>
      </c>
      <c r="BT1269" s="4">
        <v>0.4375</v>
      </c>
      <c r="BU1269" s="2" t="s">
        <v>1863</v>
      </c>
      <c r="BV1269" s="2" t="s">
        <v>85</v>
      </c>
      <c r="BW1269" s="2"/>
      <c r="BX1269" s="2"/>
      <c r="BY1269" s="2">
        <v>46298.74</v>
      </c>
      <c r="BZ1269" s="2"/>
      <c r="CA1269" s="2" t="s">
        <v>167</v>
      </c>
      <c r="CB1269" s="2"/>
      <c r="CC1269" s="2" t="s">
        <v>75</v>
      </c>
      <c r="CD1269" s="2">
        <v>1601</v>
      </c>
      <c r="CE1269" s="2" t="s">
        <v>144</v>
      </c>
      <c r="CF1269" s="5">
        <v>42898</v>
      </c>
      <c r="CG1269" s="2"/>
      <c r="CH1269" s="2"/>
      <c r="CI1269" s="2">
        <v>1</v>
      </c>
      <c r="CJ1269" s="2">
        <v>1</v>
      </c>
      <c r="CK1269" s="2">
        <v>22</v>
      </c>
      <c r="CL1269" s="2" t="s">
        <v>87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"FES1162554202"</f>
        <v>FES1162554202</v>
      </c>
      <c r="F1270" s="3">
        <v>42893</v>
      </c>
      <c r="G1270" s="2">
        <v>201712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74</v>
      </c>
      <c r="M1270" s="2" t="s">
        <v>75</v>
      </c>
      <c r="N1270" s="2" t="s">
        <v>247</v>
      </c>
      <c r="O1270" s="2" t="s">
        <v>81</v>
      </c>
      <c r="P1270" s="2" t="str">
        <f>"2170570856                    "</f>
        <v xml:space="preserve">2170570856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3.42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6.6</v>
      </c>
      <c r="BJ1270" s="2">
        <v>1.4</v>
      </c>
      <c r="BK1270" s="2">
        <v>7</v>
      </c>
      <c r="BL1270" s="2">
        <v>32.67</v>
      </c>
      <c r="BM1270" s="2">
        <v>4.57</v>
      </c>
      <c r="BN1270" s="2">
        <v>37.24</v>
      </c>
      <c r="BO1270" s="2">
        <v>37.24</v>
      </c>
      <c r="BP1270" s="2"/>
      <c r="BQ1270" s="2"/>
      <c r="BR1270" s="2" t="s">
        <v>83</v>
      </c>
      <c r="BS1270" s="3">
        <v>42895</v>
      </c>
      <c r="BT1270" s="4">
        <v>0.30208333333333331</v>
      </c>
      <c r="BU1270" s="2" t="s">
        <v>990</v>
      </c>
      <c r="BV1270" s="2" t="s">
        <v>87</v>
      </c>
      <c r="BW1270" s="2"/>
      <c r="BX1270" s="2"/>
      <c r="BY1270" s="2">
        <v>6916</v>
      </c>
      <c r="BZ1270" s="2"/>
      <c r="CA1270" s="2"/>
      <c r="CB1270" s="2"/>
      <c r="CC1270" s="2" t="s">
        <v>75</v>
      </c>
      <c r="CD1270" s="2">
        <v>1645</v>
      </c>
      <c r="CE1270" s="2" t="s">
        <v>120</v>
      </c>
      <c r="CF1270" s="5">
        <v>42898</v>
      </c>
      <c r="CG1270" s="2"/>
      <c r="CH1270" s="2"/>
      <c r="CI1270" s="2">
        <v>1</v>
      </c>
      <c r="CJ1270" s="2">
        <v>2</v>
      </c>
      <c r="CK1270" s="2">
        <v>22</v>
      </c>
      <c r="CL1270" s="2" t="s">
        <v>87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"FES1162554426"</f>
        <v>FES1162554426</v>
      </c>
      <c r="F1271" s="3">
        <v>42893</v>
      </c>
      <c r="G1271" s="2">
        <v>201712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74</v>
      </c>
      <c r="M1271" s="2" t="s">
        <v>75</v>
      </c>
      <c r="N1271" s="2" t="s">
        <v>247</v>
      </c>
      <c r="O1271" s="2" t="s">
        <v>81</v>
      </c>
      <c r="P1271" s="2" t="str">
        <f>"2170571143                    "</f>
        <v xml:space="preserve">2170571143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3.42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6.6</v>
      </c>
      <c r="BJ1271" s="2">
        <v>1.6</v>
      </c>
      <c r="BK1271" s="2">
        <v>7</v>
      </c>
      <c r="BL1271" s="2">
        <v>32.67</v>
      </c>
      <c r="BM1271" s="2">
        <v>4.57</v>
      </c>
      <c r="BN1271" s="2">
        <v>37.24</v>
      </c>
      <c r="BO1271" s="2">
        <v>37.24</v>
      </c>
      <c r="BP1271" s="2"/>
      <c r="BQ1271" s="2"/>
      <c r="BR1271" s="2" t="s">
        <v>83</v>
      </c>
      <c r="BS1271" s="3">
        <v>42895</v>
      </c>
      <c r="BT1271" s="4">
        <v>0.38541666666666669</v>
      </c>
      <c r="BU1271" s="2" t="s">
        <v>990</v>
      </c>
      <c r="BV1271" s="2" t="s">
        <v>87</v>
      </c>
      <c r="BW1271" s="2"/>
      <c r="BX1271" s="2"/>
      <c r="BY1271" s="2">
        <v>8226.81</v>
      </c>
      <c r="BZ1271" s="2"/>
      <c r="CA1271" s="2"/>
      <c r="CB1271" s="2"/>
      <c r="CC1271" s="2" t="s">
        <v>75</v>
      </c>
      <c r="CD1271" s="2">
        <v>1645</v>
      </c>
      <c r="CE1271" s="2" t="s">
        <v>120</v>
      </c>
      <c r="CF1271" s="5">
        <v>42898</v>
      </c>
      <c r="CG1271" s="2"/>
      <c r="CH1271" s="2"/>
      <c r="CI1271" s="2">
        <v>1</v>
      </c>
      <c r="CJ1271" s="2">
        <v>2</v>
      </c>
      <c r="CK1271" s="2">
        <v>22</v>
      </c>
      <c r="CL1271" s="2" t="s">
        <v>87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"FES1162554904"</f>
        <v>FES1162554904</v>
      </c>
      <c r="F1272" s="3">
        <v>42894</v>
      </c>
      <c r="G1272" s="2">
        <v>201712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108</v>
      </c>
      <c r="M1272" s="2" t="s">
        <v>109</v>
      </c>
      <c r="N1272" s="2" t="s">
        <v>1864</v>
      </c>
      <c r="O1272" s="2" t="s">
        <v>81</v>
      </c>
      <c r="P1272" s="2" t="str">
        <f>"2170572267                    "</f>
        <v xml:space="preserve">2170572267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5.47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2.1</v>
      </c>
      <c r="BJ1272" s="2">
        <v>2.1</v>
      </c>
      <c r="BK1272" s="2">
        <v>2.5</v>
      </c>
      <c r="BL1272" s="2">
        <v>52.27</v>
      </c>
      <c r="BM1272" s="2">
        <v>7.32</v>
      </c>
      <c r="BN1272" s="2">
        <v>59.59</v>
      </c>
      <c r="BO1272" s="2">
        <v>59.59</v>
      </c>
      <c r="BP1272" s="2"/>
      <c r="BQ1272" s="2" t="s">
        <v>133</v>
      </c>
      <c r="BR1272" s="2" t="s">
        <v>83</v>
      </c>
      <c r="BS1272" s="3">
        <v>42895</v>
      </c>
      <c r="BT1272" s="4">
        <v>0.39583333333333331</v>
      </c>
      <c r="BU1272" s="2" t="s">
        <v>1865</v>
      </c>
      <c r="BV1272" s="2" t="s">
        <v>85</v>
      </c>
      <c r="BW1272" s="2"/>
      <c r="BX1272" s="2"/>
      <c r="BY1272" s="2">
        <v>10252.33</v>
      </c>
      <c r="BZ1272" s="2"/>
      <c r="CA1272" s="2" t="s">
        <v>167</v>
      </c>
      <c r="CB1272" s="2"/>
      <c r="CC1272" s="2" t="s">
        <v>109</v>
      </c>
      <c r="CD1272" s="2">
        <v>157</v>
      </c>
      <c r="CE1272" s="2" t="s">
        <v>86</v>
      </c>
      <c r="CF1272" s="5">
        <v>42898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87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"FES1162554539"</f>
        <v>FES1162554539</v>
      </c>
      <c r="F1273" s="3">
        <v>42894</v>
      </c>
      <c r="G1273" s="2">
        <v>201712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1004</v>
      </c>
      <c r="M1273" s="2" t="s">
        <v>1005</v>
      </c>
      <c r="N1273" s="2" t="s">
        <v>1866</v>
      </c>
      <c r="O1273" s="2" t="s">
        <v>852</v>
      </c>
      <c r="P1273" s="2" t="str">
        <f>"2170571987                    "</f>
        <v xml:space="preserve">2170571987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6.77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2</v>
      </c>
      <c r="BI1273" s="2">
        <v>18</v>
      </c>
      <c r="BJ1273" s="2">
        <v>7.3</v>
      </c>
      <c r="BK1273" s="2">
        <v>18</v>
      </c>
      <c r="BL1273" s="2">
        <v>69.7</v>
      </c>
      <c r="BM1273" s="2">
        <v>9.76</v>
      </c>
      <c r="BN1273" s="2">
        <v>79.459999999999994</v>
      </c>
      <c r="BO1273" s="2">
        <v>79.459999999999994</v>
      </c>
      <c r="BP1273" s="2"/>
      <c r="BQ1273" s="2" t="s">
        <v>1867</v>
      </c>
      <c r="BR1273" s="2" t="s">
        <v>83</v>
      </c>
      <c r="BS1273" s="3">
        <v>42895</v>
      </c>
      <c r="BT1273" s="4">
        <v>0.41666666666666669</v>
      </c>
      <c r="BU1273" s="2" t="s">
        <v>433</v>
      </c>
      <c r="BV1273" s="2" t="s">
        <v>85</v>
      </c>
      <c r="BW1273" s="2"/>
      <c r="BX1273" s="2"/>
      <c r="BY1273" s="2">
        <v>36294.629999999997</v>
      </c>
      <c r="BZ1273" s="2"/>
      <c r="CA1273" s="2"/>
      <c r="CB1273" s="2"/>
      <c r="CC1273" s="2" t="s">
        <v>1005</v>
      </c>
      <c r="CD1273" s="2">
        <v>1501</v>
      </c>
      <c r="CE1273" s="2" t="s">
        <v>120</v>
      </c>
      <c r="CF1273" s="5">
        <v>42898</v>
      </c>
      <c r="CG1273" s="2"/>
      <c r="CH1273" s="2"/>
      <c r="CI1273" s="2">
        <v>1</v>
      </c>
      <c r="CJ1273" s="2">
        <v>1</v>
      </c>
      <c r="CK1273" s="2" t="s">
        <v>862</v>
      </c>
      <c r="CL1273" s="2" t="s">
        <v>87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"FES1162554843"</f>
        <v>FES1162554843</v>
      </c>
      <c r="F1274" s="3">
        <v>42894</v>
      </c>
      <c r="G1274" s="2">
        <v>201712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115</v>
      </c>
      <c r="M1274" s="2" t="s">
        <v>116</v>
      </c>
      <c r="N1274" s="2" t="s">
        <v>1868</v>
      </c>
      <c r="O1274" s="2" t="s">
        <v>81</v>
      </c>
      <c r="P1274" s="2" t="str">
        <f>"2170572199                    "</f>
        <v xml:space="preserve">2170572199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4.37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1.7</v>
      </c>
      <c r="BJ1274" s="2">
        <v>1.4</v>
      </c>
      <c r="BK1274" s="2">
        <v>2</v>
      </c>
      <c r="BL1274" s="2">
        <v>41.81</v>
      </c>
      <c r="BM1274" s="2">
        <v>5.85</v>
      </c>
      <c r="BN1274" s="2">
        <v>47.66</v>
      </c>
      <c r="BO1274" s="2">
        <v>47.66</v>
      </c>
      <c r="BP1274" s="2"/>
      <c r="BQ1274" s="2" t="s">
        <v>133</v>
      </c>
      <c r="BR1274" s="2" t="s">
        <v>83</v>
      </c>
      <c r="BS1274" s="3">
        <v>42895</v>
      </c>
      <c r="BT1274" s="4">
        <v>0.58819444444444446</v>
      </c>
      <c r="BU1274" s="2" t="s">
        <v>1869</v>
      </c>
      <c r="BV1274" s="2" t="s">
        <v>87</v>
      </c>
      <c r="BW1274" s="2"/>
      <c r="BX1274" s="2"/>
      <c r="BY1274" s="2">
        <v>7094.64</v>
      </c>
      <c r="BZ1274" s="2"/>
      <c r="CA1274" s="2" t="s">
        <v>167</v>
      </c>
      <c r="CB1274" s="2"/>
      <c r="CC1274" s="2" t="s">
        <v>116</v>
      </c>
      <c r="CD1274" s="2">
        <v>7530</v>
      </c>
      <c r="CE1274" s="2" t="s">
        <v>120</v>
      </c>
      <c r="CF1274" s="5">
        <v>42898</v>
      </c>
      <c r="CG1274" s="2"/>
      <c r="CH1274" s="2"/>
      <c r="CI1274" s="2">
        <v>1</v>
      </c>
      <c r="CJ1274" s="2">
        <v>1</v>
      </c>
      <c r="CK1274" s="2">
        <v>21</v>
      </c>
      <c r="CL1274" s="2" t="s">
        <v>87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"FES1162554636"</f>
        <v>FES1162554636</v>
      </c>
      <c r="F1275" s="3">
        <v>42894</v>
      </c>
      <c r="G1275" s="2">
        <v>201712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230</v>
      </c>
      <c r="M1275" s="2" t="s">
        <v>230</v>
      </c>
      <c r="N1275" s="2" t="s">
        <v>1728</v>
      </c>
      <c r="O1275" s="2" t="s">
        <v>81</v>
      </c>
      <c r="P1275" s="2" t="str">
        <f>"2170572096                    "</f>
        <v xml:space="preserve">2170572096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5.47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2.5</v>
      </c>
      <c r="BJ1275" s="2">
        <v>1.7</v>
      </c>
      <c r="BK1275" s="2">
        <v>2.5</v>
      </c>
      <c r="BL1275" s="2">
        <v>52.27</v>
      </c>
      <c r="BM1275" s="2">
        <v>7.32</v>
      </c>
      <c r="BN1275" s="2">
        <v>59.59</v>
      </c>
      <c r="BO1275" s="2">
        <v>59.59</v>
      </c>
      <c r="BP1275" s="2"/>
      <c r="BQ1275" s="2" t="s">
        <v>1729</v>
      </c>
      <c r="BR1275" s="2" t="s">
        <v>83</v>
      </c>
      <c r="BS1275" s="3">
        <v>42895</v>
      </c>
      <c r="BT1275" s="4">
        <v>0.55555555555555558</v>
      </c>
      <c r="BU1275" s="2" t="s">
        <v>1795</v>
      </c>
      <c r="BV1275" s="2" t="s">
        <v>85</v>
      </c>
      <c r="BW1275" s="2"/>
      <c r="BX1275" s="2"/>
      <c r="BY1275" s="2">
        <v>8367.2199999999993</v>
      </c>
      <c r="BZ1275" s="2"/>
      <c r="CA1275" s="2"/>
      <c r="CB1275" s="2"/>
      <c r="CC1275" s="2" t="s">
        <v>230</v>
      </c>
      <c r="CD1275" s="2">
        <v>7646</v>
      </c>
      <c r="CE1275" s="2" t="s">
        <v>120</v>
      </c>
      <c r="CF1275" s="5">
        <v>42898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87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"FES1162554737"</f>
        <v>FES1162554737</v>
      </c>
      <c r="F1276" s="3">
        <v>42894</v>
      </c>
      <c r="G1276" s="2">
        <v>201712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99</v>
      </c>
      <c r="M1276" s="2" t="s">
        <v>100</v>
      </c>
      <c r="N1276" s="2" t="s">
        <v>101</v>
      </c>
      <c r="O1276" s="2" t="s">
        <v>81</v>
      </c>
      <c r="P1276" s="2" t="str">
        <f>"2170567743                    "</f>
        <v xml:space="preserve">2170567743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8.4700000000000006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81.010000000000005</v>
      </c>
      <c r="BM1276" s="2">
        <v>11.34</v>
      </c>
      <c r="BN1276" s="2">
        <v>92.35</v>
      </c>
      <c r="BO1276" s="2">
        <v>92.35</v>
      </c>
      <c r="BP1276" s="2"/>
      <c r="BQ1276" s="2" t="s">
        <v>102</v>
      </c>
      <c r="BR1276" s="2" t="s">
        <v>83</v>
      </c>
      <c r="BS1276" s="3">
        <v>42895</v>
      </c>
      <c r="BT1276" s="4">
        <v>0.53472222222222221</v>
      </c>
      <c r="BU1276" s="2" t="s">
        <v>804</v>
      </c>
      <c r="BV1276" s="2" t="s">
        <v>85</v>
      </c>
      <c r="BW1276" s="2"/>
      <c r="BX1276" s="2"/>
      <c r="BY1276" s="2">
        <v>1200</v>
      </c>
      <c r="BZ1276" s="2"/>
      <c r="CA1276" s="2"/>
      <c r="CB1276" s="2"/>
      <c r="CC1276" s="2" t="s">
        <v>100</v>
      </c>
      <c r="CD1276" s="2">
        <v>7349</v>
      </c>
      <c r="CE1276" s="2" t="s">
        <v>86</v>
      </c>
      <c r="CF1276" s="5">
        <v>42898</v>
      </c>
      <c r="CG1276" s="2"/>
      <c r="CH1276" s="2"/>
      <c r="CI1276" s="2">
        <v>1</v>
      </c>
      <c r="CJ1276" s="2">
        <v>1</v>
      </c>
      <c r="CK1276" s="2">
        <v>23</v>
      </c>
      <c r="CL1276" s="2" t="s">
        <v>87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"FES1162554699"</f>
        <v>FES1162554699</v>
      </c>
      <c r="F1277" s="3">
        <v>42894</v>
      </c>
      <c r="G1277" s="2">
        <v>201712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115</v>
      </c>
      <c r="M1277" s="2" t="s">
        <v>116</v>
      </c>
      <c r="N1277" s="2" t="s">
        <v>651</v>
      </c>
      <c r="O1277" s="2" t="s">
        <v>81</v>
      </c>
      <c r="P1277" s="2" t="str">
        <f>"2170567138                    "</f>
        <v xml:space="preserve">2170567138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4.37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41.81</v>
      </c>
      <c r="BM1277" s="2">
        <v>5.85</v>
      </c>
      <c r="BN1277" s="2">
        <v>47.66</v>
      </c>
      <c r="BO1277" s="2">
        <v>47.66</v>
      </c>
      <c r="BP1277" s="2"/>
      <c r="BQ1277" s="2" t="s">
        <v>652</v>
      </c>
      <c r="BR1277" s="2" t="s">
        <v>83</v>
      </c>
      <c r="BS1277" s="3">
        <v>42895</v>
      </c>
      <c r="BT1277" s="4">
        <v>0.38125000000000003</v>
      </c>
      <c r="BU1277" s="2" t="s">
        <v>1743</v>
      </c>
      <c r="BV1277" s="2" t="s">
        <v>85</v>
      </c>
      <c r="BW1277" s="2"/>
      <c r="BX1277" s="2"/>
      <c r="BY1277" s="2">
        <v>1200</v>
      </c>
      <c r="BZ1277" s="2"/>
      <c r="CA1277" s="2" t="s">
        <v>512</v>
      </c>
      <c r="CB1277" s="2"/>
      <c r="CC1277" s="2" t="s">
        <v>116</v>
      </c>
      <c r="CD1277" s="2">
        <v>7490</v>
      </c>
      <c r="CE1277" s="2" t="s">
        <v>86</v>
      </c>
      <c r="CF1277" s="5">
        <v>42895</v>
      </c>
      <c r="CG1277" s="2"/>
      <c r="CH1277" s="2"/>
      <c r="CI1277" s="2">
        <v>1</v>
      </c>
      <c r="CJ1277" s="2">
        <v>1</v>
      </c>
      <c r="CK1277" s="2">
        <v>21</v>
      </c>
      <c r="CL1277" s="2" t="s">
        <v>87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"FES1162554918"</f>
        <v>FES1162554918</v>
      </c>
      <c r="F1278" s="3">
        <v>42894</v>
      </c>
      <c r="G1278" s="2">
        <v>201712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115</v>
      </c>
      <c r="M1278" s="2" t="s">
        <v>116</v>
      </c>
      <c r="N1278" s="2" t="s">
        <v>117</v>
      </c>
      <c r="O1278" s="2" t="s">
        <v>81</v>
      </c>
      <c r="P1278" s="2" t="str">
        <f>"2170572278                    "</f>
        <v xml:space="preserve">2170572278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4.37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41.81</v>
      </c>
      <c r="BM1278" s="2">
        <v>5.85</v>
      </c>
      <c r="BN1278" s="2">
        <v>47.66</v>
      </c>
      <c r="BO1278" s="2">
        <v>47.66</v>
      </c>
      <c r="BP1278" s="2"/>
      <c r="BQ1278" s="2" t="s">
        <v>118</v>
      </c>
      <c r="BR1278" s="2" t="s">
        <v>83</v>
      </c>
      <c r="BS1278" s="3">
        <v>42895</v>
      </c>
      <c r="BT1278" s="4">
        <v>0.41666666666666669</v>
      </c>
      <c r="BU1278" s="2" t="s">
        <v>1682</v>
      </c>
      <c r="BV1278" s="2" t="s">
        <v>85</v>
      </c>
      <c r="BW1278" s="2"/>
      <c r="BX1278" s="2"/>
      <c r="BY1278" s="2">
        <v>1200</v>
      </c>
      <c r="BZ1278" s="2"/>
      <c r="CA1278" s="2"/>
      <c r="CB1278" s="2"/>
      <c r="CC1278" s="2" t="s">
        <v>116</v>
      </c>
      <c r="CD1278" s="2">
        <v>7405</v>
      </c>
      <c r="CE1278" s="2" t="s">
        <v>86</v>
      </c>
      <c r="CF1278" s="5">
        <v>42898</v>
      </c>
      <c r="CG1278" s="2"/>
      <c r="CH1278" s="2"/>
      <c r="CI1278" s="2">
        <v>1</v>
      </c>
      <c r="CJ1278" s="2">
        <v>1</v>
      </c>
      <c r="CK1278" s="2">
        <v>21</v>
      </c>
      <c r="CL1278" s="2" t="s">
        <v>87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"FES1162554886"</f>
        <v>FES1162554886</v>
      </c>
      <c r="F1279" s="3">
        <v>42894</v>
      </c>
      <c r="G1279" s="2">
        <v>201712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115</v>
      </c>
      <c r="M1279" s="2" t="s">
        <v>116</v>
      </c>
      <c r="N1279" s="2" t="s">
        <v>1796</v>
      </c>
      <c r="O1279" s="2" t="s">
        <v>81</v>
      </c>
      <c r="P1279" s="2" t="str">
        <f>"2170572238                    "</f>
        <v xml:space="preserve">2170572238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4.37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1.3</v>
      </c>
      <c r="BJ1279" s="2">
        <v>2</v>
      </c>
      <c r="BK1279" s="2">
        <v>2</v>
      </c>
      <c r="BL1279" s="2">
        <v>41.81</v>
      </c>
      <c r="BM1279" s="2">
        <v>5.85</v>
      </c>
      <c r="BN1279" s="2">
        <v>47.66</v>
      </c>
      <c r="BO1279" s="2">
        <v>47.66</v>
      </c>
      <c r="BP1279" s="2"/>
      <c r="BQ1279" s="2" t="s">
        <v>1797</v>
      </c>
      <c r="BR1279" s="2" t="s">
        <v>83</v>
      </c>
      <c r="BS1279" s="3">
        <v>42895</v>
      </c>
      <c r="BT1279" s="4">
        <v>0.41666666666666669</v>
      </c>
      <c r="BU1279" s="2" t="s">
        <v>1799</v>
      </c>
      <c r="BV1279" s="2" t="s">
        <v>85</v>
      </c>
      <c r="BW1279" s="2"/>
      <c r="BX1279" s="2"/>
      <c r="BY1279" s="2">
        <v>10006.4</v>
      </c>
      <c r="BZ1279" s="2"/>
      <c r="CA1279" s="2"/>
      <c r="CB1279" s="2"/>
      <c r="CC1279" s="2" t="s">
        <v>116</v>
      </c>
      <c r="CD1279" s="2">
        <v>7405</v>
      </c>
      <c r="CE1279" s="2" t="s">
        <v>120</v>
      </c>
      <c r="CF1279" s="5">
        <v>42898</v>
      </c>
      <c r="CG1279" s="2"/>
      <c r="CH1279" s="2"/>
      <c r="CI1279" s="2">
        <v>1</v>
      </c>
      <c r="CJ1279" s="2">
        <v>1</v>
      </c>
      <c r="CK1279" s="2">
        <v>21</v>
      </c>
      <c r="CL1279" s="2" t="s">
        <v>87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"FES1162554706"</f>
        <v>FES1162554706</v>
      </c>
      <c r="F1280" s="3">
        <v>42894</v>
      </c>
      <c r="G1280" s="2">
        <v>201712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93</v>
      </c>
      <c r="M1280" s="2" t="s">
        <v>94</v>
      </c>
      <c r="N1280" s="2" t="s">
        <v>1870</v>
      </c>
      <c r="O1280" s="2" t="s">
        <v>81</v>
      </c>
      <c r="P1280" s="2" t="str">
        <f>"2170569492                    "</f>
        <v xml:space="preserve">2170569492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3.42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32.67</v>
      </c>
      <c r="BM1280" s="2">
        <v>4.57</v>
      </c>
      <c r="BN1280" s="2">
        <v>37.24</v>
      </c>
      <c r="BO1280" s="2">
        <v>37.24</v>
      </c>
      <c r="BP1280" s="2"/>
      <c r="BQ1280" s="2"/>
      <c r="BR1280" s="2" t="s">
        <v>83</v>
      </c>
      <c r="BS1280" s="3">
        <v>42899</v>
      </c>
      <c r="BT1280" s="4">
        <v>0.38125000000000003</v>
      </c>
      <c r="BU1280" s="2" t="s">
        <v>1871</v>
      </c>
      <c r="BV1280" s="2" t="s">
        <v>87</v>
      </c>
      <c r="BW1280" s="2" t="s">
        <v>138</v>
      </c>
      <c r="BX1280" s="2" t="s">
        <v>201</v>
      </c>
      <c r="BY1280" s="2">
        <v>1200</v>
      </c>
      <c r="BZ1280" s="2"/>
      <c r="CA1280" s="2"/>
      <c r="CB1280" s="2"/>
      <c r="CC1280" s="2" t="s">
        <v>94</v>
      </c>
      <c r="CD1280" s="2">
        <v>2157</v>
      </c>
      <c r="CE1280" s="2" t="s">
        <v>86</v>
      </c>
      <c r="CF1280" s="5">
        <v>42900</v>
      </c>
      <c r="CG1280" s="2"/>
      <c r="CH1280" s="2"/>
      <c r="CI1280" s="2">
        <v>1</v>
      </c>
      <c r="CJ1280" s="2">
        <v>3</v>
      </c>
      <c r="CK1280" s="2">
        <v>22</v>
      </c>
      <c r="CL1280" s="2" t="s">
        <v>87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"FES1162554869"</f>
        <v>FES1162554869</v>
      </c>
      <c r="F1281" s="3">
        <v>42894</v>
      </c>
      <c r="G1281" s="2">
        <v>201712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115</v>
      </c>
      <c r="M1281" s="2" t="s">
        <v>116</v>
      </c>
      <c r="N1281" s="2" t="s">
        <v>1478</v>
      </c>
      <c r="O1281" s="2" t="s">
        <v>81</v>
      </c>
      <c r="P1281" s="2" t="str">
        <f>"2170572207                    "</f>
        <v xml:space="preserve">2170572207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6.56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3</v>
      </c>
      <c r="BJ1281" s="2">
        <v>0.9</v>
      </c>
      <c r="BK1281" s="2">
        <v>3</v>
      </c>
      <c r="BL1281" s="2">
        <v>62.72</v>
      </c>
      <c r="BM1281" s="2">
        <v>8.7799999999999994</v>
      </c>
      <c r="BN1281" s="2">
        <v>71.5</v>
      </c>
      <c r="BO1281" s="2">
        <v>71.5</v>
      </c>
      <c r="BP1281" s="2"/>
      <c r="BQ1281" s="2" t="s">
        <v>1479</v>
      </c>
      <c r="BR1281" s="2" t="s">
        <v>83</v>
      </c>
      <c r="BS1281" s="3">
        <v>42895</v>
      </c>
      <c r="BT1281" s="4">
        <v>0.41666666666666669</v>
      </c>
      <c r="BU1281" s="2" t="s">
        <v>1769</v>
      </c>
      <c r="BV1281" s="2" t="s">
        <v>85</v>
      </c>
      <c r="BW1281" s="2"/>
      <c r="BX1281" s="2"/>
      <c r="BY1281" s="2">
        <v>4740.12</v>
      </c>
      <c r="BZ1281" s="2" t="s">
        <v>27</v>
      </c>
      <c r="CA1281" s="2"/>
      <c r="CB1281" s="2"/>
      <c r="CC1281" s="2" t="s">
        <v>116</v>
      </c>
      <c r="CD1281" s="2">
        <v>7441</v>
      </c>
      <c r="CE1281" s="2" t="s">
        <v>120</v>
      </c>
      <c r="CF1281" s="5">
        <v>42898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87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"FES1162554728"</f>
        <v>FES1162554728</v>
      </c>
      <c r="F1282" s="3">
        <v>42894</v>
      </c>
      <c r="G1282" s="2">
        <v>201712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179</v>
      </c>
      <c r="M1282" s="2" t="s">
        <v>180</v>
      </c>
      <c r="N1282" s="2" t="s">
        <v>1872</v>
      </c>
      <c r="O1282" s="2" t="s">
        <v>81</v>
      </c>
      <c r="P1282" s="2" t="str">
        <f>"2170572028                    "</f>
        <v xml:space="preserve">2170572028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4.37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41.81</v>
      </c>
      <c r="BM1282" s="2">
        <v>5.85</v>
      </c>
      <c r="BN1282" s="2">
        <v>47.66</v>
      </c>
      <c r="BO1282" s="2">
        <v>47.66</v>
      </c>
      <c r="BP1282" s="2"/>
      <c r="BQ1282" s="2" t="s">
        <v>404</v>
      </c>
      <c r="BR1282" s="2" t="s">
        <v>83</v>
      </c>
      <c r="BS1282" s="3">
        <v>42895</v>
      </c>
      <c r="BT1282" s="4">
        <v>0.39583333333333331</v>
      </c>
      <c r="BU1282" s="2" t="s">
        <v>174</v>
      </c>
      <c r="BV1282" s="2" t="s">
        <v>85</v>
      </c>
      <c r="BW1282" s="2"/>
      <c r="BX1282" s="2"/>
      <c r="BY1282" s="2">
        <v>1200</v>
      </c>
      <c r="BZ1282" s="2" t="s">
        <v>27</v>
      </c>
      <c r="CA1282" s="2"/>
      <c r="CB1282" s="2"/>
      <c r="CC1282" s="2" t="s">
        <v>180</v>
      </c>
      <c r="CD1282" s="2">
        <v>4068</v>
      </c>
      <c r="CE1282" s="2" t="s">
        <v>1873</v>
      </c>
      <c r="CF1282" s="5">
        <v>42898</v>
      </c>
      <c r="CG1282" s="2"/>
      <c r="CH1282" s="2"/>
      <c r="CI1282" s="2">
        <v>1</v>
      </c>
      <c r="CJ1282" s="2">
        <v>1</v>
      </c>
      <c r="CK1282" s="2">
        <v>21</v>
      </c>
      <c r="CL1282" s="2" t="s">
        <v>87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"FES1162554712"</f>
        <v>FES1162554712</v>
      </c>
      <c r="F1283" s="3">
        <v>42894</v>
      </c>
      <c r="G1283" s="2">
        <v>201712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230</v>
      </c>
      <c r="M1283" s="2" t="s">
        <v>230</v>
      </c>
      <c r="N1283" s="2" t="s">
        <v>231</v>
      </c>
      <c r="O1283" s="2" t="s">
        <v>81</v>
      </c>
      <c r="P1283" s="2" t="str">
        <f>"2170569566                    "</f>
        <v xml:space="preserve">2170569566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4.37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41.81</v>
      </c>
      <c r="BM1283" s="2">
        <v>5.85</v>
      </c>
      <c r="BN1283" s="2">
        <v>47.66</v>
      </c>
      <c r="BO1283" s="2">
        <v>47.66</v>
      </c>
      <c r="BP1283" s="2"/>
      <c r="BQ1283" s="2" t="s">
        <v>232</v>
      </c>
      <c r="BR1283" s="2" t="s">
        <v>83</v>
      </c>
      <c r="BS1283" s="3">
        <v>42895</v>
      </c>
      <c r="BT1283" s="4">
        <v>0.55555555555555558</v>
      </c>
      <c r="BU1283" s="2" t="s">
        <v>1763</v>
      </c>
      <c r="BV1283" s="2" t="s">
        <v>85</v>
      </c>
      <c r="BW1283" s="2"/>
      <c r="BX1283" s="2"/>
      <c r="BY1283" s="2">
        <v>1200</v>
      </c>
      <c r="BZ1283" s="2" t="s">
        <v>27</v>
      </c>
      <c r="CA1283" s="2"/>
      <c r="CB1283" s="2"/>
      <c r="CC1283" s="2" t="s">
        <v>230</v>
      </c>
      <c r="CD1283" s="2">
        <v>7646</v>
      </c>
      <c r="CE1283" s="2" t="s">
        <v>86</v>
      </c>
      <c r="CF1283" s="5">
        <v>42898</v>
      </c>
      <c r="CG1283" s="2"/>
      <c r="CH1283" s="2"/>
      <c r="CI1283" s="2">
        <v>1</v>
      </c>
      <c r="CJ1283" s="2">
        <v>1</v>
      </c>
      <c r="CK1283" s="2">
        <v>21</v>
      </c>
      <c r="CL1283" s="2" t="s">
        <v>87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"FES1162555137"</f>
        <v>FES1162555137</v>
      </c>
      <c r="F1284" s="3">
        <v>42895</v>
      </c>
      <c r="G1284" s="2">
        <v>201712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93</v>
      </c>
      <c r="M1284" s="2" t="s">
        <v>94</v>
      </c>
      <c r="N1284" s="2" t="s">
        <v>684</v>
      </c>
      <c r="O1284" s="2" t="s">
        <v>81</v>
      </c>
      <c r="P1284" s="2" t="str">
        <f>"2170572415                    "</f>
        <v xml:space="preserve">2170572415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3.42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7.9</v>
      </c>
      <c r="BK1284" s="2">
        <v>8</v>
      </c>
      <c r="BL1284" s="2">
        <v>32.67</v>
      </c>
      <c r="BM1284" s="2">
        <v>4.57</v>
      </c>
      <c r="BN1284" s="2">
        <v>37.24</v>
      </c>
      <c r="BO1284" s="2">
        <v>37.24</v>
      </c>
      <c r="BP1284" s="2"/>
      <c r="BQ1284" s="2" t="s">
        <v>685</v>
      </c>
      <c r="BR1284" s="2" t="s">
        <v>83</v>
      </c>
      <c r="BS1284" s="3">
        <v>42898</v>
      </c>
      <c r="BT1284" s="4">
        <v>0.36041666666666666</v>
      </c>
      <c r="BU1284" s="2" t="s">
        <v>978</v>
      </c>
      <c r="BV1284" s="2" t="s">
        <v>85</v>
      </c>
      <c r="BW1284" s="2"/>
      <c r="BX1284" s="2"/>
      <c r="BY1284" s="2">
        <v>39546</v>
      </c>
      <c r="BZ1284" s="2" t="s">
        <v>27</v>
      </c>
      <c r="CA1284" s="2" t="s">
        <v>648</v>
      </c>
      <c r="CB1284" s="2"/>
      <c r="CC1284" s="2" t="s">
        <v>94</v>
      </c>
      <c r="CD1284" s="2">
        <v>2013</v>
      </c>
      <c r="CE1284" s="2" t="s">
        <v>144</v>
      </c>
      <c r="CF1284" s="5">
        <v>42898</v>
      </c>
      <c r="CG1284" s="2"/>
      <c r="CH1284" s="2"/>
      <c r="CI1284" s="2">
        <v>1</v>
      </c>
      <c r="CJ1284" s="2">
        <v>1</v>
      </c>
      <c r="CK1284" s="2">
        <v>22</v>
      </c>
      <c r="CL1284" s="2" t="s">
        <v>87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"Rfes1162554056"</f>
        <v>Rfes1162554056</v>
      </c>
      <c r="F1285" s="3">
        <v>42895</v>
      </c>
      <c r="G1285" s="2">
        <v>201712</v>
      </c>
      <c r="H1285" s="2" t="s">
        <v>1306</v>
      </c>
      <c r="I1285" s="2" t="s">
        <v>1307</v>
      </c>
      <c r="J1285" s="2" t="s">
        <v>1308</v>
      </c>
      <c r="K1285" s="2" t="s">
        <v>77</v>
      </c>
      <c r="L1285" s="2" t="s">
        <v>74</v>
      </c>
      <c r="M1285" s="2" t="s">
        <v>75</v>
      </c>
      <c r="N1285" s="2" t="s">
        <v>76</v>
      </c>
      <c r="O1285" s="2" t="s">
        <v>81</v>
      </c>
      <c r="P1285" s="2" t="str">
        <f>"2170571718                    "</f>
        <v xml:space="preserve">2170571718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4.37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1.2</v>
      </c>
      <c r="BJ1285" s="2">
        <v>1.1000000000000001</v>
      </c>
      <c r="BK1285" s="2">
        <v>1.5</v>
      </c>
      <c r="BL1285" s="2">
        <v>41.81</v>
      </c>
      <c r="BM1285" s="2">
        <v>5.85</v>
      </c>
      <c r="BN1285" s="2">
        <v>47.66</v>
      </c>
      <c r="BO1285" s="2">
        <v>47.66</v>
      </c>
      <c r="BP1285" s="2"/>
      <c r="BQ1285" s="2" t="s">
        <v>83</v>
      </c>
      <c r="BR1285" s="2" t="s">
        <v>124</v>
      </c>
      <c r="BS1285" s="3">
        <v>42898</v>
      </c>
      <c r="BT1285" s="4">
        <v>0.41666666666666669</v>
      </c>
      <c r="BU1285" s="2" t="s">
        <v>1874</v>
      </c>
      <c r="BV1285" s="2" t="s">
        <v>85</v>
      </c>
      <c r="BW1285" s="2"/>
      <c r="BX1285" s="2"/>
      <c r="BY1285" s="2">
        <v>5553.99</v>
      </c>
      <c r="BZ1285" s="2"/>
      <c r="CA1285" s="2"/>
      <c r="CB1285" s="2"/>
      <c r="CC1285" s="2" t="s">
        <v>75</v>
      </c>
      <c r="CD1285" s="2">
        <v>1600</v>
      </c>
      <c r="CE1285" s="2" t="s">
        <v>120</v>
      </c>
      <c r="CF1285" s="5">
        <v>42899</v>
      </c>
      <c r="CG1285" s="2"/>
      <c r="CH1285" s="2"/>
      <c r="CI1285" s="2">
        <v>1</v>
      </c>
      <c r="CJ1285" s="2">
        <v>0</v>
      </c>
      <c r="CK1285" s="2">
        <v>21</v>
      </c>
      <c r="CL1285" s="2" t="s">
        <v>87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"FES1162555085"</f>
        <v>FES1162555085</v>
      </c>
      <c r="F1286" s="3">
        <v>42895</v>
      </c>
      <c r="G1286" s="2">
        <v>201712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99</v>
      </c>
      <c r="M1286" s="2" t="s">
        <v>100</v>
      </c>
      <c r="N1286" s="2" t="s">
        <v>1875</v>
      </c>
      <c r="O1286" s="2" t="s">
        <v>81</v>
      </c>
      <c r="P1286" s="2" t="str">
        <f>"217057239                     "</f>
        <v xml:space="preserve">217057239 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8.4700000000000006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81.010000000000005</v>
      </c>
      <c r="BM1286" s="2">
        <v>11.34</v>
      </c>
      <c r="BN1286" s="2">
        <v>92.35</v>
      </c>
      <c r="BO1286" s="2">
        <v>92.35</v>
      </c>
      <c r="BP1286" s="2"/>
      <c r="BQ1286" s="2" t="s">
        <v>1876</v>
      </c>
      <c r="BR1286" s="2" t="s">
        <v>83</v>
      </c>
      <c r="BS1286" s="3">
        <v>42898</v>
      </c>
      <c r="BT1286" s="4">
        <v>0.5</v>
      </c>
      <c r="BU1286" s="2" t="s">
        <v>1877</v>
      </c>
      <c r="BV1286" s="2" t="s">
        <v>85</v>
      </c>
      <c r="BW1286" s="2"/>
      <c r="BX1286" s="2"/>
      <c r="BY1286" s="2">
        <v>1200</v>
      </c>
      <c r="BZ1286" s="2" t="s">
        <v>27</v>
      </c>
      <c r="CA1286" s="2"/>
      <c r="CB1286" s="2"/>
      <c r="CC1286" s="2" t="s">
        <v>100</v>
      </c>
      <c r="CD1286" s="2">
        <v>7349</v>
      </c>
      <c r="CE1286" s="2" t="s">
        <v>86</v>
      </c>
      <c r="CF1286" s="5">
        <v>42899</v>
      </c>
      <c r="CG1286" s="2"/>
      <c r="CH1286" s="2"/>
      <c r="CI1286" s="2">
        <v>1</v>
      </c>
      <c r="CJ1286" s="2">
        <v>1</v>
      </c>
      <c r="CK1286" s="2">
        <v>23</v>
      </c>
      <c r="CL1286" s="2" t="s">
        <v>87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"009935712019"</f>
        <v>009935712019</v>
      </c>
      <c r="F1287" s="3">
        <v>42893</v>
      </c>
      <c r="G1287" s="2">
        <v>201712</v>
      </c>
      <c r="H1287" s="2" t="s">
        <v>74</v>
      </c>
      <c r="I1287" s="2" t="s">
        <v>75</v>
      </c>
      <c r="J1287" s="2" t="s">
        <v>158</v>
      </c>
      <c r="K1287" s="2" t="s">
        <v>77</v>
      </c>
      <c r="L1287" s="2" t="s">
        <v>128</v>
      </c>
      <c r="M1287" s="2" t="s">
        <v>129</v>
      </c>
      <c r="N1287" s="2" t="s">
        <v>330</v>
      </c>
      <c r="O1287" s="2" t="s">
        <v>905</v>
      </c>
      <c r="P1287" s="2" t="str">
        <f>"1162554274  1162554190        "</f>
        <v xml:space="preserve">1162554274  1162554190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351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67.239999999999995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2</v>
      </c>
      <c r="BI1287" s="2">
        <v>12</v>
      </c>
      <c r="BJ1287" s="2">
        <v>4</v>
      </c>
      <c r="BK1287" s="2">
        <v>12</v>
      </c>
      <c r="BL1287" s="2">
        <v>642.88</v>
      </c>
      <c r="BM1287" s="2">
        <v>90</v>
      </c>
      <c r="BN1287" s="2">
        <v>732.88</v>
      </c>
      <c r="BO1287" s="2">
        <v>732.88</v>
      </c>
      <c r="BP1287" s="2" t="s">
        <v>1878</v>
      </c>
      <c r="BQ1287" s="2" t="s">
        <v>919</v>
      </c>
      <c r="BR1287" s="2" t="s">
        <v>907</v>
      </c>
      <c r="BS1287" s="3">
        <v>42893</v>
      </c>
      <c r="BT1287" s="4">
        <v>0.70833333333333337</v>
      </c>
      <c r="BU1287" s="2" t="s">
        <v>1879</v>
      </c>
      <c r="BV1287" s="2" t="s">
        <v>85</v>
      </c>
      <c r="BW1287" s="2"/>
      <c r="BX1287" s="2"/>
      <c r="BY1287" s="2">
        <v>19836</v>
      </c>
      <c r="BZ1287" s="2" t="s">
        <v>909</v>
      </c>
      <c r="CA1287" s="2"/>
      <c r="CB1287" s="2"/>
      <c r="CC1287" s="2" t="s">
        <v>129</v>
      </c>
      <c r="CD1287" s="2">
        <v>3201</v>
      </c>
      <c r="CE1287" s="2" t="s">
        <v>120</v>
      </c>
      <c r="CF1287" s="5">
        <v>42895</v>
      </c>
      <c r="CG1287" s="2"/>
      <c r="CH1287" s="2"/>
      <c r="CI1287" s="2">
        <v>0</v>
      </c>
      <c r="CJ1287" s="2">
        <v>0</v>
      </c>
      <c r="CK1287" s="2">
        <v>21</v>
      </c>
      <c r="CL1287" s="2" t="s">
        <v>87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"FES1162555001"</f>
        <v>FES1162555001</v>
      </c>
      <c r="F1288" s="3">
        <v>42895</v>
      </c>
      <c r="G1288" s="2">
        <v>201712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225</v>
      </c>
      <c r="M1288" s="2" t="s">
        <v>226</v>
      </c>
      <c r="N1288" s="2" t="s">
        <v>302</v>
      </c>
      <c r="O1288" s="2" t="s">
        <v>81</v>
      </c>
      <c r="P1288" s="2" t="str">
        <f>"2170571500                    "</f>
        <v xml:space="preserve">2170571500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4.37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41.81</v>
      </c>
      <c r="BM1288" s="2">
        <v>5.85</v>
      </c>
      <c r="BN1288" s="2">
        <v>47.66</v>
      </c>
      <c r="BO1288" s="2">
        <v>47.66</v>
      </c>
      <c r="BP1288" s="2"/>
      <c r="BQ1288" s="2" t="s">
        <v>102</v>
      </c>
      <c r="BR1288" s="2" t="s">
        <v>83</v>
      </c>
      <c r="BS1288" s="3">
        <v>42898</v>
      </c>
      <c r="BT1288" s="4">
        <v>0.4375</v>
      </c>
      <c r="BU1288" s="2" t="s">
        <v>303</v>
      </c>
      <c r="BV1288" s="2" t="s">
        <v>85</v>
      </c>
      <c r="BW1288" s="2"/>
      <c r="BX1288" s="2"/>
      <c r="BY1288" s="2">
        <v>1200</v>
      </c>
      <c r="BZ1288" s="2" t="s">
        <v>27</v>
      </c>
      <c r="CA1288" s="2"/>
      <c r="CB1288" s="2"/>
      <c r="CC1288" s="2" t="s">
        <v>226</v>
      </c>
      <c r="CD1288" s="2">
        <v>3610</v>
      </c>
      <c r="CE1288" s="2" t="s">
        <v>86</v>
      </c>
      <c r="CF1288" s="5">
        <v>42899</v>
      </c>
      <c r="CG1288" s="2"/>
      <c r="CH1288" s="2"/>
      <c r="CI1288" s="2">
        <v>1</v>
      </c>
      <c r="CJ1288" s="2">
        <v>1</v>
      </c>
      <c r="CK1288" s="2">
        <v>21</v>
      </c>
      <c r="CL1288" s="2" t="s">
        <v>87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"Rfes1162552460"</f>
        <v>Rfes1162552460</v>
      </c>
      <c r="F1289" s="3">
        <v>42895</v>
      </c>
      <c r="G1289" s="2">
        <v>201712</v>
      </c>
      <c r="H1289" s="2" t="s">
        <v>925</v>
      </c>
      <c r="I1289" s="2" t="s">
        <v>926</v>
      </c>
      <c r="J1289" s="2" t="s">
        <v>1790</v>
      </c>
      <c r="K1289" s="2" t="s">
        <v>77</v>
      </c>
      <c r="L1289" s="2" t="s">
        <v>74</v>
      </c>
      <c r="M1289" s="2" t="s">
        <v>75</v>
      </c>
      <c r="N1289" s="2" t="s">
        <v>76</v>
      </c>
      <c r="O1289" s="2" t="s">
        <v>81</v>
      </c>
      <c r="P1289" s="2" t="str">
        <f>"2170565734                    "</f>
        <v xml:space="preserve">2170565734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6.15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58.8</v>
      </c>
      <c r="BM1289" s="2">
        <v>8.23</v>
      </c>
      <c r="BN1289" s="2">
        <v>67.03</v>
      </c>
      <c r="BO1289" s="2">
        <v>67.03</v>
      </c>
      <c r="BP1289" s="2"/>
      <c r="BQ1289" s="2" t="s">
        <v>83</v>
      </c>
      <c r="BR1289" s="2" t="s">
        <v>133</v>
      </c>
      <c r="BS1289" s="3">
        <v>42898</v>
      </c>
      <c r="BT1289" s="4">
        <v>0.41666666666666669</v>
      </c>
      <c r="BU1289" s="2" t="s">
        <v>1874</v>
      </c>
      <c r="BV1289" s="2" t="s">
        <v>85</v>
      </c>
      <c r="BW1289" s="2"/>
      <c r="BX1289" s="2"/>
      <c r="BY1289" s="2">
        <v>1200</v>
      </c>
      <c r="BZ1289" s="2" t="s">
        <v>27</v>
      </c>
      <c r="CA1289" s="2"/>
      <c r="CB1289" s="2"/>
      <c r="CC1289" s="2" t="s">
        <v>75</v>
      </c>
      <c r="CD1289" s="2">
        <v>1600</v>
      </c>
      <c r="CE1289" s="2" t="s">
        <v>86</v>
      </c>
      <c r="CF1289" s="5">
        <v>42899</v>
      </c>
      <c r="CG1289" s="2"/>
      <c r="CH1289" s="2"/>
      <c r="CI1289" s="2">
        <v>1</v>
      </c>
      <c r="CJ1289" s="2">
        <v>0</v>
      </c>
      <c r="CK1289" s="2">
        <v>24</v>
      </c>
      <c r="CL1289" s="2" t="s">
        <v>87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"FES1162554255"</f>
        <v>FES1162554255</v>
      </c>
      <c r="F1290" s="3">
        <v>42893</v>
      </c>
      <c r="G1290" s="2">
        <v>201712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88</v>
      </c>
      <c r="M1290" s="2" t="s">
        <v>89</v>
      </c>
      <c r="N1290" s="2" t="s">
        <v>498</v>
      </c>
      <c r="O1290" s="2" t="s">
        <v>81</v>
      </c>
      <c r="P1290" s="2" t="str">
        <f>"2170567595                    "</f>
        <v xml:space="preserve">2170567595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6.56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3</v>
      </c>
      <c r="BI1290" s="2">
        <v>3</v>
      </c>
      <c r="BJ1290" s="2">
        <v>0.7</v>
      </c>
      <c r="BK1290" s="2">
        <v>3</v>
      </c>
      <c r="BL1290" s="2">
        <v>62.72</v>
      </c>
      <c r="BM1290" s="2">
        <v>8.7799999999999994</v>
      </c>
      <c r="BN1290" s="2">
        <v>71.5</v>
      </c>
      <c r="BO1290" s="2">
        <v>71.5</v>
      </c>
      <c r="BP1290" s="2"/>
      <c r="BQ1290" s="2" t="s">
        <v>499</v>
      </c>
      <c r="BR1290" s="2" t="s">
        <v>83</v>
      </c>
      <c r="BS1290" s="3">
        <v>42894</v>
      </c>
      <c r="BT1290" s="4">
        <v>0.3125</v>
      </c>
      <c r="BU1290" s="2" t="s">
        <v>500</v>
      </c>
      <c r="BV1290" s="2" t="s">
        <v>85</v>
      </c>
      <c r="BW1290" s="2"/>
      <c r="BX1290" s="2"/>
      <c r="BY1290" s="2">
        <v>1200</v>
      </c>
      <c r="BZ1290" s="2"/>
      <c r="CA1290" s="2"/>
      <c r="CB1290" s="2"/>
      <c r="CC1290" s="2" t="s">
        <v>89</v>
      </c>
      <c r="CD1290" s="2">
        <v>6001</v>
      </c>
      <c r="CE1290" s="2" t="s">
        <v>86</v>
      </c>
      <c r="CF1290" s="5">
        <v>42895</v>
      </c>
      <c r="CG1290" s="2"/>
      <c r="CH1290" s="2"/>
      <c r="CI1290" s="2">
        <v>1</v>
      </c>
      <c r="CJ1290" s="2">
        <v>1</v>
      </c>
      <c r="CK1290" s="2">
        <v>21</v>
      </c>
      <c r="CL1290" s="2" t="s">
        <v>87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"FES1162555182"</f>
        <v>FES1162555182</v>
      </c>
      <c r="F1291" s="3">
        <v>42895</v>
      </c>
      <c r="G1291" s="2">
        <v>201712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1306</v>
      </c>
      <c r="M1291" s="2" t="s">
        <v>1307</v>
      </c>
      <c r="N1291" s="2" t="s">
        <v>1880</v>
      </c>
      <c r="O1291" s="2" t="s">
        <v>81</v>
      </c>
      <c r="P1291" s="2" t="str">
        <f>"2170570427                    "</f>
        <v xml:space="preserve">2170570427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4.37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41.81</v>
      </c>
      <c r="BM1291" s="2">
        <v>5.85</v>
      </c>
      <c r="BN1291" s="2">
        <v>47.66</v>
      </c>
      <c r="BO1291" s="2">
        <v>47.66</v>
      </c>
      <c r="BP1291" s="2"/>
      <c r="BQ1291" s="2" t="s">
        <v>1881</v>
      </c>
      <c r="BR1291" s="2" t="s">
        <v>83</v>
      </c>
      <c r="BS1291" s="3">
        <v>42898</v>
      </c>
      <c r="BT1291" s="4">
        <v>0.52430555555555558</v>
      </c>
      <c r="BU1291" s="2" t="s">
        <v>1882</v>
      </c>
      <c r="BV1291" s="2" t="s">
        <v>87</v>
      </c>
      <c r="BW1291" s="2"/>
      <c r="BX1291" s="2"/>
      <c r="BY1291" s="2">
        <v>1200</v>
      </c>
      <c r="BZ1291" s="2" t="s">
        <v>27</v>
      </c>
      <c r="CA1291" s="2"/>
      <c r="CB1291" s="2"/>
      <c r="CC1291" s="2" t="s">
        <v>1307</v>
      </c>
      <c r="CD1291" s="2">
        <v>1947</v>
      </c>
      <c r="CE1291" s="2" t="s">
        <v>86</v>
      </c>
      <c r="CF1291" s="5">
        <v>42899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87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"Rfes1162554548"</f>
        <v>Rfes1162554548</v>
      </c>
      <c r="F1292" s="3">
        <v>42895</v>
      </c>
      <c r="G1292" s="2">
        <v>201712</v>
      </c>
      <c r="H1292" s="2" t="s">
        <v>1306</v>
      </c>
      <c r="I1292" s="2" t="s">
        <v>1307</v>
      </c>
      <c r="J1292" s="2" t="s">
        <v>1883</v>
      </c>
      <c r="K1292" s="2" t="s">
        <v>77</v>
      </c>
      <c r="L1292" s="2" t="s">
        <v>74</v>
      </c>
      <c r="M1292" s="2" t="s">
        <v>75</v>
      </c>
      <c r="N1292" s="2" t="s">
        <v>76</v>
      </c>
      <c r="O1292" s="2" t="s">
        <v>81</v>
      </c>
      <c r="P1292" s="2" t="str">
        <f>"2170571718                    "</f>
        <v xml:space="preserve">2170571718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4.37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1.6</v>
      </c>
      <c r="BJ1292" s="2">
        <v>1.7</v>
      </c>
      <c r="BK1292" s="2">
        <v>2</v>
      </c>
      <c r="BL1292" s="2">
        <v>41.81</v>
      </c>
      <c r="BM1292" s="2">
        <v>5.85</v>
      </c>
      <c r="BN1292" s="2">
        <v>47.66</v>
      </c>
      <c r="BO1292" s="2">
        <v>47.66</v>
      </c>
      <c r="BP1292" s="2"/>
      <c r="BQ1292" s="2" t="s">
        <v>83</v>
      </c>
      <c r="BR1292" s="2"/>
      <c r="BS1292" s="3">
        <v>42898</v>
      </c>
      <c r="BT1292" s="4">
        <v>0.41666666666666669</v>
      </c>
      <c r="BU1292" s="2" t="s">
        <v>1874</v>
      </c>
      <c r="BV1292" s="2" t="s">
        <v>85</v>
      </c>
      <c r="BW1292" s="2"/>
      <c r="BX1292" s="2"/>
      <c r="BY1292" s="2">
        <v>8440.16</v>
      </c>
      <c r="BZ1292" s="2"/>
      <c r="CA1292" s="2"/>
      <c r="CB1292" s="2"/>
      <c r="CC1292" s="2" t="s">
        <v>75</v>
      </c>
      <c r="CD1292" s="2">
        <v>1600</v>
      </c>
      <c r="CE1292" s="2" t="s">
        <v>120</v>
      </c>
      <c r="CF1292" s="5">
        <v>42899</v>
      </c>
      <c r="CG1292" s="2"/>
      <c r="CH1292" s="2"/>
      <c r="CI1292" s="2">
        <v>1</v>
      </c>
      <c r="CJ1292" s="2">
        <v>0</v>
      </c>
      <c r="CK1292" s="2">
        <v>21</v>
      </c>
      <c r="CL1292" s="2" t="s">
        <v>87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"FES1162555104"</f>
        <v>FES1162555104</v>
      </c>
      <c r="F1293" s="3">
        <v>42895</v>
      </c>
      <c r="G1293" s="2">
        <v>201712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854</v>
      </c>
      <c r="M1293" s="2" t="s">
        <v>855</v>
      </c>
      <c r="N1293" s="2" t="s">
        <v>1363</v>
      </c>
      <c r="O1293" s="2" t="s">
        <v>81</v>
      </c>
      <c r="P1293" s="2" t="str">
        <f>"2170572261                    "</f>
        <v xml:space="preserve">2170572261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4.37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41.81</v>
      </c>
      <c r="BM1293" s="2">
        <v>5.85</v>
      </c>
      <c r="BN1293" s="2">
        <v>47.66</v>
      </c>
      <c r="BO1293" s="2">
        <v>47.66</v>
      </c>
      <c r="BP1293" s="2"/>
      <c r="BQ1293" s="2" t="s">
        <v>857</v>
      </c>
      <c r="BR1293" s="2" t="s">
        <v>83</v>
      </c>
      <c r="BS1293" s="3">
        <v>42898</v>
      </c>
      <c r="BT1293" s="4">
        <v>0.33819444444444446</v>
      </c>
      <c r="BU1293" s="2" t="s">
        <v>1884</v>
      </c>
      <c r="BV1293" s="2" t="s">
        <v>85</v>
      </c>
      <c r="BW1293" s="2"/>
      <c r="BX1293" s="2"/>
      <c r="BY1293" s="2">
        <v>1200</v>
      </c>
      <c r="BZ1293" s="2" t="s">
        <v>27</v>
      </c>
      <c r="CA1293" s="2"/>
      <c r="CB1293" s="2"/>
      <c r="CC1293" s="2" t="s">
        <v>855</v>
      </c>
      <c r="CD1293" s="2">
        <v>4126</v>
      </c>
      <c r="CE1293" s="2" t="s">
        <v>86</v>
      </c>
      <c r="CF1293" s="5">
        <v>42899</v>
      </c>
      <c r="CG1293" s="2"/>
      <c r="CH1293" s="2"/>
      <c r="CI1293" s="2">
        <v>1</v>
      </c>
      <c r="CJ1293" s="2">
        <v>1</v>
      </c>
      <c r="CK1293" s="2">
        <v>21</v>
      </c>
      <c r="CL1293" s="2" t="s">
        <v>87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"FES116255189"</f>
        <v>FES116255189</v>
      </c>
      <c r="F1294" s="3">
        <v>42895</v>
      </c>
      <c r="G1294" s="2">
        <v>201712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278</v>
      </c>
      <c r="M1294" s="2" t="s">
        <v>279</v>
      </c>
      <c r="N1294" s="2" t="s">
        <v>1173</v>
      </c>
      <c r="O1294" s="2" t="s">
        <v>81</v>
      </c>
      <c r="P1294" s="2" t="str">
        <f>"2170571783                    "</f>
        <v xml:space="preserve">2170571783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14.21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6.5</v>
      </c>
      <c r="BJ1294" s="2">
        <v>6.5</v>
      </c>
      <c r="BK1294" s="2">
        <v>6.5</v>
      </c>
      <c r="BL1294" s="2">
        <v>135.88999999999999</v>
      </c>
      <c r="BM1294" s="2">
        <v>19.02</v>
      </c>
      <c r="BN1294" s="2">
        <v>154.91</v>
      </c>
      <c r="BO1294" s="2">
        <v>154.91</v>
      </c>
      <c r="BP1294" s="2"/>
      <c r="BQ1294" s="2" t="s">
        <v>1174</v>
      </c>
      <c r="BR1294" s="2" t="s">
        <v>83</v>
      </c>
      <c r="BS1294" s="3">
        <v>42898</v>
      </c>
      <c r="BT1294" s="4">
        <v>0.53055555555555556</v>
      </c>
      <c r="BU1294" s="2" t="s">
        <v>1885</v>
      </c>
      <c r="BV1294" s="2" t="s">
        <v>85</v>
      </c>
      <c r="BW1294" s="2"/>
      <c r="BX1294" s="2"/>
      <c r="BY1294" s="2">
        <v>32484.14</v>
      </c>
      <c r="BZ1294" s="2"/>
      <c r="CA1294" s="2"/>
      <c r="CB1294" s="2"/>
      <c r="CC1294" s="2" t="s">
        <v>279</v>
      </c>
      <c r="CD1294" s="2">
        <v>3310</v>
      </c>
      <c r="CE1294" s="2" t="s">
        <v>144</v>
      </c>
      <c r="CF1294" s="2"/>
      <c r="CG1294" s="2"/>
      <c r="CH1294" s="2"/>
      <c r="CI1294" s="2">
        <v>1</v>
      </c>
      <c r="CJ1294" s="2">
        <v>1</v>
      </c>
      <c r="CK1294" s="2">
        <v>21</v>
      </c>
      <c r="CL1294" s="2" t="s">
        <v>87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"FES1162555116"</f>
        <v>FES1162555116</v>
      </c>
      <c r="F1295" s="3">
        <v>42895</v>
      </c>
      <c r="G1295" s="2">
        <v>201712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88</v>
      </c>
      <c r="M1295" s="2" t="s">
        <v>89</v>
      </c>
      <c r="N1295" s="2" t="s">
        <v>547</v>
      </c>
      <c r="O1295" s="2" t="s">
        <v>81</v>
      </c>
      <c r="P1295" s="2" t="str">
        <f>"2170570069                    "</f>
        <v xml:space="preserve">2170570069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4.37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1</v>
      </c>
      <c r="BJ1295" s="2">
        <v>0.2</v>
      </c>
      <c r="BK1295" s="2">
        <v>1</v>
      </c>
      <c r="BL1295" s="2">
        <v>41.81</v>
      </c>
      <c r="BM1295" s="2">
        <v>5.85</v>
      </c>
      <c r="BN1295" s="2">
        <v>47.66</v>
      </c>
      <c r="BO1295" s="2">
        <v>47.66</v>
      </c>
      <c r="BP1295" s="2"/>
      <c r="BQ1295" s="2" t="s">
        <v>548</v>
      </c>
      <c r="BR1295" s="2" t="s">
        <v>83</v>
      </c>
      <c r="BS1295" s="3">
        <v>42898</v>
      </c>
      <c r="BT1295" s="4">
        <v>0.34861111111111115</v>
      </c>
      <c r="BU1295" s="2" t="s">
        <v>1886</v>
      </c>
      <c r="BV1295" s="2" t="s">
        <v>85</v>
      </c>
      <c r="BW1295" s="2"/>
      <c r="BX1295" s="2"/>
      <c r="BY1295" s="2">
        <v>1200</v>
      </c>
      <c r="BZ1295" s="2" t="s">
        <v>27</v>
      </c>
      <c r="CA1295" s="2" t="s">
        <v>237</v>
      </c>
      <c r="CB1295" s="2"/>
      <c r="CC1295" s="2" t="s">
        <v>89</v>
      </c>
      <c r="CD1295" s="2">
        <v>6001</v>
      </c>
      <c r="CE1295" s="2" t="s">
        <v>86</v>
      </c>
      <c r="CF1295" s="5">
        <v>42898</v>
      </c>
      <c r="CG1295" s="2"/>
      <c r="CH1295" s="2"/>
      <c r="CI1295" s="2">
        <v>1</v>
      </c>
      <c r="CJ1295" s="2">
        <v>1</v>
      </c>
      <c r="CK1295" s="2">
        <v>21</v>
      </c>
      <c r="CL1295" s="2" t="s">
        <v>87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"FES1162555273"</f>
        <v>FES1162555273</v>
      </c>
      <c r="F1296" s="3">
        <v>42895</v>
      </c>
      <c r="G1296" s="2">
        <v>201712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93</v>
      </c>
      <c r="M1296" s="2" t="s">
        <v>94</v>
      </c>
      <c r="N1296" s="2" t="s">
        <v>461</v>
      </c>
      <c r="O1296" s="2" t="s">
        <v>81</v>
      </c>
      <c r="P1296" s="2" t="str">
        <f>"217057208                     "</f>
        <v xml:space="preserve">217057208 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3.42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3.2</v>
      </c>
      <c r="BJ1296" s="2">
        <v>1.3</v>
      </c>
      <c r="BK1296" s="2">
        <v>4</v>
      </c>
      <c r="BL1296" s="2">
        <v>32.67</v>
      </c>
      <c r="BM1296" s="2">
        <v>4.57</v>
      </c>
      <c r="BN1296" s="2">
        <v>37.24</v>
      </c>
      <c r="BO1296" s="2">
        <v>37.24</v>
      </c>
      <c r="BP1296" s="2"/>
      <c r="BQ1296" s="2"/>
      <c r="BR1296" s="2" t="s">
        <v>83</v>
      </c>
      <c r="BS1296" s="3">
        <v>42898</v>
      </c>
      <c r="BT1296" s="4">
        <v>0.41666666666666669</v>
      </c>
      <c r="BU1296" s="2" t="s">
        <v>426</v>
      </c>
      <c r="BV1296" s="2" t="s">
        <v>85</v>
      </c>
      <c r="BW1296" s="2"/>
      <c r="BX1296" s="2"/>
      <c r="BY1296" s="2">
        <v>6362.7</v>
      </c>
      <c r="BZ1296" s="2"/>
      <c r="CA1296" s="2" t="s">
        <v>375</v>
      </c>
      <c r="CB1296" s="2"/>
      <c r="CC1296" s="2" t="s">
        <v>94</v>
      </c>
      <c r="CD1296" s="2">
        <v>2093</v>
      </c>
      <c r="CE1296" s="2" t="s">
        <v>144</v>
      </c>
      <c r="CF1296" s="5">
        <v>42898</v>
      </c>
      <c r="CG1296" s="2"/>
      <c r="CH1296" s="2"/>
      <c r="CI1296" s="2">
        <v>1</v>
      </c>
      <c r="CJ1296" s="2">
        <v>1</v>
      </c>
      <c r="CK1296" s="2">
        <v>22</v>
      </c>
      <c r="CL1296" s="2" t="s">
        <v>87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"FES1162555165"</f>
        <v>FES1162555165</v>
      </c>
      <c r="F1297" s="3">
        <v>42895</v>
      </c>
      <c r="G1297" s="2">
        <v>201712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108</v>
      </c>
      <c r="M1297" s="2" t="s">
        <v>109</v>
      </c>
      <c r="N1297" s="2" t="s">
        <v>1017</v>
      </c>
      <c r="O1297" s="2" t="s">
        <v>81</v>
      </c>
      <c r="P1297" s="2" t="str">
        <f>"2170568819                    "</f>
        <v xml:space="preserve">2170568819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4.37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</v>
      </c>
      <c r="BJ1297" s="2">
        <v>0.2</v>
      </c>
      <c r="BK1297" s="2">
        <v>1</v>
      </c>
      <c r="BL1297" s="2">
        <v>41.81</v>
      </c>
      <c r="BM1297" s="2">
        <v>5.85</v>
      </c>
      <c r="BN1297" s="2">
        <v>47.66</v>
      </c>
      <c r="BO1297" s="2">
        <v>47.66</v>
      </c>
      <c r="BP1297" s="2"/>
      <c r="BQ1297" s="2" t="s">
        <v>1018</v>
      </c>
      <c r="BR1297" s="2" t="s">
        <v>83</v>
      </c>
      <c r="BS1297" s="3">
        <v>42898</v>
      </c>
      <c r="BT1297" s="4">
        <v>0.43194444444444446</v>
      </c>
      <c r="BU1297" s="2" t="s">
        <v>1019</v>
      </c>
      <c r="BV1297" s="2" t="s">
        <v>85</v>
      </c>
      <c r="BW1297" s="2"/>
      <c r="BX1297" s="2"/>
      <c r="BY1297" s="2">
        <v>1200</v>
      </c>
      <c r="BZ1297" s="2" t="s">
        <v>27</v>
      </c>
      <c r="CA1297" s="2"/>
      <c r="CB1297" s="2"/>
      <c r="CC1297" s="2" t="s">
        <v>109</v>
      </c>
      <c r="CD1297" s="2">
        <v>184</v>
      </c>
      <c r="CE1297" s="2" t="s">
        <v>86</v>
      </c>
      <c r="CF1297" s="5">
        <v>42899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87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"FES1162555087"</f>
        <v>FES1162555087</v>
      </c>
      <c r="F1298" s="3">
        <v>42895</v>
      </c>
      <c r="G1298" s="2">
        <v>201712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88</v>
      </c>
      <c r="M1298" s="2" t="s">
        <v>89</v>
      </c>
      <c r="N1298" s="2" t="s">
        <v>642</v>
      </c>
      <c r="O1298" s="2" t="s">
        <v>81</v>
      </c>
      <c r="P1298" s="2" t="str">
        <f>"2170572394                    "</f>
        <v xml:space="preserve">2170572394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5.47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2.2000000000000002</v>
      </c>
      <c r="BJ1298" s="2">
        <v>1.3</v>
      </c>
      <c r="BK1298" s="2">
        <v>2.5</v>
      </c>
      <c r="BL1298" s="2">
        <v>52.27</v>
      </c>
      <c r="BM1298" s="2">
        <v>7.32</v>
      </c>
      <c r="BN1298" s="2">
        <v>59.59</v>
      </c>
      <c r="BO1298" s="2">
        <v>59.59</v>
      </c>
      <c r="BP1298" s="2"/>
      <c r="BQ1298" s="2" t="s">
        <v>643</v>
      </c>
      <c r="BR1298" s="2" t="s">
        <v>83</v>
      </c>
      <c r="BS1298" s="3">
        <v>42898</v>
      </c>
      <c r="BT1298" s="4">
        <v>0.29166666666666669</v>
      </c>
      <c r="BU1298" s="2" t="s">
        <v>1887</v>
      </c>
      <c r="BV1298" s="2" t="s">
        <v>85</v>
      </c>
      <c r="BW1298" s="2"/>
      <c r="BX1298" s="2"/>
      <c r="BY1298" s="2">
        <v>6672.67</v>
      </c>
      <c r="BZ1298" s="2" t="s">
        <v>27</v>
      </c>
      <c r="CA1298" s="2"/>
      <c r="CB1298" s="2"/>
      <c r="CC1298" s="2" t="s">
        <v>89</v>
      </c>
      <c r="CD1298" s="2">
        <v>6012</v>
      </c>
      <c r="CE1298" s="2" t="s">
        <v>120</v>
      </c>
      <c r="CF1298" s="5">
        <v>42899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87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"FES1162555190"</f>
        <v>FES1162555190</v>
      </c>
      <c r="F1299" s="3">
        <v>42895</v>
      </c>
      <c r="G1299" s="2">
        <v>201712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194</v>
      </c>
      <c r="M1299" s="2" t="s">
        <v>195</v>
      </c>
      <c r="N1299" s="2" t="s">
        <v>196</v>
      </c>
      <c r="O1299" s="2" t="s">
        <v>81</v>
      </c>
      <c r="P1299" s="2" t="str">
        <f>"2170572117                    "</f>
        <v xml:space="preserve">2170572117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4.37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41.81</v>
      </c>
      <c r="BM1299" s="2">
        <v>5.85</v>
      </c>
      <c r="BN1299" s="2">
        <v>47.66</v>
      </c>
      <c r="BO1299" s="2">
        <v>47.66</v>
      </c>
      <c r="BP1299" s="2"/>
      <c r="BQ1299" s="2" t="s">
        <v>197</v>
      </c>
      <c r="BR1299" s="2" t="s">
        <v>83</v>
      </c>
      <c r="BS1299" s="3">
        <v>42898</v>
      </c>
      <c r="BT1299" s="4">
        <v>0.4055555555555555</v>
      </c>
      <c r="BU1299" s="2" t="s">
        <v>326</v>
      </c>
      <c r="BV1299" s="2" t="s">
        <v>85</v>
      </c>
      <c r="BW1299" s="2"/>
      <c r="BX1299" s="2"/>
      <c r="BY1299" s="2">
        <v>1200</v>
      </c>
      <c r="BZ1299" s="2" t="s">
        <v>27</v>
      </c>
      <c r="CA1299" s="2"/>
      <c r="CB1299" s="2"/>
      <c r="CC1299" s="2" t="s">
        <v>195</v>
      </c>
      <c r="CD1299" s="2">
        <v>6220</v>
      </c>
      <c r="CE1299" s="2" t="s">
        <v>86</v>
      </c>
      <c r="CF1299" s="5">
        <v>42899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87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"FES1162555176"</f>
        <v>FES1162555176</v>
      </c>
      <c r="F1300" s="3">
        <v>42895</v>
      </c>
      <c r="G1300" s="2">
        <v>201712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287</v>
      </c>
      <c r="M1300" s="2" t="s">
        <v>288</v>
      </c>
      <c r="N1300" s="2" t="s">
        <v>376</v>
      </c>
      <c r="O1300" s="2" t="s">
        <v>81</v>
      </c>
      <c r="P1300" s="2" t="str">
        <f>"2170570163                    "</f>
        <v xml:space="preserve">2170570163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3.42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0.3</v>
      </c>
      <c r="BJ1300" s="2">
        <v>0.3</v>
      </c>
      <c r="BK1300" s="2">
        <v>1</v>
      </c>
      <c r="BL1300" s="2">
        <v>32.67</v>
      </c>
      <c r="BM1300" s="2">
        <v>4.57</v>
      </c>
      <c r="BN1300" s="2">
        <v>37.24</v>
      </c>
      <c r="BO1300" s="2">
        <v>37.24</v>
      </c>
      <c r="BP1300" s="2"/>
      <c r="BQ1300" s="2"/>
      <c r="BR1300" s="2" t="s">
        <v>83</v>
      </c>
      <c r="BS1300" s="3">
        <v>42898</v>
      </c>
      <c r="BT1300" s="4">
        <v>0.30416666666666664</v>
      </c>
      <c r="BU1300" s="2" t="s">
        <v>1215</v>
      </c>
      <c r="BV1300" s="2" t="s">
        <v>85</v>
      </c>
      <c r="BW1300" s="2"/>
      <c r="BX1300" s="2"/>
      <c r="BY1300" s="2">
        <v>1431</v>
      </c>
      <c r="BZ1300" s="2"/>
      <c r="CA1300" s="2" t="s">
        <v>1508</v>
      </c>
      <c r="CB1300" s="2"/>
      <c r="CC1300" s="2" t="s">
        <v>288</v>
      </c>
      <c r="CD1300" s="2">
        <v>1459</v>
      </c>
      <c r="CE1300" s="2" t="s">
        <v>144</v>
      </c>
      <c r="CF1300" s="5">
        <v>42899</v>
      </c>
      <c r="CG1300" s="2"/>
      <c r="CH1300" s="2"/>
      <c r="CI1300" s="2">
        <v>1</v>
      </c>
      <c r="CJ1300" s="2">
        <v>1</v>
      </c>
      <c r="CK1300" s="2">
        <v>22</v>
      </c>
      <c r="CL1300" s="2" t="s">
        <v>87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"FES1162555239"</f>
        <v>FES1162555239</v>
      </c>
      <c r="F1301" s="3">
        <v>42895</v>
      </c>
      <c r="G1301" s="2">
        <v>201712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782</v>
      </c>
      <c r="M1301" s="2" t="s">
        <v>783</v>
      </c>
      <c r="N1301" s="2" t="s">
        <v>110</v>
      </c>
      <c r="O1301" s="2" t="s">
        <v>81</v>
      </c>
      <c r="P1301" s="2" t="str">
        <f>"2170572477                    "</f>
        <v xml:space="preserve">2170572477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6.15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1.8</v>
      </c>
      <c r="BJ1301" s="2">
        <v>1.3</v>
      </c>
      <c r="BK1301" s="2">
        <v>2</v>
      </c>
      <c r="BL1301" s="2">
        <v>58.8</v>
      </c>
      <c r="BM1301" s="2">
        <v>8.23</v>
      </c>
      <c r="BN1301" s="2">
        <v>67.03</v>
      </c>
      <c r="BO1301" s="2">
        <v>67.03</v>
      </c>
      <c r="BP1301" s="2"/>
      <c r="BQ1301" s="2" t="s">
        <v>1888</v>
      </c>
      <c r="BR1301" s="2" t="s">
        <v>83</v>
      </c>
      <c r="BS1301" s="3">
        <v>42898</v>
      </c>
      <c r="BT1301" s="4">
        <v>0.41666666666666669</v>
      </c>
      <c r="BU1301" s="2" t="s">
        <v>1889</v>
      </c>
      <c r="BV1301" s="2" t="s">
        <v>85</v>
      </c>
      <c r="BW1301" s="2"/>
      <c r="BX1301" s="2"/>
      <c r="BY1301" s="2">
        <v>6560.84</v>
      </c>
      <c r="BZ1301" s="2" t="s">
        <v>27</v>
      </c>
      <c r="CA1301" s="2"/>
      <c r="CB1301" s="2"/>
      <c r="CC1301" s="2" t="s">
        <v>783</v>
      </c>
      <c r="CD1301" s="2">
        <v>2210</v>
      </c>
      <c r="CE1301" s="2" t="s">
        <v>86</v>
      </c>
      <c r="CF1301" s="5">
        <v>42899</v>
      </c>
      <c r="CG1301" s="2"/>
      <c r="CH1301" s="2"/>
      <c r="CI1301" s="2">
        <v>1</v>
      </c>
      <c r="CJ1301" s="2">
        <v>1</v>
      </c>
      <c r="CK1301" s="2">
        <v>24</v>
      </c>
      <c r="CL1301" s="2" t="s">
        <v>87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"FES1162555221"</f>
        <v>FES1162555221</v>
      </c>
      <c r="F1302" s="3">
        <v>42895</v>
      </c>
      <c r="G1302" s="2">
        <v>201712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1890</v>
      </c>
      <c r="M1302" s="2" t="s">
        <v>1891</v>
      </c>
      <c r="N1302" s="2" t="s">
        <v>1892</v>
      </c>
      <c r="O1302" s="2" t="s">
        <v>81</v>
      </c>
      <c r="P1302" s="2" t="str">
        <f>"2170572457                    "</f>
        <v xml:space="preserve">2170572457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19.95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4.7</v>
      </c>
      <c r="BJ1302" s="2">
        <v>4.7</v>
      </c>
      <c r="BK1302" s="2">
        <v>5</v>
      </c>
      <c r="BL1302" s="2">
        <v>190.77</v>
      </c>
      <c r="BM1302" s="2">
        <v>26.71</v>
      </c>
      <c r="BN1302" s="2">
        <v>217.48</v>
      </c>
      <c r="BO1302" s="2">
        <v>217.48</v>
      </c>
      <c r="BP1302" s="2"/>
      <c r="BQ1302" s="2"/>
      <c r="BR1302" s="2" t="s">
        <v>83</v>
      </c>
      <c r="BS1302" s="3">
        <v>42899</v>
      </c>
      <c r="BT1302" s="4">
        <v>0.44444444444444442</v>
      </c>
      <c r="BU1302" s="2" t="s">
        <v>1893</v>
      </c>
      <c r="BV1302" s="2" t="s">
        <v>85</v>
      </c>
      <c r="BW1302" s="2"/>
      <c r="BX1302" s="2"/>
      <c r="BY1302" s="2">
        <v>23365.58</v>
      </c>
      <c r="BZ1302" s="2" t="s">
        <v>27</v>
      </c>
      <c r="CA1302" s="2"/>
      <c r="CB1302" s="2"/>
      <c r="CC1302" s="2" t="s">
        <v>1891</v>
      </c>
      <c r="CD1302" s="2">
        <v>9750</v>
      </c>
      <c r="CE1302" s="2" t="s">
        <v>120</v>
      </c>
      <c r="CF1302" s="5">
        <v>42901</v>
      </c>
      <c r="CG1302" s="2"/>
      <c r="CH1302" s="2"/>
      <c r="CI1302" s="2">
        <v>3</v>
      </c>
      <c r="CJ1302" s="2">
        <v>2</v>
      </c>
      <c r="CK1302" s="2">
        <v>23</v>
      </c>
      <c r="CL1302" s="2" t="s">
        <v>87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"FES1162555081"</f>
        <v>FES1162555081</v>
      </c>
      <c r="F1303" s="3">
        <v>42895</v>
      </c>
      <c r="G1303" s="2">
        <v>201712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115</v>
      </c>
      <c r="M1303" s="2" t="s">
        <v>116</v>
      </c>
      <c r="N1303" s="2" t="s">
        <v>1894</v>
      </c>
      <c r="O1303" s="2" t="s">
        <v>81</v>
      </c>
      <c r="P1303" s="2" t="str">
        <f>"2170572384                    "</f>
        <v xml:space="preserve">2170572384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4.37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</v>
      </c>
      <c r="BJ1303" s="2">
        <v>0.2</v>
      </c>
      <c r="BK1303" s="2">
        <v>1</v>
      </c>
      <c r="BL1303" s="2">
        <v>41.81</v>
      </c>
      <c r="BM1303" s="2">
        <v>5.85</v>
      </c>
      <c r="BN1303" s="2">
        <v>47.66</v>
      </c>
      <c r="BO1303" s="2">
        <v>47.66</v>
      </c>
      <c r="BP1303" s="2"/>
      <c r="BQ1303" s="2" t="s">
        <v>1895</v>
      </c>
      <c r="BR1303" s="2" t="s">
        <v>83</v>
      </c>
      <c r="BS1303" s="3">
        <v>42898</v>
      </c>
      <c r="BT1303" s="4">
        <v>0.34375</v>
      </c>
      <c r="BU1303" s="2" t="s">
        <v>1896</v>
      </c>
      <c r="BV1303" s="2" t="s">
        <v>85</v>
      </c>
      <c r="BW1303" s="2"/>
      <c r="BX1303" s="2"/>
      <c r="BY1303" s="2">
        <v>1200</v>
      </c>
      <c r="BZ1303" s="2" t="s">
        <v>27</v>
      </c>
      <c r="CA1303" s="2"/>
      <c r="CB1303" s="2"/>
      <c r="CC1303" s="2" t="s">
        <v>116</v>
      </c>
      <c r="CD1303" s="2">
        <v>7493</v>
      </c>
      <c r="CE1303" s="2" t="s">
        <v>86</v>
      </c>
      <c r="CF1303" s="5">
        <v>42899</v>
      </c>
      <c r="CG1303" s="2"/>
      <c r="CH1303" s="2"/>
      <c r="CI1303" s="2">
        <v>1</v>
      </c>
      <c r="CJ1303" s="2">
        <v>1</v>
      </c>
      <c r="CK1303" s="2">
        <v>21</v>
      </c>
      <c r="CL1303" s="2" t="s">
        <v>87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"FES1162555274"</f>
        <v>FES1162555274</v>
      </c>
      <c r="F1304" s="3">
        <v>42895</v>
      </c>
      <c r="G1304" s="2">
        <v>201712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155</v>
      </c>
      <c r="M1304" s="2" t="s">
        <v>156</v>
      </c>
      <c r="N1304" s="2" t="s">
        <v>1897</v>
      </c>
      <c r="O1304" s="2" t="s">
        <v>81</v>
      </c>
      <c r="P1304" s="2" t="str">
        <f>"2170572159                    "</f>
        <v xml:space="preserve">2170572159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3.42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</v>
      </c>
      <c r="BJ1304" s="2">
        <v>2.5</v>
      </c>
      <c r="BK1304" s="2">
        <v>3</v>
      </c>
      <c r="BL1304" s="2">
        <v>32.67</v>
      </c>
      <c r="BM1304" s="2">
        <v>4.57</v>
      </c>
      <c r="BN1304" s="2">
        <v>37.24</v>
      </c>
      <c r="BO1304" s="2">
        <v>37.24</v>
      </c>
      <c r="BP1304" s="2"/>
      <c r="BQ1304" s="2"/>
      <c r="BR1304" s="2" t="s">
        <v>83</v>
      </c>
      <c r="BS1304" s="3">
        <v>42898</v>
      </c>
      <c r="BT1304" s="4">
        <v>0.3354166666666667</v>
      </c>
      <c r="BU1304" s="2" t="s">
        <v>1898</v>
      </c>
      <c r="BV1304" s="2" t="s">
        <v>85</v>
      </c>
      <c r="BW1304" s="2"/>
      <c r="BX1304" s="2"/>
      <c r="BY1304" s="2">
        <v>12675</v>
      </c>
      <c r="BZ1304" s="2"/>
      <c r="CA1304" s="2" t="s">
        <v>1375</v>
      </c>
      <c r="CB1304" s="2"/>
      <c r="CC1304" s="2" t="s">
        <v>156</v>
      </c>
      <c r="CD1304" s="2">
        <v>2125</v>
      </c>
      <c r="CE1304" s="2" t="s">
        <v>144</v>
      </c>
      <c r="CF1304" s="5">
        <v>42898</v>
      </c>
      <c r="CG1304" s="2"/>
      <c r="CH1304" s="2"/>
      <c r="CI1304" s="2">
        <v>1</v>
      </c>
      <c r="CJ1304" s="2">
        <v>1</v>
      </c>
      <c r="CK1304" s="2">
        <v>22</v>
      </c>
      <c r="CL1304" s="2" t="s">
        <v>87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"FES162555099"</f>
        <v>FES162555099</v>
      </c>
      <c r="F1305" s="3">
        <v>42895</v>
      </c>
      <c r="G1305" s="2">
        <v>201712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230</v>
      </c>
      <c r="M1305" s="2" t="s">
        <v>230</v>
      </c>
      <c r="N1305" s="2" t="s">
        <v>231</v>
      </c>
      <c r="O1305" s="2" t="s">
        <v>81</v>
      </c>
      <c r="P1305" s="2" t="str">
        <f>"2170571853                    "</f>
        <v xml:space="preserve">2170571853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4.37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1</v>
      </c>
      <c r="BJ1305" s="2">
        <v>0.2</v>
      </c>
      <c r="BK1305" s="2">
        <v>1</v>
      </c>
      <c r="BL1305" s="2">
        <v>41.81</v>
      </c>
      <c r="BM1305" s="2">
        <v>5.85</v>
      </c>
      <c r="BN1305" s="2">
        <v>47.66</v>
      </c>
      <c r="BO1305" s="2">
        <v>47.66</v>
      </c>
      <c r="BP1305" s="2"/>
      <c r="BQ1305" s="2" t="s">
        <v>232</v>
      </c>
      <c r="BR1305" s="2" t="s">
        <v>83</v>
      </c>
      <c r="BS1305" s="3">
        <v>42898</v>
      </c>
      <c r="BT1305" s="4">
        <v>0.53333333333333333</v>
      </c>
      <c r="BU1305" s="2" t="s">
        <v>1899</v>
      </c>
      <c r="BV1305" s="2" t="s">
        <v>85</v>
      </c>
      <c r="BW1305" s="2"/>
      <c r="BX1305" s="2"/>
      <c r="BY1305" s="2">
        <v>1200</v>
      </c>
      <c r="BZ1305" s="2" t="s">
        <v>27</v>
      </c>
      <c r="CA1305" s="2" t="s">
        <v>167</v>
      </c>
      <c r="CB1305" s="2"/>
      <c r="CC1305" s="2" t="s">
        <v>230</v>
      </c>
      <c r="CD1305" s="2">
        <v>7646</v>
      </c>
      <c r="CE1305" s="2" t="s">
        <v>86</v>
      </c>
      <c r="CF1305" s="2"/>
      <c r="CG1305" s="2"/>
      <c r="CH1305" s="2"/>
      <c r="CI1305" s="2">
        <v>1</v>
      </c>
      <c r="CJ1305" s="2">
        <v>1</v>
      </c>
      <c r="CK1305" s="2">
        <v>21</v>
      </c>
      <c r="CL1305" s="2" t="s">
        <v>87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"FES1162555082"</f>
        <v>FES1162555082</v>
      </c>
      <c r="F1306" s="3">
        <v>42895</v>
      </c>
      <c r="G1306" s="2">
        <v>201712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212</v>
      </c>
      <c r="M1306" s="2" t="s">
        <v>213</v>
      </c>
      <c r="N1306" s="2" t="s">
        <v>1900</v>
      </c>
      <c r="O1306" s="2" t="s">
        <v>81</v>
      </c>
      <c r="P1306" s="2" t="str">
        <f>"2170572387                    "</f>
        <v xml:space="preserve">2170572387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3.42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1.7</v>
      </c>
      <c r="BJ1306" s="2">
        <v>3.4</v>
      </c>
      <c r="BK1306" s="2">
        <v>4</v>
      </c>
      <c r="BL1306" s="2">
        <v>32.67</v>
      </c>
      <c r="BM1306" s="2">
        <v>4.57</v>
      </c>
      <c r="BN1306" s="2">
        <v>37.24</v>
      </c>
      <c r="BO1306" s="2">
        <v>37.24</v>
      </c>
      <c r="BP1306" s="2"/>
      <c r="BQ1306" s="2" t="s">
        <v>133</v>
      </c>
      <c r="BR1306" s="2" t="s">
        <v>83</v>
      </c>
      <c r="BS1306" s="3">
        <v>42898</v>
      </c>
      <c r="BT1306" s="4">
        <v>0.33263888888888887</v>
      </c>
      <c r="BU1306" s="2" t="s">
        <v>1901</v>
      </c>
      <c r="BV1306" s="2" t="s">
        <v>85</v>
      </c>
      <c r="BW1306" s="2"/>
      <c r="BX1306" s="2"/>
      <c r="BY1306" s="2">
        <v>17090.3</v>
      </c>
      <c r="BZ1306" s="2" t="s">
        <v>27</v>
      </c>
      <c r="CA1306" s="2"/>
      <c r="CB1306" s="2"/>
      <c r="CC1306" s="2" t="s">
        <v>213</v>
      </c>
      <c r="CD1306" s="2">
        <v>1559</v>
      </c>
      <c r="CE1306" s="2" t="s">
        <v>120</v>
      </c>
      <c r="CF1306" s="5">
        <v>42899</v>
      </c>
      <c r="CG1306" s="2"/>
      <c r="CH1306" s="2"/>
      <c r="CI1306" s="2">
        <v>1</v>
      </c>
      <c r="CJ1306" s="2">
        <v>1</v>
      </c>
      <c r="CK1306" s="2">
        <v>22</v>
      </c>
      <c r="CL1306" s="2" t="s">
        <v>87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"FES1162555188"</f>
        <v>FES1162555188</v>
      </c>
      <c r="F1307" s="3">
        <v>42895</v>
      </c>
      <c r="G1307" s="2">
        <v>201712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337</v>
      </c>
      <c r="M1307" s="2" t="s">
        <v>338</v>
      </c>
      <c r="N1307" s="2" t="s">
        <v>339</v>
      </c>
      <c r="O1307" s="2" t="s">
        <v>81</v>
      </c>
      <c r="P1307" s="2" t="str">
        <f>"2170571681                    "</f>
        <v xml:space="preserve">2170571681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4.37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</v>
      </c>
      <c r="BJ1307" s="2">
        <v>0.2</v>
      </c>
      <c r="BK1307" s="2">
        <v>1</v>
      </c>
      <c r="BL1307" s="2">
        <v>41.81</v>
      </c>
      <c r="BM1307" s="2">
        <v>5.85</v>
      </c>
      <c r="BN1307" s="2">
        <v>47.66</v>
      </c>
      <c r="BO1307" s="2">
        <v>47.66</v>
      </c>
      <c r="BP1307" s="2"/>
      <c r="BQ1307" s="2" t="s">
        <v>340</v>
      </c>
      <c r="BR1307" s="2" t="s">
        <v>83</v>
      </c>
      <c r="BS1307" s="3">
        <v>42898</v>
      </c>
      <c r="BT1307" s="4">
        <v>0.41666666666666669</v>
      </c>
      <c r="BU1307" s="2" t="s">
        <v>754</v>
      </c>
      <c r="BV1307" s="2" t="s">
        <v>85</v>
      </c>
      <c r="BW1307" s="2"/>
      <c r="BX1307" s="2"/>
      <c r="BY1307" s="2">
        <v>1200</v>
      </c>
      <c r="BZ1307" s="2" t="s">
        <v>27</v>
      </c>
      <c r="CA1307" s="2" t="s">
        <v>167</v>
      </c>
      <c r="CB1307" s="2"/>
      <c r="CC1307" s="2" t="s">
        <v>338</v>
      </c>
      <c r="CD1307" s="2">
        <v>7130</v>
      </c>
      <c r="CE1307" s="2" t="s">
        <v>86</v>
      </c>
      <c r="CF1307" s="5">
        <v>42899</v>
      </c>
      <c r="CG1307" s="2"/>
      <c r="CH1307" s="2"/>
      <c r="CI1307" s="2">
        <v>1</v>
      </c>
      <c r="CJ1307" s="2">
        <v>1</v>
      </c>
      <c r="CK1307" s="2">
        <v>21</v>
      </c>
      <c r="CL1307" s="2" t="s">
        <v>87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"FES1162555178"</f>
        <v>FES1162555178</v>
      </c>
      <c r="F1308" s="3">
        <v>42895</v>
      </c>
      <c r="G1308" s="2">
        <v>201712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128</v>
      </c>
      <c r="M1308" s="2" t="s">
        <v>129</v>
      </c>
      <c r="N1308" s="2" t="s">
        <v>1559</v>
      </c>
      <c r="O1308" s="2" t="s">
        <v>81</v>
      </c>
      <c r="P1308" s="2" t="str">
        <f>"2170570284                    "</f>
        <v xml:space="preserve">2170570284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27.33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12.2</v>
      </c>
      <c r="BJ1308" s="2">
        <v>4.8</v>
      </c>
      <c r="BK1308" s="2">
        <v>12.5</v>
      </c>
      <c r="BL1308" s="2">
        <v>261.33</v>
      </c>
      <c r="BM1308" s="2">
        <v>36.590000000000003</v>
      </c>
      <c r="BN1308" s="2">
        <v>297.92</v>
      </c>
      <c r="BO1308" s="2">
        <v>297.92</v>
      </c>
      <c r="BP1308" s="2"/>
      <c r="BQ1308" s="2"/>
      <c r="BR1308" s="2" t="s">
        <v>83</v>
      </c>
      <c r="BS1308" s="3">
        <v>42898</v>
      </c>
      <c r="BT1308" s="4">
        <v>0.38194444444444442</v>
      </c>
      <c r="BU1308" s="2" t="s">
        <v>1902</v>
      </c>
      <c r="BV1308" s="2" t="s">
        <v>85</v>
      </c>
      <c r="BW1308" s="2"/>
      <c r="BX1308" s="2"/>
      <c r="BY1308" s="2">
        <v>23763.77</v>
      </c>
      <c r="BZ1308" s="2"/>
      <c r="CA1308" s="2" t="s">
        <v>167</v>
      </c>
      <c r="CB1308" s="2"/>
      <c r="CC1308" s="2" t="s">
        <v>129</v>
      </c>
      <c r="CD1308" s="2">
        <v>3201</v>
      </c>
      <c r="CE1308" s="2" t="s">
        <v>120</v>
      </c>
      <c r="CF1308" s="5">
        <v>42899</v>
      </c>
      <c r="CG1308" s="2"/>
      <c r="CH1308" s="2"/>
      <c r="CI1308" s="2">
        <v>1</v>
      </c>
      <c r="CJ1308" s="2">
        <v>1</v>
      </c>
      <c r="CK1308" s="2">
        <v>21</v>
      </c>
      <c r="CL1308" s="2" t="s">
        <v>87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"FES1162555083"</f>
        <v>FES1162555083</v>
      </c>
      <c r="F1309" s="3">
        <v>42895</v>
      </c>
      <c r="G1309" s="2">
        <v>201712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230</v>
      </c>
      <c r="M1309" s="2" t="s">
        <v>230</v>
      </c>
      <c r="N1309" s="2" t="s">
        <v>469</v>
      </c>
      <c r="O1309" s="2" t="s">
        <v>81</v>
      </c>
      <c r="P1309" s="2" t="str">
        <f>"2170572390                    "</f>
        <v xml:space="preserve">2170572390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4.37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41.81</v>
      </c>
      <c r="BM1309" s="2">
        <v>5.85</v>
      </c>
      <c r="BN1309" s="2">
        <v>47.66</v>
      </c>
      <c r="BO1309" s="2">
        <v>47.66</v>
      </c>
      <c r="BP1309" s="2"/>
      <c r="BQ1309" s="2" t="s">
        <v>470</v>
      </c>
      <c r="BR1309" s="2" t="s">
        <v>83</v>
      </c>
      <c r="BS1309" s="3">
        <v>42898</v>
      </c>
      <c r="BT1309" s="4">
        <v>0.52083333333333337</v>
      </c>
      <c r="BU1309" s="2" t="s">
        <v>1903</v>
      </c>
      <c r="BV1309" s="2" t="s">
        <v>85</v>
      </c>
      <c r="BW1309" s="2"/>
      <c r="BX1309" s="2"/>
      <c r="BY1309" s="2">
        <v>1200</v>
      </c>
      <c r="BZ1309" s="2" t="s">
        <v>27</v>
      </c>
      <c r="CA1309" s="2" t="s">
        <v>167</v>
      </c>
      <c r="CB1309" s="2"/>
      <c r="CC1309" s="2" t="s">
        <v>230</v>
      </c>
      <c r="CD1309" s="2">
        <v>7646</v>
      </c>
      <c r="CE1309" s="2" t="s">
        <v>86</v>
      </c>
      <c r="CF1309" s="5">
        <v>42899</v>
      </c>
      <c r="CG1309" s="2"/>
      <c r="CH1309" s="2"/>
      <c r="CI1309" s="2">
        <v>1</v>
      </c>
      <c r="CJ1309" s="2">
        <v>1</v>
      </c>
      <c r="CK1309" s="2">
        <v>21</v>
      </c>
      <c r="CL1309" s="2" t="s">
        <v>87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"FES1162555094"</f>
        <v>FES1162555094</v>
      </c>
      <c r="F1310" s="3">
        <v>42895</v>
      </c>
      <c r="G1310" s="2">
        <v>201712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155</v>
      </c>
      <c r="M1310" s="2" t="s">
        <v>156</v>
      </c>
      <c r="N1310" s="2" t="s">
        <v>1456</v>
      </c>
      <c r="O1310" s="2" t="s">
        <v>81</v>
      </c>
      <c r="P1310" s="2" t="str">
        <f>"2170568925                    "</f>
        <v xml:space="preserve">2170568925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3.42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3.1</v>
      </c>
      <c r="BJ1310" s="2">
        <v>3.3</v>
      </c>
      <c r="BK1310" s="2">
        <v>4</v>
      </c>
      <c r="BL1310" s="2">
        <v>32.67</v>
      </c>
      <c r="BM1310" s="2">
        <v>4.57</v>
      </c>
      <c r="BN1310" s="2">
        <v>37.24</v>
      </c>
      <c r="BO1310" s="2">
        <v>37.24</v>
      </c>
      <c r="BP1310" s="2"/>
      <c r="BQ1310" s="2" t="s">
        <v>1457</v>
      </c>
      <c r="BR1310" s="2" t="s">
        <v>83</v>
      </c>
      <c r="BS1310" s="3">
        <v>42898</v>
      </c>
      <c r="BT1310" s="4">
        <v>0.37777777777777777</v>
      </c>
      <c r="BU1310" s="2" t="s">
        <v>215</v>
      </c>
      <c r="BV1310" s="2" t="s">
        <v>85</v>
      </c>
      <c r="BW1310" s="2"/>
      <c r="BX1310" s="2"/>
      <c r="BY1310" s="2">
        <v>16383.59</v>
      </c>
      <c r="BZ1310" s="2" t="s">
        <v>27</v>
      </c>
      <c r="CA1310" s="2" t="s">
        <v>1904</v>
      </c>
      <c r="CB1310" s="2"/>
      <c r="CC1310" s="2" t="s">
        <v>156</v>
      </c>
      <c r="CD1310" s="2">
        <v>2162</v>
      </c>
      <c r="CE1310" s="2" t="s">
        <v>120</v>
      </c>
      <c r="CF1310" s="5">
        <v>42898</v>
      </c>
      <c r="CG1310" s="2"/>
      <c r="CH1310" s="2"/>
      <c r="CI1310" s="2">
        <v>1</v>
      </c>
      <c r="CJ1310" s="2">
        <v>1</v>
      </c>
      <c r="CK1310" s="2">
        <v>22</v>
      </c>
      <c r="CL1310" s="2" t="s">
        <v>87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"FES1162555245"</f>
        <v>FES1162555245</v>
      </c>
      <c r="F1311" s="3">
        <v>42895</v>
      </c>
      <c r="G1311" s="2">
        <v>201712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74</v>
      </c>
      <c r="M1311" s="2" t="s">
        <v>75</v>
      </c>
      <c r="N1311" s="2" t="s">
        <v>247</v>
      </c>
      <c r="O1311" s="2" t="s">
        <v>81</v>
      </c>
      <c r="P1311" s="2" t="str">
        <f>"2170572485                    "</f>
        <v xml:space="preserve">2170572485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3.42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3</v>
      </c>
      <c r="BJ1311" s="2">
        <v>3.3</v>
      </c>
      <c r="BK1311" s="2">
        <v>4</v>
      </c>
      <c r="BL1311" s="2">
        <v>32.67</v>
      </c>
      <c r="BM1311" s="2">
        <v>4.57</v>
      </c>
      <c r="BN1311" s="2">
        <v>37.24</v>
      </c>
      <c r="BO1311" s="2">
        <v>37.24</v>
      </c>
      <c r="BP1311" s="2"/>
      <c r="BQ1311" s="2"/>
      <c r="BR1311" s="2" t="s">
        <v>83</v>
      </c>
      <c r="BS1311" s="3">
        <v>42898</v>
      </c>
      <c r="BT1311" s="4">
        <v>0.41666666666666669</v>
      </c>
      <c r="BU1311" s="2" t="s">
        <v>1905</v>
      </c>
      <c r="BV1311" s="2" t="s">
        <v>85</v>
      </c>
      <c r="BW1311" s="2"/>
      <c r="BX1311" s="2"/>
      <c r="BY1311" s="2">
        <v>16478.21</v>
      </c>
      <c r="BZ1311" s="2"/>
      <c r="CA1311" s="2" t="s">
        <v>167</v>
      </c>
      <c r="CB1311" s="2"/>
      <c r="CC1311" s="2" t="s">
        <v>75</v>
      </c>
      <c r="CD1311" s="2">
        <v>1645</v>
      </c>
      <c r="CE1311" s="2" t="s">
        <v>120</v>
      </c>
      <c r="CF1311" s="5">
        <v>42899</v>
      </c>
      <c r="CG1311" s="2"/>
      <c r="CH1311" s="2"/>
      <c r="CI1311" s="2">
        <v>1</v>
      </c>
      <c r="CJ1311" s="2">
        <v>1</v>
      </c>
      <c r="CK1311" s="2">
        <v>22</v>
      </c>
      <c r="CL1311" s="2" t="s">
        <v>87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"FES1162555185"</f>
        <v>FES1162555185</v>
      </c>
      <c r="F1312" s="3">
        <v>42895</v>
      </c>
      <c r="G1312" s="2">
        <v>201712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115</v>
      </c>
      <c r="M1312" s="2" t="s">
        <v>116</v>
      </c>
      <c r="N1312" s="2" t="s">
        <v>284</v>
      </c>
      <c r="O1312" s="2" t="s">
        <v>81</v>
      </c>
      <c r="P1312" s="2" t="str">
        <f>"2170570536                    "</f>
        <v xml:space="preserve">2170570536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4.37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41.81</v>
      </c>
      <c r="BM1312" s="2">
        <v>5.85</v>
      </c>
      <c r="BN1312" s="2">
        <v>47.66</v>
      </c>
      <c r="BO1312" s="2">
        <v>47.66</v>
      </c>
      <c r="BP1312" s="2"/>
      <c r="BQ1312" s="2" t="s">
        <v>285</v>
      </c>
      <c r="BR1312" s="2" t="s">
        <v>83</v>
      </c>
      <c r="BS1312" s="3">
        <v>42898</v>
      </c>
      <c r="BT1312" s="4">
        <v>0.41666666666666669</v>
      </c>
      <c r="BU1312" s="2" t="s">
        <v>286</v>
      </c>
      <c r="BV1312" s="2" t="s">
        <v>85</v>
      </c>
      <c r="BW1312" s="2"/>
      <c r="BX1312" s="2"/>
      <c r="BY1312" s="2">
        <v>1200</v>
      </c>
      <c r="BZ1312" s="2" t="s">
        <v>27</v>
      </c>
      <c r="CA1312" s="2"/>
      <c r="CB1312" s="2"/>
      <c r="CC1312" s="2" t="s">
        <v>116</v>
      </c>
      <c r="CD1312" s="2">
        <v>7441</v>
      </c>
      <c r="CE1312" s="2" t="s">
        <v>86</v>
      </c>
      <c r="CF1312" s="5">
        <v>42899</v>
      </c>
      <c r="CG1312" s="2"/>
      <c r="CH1312" s="2"/>
      <c r="CI1312" s="2">
        <v>1</v>
      </c>
      <c r="CJ1312" s="2">
        <v>1</v>
      </c>
      <c r="CK1312" s="2">
        <v>21</v>
      </c>
      <c r="CL1312" s="2" t="s">
        <v>87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"FES1162555184"</f>
        <v>FES1162555184</v>
      </c>
      <c r="F1313" s="3">
        <v>42895</v>
      </c>
      <c r="G1313" s="2">
        <v>201712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93</v>
      </c>
      <c r="M1313" s="2" t="s">
        <v>94</v>
      </c>
      <c r="N1313" s="2" t="s">
        <v>258</v>
      </c>
      <c r="O1313" s="2" t="s">
        <v>81</v>
      </c>
      <c r="P1313" s="2" t="str">
        <f>"217050506                     "</f>
        <v xml:space="preserve">217050506 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3.42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0.9</v>
      </c>
      <c r="BK1313" s="2">
        <v>1</v>
      </c>
      <c r="BL1313" s="2">
        <v>32.67</v>
      </c>
      <c r="BM1313" s="2">
        <v>4.57</v>
      </c>
      <c r="BN1313" s="2">
        <v>37.24</v>
      </c>
      <c r="BO1313" s="2">
        <v>37.24</v>
      </c>
      <c r="BP1313" s="2"/>
      <c r="BQ1313" s="2" t="s">
        <v>259</v>
      </c>
      <c r="BR1313" s="2" t="s">
        <v>83</v>
      </c>
      <c r="BS1313" s="3">
        <v>42898</v>
      </c>
      <c r="BT1313" s="4">
        <v>0.39027777777777778</v>
      </c>
      <c r="BU1313" s="2" t="s">
        <v>321</v>
      </c>
      <c r="BV1313" s="2" t="s">
        <v>85</v>
      </c>
      <c r="BW1313" s="2"/>
      <c r="BX1313" s="2"/>
      <c r="BY1313" s="2">
        <v>4500</v>
      </c>
      <c r="BZ1313" s="2" t="s">
        <v>27</v>
      </c>
      <c r="CA1313" s="2" t="s">
        <v>98</v>
      </c>
      <c r="CB1313" s="2"/>
      <c r="CC1313" s="2" t="s">
        <v>94</v>
      </c>
      <c r="CD1313" s="2">
        <v>2094</v>
      </c>
      <c r="CE1313" s="2" t="s">
        <v>144</v>
      </c>
      <c r="CF1313" s="5">
        <v>42898</v>
      </c>
      <c r="CG1313" s="2"/>
      <c r="CH1313" s="2"/>
      <c r="CI1313" s="2">
        <v>1</v>
      </c>
      <c r="CJ1313" s="2">
        <v>1</v>
      </c>
      <c r="CK1313" s="2">
        <v>22</v>
      </c>
      <c r="CL1313" s="2" t="s">
        <v>87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"FES1162547184"</f>
        <v>FES1162547184</v>
      </c>
      <c r="F1314" s="3">
        <v>42895</v>
      </c>
      <c r="G1314" s="2">
        <v>201712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74</v>
      </c>
      <c r="M1314" s="2" t="s">
        <v>75</v>
      </c>
      <c r="N1314" s="2" t="s">
        <v>1426</v>
      </c>
      <c r="O1314" s="2" t="s">
        <v>81</v>
      </c>
      <c r="P1314" s="2" t="str">
        <f>"2170564680                    "</f>
        <v xml:space="preserve">2170564680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3.42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2.2000000000000002</v>
      </c>
      <c r="BJ1314" s="2">
        <v>3.3</v>
      </c>
      <c r="BK1314" s="2">
        <v>4</v>
      </c>
      <c r="BL1314" s="2">
        <v>32.67</v>
      </c>
      <c r="BM1314" s="2">
        <v>4.57</v>
      </c>
      <c r="BN1314" s="2">
        <v>37.24</v>
      </c>
      <c r="BO1314" s="2">
        <v>37.24</v>
      </c>
      <c r="BP1314" s="2"/>
      <c r="BQ1314" s="2" t="s">
        <v>1427</v>
      </c>
      <c r="BR1314" s="2" t="s">
        <v>83</v>
      </c>
      <c r="BS1314" s="3">
        <v>42898</v>
      </c>
      <c r="BT1314" s="4">
        <v>0.41666666666666669</v>
      </c>
      <c r="BU1314" s="2" t="s">
        <v>1906</v>
      </c>
      <c r="BV1314" s="2" t="s">
        <v>85</v>
      </c>
      <c r="BW1314" s="2"/>
      <c r="BX1314" s="2"/>
      <c r="BY1314" s="2">
        <v>16426.37</v>
      </c>
      <c r="BZ1314" s="2" t="s">
        <v>27</v>
      </c>
      <c r="CA1314" s="2" t="s">
        <v>167</v>
      </c>
      <c r="CB1314" s="2"/>
      <c r="CC1314" s="2" t="s">
        <v>75</v>
      </c>
      <c r="CD1314" s="2">
        <v>1601</v>
      </c>
      <c r="CE1314" s="2" t="s">
        <v>503</v>
      </c>
      <c r="CF1314" s="5">
        <v>42899</v>
      </c>
      <c r="CG1314" s="2"/>
      <c r="CH1314" s="2"/>
      <c r="CI1314" s="2">
        <v>1</v>
      </c>
      <c r="CJ1314" s="2">
        <v>1</v>
      </c>
      <c r="CK1314" s="2">
        <v>22</v>
      </c>
      <c r="CL1314" s="2" t="s">
        <v>87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"FES1162555268"</f>
        <v>FES1162555268</v>
      </c>
      <c r="F1315" s="3">
        <v>42895</v>
      </c>
      <c r="G1315" s="2">
        <v>201712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287</v>
      </c>
      <c r="M1315" s="2" t="s">
        <v>288</v>
      </c>
      <c r="N1315" s="2" t="s">
        <v>376</v>
      </c>
      <c r="O1315" s="2" t="s">
        <v>81</v>
      </c>
      <c r="P1315" s="2" t="str">
        <f>"217057252                     "</f>
        <v xml:space="preserve">217057252 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3.42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2.7</v>
      </c>
      <c r="BJ1315" s="2">
        <v>1.6</v>
      </c>
      <c r="BK1315" s="2">
        <v>3</v>
      </c>
      <c r="BL1315" s="2">
        <v>32.67</v>
      </c>
      <c r="BM1315" s="2">
        <v>4.57</v>
      </c>
      <c r="BN1315" s="2">
        <v>37.24</v>
      </c>
      <c r="BO1315" s="2">
        <v>37.24</v>
      </c>
      <c r="BP1315" s="2"/>
      <c r="BQ1315" s="2" t="s">
        <v>133</v>
      </c>
      <c r="BR1315" s="2" t="s">
        <v>83</v>
      </c>
      <c r="BS1315" s="3">
        <v>42898</v>
      </c>
      <c r="BT1315" s="4">
        <v>0.30416666666666664</v>
      </c>
      <c r="BU1315" s="2" t="s">
        <v>1215</v>
      </c>
      <c r="BV1315" s="2" t="s">
        <v>85</v>
      </c>
      <c r="BW1315" s="2"/>
      <c r="BX1315" s="2"/>
      <c r="BY1315" s="2">
        <v>8103.65</v>
      </c>
      <c r="BZ1315" s="2"/>
      <c r="CA1315" s="2" t="s">
        <v>1508</v>
      </c>
      <c r="CB1315" s="2"/>
      <c r="CC1315" s="2" t="s">
        <v>288</v>
      </c>
      <c r="CD1315" s="2">
        <v>1459</v>
      </c>
      <c r="CE1315" s="2" t="s">
        <v>120</v>
      </c>
      <c r="CF1315" s="5">
        <v>42899</v>
      </c>
      <c r="CG1315" s="2"/>
      <c r="CH1315" s="2"/>
      <c r="CI1315" s="2">
        <v>1</v>
      </c>
      <c r="CJ1315" s="2">
        <v>1</v>
      </c>
      <c r="CK1315" s="2">
        <v>22</v>
      </c>
      <c r="CL1315" s="2" t="s">
        <v>87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"FES1162555110"</f>
        <v>FES1162555110</v>
      </c>
      <c r="F1316" s="3">
        <v>42895</v>
      </c>
      <c r="G1316" s="2">
        <v>201712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230</v>
      </c>
      <c r="M1316" s="2" t="s">
        <v>230</v>
      </c>
      <c r="N1316" s="2" t="s">
        <v>469</v>
      </c>
      <c r="O1316" s="2" t="s">
        <v>81</v>
      </c>
      <c r="P1316" s="2" t="str">
        <f>"2170568127                    "</f>
        <v xml:space="preserve">2170568127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4.37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41.81</v>
      </c>
      <c r="BM1316" s="2">
        <v>5.85</v>
      </c>
      <c r="BN1316" s="2">
        <v>47.66</v>
      </c>
      <c r="BO1316" s="2">
        <v>47.66</v>
      </c>
      <c r="BP1316" s="2"/>
      <c r="BQ1316" s="2" t="s">
        <v>470</v>
      </c>
      <c r="BR1316" s="2" t="s">
        <v>83</v>
      </c>
      <c r="BS1316" s="3">
        <v>42898</v>
      </c>
      <c r="BT1316" s="4">
        <v>0.52083333333333337</v>
      </c>
      <c r="BU1316" s="2" t="s">
        <v>1903</v>
      </c>
      <c r="BV1316" s="2"/>
      <c r="BW1316" s="2"/>
      <c r="BX1316" s="2"/>
      <c r="BY1316" s="2">
        <v>1200</v>
      </c>
      <c r="BZ1316" s="2" t="s">
        <v>27</v>
      </c>
      <c r="CA1316" s="2" t="s">
        <v>167</v>
      </c>
      <c r="CB1316" s="2"/>
      <c r="CC1316" s="2" t="s">
        <v>230</v>
      </c>
      <c r="CD1316" s="2">
        <v>7646</v>
      </c>
      <c r="CE1316" s="2" t="s">
        <v>86</v>
      </c>
      <c r="CF1316" s="5">
        <v>42899</v>
      </c>
      <c r="CG1316" s="2"/>
      <c r="CH1316" s="2"/>
      <c r="CI1316" s="2">
        <v>0</v>
      </c>
      <c r="CJ1316" s="2">
        <v>0</v>
      </c>
      <c r="CK1316" s="2">
        <v>21</v>
      </c>
      <c r="CL1316" s="2" t="s">
        <v>87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"FES1162551684"</f>
        <v>FES1162551684</v>
      </c>
      <c r="F1317" s="3">
        <v>42895</v>
      </c>
      <c r="G1317" s="2">
        <v>201712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93</v>
      </c>
      <c r="M1317" s="2" t="s">
        <v>94</v>
      </c>
      <c r="N1317" s="2" t="s">
        <v>1907</v>
      </c>
      <c r="O1317" s="2" t="s">
        <v>81</v>
      </c>
      <c r="P1317" s="2" t="str">
        <f>"21705666601                   "</f>
        <v xml:space="preserve">21705666601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3.42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2.4</v>
      </c>
      <c r="BJ1317" s="2">
        <v>4.3</v>
      </c>
      <c r="BK1317" s="2">
        <v>5</v>
      </c>
      <c r="BL1317" s="2">
        <v>32.67</v>
      </c>
      <c r="BM1317" s="2">
        <v>4.57</v>
      </c>
      <c r="BN1317" s="2">
        <v>37.24</v>
      </c>
      <c r="BO1317" s="2">
        <v>37.24</v>
      </c>
      <c r="BP1317" s="2"/>
      <c r="BQ1317" s="2"/>
      <c r="BR1317" s="2" t="s">
        <v>83</v>
      </c>
      <c r="BS1317" s="3">
        <v>42898</v>
      </c>
      <c r="BT1317" s="4">
        <v>0.4375</v>
      </c>
      <c r="BU1317" s="2" t="s">
        <v>1908</v>
      </c>
      <c r="BV1317" s="2" t="s">
        <v>85</v>
      </c>
      <c r="BW1317" s="2"/>
      <c r="BX1317" s="2"/>
      <c r="BY1317" s="2">
        <v>21693.200000000001</v>
      </c>
      <c r="BZ1317" s="2" t="s">
        <v>27</v>
      </c>
      <c r="CA1317" s="2" t="s">
        <v>167</v>
      </c>
      <c r="CB1317" s="2"/>
      <c r="CC1317" s="2" t="s">
        <v>94</v>
      </c>
      <c r="CD1317" s="2">
        <v>2001</v>
      </c>
      <c r="CE1317" s="2" t="s">
        <v>120</v>
      </c>
      <c r="CF1317" s="5">
        <v>42899</v>
      </c>
      <c r="CG1317" s="2"/>
      <c r="CH1317" s="2"/>
      <c r="CI1317" s="2">
        <v>1</v>
      </c>
      <c r="CJ1317" s="2">
        <v>1</v>
      </c>
      <c r="CK1317" s="2">
        <v>22</v>
      </c>
      <c r="CL1317" s="2" t="s">
        <v>87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"FES1162555187"</f>
        <v>FES1162555187</v>
      </c>
      <c r="F1318" s="3">
        <v>42895</v>
      </c>
      <c r="G1318" s="2">
        <v>201712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74</v>
      </c>
      <c r="M1318" s="2" t="s">
        <v>75</v>
      </c>
      <c r="N1318" s="2" t="s">
        <v>294</v>
      </c>
      <c r="O1318" s="2" t="s">
        <v>81</v>
      </c>
      <c r="P1318" s="2" t="str">
        <f>"2170571231                    "</f>
        <v xml:space="preserve">2170571231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3.42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5.4</v>
      </c>
      <c r="BJ1318" s="2">
        <v>7.3</v>
      </c>
      <c r="BK1318" s="2">
        <v>8</v>
      </c>
      <c r="BL1318" s="2">
        <v>32.67</v>
      </c>
      <c r="BM1318" s="2">
        <v>4.57</v>
      </c>
      <c r="BN1318" s="2">
        <v>37.24</v>
      </c>
      <c r="BO1318" s="2">
        <v>37.24</v>
      </c>
      <c r="BP1318" s="2"/>
      <c r="BQ1318" s="2" t="s">
        <v>295</v>
      </c>
      <c r="BR1318" s="2" t="s">
        <v>83</v>
      </c>
      <c r="BS1318" s="3">
        <v>42898</v>
      </c>
      <c r="BT1318" s="4">
        <v>0.40069444444444446</v>
      </c>
      <c r="BU1318" s="2" t="s">
        <v>1909</v>
      </c>
      <c r="BV1318" s="2" t="s">
        <v>85</v>
      </c>
      <c r="BW1318" s="2"/>
      <c r="BX1318" s="2"/>
      <c r="BY1318" s="2">
        <v>36372.5</v>
      </c>
      <c r="BZ1318" s="2" t="s">
        <v>27</v>
      </c>
      <c r="CA1318" s="2" t="s">
        <v>167</v>
      </c>
      <c r="CB1318" s="2"/>
      <c r="CC1318" s="2" t="s">
        <v>75</v>
      </c>
      <c r="CD1318" s="2">
        <v>1666</v>
      </c>
      <c r="CE1318" s="2" t="s">
        <v>120</v>
      </c>
      <c r="CF1318" s="5">
        <v>42899</v>
      </c>
      <c r="CG1318" s="2"/>
      <c r="CH1318" s="2"/>
      <c r="CI1318" s="2">
        <v>1</v>
      </c>
      <c r="CJ1318" s="2">
        <v>1</v>
      </c>
      <c r="CK1318" s="2">
        <v>22</v>
      </c>
      <c r="CL1318" s="2" t="s">
        <v>87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"FES1162555240"</f>
        <v>FES1162555240</v>
      </c>
      <c r="F1319" s="3">
        <v>42895</v>
      </c>
      <c r="G1319" s="2">
        <v>201712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287</v>
      </c>
      <c r="M1319" s="2" t="s">
        <v>288</v>
      </c>
      <c r="N1319" s="2" t="s">
        <v>376</v>
      </c>
      <c r="O1319" s="2" t="s">
        <v>81</v>
      </c>
      <c r="P1319" s="2" t="str">
        <f>"2170572482                    "</f>
        <v xml:space="preserve">2170572482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3.42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1</v>
      </c>
      <c r="BJ1319" s="2">
        <v>4.0999999999999996</v>
      </c>
      <c r="BK1319" s="2">
        <v>5</v>
      </c>
      <c r="BL1319" s="2">
        <v>32.67</v>
      </c>
      <c r="BM1319" s="2">
        <v>4.57</v>
      </c>
      <c r="BN1319" s="2">
        <v>37.24</v>
      </c>
      <c r="BO1319" s="2">
        <v>37.24</v>
      </c>
      <c r="BP1319" s="2"/>
      <c r="BQ1319" s="2" t="s">
        <v>133</v>
      </c>
      <c r="BR1319" s="2" t="s">
        <v>83</v>
      </c>
      <c r="BS1319" s="3">
        <v>42898</v>
      </c>
      <c r="BT1319" s="4">
        <v>0.30416666666666664</v>
      </c>
      <c r="BU1319" s="2" t="s">
        <v>1215</v>
      </c>
      <c r="BV1319" s="2" t="s">
        <v>85</v>
      </c>
      <c r="BW1319" s="2"/>
      <c r="BX1319" s="2"/>
      <c r="BY1319" s="2">
        <v>20358</v>
      </c>
      <c r="BZ1319" s="2"/>
      <c r="CA1319" s="2" t="s">
        <v>1508</v>
      </c>
      <c r="CB1319" s="2"/>
      <c r="CC1319" s="2" t="s">
        <v>288</v>
      </c>
      <c r="CD1319" s="2">
        <v>1459</v>
      </c>
      <c r="CE1319" s="2" t="s">
        <v>120</v>
      </c>
      <c r="CF1319" s="5">
        <v>42898</v>
      </c>
      <c r="CG1319" s="2"/>
      <c r="CH1319" s="2"/>
      <c r="CI1319" s="2">
        <v>1</v>
      </c>
      <c r="CJ1319" s="2">
        <v>1</v>
      </c>
      <c r="CK1319" s="2">
        <v>22</v>
      </c>
      <c r="CL1319" s="2" t="s">
        <v>87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"FES1162555066"</f>
        <v>FES1162555066</v>
      </c>
      <c r="F1320" s="3">
        <v>42895</v>
      </c>
      <c r="G1320" s="2">
        <v>201712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278</v>
      </c>
      <c r="M1320" s="2" t="s">
        <v>279</v>
      </c>
      <c r="N1320" s="2" t="s">
        <v>1173</v>
      </c>
      <c r="O1320" s="2" t="s">
        <v>81</v>
      </c>
      <c r="P1320" s="2" t="str">
        <f>"2170571783                    "</f>
        <v xml:space="preserve">2170571783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13.12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5.8</v>
      </c>
      <c r="BJ1320" s="2">
        <v>2.8</v>
      </c>
      <c r="BK1320" s="2">
        <v>6</v>
      </c>
      <c r="BL1320" s="2">
        <v>125.44</v>
      </c>
      <c r="BM1320" s="2">
        <v>17.559999999999999</v>
      </c>
      <c r="BN1320" s="2">
        <v>143</v>
      </c>
      <c r="BO1320" s="2">
        <v>143</v>
      </c>
      <c r="BP1320" s="2"/>
      <c r="BQ1320" s="2" t="s">
        <v>1174</v>
      </c>
      <c r="BR1320" s="2" t="s">
        <v>83</v>
      </c>
      <c r="BS1320" s="3">
        <v>42898</v>
      </c>
      <c r="BT1320" s="4">
        <v>0.53055555555555556</v>
      </c>
      <c r="BU1320" s="2" t="s">
        <v>1885</v>
      </c>
      <c r="BV1320" s="2" t="s">
        <v>85</v>
      </c>
      <c r="BW1320" s="2"/>
      <c r="BX1320" s="2"/>
      <c r="BY1320" s="2">
        <v>13787.9</v>
      </c>
      <c r="BZ1320" s="2" t="s">
        <v>27</v>
      </c>
      <c r="CA1320" s="2"/>
      <c r="CB1320" s="2"/>
      <c r="CC1320" s="2" t="s">
        <v>279</v>
      </c>
      <c r="CD1320" s="2">
        <v>3310</v>
      </c>
      <c r="CE1320" s="2" t="s">
        <v>503</v>
      </c>
      <c r="CF1320" s="5">
        <v>42899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87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"FES1162555209"</f>
        <v>FES1162555209</v>
      </c>
      <c r="F1321" s="3">
        <v>42895</v>
      </c>
      <c r="G1321" s="2">
        <v>201712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230</v>
      </c>
      <c r="M1321" s="2" t="s">
        <v>230</v>
      </c>
      <c r="N1321" s="2" t="s">
        <v>231</v>
      </c>
      <c r="O1321" s="2" t="s">
        <v>81</v>
      </c>
      <c r="P1321" s="2" t="str">
        <f>"2170570076                    "</f>
        <v xml:space="preserve">2170570076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4.37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0.3</v>
      </c>
      <c r="BJ1321" s="2">
        <v>1.4</v>
      </c>
      <c r="BK1321" s="2">
        <v>1.5</v>
      </c>
      <c r="BL1321" s="2">
        <v>41.81</v>
      </c>
      <c r="BM1321" s="2">
        <v>5.85</v>
      </c>
      <c r="BN1321" s="2">
        <v>47.66</v>
      </c>
      <c r="BO1321" s="2">
        <v>47.66</v>
      </c>
      <c r="BP1321" s="2"/>
      <c r="BQ1321" s="2" t="s">
        <v>232</v>
      </c>
      <c r="BR1321" s="2" t="s">
        <v>83</v>
      </c>
      <c r="BS1321" s="3">
        <v>42898</v>
      </c>
      <c r="BT1321" s="4">
        <v>0.53333333333333333</v>
      </c>
      <c r="BU1321" s="2" t="s">
        <v>1899</v>
      </c>
      <c r="BV1321" s="2" t="s">
        <v>85</v>
      </c>
      <c r="BW1321" s="2"/>
      <c r="BX1321" s="2"/>
      <c r="BY1321" s="2">
        <v>6972.21</v>
      </c>
      <c r="BZ1321" s="2"/>
      <c r="CA1321" s="2" t="s">
        <v>167</v>
      </c>
      <c r="CB1321" s="2"/>
      <c r="CC1321" s="2" t="s">
        <v>230</v>
      </c>
      <c r="CD1321" s="2">
        <v>7646</v>
      </c>
      <c r="CE1321" s="2" t="s">
        <v>120</v>
      </c>
      <c r="CF1321" s="5">
        <v>42899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87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"FES1162555127"</f>
        <v>FES1162555127</v>
      </c>
      <c r="F1322" s="3">
        <v>42895</v>
      </c>
      <c r="G1322" s="2">
        <v>201712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230</v>
      </c>
      <c r="M1322" s="2" t="s">
        <v>230</v>
      </c>
      <c r="N1322" s="2" t="s">
        <v>231</v>
      </c>
      <c r="O1322" s="2" t="s">
        <v>81</v>
      </c>
      <c r="P1322" s="2" t="str">
        <f>"2170570890                    "</f>
        <v xml:space="preserve">2170570890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4.37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0.3</v>
      </c>
      <c r="BJ1322" s="2">
        <v>0.9</v>
      </c>
      <c r="BK1322" s="2">
        <v>1</v>
      </c>
      <c r="BL1322" s="2">
        <v>41.81</v>
      </c>
      <c r="BM1322" s="2">
        <v>5.85</v>
      </c>
      <c r="BN1322" s="2">
        <v>47.66</v>
      </c>
      <c r="BO1322" s="2">
        <v>47.66</v>
      </c>
      <c r="BP1322" s="2"/>
      <c r="BQ1322" s="2" t="s">
        <v>232</v>
      </c>
      <c r="BR1322" s="2" t="s">
        <v>83</v>
      </c>
      <c r="BS1322" s="3">
        <v>42898</v>
      </c>
      <c r="BT1322" s="4">
        <v>0.53333333333333333</v>
      </c>
      <c r="BU1322" s="2" t="s">
        <v>1899</v>
      </c>
      <c r="BV1322" s="2" t="s">
        <v>85</v>
      </c>
      <c r="BW1322" s="2"/>
      <c r="BX1322" s="2"/>
      <c r="BY1322" s="2">
        <v>4275</v>
      </c>
      <c r="BZ1322" s="2"/>
      <c r="CA1322" s="2" t="s">
        <v>167</v>
      </c>
      <c r="CB1322" s="2"/>
      <c r="CC1322" s="2" t="s">
        <v>230</v>
      </c>
      <c r="CD1322" s="2">
        <v>7646</v>
      </c>
      <c r="CE1322" s="2" t="s">
        <v>144</v>
      </c>
      <c r="CF1322" s="5">
        <v>42899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87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"FES1162554802"</f>
        <v>FES1162554802</v>
      </c>
      <c r="F1323" s="3">
        <v>42895</v>
      </c>
      <c r="G1323" s="2">
        <v>201712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93</v>
      </c>
      <c r="M1323" s="2" t="s">
        <v>94</v>
      </c>
      <c r="N1323" s="2" t="s">
        <v>258</v>
      </c>
      <c r="O1323" s="2" t="s">
        <v>81</v>
      </c>
      <c r="P1323" s="2" t="str">
        <f>"2170569237                    "</f>
        <v xml:space="preserve">2170569237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3.42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32.67</v>
      </c>
      <c r="BM1323" s="2">
        <v>4.57</v>
      </c>
      <c r="BN1323" s="2">
        <v>37.24</v>
      </c>
      <c r="BO1323" s="2">
        <v>37.24</v>
      </c>
      <c r="BP1323" s="2"/>
      <c r="BQ1323" s="2" t="s">
        <v>259</v>
      </c>
      <c r="BR1323" s="2" t="s">
        <v>83</v>
      </c>
      <c r="BS1323" s="3">
        <v>42898</v>
      </c>
      <c r="BT1323" s="4">
        <v>0.3923611111111111</v>
      </c>
      <c r="BU1323" s="2" t="s">
        <v>321</v>
      </c>
      <c r="BV1323" s="2" t="s">
        <v>85</v>
      </c>
      <c r="BW1323" s="2"/>
      <c r="BX1323" s="2"/>
      <c r="BY1323" s="2">
        <v>1200</v>
      </c>
      <c r="BZ1323" s="2" t="s">
        <v>27</v>
      </c>
      <c r="CA1323" s="2" t="s">
        <v>98</v>
      </c>
      <c r="CB1323" s="2"/>
      <c r="CC1323" s="2" t="s">
        <v>94</v>
      </c>
      <c r="CD1323" s="2">
        <v>2094</v>
      </c>
      <c r="CE1323" s="2" t="s">
        <v>86</v>
      </c>
      <c r="CF1323" s="5">
        <v>42898</v>
      </c>
      <c r="CG1323" s="2"/>
      <c r="CH1323" s="2"/>
      <c r="CI1323" s="2">
        <v>1</v>
      </c>
      <c r="CJ1323" s="2">
        <v>1</v>
      </c>
      <c r="CK1323" s="2">
        <v>22</v>
      </c>
      <c r="CL1323" s="2" t="s">
        <v>87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"FES116255162"</f>
        <v>FES116255162</v>
      </c>
      <c r="F1324" s="3">
        <v>42895</v>
      </c>
      <c r="G1324" s="2">
        <v>201712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128</v>
      </c>
      <c r="M1324" s="2" t="s">
        <v>129</v>
      </c>
      <c r="N1324" s="2" t="s">
        <v>297</v>
      </c>
      <c r="O1324" s="2" t="s">
        <v>81</v>
      </c>
      <c r="P1324" s="2" t="str">
        <f>"2170568384                    "</f>
        <v xml:space="preserve">2170568384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4.37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1.7</v>
      </c>
      <c r="BJ1324" s="2">
        <v>1.6</v>
      </c>
      <c r="BK1324" s="2">
        <v>2</v>
      </c>
      <c r="BL1324" s="2">
        <v>41.81</v>
      </c>
      <c r="BM1324" s="2">
        <v>5.85</v>
      </c>
      <c r="BN1324" s="2">
        <v>47.66</v>
      </c>
      <c r="BO1324" s="2">
        <v>47.66</v>
      </c>
      <c r="BP1324" s="2"/>
      <c r="BQ1324" s="2" t="s">
        <v>298</v>
      </c>
      <c r="BR1324" s="2" t="s">
        <v>83</v>
      </c>
      <c r="BS1324" s="3">
        <v>42898</v>
      </c>
      <c r="BT1324" s="4">
        <v>0.37152777777777773</v>
      </c>
      <c r="BU1324" s="2" t="s">
        <v>1910</v>
      </c>
      <c r="BV1324" s="2" t="s">
        <v>85</v>
      </c>
      <c r="BW1324" s="2"/>
      <c r="BX1324" s="2"/>
      <c r="BY1324" s="2">
        <v>7995.97</v>
      </c>
      <c r="BZ1324" s="2"/>
      <c r="CA1324" s="2"/>
      <c r="CB1324" s="2"/>
      <c r="CC1324" s="2" t="s">
        <v>129</v>
      </c>
      <c r="CD1324" s="2">
        <v>3200</v>
      </c>
      <c r="CE1324" s="2" t="s">
        <v>144</v>
      </c>
      <c r="CF1324" s="2"/>
      <c r="CG1324" s="2"/>
      <c r="CH1324" s="2"/>
      <c r="CI1324" s="2">
        <v>1</v>
      </c>
      <c r="CJ1324" s="2">
        <v>1</v>
      </c>
      <c r="CK1324" s="2">
        <v>21</v>
      </c>
      <c r="CL1324" s="2" t="s">
        <v>87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"FES1162554994"</f>
        <v>FES1162554994</v>
      </c>
      <c r="F1325" s="3">
        <v>42895</v>
      </c>
      <c r="G1325" s="2">
        <v>201712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74</v>
      </c>
      <c r="M1325" s="2" t="s">
        <v>75</v>
      </c>
      <c r="N1325" s="2" t="s">
        <v>247</v>
      </c>
      <c r="O1325" s="2" t="s">
        <v>81</v>
      </c>
      <c r="P1325" s="2" t="str">
        <f>"2170571143                    "</f>
        <v xml:space="preserve">2170571143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3.42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32.67</v>
      </c>
      <c r="BM1325" s="2">
        <v>4.57</v>
      </c>
      <c r="BN1325" s="2">
        <v>37.24</v>
      </c>
      <c r="BO1325" s="2">
        <v>37.24</v>
      </c>
      <c r="BP1325" s="2"/>
      <c r="BQ1325" s="2"/>
      <c r="BR1325" s="2" t="s">
        <v>83</v>
      </c>
      <c r="BS1325" s="3">
        <v>42898</v>
      </c>
      <c r="BT1325" s="4">
        <v>0.41666666666666669</v>
      </c>
      <c r="BU1325" s="2" t="s">
        <v>1905</v>
      </c>
      <c r="BV1325" s="2" t="s">
        <v>85</v>
      </c>
      <c r="BW1325" s="2"/>
      <c r="BX1325" s="2"/>
      <c r="BY1325" s="2">
        <v>1200</v>
      </c>
      <c r="BZ1325" s="2" t="s">
        <v>27</v>
      </c>
      <c r="CA1325" s="2" t="s">
        <v>167</v>
      </c>
      <c r="CB1325" s="2"/>
      <c r="CC1325" s="2" t="s">
        <v>75</v>
      </c>
      <c r="CD1325" s="2">
        <v>1645</v>
      </c>
      <c r="CE1325" s="2" t="s">
        <v>86</v>
      </c>
      <c r="CF1325" s="5">
        <v>42899</v>
      </c>
      <c r="CG1325" s="2"/>
      <c r="CH1325" s="2"/>
      <c r="CI1325" s="2">
        <v>1</v>
      </c>
      <c r="CJ1325" s="2">
        <v>1</v>
      </c>
      <c r="CK1325" s="2">
        <v>22</v>
      </c>
      <c r="CL1325" s="2" t="s">
        <v>87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"FES1162555243"</f>
        <v>FES1162555243</v>
      </c>
      <c r="F1326" s="3">
        <v>42895</v>
      </c>
      <c r="G1326" s="2">
        <v>201712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115</v>
      </c>
      <c r="M1326" s="2" t="s">
        <v>116</v>
      </c>
      <c r="N1326" s="2" t="s">
        <v>1911</v>
      </c>
      <c r="O1326" s="2" t="s">
        <v>81</v>
      </c>
      <c r="P1326" s="2" t="str">
        <f>"2170572307                    "</f>
        <v xml:space="preserve">2170572307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4.37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41.81</v>
      </c>
      <c r="BM1326" s="2">
        <v>5.85</v>
      </c>
      <c r="BN1326" s="2">
        <v>47.66</v>
      </c>
      <c r="BO1326" s="2">
        <v>47.66</v>
      </c>
      <c r="BP1326" s="2"/>
      <c r="BQ1326" s="2"/>
      <c r="BR1326" s="2" t="s">
        <v>83</v>
      </c>
      <c r="BS1326" s="3">
        <v>42898</v>
      </c>
      <c r="BT1326" s="4">
        <v>0.33958333333333335</v>
      </c>
      <c r="BU1326" s="2" t="s">
        <v>1734</v>
      </c>
      <c r="BV1326" s="2" t="s">
        <v>85</v>
      </c>
      <c r="BW1326" s="2"/>
      <c r="BX1326" s="2"/>
      <c r="BY1326" s="2">
        <v>1200</v>
      </c>
      <c r="BZ1326" s="2"/>
      <c r="CA1326" s="2"/>
      <c r="CB1326" s="2"/>
      <c r="CC1326" s="2" t="s">
        <v>116</v>
      </c>
      <c r="CD1326" s="2">
        <v>7493</v>
      </c>
      <c r="CE1326" s="2" t="s">
        <v>86</v>
      </c>
      <c r="CF1326" s="5">
        <v>42899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87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"FES1162554782"</f>
        <v>FES1162554782</v>
      </c>
      <c r="F1327" s="3">
        <v>42895</v>
      </c>
      <c r="G1327" s="2">
        <v>201712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717</v>
      </c>
      <c r="M1327" s="2" t="s">
        <v>717</v>
      </c>
      <c r="N1327" s="2" t="s">
        <v>1912</v>
      </c>
      <c r="O1327" s="2" t="s">
        <v>81</v>
      </c>
      <c r="P1327" s="2" t="str">
        <f>"2170569620                    "</f>
        <v xml:space="preserve">2170569620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6.15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58.8</v>
      </c>
      <c r="BM1327" s="2">
        <v>8.23</v>
      </c>
      <c r="BN1327" s="2">
        <v>67.03</v>
      </c>
      <c r="BO1327" s="2">
        <v>67.03</v>
      </c>
      <c r="BP1327" s="2"/>
      <c r="BQ1327" s="2" t="s">
        <v>1913</v>
      </c>
      <c r="BR1327" s="2" t="s">
        <v>83</v>
      </c>
      <c r="BS1327" s="3">
        <v>42898</v>
      </c>
      <c r="BT1327" s="4">
        <v>0.41666666666666669</v>
      </c>
      <c r="BU1327" s="2" t="s">
        <v>1914</v>
      </c>
      <c r="BV1327" s="2" t="s">
        <v>85</v>
      </c>
      <c r="BW1327" s="2"/>
      <c r="BX1327" s="2"/>
      <c r="BY1327" s="2">
        <v>1200</v>
      </c>
      <c r="BZ1327" s="2" t="s">
        <v>27</v>
      </c>
      <c r="CA1327" s="2"/>
      <c r="CB1327" s="2"/>
      <c r="CC1327" s="2" t="s">
        <v>717</v>
      </c>
      <c r="CD1327" s="2">
        <v>1490</v>
      </c>
      <c r="CE1327" s="2" t="s">
        <v>86</v>
      </c>
      <c r="CF1327" s="5">
        <v>42899</v>
      </c>
      <c r="CG1327" s="2"/>
      <c r="CH1327" s="2"/>
      <c r="CI1327" s="2">
        <v>1</v>
      </c>
      <c r="CJ1327" s="2">
        <v>1</v>
      </c>
      <c r="CK1327" s="2">
        <v>24</v>
      </c>
      <c r="CL1327" s="2" t="s">
        <v>87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"FES1162555289"</f>
        <v>FES1162555289</v>
      </c>
      <c r="F1328" s="3">
        <v>42895</v>
      </c>
      <c r="G1328" s="2">
        <v>201712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521</v>
      </c>
      <c r="M1328" s="2" t="s">
        <v>522</v>
      </c>
      <c r="N1328" s="2" t="s">
        <v>535</v>
      </c>
      <c r="O1328" s="2" t="s">
        <v>81</v>
      </c>
      <c r="P1328" s="2" t="str">
        <f>"2170564533                    "</f>
        <v xml:space="preserve">2170564533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4.37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0.8</v>
      </c>
      <c r="BJ1328" s="2">
        <v>0.8</v>
      </c>
      <c r="BK1328" s="2">
        <v>1</v>
      </c>
      <c r="BL1328" s="2">
        <v>41.81</v>
      </c>
      <c r="BM1328" s="2">
        <v>5.85</v>
      </c>
      <c r="BN1328" s="2">
        <v>47.66</v>
      </c>
      <c r="BO1328" s="2">
        <v>47.66</v>
      </c>
      <c r="BP1328" s="2"/>
      <c r="BQ1328" s="2" t="s">
        <v>102</v>
      </c>
      <c r="BR1328" s="2" t="s">
        <v>83</v>
      </c>
      <c r="BS1328" s="3">
        <v>42898</v>
      </c>
      <c r="BT1328" s="4">
        <v>0.41666666666666669</v>
      </c>
      <c r="BU1328" s="2" t="s">
        <v>1915</v>
      </c>
      <c r="BV1328" s="2" t="s">
        <v>85</v>
      </c>
      <c r="BW1328" s="2"/>
      <c r="BX1328" s="2"/>
      <c r="BY1328" s="2">
        <v>3959.74</v>
      </c>
      <c r="BZ1328" s="2" t="s">
        <v>27</v>
      </c>
      <c r="CA1328" s="2"/>
      <c r="CB1328" s="2"/>
      <c r="CC1328" s="2" t="s">
        <v>522</v>
      </c>
      <c r="CD1328" s="2">
        <v>5201</v>
      </c>
      <c r="CE1328" s="2" t="s">
        <v>120</v>
      </c>
      <c r="CF1328" s="5">
        <v>42899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87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"FES1162554970"</f>
        <v>FES1162554970</v>
      </c>
      <c r="F1329" s="3">
        <v>42895</v>
      </c>
      <c r="G1329" s="2">
        <v>201712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74</v>
      </c>
      <c r="M1329" s="2" t="s">
        <v>75</v>
      </c>
      <c r="N1329" s="2" t="s">
        <v>247</v>
      </c>
      <c r="O1329" s="2" t="s">
        <v>81</v>
      </c>
      <c r="P1329" s="2" t="str">
        <f>"2170571143                    "</f>
        <v xml:space="preserve">2170571143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3.42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32.67</v>
      </c>
      <c r="BM1329" s="2">
        <v>4.57</v>
      </c>
      <c r="BN1329" s="2">
        <v>37.24</v>
      </c>
      <c r="BO1329" s="2">
        <v>37.24</v>
      </c>
      <c r="BP1329" s="2"/>
      <c r="BQ1329" s="2"/>
      <c r="BR1329" s="2" t="s">
        <v>83</v>
      </c>
      <c r="BS1329" s="3">
        <v>42898</v>
      </c>
      <c r="BT1329" s="4">
        <v>0.41666666666666669</v>
      </c>
      <c r="BU1329" s="2" t="s">
        <v>1905</v>
      </c>
      <c r="BV1329" s="2" t="s">
        <v>85</v>
      </c>
      <c r="BW1329" s="2"/>
      <c r="BX1329" s="2"/>
      <c r="BY1329" s="2">
        <v>1200</v>
      </c>
      <c r="BZ1329" s="2" t="s">
        <v>27</v>
      </c>
      <c r="CA1329" s="2" t="s">
        <v>167</v>
      </c>
      <c r="CB1329" s="2"/>
      <c r="CC1329" s="2" t="s">
        <v>75</v>
      </c>
      <c r="CD1329" s="2">
        <v>1645</v>
      </c>
      <c r="CE1329" s="2" t="s">
        <v>86</v>
      </c>
      <c r="CF1329" s="5">
        <v>42899</v>
      </c>
      <c r="CG1329" s="2"/>
      <c r="CH1329" s="2"/>
      <c r="CI1329" s="2">
        <v>1</v>
      </c>
      <c r="CJ1329" s="2">
        <v>1</v>
      </c>
      <c r="CK1329" s="2">
        <v>22</v>
      </c>
      <c r="CL1329" s="2" t="s">
        <v>87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"FES1162555060"</f>
        <v>FES1162555060</v>
      </c>
      <c r="F1330" s="3">
        <v>42895</v>
      </c>
      <c r="G1330" s="2">
        <v>201712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115</v>
      </c>
      <c r="M1330" s="2" t="s">
        <v>116</v>
      </c>
      <c r="N1330" s="2" t="s">
        <v>1332</v>
      </c>
      <c r="O1330" s="2" t="s">
        <v>81</v>
      </c>
      <c r="P1330" s="2" t="str">
        <f>"2170570018                    "</f>
        <v xml:space="preserve">2170570018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4.37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41.81</v>
      </c>
      <c r="BM1330" s="2">
        <v>5.85</v>
      </c>
      <c r="BN1330" s="2">
        <v>47.66</v>
      </c>
      <c r="BO1330" s="2">
        <v>47.66</v>
      </c>
      <c r="BP1330" s="2"/>
      <c r="BQ1330" s="2" t="s">
        <v>1333</v>
      </c>
      <c r="BR1330" s="2" t="s">
        <v>83</v>
      </c>
      <c r="BS1330" s="3">
        <v>42898</v>
      </c>
      <c r="BT1330" s="4">
        <v>0.41666666666666669</v>
      </c>
      <c r="BU1330" s="2" t="s">
        <v>1916</v>
      </c>
      <c r="BV1330" s="2" t="s">
        <v>85</v>
      </c>
      <c r="BW1330" s="2"/>
      <c r="BX1330" s="2"/>
      <c r="BY1330" s="2">
        <v>1200</v>
      </c>
      <c r="BZ1330" s="2" t="s">
        <v>27</v>
      </c>
      <c r="CA1330" s="2" t="s">
        <v>167</v>
      </c>
      <c r="CB1330" s="2"/>
      <c r="CC1330" s="2" t="s">
        <v>116</v>
      </c>
      <c r="CD1330" s="2">
        <v>7405</v>
      </c>
      <c r="CE1330" s="2" t="s">
        <v>86</v>
      </c>
      <c r="CF1330" s="5">
        <v>42899</v>
      </c>
      <c r="CG1330" s="2"/>
      <c r="CH1330" s="2"/>
      <c r="CI1330" s="2">
        <v>1</v>
      </c>
      <c r="CJ1330" s="2">
        <v>1</v>
      </c>
      <c r="CK1330" s="2">
        <v>21</v>
      </c>
      <c r="CL1330" s="2" t="s">
        <v>87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"FES1162555092"</f>
        <v>FES1162555092</v>
      </c>
      <c r="F1331" s="3">
        <v>42895</v>
      </c>
      <c r="G1331" s="2">
        <v>201712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115</v>
      </c>
      <c r="M1331" s="2" t="s">
        <v>116</v>
      </c>
      <c r="N1331" s="2" t="s">
        <v>1917</v>
      </c>
      <c r="O1331" s="2" t="s">
        <v>81</v>
      </c>
      <c r="P1331" s="2" t="str">
        <f>"2170572398                    "</f>
        <v xml:space="preserve">2170572398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4.37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</v>
      </c>
      <c r="BJ1331" s="2">
        <v>0.2</v>
      </c>
      <c r="BK1331" s="2">
        <v>1</v>
      </c>
      <c r="BL1331" s="2">
        <v>41.81</v>
      </c>
      <c r="BM1331" s="2">
        <v>5.85</v>
      </c>
      <c r="BN1331" s="2">
        <v>47.66</v>
      </c>
      <c r="BO1331" s="2">
        <v>47.66</v>
      </c>
      <c r="BP1331" s="2"/>
      <c r="BQ1331" s="2"/>
      <c r="BR1331" s="2" t="s">
        <v>83</v>
      </c>
      <c r="BS1331" s="3">
        <v>42898</v>
      </c>
      <c r="BT1331" s="4">
        <v>0.34930555555555554</v>
      </c>
      <c r="BU1331" s="2" t="s">
        <v>1918</v>
      </c>
      <c r="BV1331" s="2" t="s">
        <v>85</v>
      </c>
      <c r="BW1331" s="2"/>
      <c r="BX1331" s="2"/>
      <c r="BY1331" s="2">
        <v>1200</v>
      </c>
      <c r="BZ1331" s="2" t="s">
        <v>27</v>
      </c>
      <c r="CA1331" s="2" t="s">
        <v>950</v>
      </c>
      <c r="CB1331" s="2"/>
      <c r="CC1331" s="2" t="s">
        <v>116</v>
      </c>
      <c r="CD1331" s="2">
        <v>7493</v>
      </c>
      <c r="CE1331" s="2" t="s">
        <v>86</v>
      </c>
      <c r="CF1331" s="5">
        <v>42899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87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"FES1162554913"</f>
        <v>FES1162554913</v>
      </c>
      <c r="F1332" s="3">
        <v>42895</v>
      </c>
      <c r="G1332" s="2">
        <v>201712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1004</v>
      </c>
      <c r="M1332" s="2" t="s">
        <v>1005</v>
      </c>
      <c r="N1332" s="2" t="s">
        <v>1467</v>
      </c>
      <c r="O1332" s="2" t="s">
        <v>81</v>
      </c>
      <c r="P1332" s="2" t="str">
        <f>"2170571755                    "</f>
        <v xml:space="preserve">2170571755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3.42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3</v>
      </c>
      <c r="BJ1332" s="2">
        <v>1.6</v>
      </c>
      <c r="BK1332" s="2">
        <v>3</v>
      </c>
      <c r="BL1332" s="2">
        <v>32.67</v>
      </c>
      <c r="BM1332" s="2">
        <v>4.57</v>
      </c>
      <c r="BN1332" s="2">
        <v>37.24</v>
      </c>
      <c r="BO1332" s="2">
        <v>37.24</v>
      </c>
      <c r="BP1332" s="2"/>
      <c r="BQ1332" s="2" t="s">
        <v>1919</v>
      </c>
      <c r="BR1332" s="2" t="s">
        <v>83</v>
      </c>
      <c r="BS1332" s="3">
        <v>42898</v>
      </c>
      <c r="BT1332" s="4">
        <v>0.3125</v>
      </c>
      <c r="BU1332" s="2" t="s">
        <v>433</v>
      </c>
      <c r="BV1332" s="2" t="s">
        <v>85</v>
      </c>
      <c r="BW1332" s="2"/>
      <c r="BX1332" s="2"/>
      <c r="BY1332" s="2">
        <v>8197.74</v>
      </c>
      <c r="BZ1332" s="2" t="s">
        <v>27</v>
      </c>
      <c r="CA1332" s="2"/>
      <c r="CB1332" s="2"/>
      <c r="CC1332" s="2" t="s">
        <v>1005</v>
      </c>
      <c r="CD1332" s="2">
        <v>1501</v>
      </c>
      <c r="CE1332" s="2" t="s">
        <v>120</v>
      </c>
      <c r="CF1332" s="5">
        <v>42899</v>
      </c>
      <c r="CG1332" s="2"/>
      <c r="CH1332" s="2"/>
      <c r="CI1332" s="2">
        <v>1</v>
      </c>
      <c r="CJ1332" s="2">
        <v>1</v>
      </c>
      <c r="CK1332" s="2">
        <v>22</v>
      </c>
      <c r="CL1332" s="2" t="s">
        <v>87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"FES1162555179"</f>
        <v>FES1162555179</v>
      </c>
      <c r="F1333" s="3">
        <v>42895</v>
      </c>
      <c r="G1333" s="2">
        <v>201712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337</v>
      </c>
      <c r="M1333" s="2" t="s">
        <v>338</v>
      </c>
      <c r="N1333" s="2" t="s">
        <v>1920</v>
      </c>
      <c r="O1333" s="2" t="s">
        <v>81</v>
      </c>
      <c r="P1333" s="2" t="str">
        <f>"2170570297                    "</f>
        <v xml:space="preserve">2170570297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4.37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1</v>
      </c>
      <c r="BJ1333" s="2">
        <v>0.2</v>
      </c>
      <c r="BK1333" s="2">
        <v>1</v>
      </c>
      <c r="BL1333" s="2">
        <v>41.81</v>
      </c>
      <c r="BM1333" s="2">
        <v>5.85</v>
      </c>
      <c r="BN1333" s="2">
        <v>47.66</v>
      </c>
      <c r="BO1333" s="2">
        <v>47.66</v>
      </c>
      <c r="BP1333" s="2"/>
      <c r="BQ1333" s="2" t="s">
        <v>102</v>
      </c>
      <c r="BR1333" s="2" t="s">
        <v>83</v>
      </c>
      <c r="BS1333" s="3">
        <v>42898</v>
      </c>
      <c r="BT1333" s="4">
        <v>0.41666666666666669</v>
      </c>
      <c r="BU1333" s="2" t="s">
        <v>1921</v>
      </c>
      <c r="BV1333" s="2" t="s">
        <v>85</v>
      </c>
      <c r="BW1333" s="2"/>
      <c r="BX1333" s="2"/>
      <c r="BY1333" s="2">
        <v>1200</v>
      </c>
      <c r="BZ1333" s="2" t="s">
        <v>27</v>
      </c>
      <c r="CA1333" s="2"/>
      <c r="CB1333" s="2"/>
      <c r="CC1333" s="2" t="s">
        <v>338</v>
      </c>
      <c r="CD1333" s="2">
        <v>7130</v>
      </c>
      <c r="CE1333" s="2" t="s">
        <v>86</v>
      </c>
      <c r="CF1333" s="5">
        <v>42899</v>
      </c>
      <c r="CG1333" s="2"/>
      <c r="CH1333" s="2"/>
      <c r="CI1333" s="2">
        <v>1</v>
      </c>
      <c r="CJ1333" s="2">
        <v>1</v>
      </c>
      <c r="CK1333" s="2">
        <v>21</v>
      </c>
      <c r="CL1333" s="2" t="s">
        <v>87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"FES1162555129"</f>
        <v>FES1162555129</v>
      </c>
      <c r="F1334" s="3">
        <v>42895</v>
      </c>
      <c r="G1334" s="2">
        <v>201712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337</v>
      </c>
      <c r="M1334" s="2" t="s">
        <v>338</v>
      </c>
      <c r="N1334" s="2" t="s">
        <v>1920</v>
      </c>
      <c r="O1334" s="2" t="s">
        <v>81</v>
      </c>
      <c r="P1334" s="2" t="str">
        <f>"2170572410                    "</f>
        <v xml:space="preserve">2170572410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4.37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</v>
      </c>
      <c r="BJ1334" s="2">
        <v>0.2</v>
      </c>
      <c r="BK1334" s="2">
        <v>1</v>
      </c>
      <c r="BL1334" s="2">
        <v>41.81</v>
      </c>
      <c r="BM1334" s="2">
        <v>5.85</v>
      </c>
      <c r="BN1334" s="2">
        <v>47.66</v>
      </c>
      <c r="BO1334" s="2">
        <v>47.66</v>
      </c>
      <c r="BP1334" s="2"/>
      <c r="BQ1334" s="2" t="s">
        <v>102</v>
      </c>
      <c r="BR1334" s="2" t="s">
        <v>83</v>
      </c>
      <c r="BS1334" s="3">
        <v>42898</v>
      </c>
      <c r="BT1334" s="4">
        <v>0.41666666666666669</v>
      </c>
      <c r="BU1334" s="2" t="s">
        <v>1922</v>
      </c>
      <c r="BV1334" s="2" t="s">
        <v>85</v>
      </c>
      <c r="BW1334" s="2"/>
      <c r="BX1334" s="2"/>
      <c r="BY1334" s="2">
        <v>1200</v>
      </c>
      <c r="BZ1334" s="2" t="s">
        <v>27</v>
      </c>
      <c r="CA1334" s="2"/>
      <c r="CB1334" s="2"/>
      <c r="CC1334" s="2" t="s">
        <v>338</v>
      </c>
      <c r="CD1334" s="2">
        <v>7130</v>
      </c>
      <c r="CE1334" s="2" t="s">
        <v>86</v>
      </c>
      <c r="CF1334" s="5">
        <v>42899</v>
      </c>
      <c r="CG1334" s="2"/>
      <c r="CH1334" s="2"/>
      <c r="CI1334" s="2">
        <v>1</v>
      </c>
      <c r="CJ1334" s="2">
        <v>1</v>
      </c>
      <c r="CK1334" s="2">
        <v>21</v>
      </c>
      <c r="CL1334" s="2" t="s">
        <v>87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"FES1162555130"</f>
        <v>FES1162555130</v>
      </c>
      <c r="F1335" s="3">
        <v>42895</v>
      </c>
      <c r="G1335" s="2">
        <v>201712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115</v>
      </c>
      <c r="M1335" s="2" t="s">
        <v>116</v>
      </c>
      <c r="N1335" s="2" t="s">
        <v>117</v>
      </c>
      <c r="O1335" s="2" t="s">
        <v>81</v>
      </c>
      <c r="P1335" s="2" t="str">
        <f>"2170572411                    "</f>
        <v xml:space="preserve">2170572411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4.37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41.81</v>
      </c>
      <c r="BM1335" s="2">
        <v>5.85</v>
      </c>
      <c r="BN1335" s="2">
        <v>47.66</v>
      </c>
      <c r="BO1335" s="2">
        <v>47.66</v>
      </c>
      <c r="BP1335" s="2"/>
      <c r="BQ1335" s="2" t="s">
        <v>118</v>
      </c>
      <c r="BR1335" s="2" t="s">
        <v>83</v>
      </c>
      <c r="BS1335" s="3">
        <v>42898</v>
      </c>
      <c r="BT1335" s="4">
        <v>0.41666666666666669</v>
      </c>
      <c r="BU1335" s="2" t="s">
        <v>1923</v>
      </c>
      <c r="BV1335" s="2" t="s">
        <v>85</v>
      </c>
      <c r="BW1335" s="2"/>
      <c r="BX1335" s="2"/>
      <c r="BY1335" s="2">
        <v>1200</v>
      </c>
      <c r="BZ1335" s="2" t="s">
        <v>27</v>
      </c>
      <c r="CA1335" s="2" t="s">
        <v>167</v>
      </c>
      <c r="CB1335" s="2"/>
      <c r="CC1335" s="2" t="s">
        <v>116</v>
      </c>
      <c r="CD1335" s="2">
        <v>7405</v>
      </c>
      <c r="CE1335" s="2" t="s">
        <v>86</v>
      </c>
      <c r="CF1335" s="5">
        <v>42899</v>
      </c>
      <c r="CG1335" s="2"/>
      <c r="CH1335" s="2"/>
      <c r="CI1335" s="2">
        <v>1</v>
      </c>
      <c r="CJ1335" s="2">
        <v>1</v>
      </c>
      <c r="CK1335" s="2">
        <v>21</v>
      </c>
      <c r="CL1335" s="2" t="s">
        <v>87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"009935712018"</f>
        <v>009935712018</v>
      </c>
      <c r="F1336" s="3">
        <v>42895</v>
      </c>
      <c r="G1336" s="2">
        <v>201712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74</v>
      </c>
      <c r="M1336" s="2" t="s">
        <v>75</v>
      </c>
      <c r="N1336" s="2" t="s">
        <v>594</v>
      </c>
      <c r="O1336" s="2" t="s">
        <v>81</v>
      </c>
      <c r="P1336" s="2" t="str">
        <f>"1162554898                    "</f>
        <v xml:space="preserve">1162554898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3.42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1</v>
      </c>
      <c r="BJ1336" s="2">
        <v>5.2</v>
      </c>
      <c r="BK1336" s="2">
        <v>6</v>
      </c>
      <c r="BL1336" s="2">
        <v>32.67</v>
      </c>
      <c r="BM1336" s="2">
        <v>4.57</v>
      </c>
      <c r="BN1336" s="2">
        <v>37.24</v>
      </c>
      <c r="BO1336" s="2">
        <v>37.24</v>
      </c>
      <c r="BP1336" s="2"/>
      <c r="BQ1336" s="2" t="s">
        <v>595</v>
      </c>
      <c r="BR1336" s="2" t="s">
        <v>83</v>
      </c>
      <c r="BS1336" s="3">
        <v>42898</v>
      </c>
      <c r="BT1336" s="4">
        <v>0.3298611111111111</v>
      </c>
      <c r="BU1336" s="2" t="s">
        <v>1924</v>
      </c>
      <c r="BV1336" s="2" t="s">
        <v>85</v>
      </c>
      <c r="BW1336" s="2"/>
      <c r="BX1336" s="2"/>
      <c r="BY1336" s="2">
        <v>25857</v>
      </c>
      <c r="BZ1336" s="2" t="s">
        <v>27</v>
      </c>
      <c r="CA1336" s="2"/>
      <c r="CB1336" s="2"/>
      <c r="CC1336" s="2" t="s">
        <v>75</v>
      </c>
      <c r="CD1336" s="2">
        <v>1609</v>
      </c>
      <c r="CE1336" s="2" t="s">
        <v>144</v>
      </c>
      <c r="CF1336" s="5">
        <v>42899</v>
      </c>
      <c r="CG1336" s="2"/>
      <c r="CH1336" s="2"/>
      <c r="CI1336" s="2">
        <v>1</v>
      </c>
      <c r="CJ1336" s="2">
        <v>1</v>
      </c>
      <c r="CK1336" s="2">
        <v>22</v>
      </c>
      <c r="CL1336" s="2" t="s">
        <v>87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"FES1162555117"</f>
        <v>FES1162555117</v>
      </c>
      <c r="F1337" s="3">
        <v>42895</v>
      </c>
      <c r="G1337" s="2">
        <v>201712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337</v>
      </c>
      <c r="M1337" s="2" t="s">
        <v>338</v>
      </c>
      <c r="N1337" s="2" t="s">
        <v>339</v>
      </c>
      <c r="O1337" s="2" t="s">
        <v>81</v>
      </c>
      <c r="P1337" s="2" t="str">
        <f>"2170570081                    "</f>
        <v xml:space="preserve">2170570081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4.37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0.5</v>
      </c>
      <c r="BK1337" s="2">
        <v>1</v>
      </c>
      <c r="BL1337" s="2">
        <v>41.81</v>
      </c>
      <c r="BM1337" s="2">
        <v>5.85</v>
      </c>
      <c r="BN1337" s="2">
        <v>47.66</v>
      </c>
      <c r="BO1337" s="2">
        <v>47.66</v>
      </c>
      <c r="BP1337" s="2"/>
      <c r="BQ1337" s="2" t="s">
        <v>340</v>
      </c>
      <c r="BR1337" s="2" t="s">
        <v>83</v>
      </c>
      <c r="BS1337" s="3">
        <v>42898</v>
      </c>
      <c r="BT1337" s="4">
        <v>0.41666666666666669</v>
      </c>
      <c r="BU1337" s="2" t="s">
        <v>754</v>
      </c>
      <c r="BV1337" s="2" t="s">
        <v>85</v>
      </c>
      <c r="BW1337" s="2"/>
      <c r="BX1337" s="2"/>
      <c r="BY1337" s="2">
        <v>2400</v>
      </c>
      <c r="BZ1337" s="2" t="s">
        <v>27</v>
      </c>
      <c r="CA1337" s="2" t="s">
        <v>167</v>
      </c>
      <c r="CB1337" s="2"/>
      <c r="CC1337" s="2" t="s">
        <v>338</v>
      </c>
      <c r="CD1337" s="2">
        <v>7130</v>
      </c>
      <c r="CE1337" s="2" t="s">
        <v>86</v>
      </c>
      <c r="CF1337" s="5">
        <v>42899</v>
      </c>
      <c r="CG1337" s="2"/>
      <c r="CH1337" s="2"/>
      <c r="CI1337" s="2">
        <v>1</v>
      </c>
      <c r="CJ1337" s="2">
        <v>1</v>
      </c>
      <c r="CK1337" s="2">
        <v>21</v>
      </c>
      <c r="CL1337" s="2" t="s">
        <v>87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"FES1162555229"</f>
        <v>FES1162555229</v>
      </c>
      <c r="F1338" s="3">
        <v>42895</v>
      </c>
      <c r="G1338" s="2">
        <v>201712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88</v>
      </c>
      <c r="M1338" s="2" t="s">
        <v>89</v>
      </c>
      <c r="N1338" s="2" t="s">
        <v>1099</v>
      </c>
      <c r="O1338" s="2" t="s">
        <v>81</v>
      </c>
      <c r="P1338" s="2" t="str">
        <f>"2170572469                    "</f>
        <v xml:space="preserve">2170572469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4.37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</v>
      </c>
      <c r="BJ1338" s="2">
        <v>0.2</v>
      </c>
      <c r="BK1338" s="2">
        <v>1</v>
      </c>
      <c r="BL1338" s="2">
        <v>41.81</v>
      </c>
      <c r="BM1338" s="2">
        <v>5.85</v>
      </c>
      <c r="BN1338" s="2">
        <v>47.66</v>
      </c>
      <c r="BO1338" s="2">
        <v>47.66</v>
      </c>
      <c r="BP1338" s="2"/>
      <c r="BQ1338" s="2" t="s">
        <v>1100</v>
      </c>
      <c r="BR1338" s="2" t="s">
        <v>83</v>
      </c>
      <c r="BS1338" s="3">
        <v>42898</v>
      </c>
      <c r="BT1338" s="4">
        <v>0.37916666666666665</v>
      </c>
      <c r="BU1338" s="2" t="s">
        <v>1100</v>
      </c>
      <c r="BV1338" s="2" t="s">
        <v>85</v>
      </c>
      <c r="BW1338" s="2"/>
      <c r="BX1338" s="2"/>
      <c r="BY1338" s="2">
        <v>1200</v>
      </c>
      <c r="BZ1338" s="2" t="s">
        <v>27</v>
      </c>
      <c r="CA1338" s="2"/>
      <c r="CB1338" s="2"/>
      <c r="CC1338" s="2" t="s">
        <v>89</v>
      </c>
      <c r="CD1338" s="2">
        <v>6001</v>
      </c>
      <c r="CE1338" s="2" t="s">
        <v>86</v>
      </c>
      <c r="CF1338" s="5">
        <v>42899</v>
      </c>
      <c r="CG1338" s="2"/>
      <c r="CH1338" s="2"/>
      <c r="CI1338" s="2">
        <v>1</v>
      </c>
      <c r="CJ1338" s="2">
        <v>1</v>
      </c>
      <c r="CK1338" s="2">
        <v>21</v>
      </c>
      <c r="CL1338" s="2" t="s">
        <v>87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"FES1162552711"</f>
        <v>FES1162552711</v>
      </c>
      <c r="F1339" s="3">
        <v>42895</v>
      </c>
      <c r="G1339" s="2">
        <v>201712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93</v>
      </c>
      <c r="M1339" s="2" t="s">
        <v>94</v>
      </c>
      <c r="N1339" s="2" t="s">
        <v>1925</v>
      </c>
      <c r="O1339" s="2" t="s">
        <v>81</v>
      </c>
      <c r="P1339" s="2" t="str">
        <f>"2170570317                    "</f>
        <v xml:space="preserve">2170570317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3.42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1</v>
      </c>
      <c r="BJ1339" s="2">
        <v>0.2</v>
      </c>
      <c r="BK1339" s="2">
        <v>1</v>
      </c>
      <c r="BL1339" s="2">
        <v>32.67</v>
      </c>
      <c r="BM1339" s="2">
        <v>4.57</v>
      </c>
      <c r="BN1339" s="2">
        <v>37.24</v>
      </c>
      <c r="BO1339" s="2">
        <v>37.24</v>
      </c>
      <c r="BP1339" s="2"/>
      <c r="BQ1339" s="2" t="s">
        <v>1926</v>
      </c>
      <c r="BR1339" s="2" t="s">
        <v>83</v>
      </c>
      <c r="BS1339" s="3">
        <v>42898</v>
      </c>
      <c r="BT1339" s="4">
        <v>0.37083333333333335</v>
      </c>
      <c r="BU1339" s="2" t="s">
        <v>1927</v>
      </c>
      <c r="BV1339" s="2" t="s">
        <v>85</v>
      </c>
      <c r="BW1339" s="2"/>
      <c r="BX1339" s="2"/>
      <c r="BY1339" s="2">
        <v>1200</v>
      </c>
      <c r="BZ1339" s="2" t="s">
        <v>27</v>
      </c>
      <c r="CA1339" s="2" t="s">
        <v>648</v>
      </c>
      <c r="CB1339" s="2"/>
      <c r="CC1339" s="2" t="s">
        <v>94</v>
      </c>
      <c r="CD1339" s="2">
        <v>2013</v>
      </c>
      <c r="CE1339" s="2" t="s">
        <v>86</v>
      </c>
      <c r="CF1339" s="5">
        <v>42898</v>
      </c>
      <c r="CG1339" s="2"/>
      <c r="CH1339" s="2"/>
      <c r="CI1339" s="2">
        <v>1</v>
      </c>
      <c r="CJ1339" s="2">
        <v>1</v>
      </c>
      <c r="CK1339" s="2">
        <v>22</v>
      </c>
      <c r="CL1339" s="2" t="s">
        <v>87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"FES1162555093"</f>
        <v>FES1162555093</v>
      </c>
      <c r="F1340" s="3">
        <v>42895</v>
      </c>
      <c r="G1340" s="2">
        <v>201712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521</v>
      </c>
      <c r="M1340" s="2" t="s">
        <v>522</v>
      </c>
      <c r="N1340" s="2" t="s">
        <v>535</v>
      </c>
      <c r="O1340" s="2" t="s">
        <v>81</v>
      </c>
      <c r="P1340" s="2" t="str">
        <f>"2170572399                    "</f>
        <v xml:space="preserve">2170572399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4.37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41.81</v>
      </c>
      <c r="BM1340" s="2">
        <v>5.85</v>
      </c>
      <c r="BN1340" s="2">
        <v>47.66</v>
      </c>
      <c r="BO1340" s="2">
        <v>47.66</v>
      </c>
      <c r="BP1340" s="2"/>
      <c r="BQ1340" s="2" t="s">
        <v>102</v>
      </c>
      <c r="BR1340" s="2" t="s">
        <v>83</v>
      </c>
      <c r="BS1340" s="3">
        <v>42898</v>
      </c>
      <c r="BT1340" s="4">
        <v>0.41666666666666669</v>
      </c>
      <c r="BU1340" s="2" t="s">
        <v>1915</v>
      </c>
      <c r="BV1340" s="2" t="s">
        <v>85</v>
      </c>
      <c r="BW1340" s="2"/>
      <c r="BX1340" s="2"/>
      <c r="BY1340" s="2">
        <v>1200</v>
      </c>
      <c r="BZ1340" s="2" t="s">
        <v>27</v>
      </c>
      <c r="CA1340" s="2"/>
      <c r="CB1340" s="2"/>
      <c r="CC1340" s="2" t="s">
        <v>522</v>
      </c>
      <c r="CD1340" s="2">
        <v>5201</v>
      </c>
      <c r="CE1340" s="2" t="s">
        <v>86</v>
      </c>
      <c r="CF1340" s="5">
        <v>42899</v>
      </c>
      <c r="CG1340" s="2"/>
      <c r="CH1340" s="2"/>
      <c r="CI1340" s="2">
        <v>1</v>
      </c>
      <c r="CJ1340" s="2">
        <v>1</v>
      </c>
      <c r="CK1340" s="2">
        <v>21</v>
      </c>
      <c r="CL1340" s="2" t="s">
        <v>87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"FES116255041"</f>
        <v>FES116255041</v>
      </c>
      <c r="F1341" s="3">
        <v>42895</v>
      </c>
      <c r="G1341" s="2">
        <v>201712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128</v>
      </c>
      <c r="M1341" s="2" t="s">
        <v>129</v>
      </c>
      <c r="N1341" s="2" t="s">
        <v>297</v>
      </c>
      <c r="O1341" s="2" t="s">
        <v>81</v>
      </c>
      <c r="P1341" s="2" t="str">
        <f>"217052353                     "</f>
        <v xml:space="preserve">217052353 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4.37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41.81</v>
      </c>
      <c r="BM1341" s="2">
        <v>5.85</v>
      </c>
      <c r="BN1341" s="2">
        <v>47.66</v>
      </c>
      <c r="BO1341" s="2">
        <v>47.66</v>
      </c>
      <c r="BP1341" s="2"/>
      <c r="BQ1341" s="2" t="s">
        <v>298</v>
      </c>
      <c r="BR1341" s="2" t="s">
        <v>83</v>
      </c>
      <c r="BS1341" s="1" t="s">
        <v>866</v>
      </c>
      <c r="BT1341" s="2"/>
      <c r="BU1341" s="2"/>
      <c r="BV1341" s="2"/>
      <c r="BW1341" s="2"/>
      <c r="BX1341" s="2"/>
      <c r="BY1341" s="2">
        <v>1200</v>
      </c>
      <c r="BZ1341" s="2" t="s">
        <v>27</v>
      </c>
      <c r="CA1341" s="2"/>
      <c r="CB1341" s="2"/>
      <c r="CC1341" s="2" t="s">
        <v>129</v>
      </c>
      <c r="CD1341" s="2">
        <v>3200</v>
      </c>
      <c r="CE1341" s="2" t="s">
        <v>86</v>
      </c>
      <c r="CF1341" s="2"/>
      <c r="CG1341" s="2"/>
      <c r="CH1341" s="2"/>
      <c r="CI1341" s="2">
        <v>1</v>
      </c>
      <c r="CJ1341" s="2" t="s">
        <v>866</v>
      </c>
      <c r="CK1341" s="2">
        <v>21</v>
      </c>
      <c r="CL1341" s="2" t="s">
        <v>87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"FES1162555122"</f>
        <v>FES1162555122</v>
      </c>
      <c r="F1342" s="3">
        <v>42895</v>
      </c>
      <c r="G1342" s="2">
        <v>201712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184</v>
      </c>
      <c r="M1342" s="2" t="s">
        <v>185</v>
      </c>
      <c r="N1342" s="2" t="s">
        <v>186</v>
      </c>
      <c r="O1342" s="2" t="s">
        <v>81</v>
      </c>
      <c r="P1342" s="2" t="str">
        <f>"2170570212                    "</f>
        <v xml:space="preserve">2170570212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8.4700000000000006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</v>
      </c>
      <c r="BJ1342" s="2">
        <v>0.2</v>
      </c>
      <c r="BK1342" s="2">
        <v>1</v>
      </c>
      <c r="BL1342" s="2">
        <v>81.010000000000005</v>
      </c>
      <c r="BM1342" s="2">
        <v>11.34</v>
      </c>
      <c r="BN1342" s="2">
        <v>92.35</v>
      </c>
      <c r="BO1342" s="2">
        <v>92.35</v>
      </c>
      <c r="BP1342" s="2"/>
      <c r="BQ1342" s="2"/>
      <c r="BR1342" s="2" t="s">
        <v>83</v>
      </c>
      <c r="BS1342" s="3">
        <v>42898</v>
      </c>
      <c r="BT1342" s="4">
        <v>0.61249999999999993</v>
      </c>
      <c r="BU1342" s="2" t="s">
        <v>1928</v>
      </c>
      <c r="BV1342" s="2" t="s">
        <v>85</v>
      </c>
      <c r="BW1342" s="2"/>
      <c r="BX1342" s="2"/>
      <c r="BY1342" s="2">
        <v>1200</v>
      </c>
      <c r="BZ1342" s="2" t="s">
        <v>27</v>
      </c>
      <c r="CA1342" s="2"/>
      <c r="CB1342" s="2"/>
      <c r="CC1342" s="2" t="s">
        <v>185</v>
      </c>
      <c r="CD1342" s="2">
        <v>5850</v>
      </c>
      <c r="CE1342" s="2" t="s">
        <v>86</v>
      </c>
      <c r="CF1342" s="5">
        <v>42900</v>
      </c>
      <c r="CG1342" s="2"/>
      <c r="CH1342" s="2"/>
      <c r="CI1342" s="2">
        <v>3</v>
      </c>
      <c r="CJ1342" s="2">
        <v>1</v>
      </c>
      <c r="CK1342" s="2">
        <v>23</v>
      </c>
      <c r="CL1342" s="2" t="s">
        <v>87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"FES1162555180"</f>
        <v>FES1162555180</v>
      </c>
      <c r="F1343" s="3">
        <v>42895</v>
      </c>
      <c r="G1343" s="2">
        <v>201712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115</v>
      </c>
      <c r="M1343" s="2" t="s">
        <v>116</v>
      </c>
      <c r="N1343" s="2" t="s">
        <v>976</v>
      </c>
      <c r="O1343" s="2" t="s">
        <v>81</v>
      </c>
      <c r="P1343" s="2" t="str">
        <f>"2170570326                    "</f>
        <v xml:space="preserve">2170570326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5.47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0.6</v>
      </c>
      <c r="BJ1343" s="2">
        <v>2.5</v>
      </c>
      <c r="BK1343" s="2">
        <v>2.5</v>
      </c>
      <c r="BL1343" s="2">
        <v>52.27</v>
      </c>
      <c r="BM1343" s="2">
        <v>7.32</v>
      </c>
      <c r="BN1343" s="2">
        <v>59.59</v>
      </c>
      <c r="BO1343" s="2">
        <v>59.59</v>
      </c>
      <c r="BP1343" s="2"/>
      <c r="BQ1343" s="2" t="s">
        <v>977</v>
      </c>
      <c r="BR1343" s="2" t="s">
        <v>83</v>
      </c>
      <c r="BS1343" s="3">
        <v>42898</v>
      </c>
      <c r="BT1343" s="4">
        <v>0.40486111111111112</v>
      </c>
      <c r="BU1343" s="2" t="s">
        <v>1929</v>
      </c>
      <c r="BV1343" s="2" t="s">
        <v>85</v>
      </c>
      <c r="BW1343" s="2"/>
      <c r="BX1343" s="2"/>
      <c r="BY1343" s="2">
        <v>12676.3</v>
      </c>
      <c r="BZ1343" s="2" t="s">
        <v>27</v>
      </c>
      <c r="CA1343" s="2" t="s">
        <v>477</v>
      </c>
      <c r="CB1343" s="2"/>
      <c r="CC1343" s="2" t="s">
        <v>116</v>
      </c>
      <c r="CD1343" s="2">
        <v>7460</v>
      </c>
      <c r="CE1343" s="2" t="s">
        <v>86</v>
      </c>
      <c r="CF1343" s="5">
        <v>42898</v>
      </c>
      <c r="CG1343" s="2"/>
      <c r="CH1343" s="2"/>
      <c r="CI1343" s="2">
        <v>1</v>
      </c>
      <c r="CJ1343" s="2">
        <v>1</v>
      </c>
      <c r="CK1343" s="2">
        <v>21</v>
      </c>
      <c r="CL1343" s="2" t="s">
        <v>87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"FES1162555075"</f>
        <v>FES1162555075</v>
      </c>
      <c r="F1344" s="3">
        <v>42895</v>
      </c>
      <c r="G1344" s="2">
        <v>201712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310</v>
      </c>
      <c r="M1344" s="2" t="s">
        <v>311</v>
      </c>
      <c r="N1344" s="2" t="s">
        <v>316</v>
      </c>
      <c r="O1344" s="2" t="s">
        <v>81</v>
      </c>
      <c r="P1344" s="2" t="str">
        <f>"2170572236                    "</f>
        <v xml:space="preserve">2170572236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4.37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</v>
      </c>
      <c r="BJ1344" s="2">
        <v>0.2</v>
      </c>
      <c r="BK1344" s="2">
        <v>1</v>
      </c>
      <c r="BL1344" s="2">
        <v>41.81</v>
      </c>
      <c r="BM1344" s="2">
        <v>5.85</v>
      </c>
      <c r="BN1344" s="2">
        <v>47.66</v>
      </c>
      <c r="BO1344" s="2">
        <v>47.66</v>
      </c>
      <c r="BP1344" s="2"/>
      <c r="BQ1344" s="2" t="s">
        <v>317</v>
      </c>
      <c r="BR1344" s="2" t="s">
        <v>83</v>
      </c>
      <c r="BS1344" s="3">
        <v>42898</v>
      </c>
      <c r="BT1344" s="4">
        <v>0.4152777777777778</v>
      </c>
      <c r="BU1344" s="2" t="s">
        <v>1930</v>
      </c>
      <c r="BV1344" s="2" t="s">
        <v>85</v>
      </c>
      <c r="BW1344" s="2"/>
      <c r="BX1344" s="2"/>
      <c r="BY1344" s="2">
        <v>1200</v>
      </c>
      <c r="BZ1344" s="2" t="s">
        <v>27</v>
      </c>
      <c r="CA1344" s="2" t="s">
        <v>315</v>
      </c>
      <c r="CB1344" s="2"/>
      <c r="CC1344" s="2" t="s">
        <v>311</v>
      </c>
      <c r="CD1344" s="2">
        <v>6230</v>
      </c>
      <c r="CE1344" s="2" t="s">
        <v>86</v>
      </c>
      <c r="CF1344" s="5">
        <v>42899</v>
      </c>
      <c r="CG1344" s="2"/>
      <c r="CH1344" s="2"/>
      <c r="CI1344" s="2">
        <v>1</v>
      </c>
      <c r="CJ1344" s="2">
        <v>1</v>
      </c>
      <c r="CK1344" s="2">
        <v>21</v>
      </c>
      <c r="CL1344" s="2" t="s">
        <v>87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"FES1162555070"</f>
        <v>FES1162555070</v>
      </c>
      <c r="F1345" s="3">
        <v>42895</v>
      </c>
      <c r="G1345" s="2">
        <v>201712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521</v>
      </c>
      <c r="M1345" s="2" t="s">
        <v>522</v>
      </c>
      <c r="N1345" s="2" t="s">
        <v>1343</v>
      </c>
      <c r="O1345" s="2" t="s">
        <v>81</v>
      </c>
      <c r="P1345" s="2" t="str">
        <f>"2170572077                    "</f>
        <v xml:space="preserve">2170572077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4.37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41.81</v>
      </c>
      <c r="BM1345" s="2">
        <v>5.85</v>
      </c>
      <c r="BN1345" s="2">
        <v>47.66</v>
      </c>
      <c r="BO1345" s="2">
        <v>47.66</v>
      </c>
      <c r="BP1345" s="2"/>
      <c r="BQ1345" s="2" t="s">
        <v>1344</v>
      </c>
      <c r="BR1345" s="2" t="s">
        <v>83</v>
      </c>
      <c r="BS1345" s="3">
        <v>42898</v>
      </c>
      <c r="BT1345" s="4">
        <v>0.41666666666666669</v>
      </c>
      <c r="BU1345" s="2" t="s">
        <v>1345</v>
      </c>
      <c r="BV1345" s="2" t="s">
        <v>85</v>
      </c>
      <c r="BW1345" s="2"/>
      <c r="BX1345" s="2"/>
      <c r="BY1345" s="2">
        <v>1200</v>
      </c>
      <c r="BZ1345" s="2" t="s">
        <v>27</v>
      </c>
      <c r="CA1345" s="2"/>
      <c r="CB1345" s="2"/>
      <c r="CC1345" s="2" t="s">
        <v>522</v>
      </c>
      <c r="CD1345" s="2">
        <v>5201</v>
      </c>
      <c r="CE1345" s="2" t="s">
        <v>86</v>
      </c>
      <c r="CF1345" s="5">
        <v>42900</v>
      </c>
      <c r="CG1345" s="2"/>
      <c r="CH1345" s="2"/>
      <c r="CI1345" s="2">
        <v>1</v>
      </c>
      <c r="CJ1345" s="2">
        <v>1</v>
      </c>
      <c r="CK1345" s="2">
        <v>21</v>
      </c>
      <c r="CL1345" s="2" t="s">
        <v>87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"FES1162555192"</f>
        <v>FES1162555192</v>
      </c>
      <c r="F1346" s="3">
        <v>42895</v>
      </c>
      <c r="G1346" s="2">
        <v>201712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310</v>
      </c>
      <c r="M1346" s="2" t="s">
        <v>311</v>
      </c>
      <c r="N1346" s="2" t="s">
        <v>316</v>
      </c>
      <c r="O1346" s="2" t="s">
        <v>81</v>
      </c>
      <c r="P1346" s="2" t="str">
        <f>"217057236                     "</f>
        <v xml:space="preserve">217057236 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4.37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41.81</v>
      </c>
      <c r="BM1346" s="2">
        <v>5.85</v>
      </c>
      <c r="BN1346" s="2">
        <v>47.66</v>
      </c>
      <c r="BO1346" s="2">
        <v>47.66</v>
      </c>
      <c r="BP1346" s="2"/>
      <c r="BQ1346" s="2" t="s">
        <v>317</v>
      </c>
      <c r="BR1346" s="2" t="s">
        <v>83</v>
      </c>
      <c r="BS1346" s="3">
        <v>42898</v>
      </c>
      <c r="BT1346" s="4">
        <v>0.4152777777777778</v>
      </c>
      <c r="BU1346" s="2" t="s">
        <v>1930</v>
      </c>
      <c r="BV1346" s="2" t="s">
        <v>85</v>
      </c>
      <c r="BW1346" s="2"/>
      <c r="BX1346" s="2"/>
      <c r="BY1346" s="2">
        <v>1200</v>
      </c>
      <c r="BZ1346" s="2" t="s">
        <v>27</v>
      </c>
      <c r="CA1346" s="2" t="s">
        <v>315</v>
      </c>
      <c r="CB1346" s="2"/>
      <c r="CC1346" s="2" t="s">
        <v>311</v>
      </c>
      <c r="CD1346" s="2">
        <v>6230</v>
      </c>
      <c r="CE1346" s="2" t="s">
        <v>86</v>
      </c>
      <c r="CF1346" s="5">
        <v>42899</v>
      </c>
      <c r="CG1346" s="2"/>
      <c r="CH1346" s="2"/>
      <c r="CI1346" s="2">
        <v>1</v>
      </c>
      <c r="CJ1346" s="2">
        <v>1</v>
      </c>
      <c r="CK1346" s="2">
        <v>21</v>
      </c>
      <c r="CL1346" s="2" t="s">
        <v>87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"FES1162555069"</f>
        <v>FES1162555069</v>
      </c>
      <c r="F1347" s="3">
        <v>42895</v>
      </c>
      <c r="G1347" s="2">
        <v>201712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521</v>
      </c>
      <c r="M1347" s="2" t="s">
        <v>522</v>
      </c>
      <c r="N1347" s="2" t="s">
        <v>1343</v>
      </c>
      <c r="O1347" s="2" t="s">
        <v>81</v>
      </c>
      <c r="P1347" s="2" t="str">
        <f>"2170572070                    "</f>
        <v xml:space="preserve">2170572070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4.37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41.81</v>
      </c>
      <c r="BM1347" s="2">
        <v>5.85</v>
      </c>
      <c r="BN1347" s="2">
        <v>47.66</v>
      </c>
      <c r="BO1347" s="2">
        <v>47.66</v>
      </c>
      <c r="BP1347" s="2"/>
      <c r="BQ1347" s="2" t="s">
        <v>1344</v>
      </c>
      <c r="BR1347" s="2" t="s">
        <v>83</v>
      </c>
      <c r="BS1347" s="3">
        <v>42898</v>
      </c>
      <c r="BT1347" s="4">
        <v>0.41666666666666669</v>
      </c>
      <c r="BU1347" s="2" t="s">
        <v>1931</v>
      </c>
      <c r="BV1347" s="2" t="s">
        <v>85</v>
      </c>
      <c r="BW1347" s="2"/>
      <c r="BX1347" s="2"/>
      <c r="BY1347" s="2">
        <v>1200</v>
      </c>
      <c r="BZ1347" s="2" t="s">
        <v>27</v>
      </c>
      <c r="CA1347" s="2"/>
      <c r="CB1347" s="2"/>
      <c r="CC1347" s="2" t="s">
        <v>522</v>
      </c>
      <c r="CD1347" s="2">
        <v>5201</v>
      </c>
      <c r="CE1347" s="2" t="s">
        <v>86</v>
      </c>
      <c r="CF1347" s="5">
        <v>42899</v>
      </c>
      <c r="CG1347" s="2"/>
      <c r="CH1347" s="2"/>
      <c r="CI1347" s="2">
        <v>1</v>
      </c>
      <c r="CJ1347" s="2">
        <v>1</v>
      </c>
      <c r="CK1347" s="2">
        <v>21</v>
      </c>
      <c r="CL1347" s="2" t="s">
        <v>87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"FES1162555222"</f>
        <v>FES1162555222</v>
      </c>
      <c r="F1348" s="3">
        <v>42895</v>
      </c>
      <c r="G1348" s="2">
        <v>201712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521</v>
      </c>
      <c r="M1348" s="2" t="s">
        <v>522</v>
      </c>
      <c r="N1348" s="2" t="s">
        <v>535</v>
      </c>
      <c r="O1348" s="2" t="s">
        <v>81</v>
      </c>
      <c r="P1348" s="2" t="str">
        <f>"21705772459                   "</f>
        <v xml:space="preserve">21705772459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4.37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41.81</v>
      </c>
      <c r="BM1348" s="2">
        <v>5.85</v>
      </c>
      <c r="BN1348" s="2">
        <v>47.66</v>
      </c>
      <c r="BO1348" s="2">
        <v>47.66</v>
      </c>
      <c r="BP1348" s="2"/>
      <c r="BQ1348" s="2" t="s">
        <v>102</v>
      </c>
      <c r="BR1348" s="2" t="s">
        <v>83</v>
      </c>
      <c r="BS1348" s="3">
        <v>42898</v>
      </c>
      <c r="BT1348" s="4">
        <v>0.41666666666666669</v>
      </c>
      <c r="BU1348" s="2" t="s">
        <v>1915</v>
      </c>
      <c r="BV1348" s="2" t="s">
        <v>85</v>
      </c>
      <c r="BW1348" s="2"/>
      <c r="BX1348" s="2"/>
      <c r="BY1348" s="2">
        <v>1200</v>
      </c>
      <c r="BZ1348" s="2" t="s">
        <v>27</v>
      </c>
      <c r="CA1348" s="2"/>
      <c r="CB1348" s="2"/>
      <c r="CC1348" s="2" t="s">
        <v>522</v>
      </c>
      <c r="CD1348" s="2">
        <v>5201</v>
      </c>
      <c r="CE1348" s="2" t="s">
        <v>86</v>
      </c>
      <c r="CF1348" s="5">
        <v>42899</v>
      </c>
      <c r="CG1348" s="2"/>
      <c r="CH1348" s="2"/>
      <c r="CI1348" s="2">
        <v>1</v>
      </c>
      <c r="CJ1348" s="2">
        <v>1</v>
      </c>
      <c r="CK1348" s="2">
        <v>21</v>
      </c>
      <c r="CL1348" s="2" t="s">
        <v>87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"FES1162555103"</f>
        <v>FES1162555103</v>
      </c>
      <c r="F1349" s="3">
        <v>42895</v>
      </c>
      <c r="G1349" s="2">
        <v>201712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88</v>
      </c>
      <c r="M1349" s="2" t="s">
        <v>89</v>
      </c>
      <c r="N1349" s="2" t="s">
        <v>1932</v>
      </c>
      <c r="O1349" s="2" t="s">
        <v>81</v>
      </c>
      <c r="P1349" s="2" t="str">
        <f>"2170572256                    "</f>
        <v xml:space="preserve">2170572256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4.37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41.81</v>
      </c>
      <c r="BM1349" s="2">
        <v>5.85</v>
      </c>
      <c r="BN1349" s="2">
        <v>47.66</v>
      </c>
      <c r="BO1349" s="2">
        <v>47.66</v>
      </c>
      <c r="BP1349" s="2"/>
      <c r="BQ1349" s="2" t="s">
        <v>1933</v>
      </c>
      <c r="BR1349" s="2" t="s">
        <v>83</v>
      </c>
      <c r="BS1349" s="3">
        <v>42898</v>
      </c>
      <c r="BT1349" s="4">
        <v>0.34027777777777773</v>
      </c>
      <c r="BU1349" s="2" t="s">
        <v>1934</v>
      </c>
      <c r="BV1349" s="2" t="s">
        <v>85</v>
      </c>
      <c r="BW1349" s="2"/>
      <c r="BX1349" s="2"/>
      <c r="BY1349" s="2">
        <v>1200</v>
      </c>
      <c r="BZ1349" s="2" t="s">
        <v>27</v>
      </c>
      <c r="CA1349" s="2" t="s">
        <v>237</v>
      </c>
      <c r="CB1349" s="2"/>
      <c r="CC1349" s="2" t="s">
        <v>89</v>
      </c>
      <c r="CD1349" s="2">
        <v>6001</v>
      </c>
      <c r="CE1349" s="2" t="s">
        <v>86</v>
      </c>
      <c r="CF1349" s="5">
        <v>42898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87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"FES1162555065"</f>
        <v>FES1162555065</v>
      </c>
      <c r="F1350" s="3">
        <v>42895</v>
      </c>
      <c r="G1350" s="2">
        <v>201712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88</v>
      </c>
      <c r="M1350" s="2" t="s">
        <v>89</v>
      </c>
      <c r="N1350" s="2" t="s">
        <v>1184</v>
      </c>
      <c r="O1350" s="2" t="s">
        <v>81</v>
      </c>
      <c r="P1350" s="2" t="str">
        <f>"2170571584                    "</f>
        <v xml:space="preserve">2170571584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4.37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</v>
      </c>
      <c r="BJ1350" s="2">
        <v>0.2</v>
      </c>
      <c r="BK1350" s="2">
        <v>1</v>
      </c>
      <c r="BL1350" s="2">
        <v>41.81</v>
      </c>
      <c r="BM1350" s="2">
        <v>5.85</v>
      </c>
      <c r="BN1350" s="2">
        <v>47.66</v>
      </c>
      <c r="BO1350" s="2">
        <v>47.66</v>
      </c>
      <c r="BP1350" s="2"/>
      <c r="BQ1350" s="2" t="s">
        <v>1185</v>
      </c>
      <c r="BR1350" s="2" t="s">
        <v>83</v>
      </c>
      <c r="BS1350" s="3">
        <v>42898</v>
      </c>
      <c r="BT1350" s="4">
        <v>0.35833333333333334</v>
      </c>
      <c r="BU1350" s="2" t="s">
        <v>1935</v>
      </c>
      <c r="BV1350" s="2" t="s">
        <v>85</v>
      </c>
      <c r="BW1350" s="2"/>
      <c r="BX1350" s="2"/>
      <c r="BY1350" s="2">
        <v>1200</v>
      </c>
      <c r="BZ1350" s="2" t="s">
        <v>27</v>
      </c>
      <c r="CA1350" s="2"/>
      <c r="CB1350" s="2"/>
      <c r="CC1350" s="2" t="s">
        <v>89</v>
      </c>
      <c r="CD1350" s="2">
        <v>6001</v>
      </c>
      <c r="CE1350" s="2" t="s">
        <v>86</v>
      </c>
      <c r="CF1350" s="5">
        <v>42899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87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"FES1162555067"</f>
        <v>FES1162555067</v>
      </c>
      <c r="F1351" s="3">
        <v>42895</v>
      </c>
      <c r="G1351" s="2">
        <v>201712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104</v>
      </c>
      <c r="M1351" s="2" t="s">
        <v>105</v>
      </c>
      <c r="N1351" s="2" t="s">
        <v>106</v>
      </c>
      <c r="O1351" s="2" t="s">
        <v>81</v>
      </c>
      <c r="P1351" s="2" t="str">
        <f>"2170571991                    "</f>
        <v xml:space="preserve">2170571991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4.37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41.81</v>
      </c>
      <c r="BM1351" s="2">
        <v>5.85</v>
      </c>
      <c r="BN1351" s="2">
        <v>47.66</v>
      </c>
      <c r="BO1351" s="2">
        <v>47.66</v>
      </c>
      <c r="BP1351" s="2"/>
      <c r="BQ1351" s="2" t="s">
        <v>102</v>
      </c>
      <c r="BR1351" s="2" t="s">
        <v>83</v>
      </c>
      <c r="BS1351" s="3">
        <v>42898</v>
      </c>
      <c r="BT1351" s="4">
        <v>0.52430555555555558</v>
      </c>
      <c r="BU1351" s="2" t="s">
        <v>1936</v>
      </c>
      <c r="BV1351" s="2" t="s">
        <v>87</v>
      </c>
      <c r="BW1351" s="2"/>
      <c r="BX1351" s="2"/>
      <c r="BY1351" s="2">
        <v>1200</v>
      </c>
      <c r="BZ1351" s="2" t="s">
        <v>27</v>
      </c>
      <c r="CA1351" s="2"/>
      <c r="CB1351" s="2"/>
      <c r="CC1351" s="2" t="s">
        <v>105</v>
      </c>
      <c r="CD1351" s="2">
        <v>1939</v>
      </c>
      <c r="CE1351" s="2" t="s">
        <v>86</v>
      </c>
      <c r="CF1351" s="5">
        <v>42899</v>
      </c>
      <c r="CG1351" s="2"/>
      <c r="CH1351" s="2"/>
      <c r="CI1351" s="2">
        <v>1</v>
      </c>
      <c r="CJ1351" s="2">
        <v>1</v>
      </c>
      <c r="CK1351" s="2">
        <v>21</v>
      </c>
      <c r="CL1351" s="2" t="s">
        <v>87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"FES1162555160"</f>
        <v>FES1162555160</v>
      </c>
      <c r="F1352" s="3">
        <v>42895</v>
      </c>
      <c r="G1352" s="2">
        <v>201712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74</v>
      </c>
      <c r="M1352" s="2" t="s">
        <v>75</v>
      </c>
      <c r="N1352" s="2" t="s">
        <v>594</v>
      </c>
      <c r="O1352" s="2" t="s">
        <v>81</v>
      </c>
      <c r="P1352" s="2" t="str">
        <f>"2170567173                    "</f>
        <v xml:space="preserve">2170567173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3.42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7.2</v>
      </c>
      <c r="BJ1352" s="2">
        <v>1.7</v>
      </c>
      <c r="BK1352" s="2">
        <v>8</v>
      </c>
      <c r="BL1352" s="2">
        <v>32.67</v>
      </c>
      <c r="BM1352" s="2">
        <v>4.57</v>
      </c>
      <c r="BN1352" s="2">
        <v>37.24</v>
      </c>
      <c r="BO1352" s="2">
        <v>37.24</v>
      </c>
      <c r="BP1352" s="2"/>
      <c r="BQ1352" s="2" t="s">
        <v>595</v>
      </c>
      <c r="BR1352" s="2" t="s">
        <v>83</v>
      </c>
      <c r="BS1352" s="3">
        <v>42898</v>
      </c>
      <c r="BT1352" s="4">
        <v>0.33124999999999999</v>
      </c>
      <c r="BU1352" s="2" t="s">
        <v>1937</v>
      </c>
      <c r="BV1352" s="2" t="s">
        <v>85</v>
      </c>
      <c r="BW1352" s="2"/>
      <c r="BX1352" s="2"/>
      <c r="BY1352" s="2">
        <v>8451.26</v>
      </c>
      <c r="BZ1352" s="2" t="s">
        <v>27</v>
      </c>
      <c r="CA1352" s="2" t="s">
        <v>1938</v>
      </c>
      <c r="CB1352" s="2"/>
      <c r="CC1352" s="2" t="s">
        <v>75</v>
      </c>
      <c r="CD1352" s="2">
        <v>1609</v>
      </c>
      <c r="CE1352" s="2" t="s">
        <v>144</v>
      </c>
      <c r="CF1352" s="5">
        <v>42898</v>
      </c>
      <c r="CG1352" s="2"/>
      <c r="CH1352" s="2"/>
      <c r="CI1352" s="2">
        <v>1</v>
      </c>
      <c r="CJ1352" s="2">
        <v>1</v>
      </c>
      <c r="CK1352" s="2">
        <v>22</v>
      </c>
      <c r="CL1352" s="2" t="s">
        <v>87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"FES1162555241"</f>
        <v>FES1162555241</v>
      </c>
      <c r="F1353" s="3">
        <v>42895</v>
      </c>
      <c r="G1353" s="2">
        <v>201712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115</v>
      </c>
      <c r="M1353" s="2" t="s">
        <v>116</v>
      </c>
      <c r="N1353" s="2" t="s">
        <v>1683</v>
      </c>
      <c r="O1353" s="2" t="s">
        <v>81</v>
      </c>
      <c r="P1353" s="2" t="str">
        <f>"2170572486                    "</f>
        <v xml:space="preserve">2170572486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7.65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3.5</v>
      </c>
      <c r="BJ1353" s="2">
        <v>3.2</v>
      </c>
      <c r="BK1353" s="2">
        <v>3.5</v>
      </c>
      <c r="BL1353" s="2">
        <v>73.17</v>
      </c>
      <c r="BM1353" s="2">
        <v>10.24</v>
      </c>
      <c r="BN1353" s="2">
        <v>83.41</v>
      </c>
      <c r="BO1353" s="2">
        <v>83.41</v>
      </c>
      <c r="BP1353" s="2"/>
      <c r="BQ1353" s="2" t="s">
        <v>124</v>
      </c>
      <c r="BR1353" s="2" t="s">
        <v>83</v>
      </c>
      <c r="BS1353" s="3">
        <v>42898</v>
      </c>
      <c r="BT1353" s="4">
        <v>0.36805555555555558</v>
      </c>
      <c r="BU1353" s="2" t="s">
        <v>1939</v>
      </c>
      <c r="BV1353" s="2" t="s">
        <v>85</v>
      </c>
      <c r="BW1353" s="2"/>
      <c r="BX1353" s="2"/>
      <c r="BY1353" s="2">
        <v>16183.36</v>
      </c>
      <c r="BZ1353" s="2" t="s">
        <v>27</v>
      </c>
      <c r="CA1353" s="2"/>
      <c r="CB1353" s="2"/>
      <c r="CC1353" s="2" t="s">
        <v>116</v>
      </c>
      <c r="CD1353" s="2">
        <v>7493</v>
      </c>
      <c r="CE1353" s="2" t="s">
        <v>120</v>
      </c>
      <c r="CF1353" s="5">
        <v>42899</v>
      </c>
      <c r="CG1353" s="2"/>
      <c r="CH1353" s="2"/>
      <c r="CI1353" s="2">
        <v>1</v>
      </c>
      <c r="CJ1353" s="2">
        <v>1</v>
      </c>
      <c r="CK1353" s="2">
        <v>21</v>
      </c>
      <c r="CL1353" s="2" t="s">
        <v>87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"FES1162555228"</f>
        <v>FES1162555228</v>
      </c>
      <c r="F1354" s="3">
        <v>42895</v>
      </c>
      <c r="G1354" s="2">
        <v>201712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115</v>
      </c>
      <c r="M1354" s="2" t="s">
        <v>116</v>
      </c>
      <c r="N1354" s="2" t="s">
        <v>361</v>
      </c>
      <c r="O1354" s="2" t="s">
        <v>81</v>
      </c>
      <c r="P1354" s="2" t="str">
        <f>"2170572468                    "</f>
        <v xml:space="preserve">2170572468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4.37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1.1000000000000001</v>
      </c>
      <c r="BK1354" s="2">
        <v>1.5</v>
      </c>
      <c r="BL1354" s="2">
        <v>41.81</v>
      </c>
      <c r="BM1354" s="2">
        <v>5.85</v>
      </c>
      <c r="BN1354" s="2">
        <v>47.66</v>
      </c>
      <c r="BO1354" s="2">
        <v>47.66</v>
      </c>
      <c r="BP1354" s="2"/>
      <c r="BQ1354" s="2" t="s">
        <v>703</v>
      </c>
      <c r="BR1354" s="2" t="s">
        <v>83</v>
      </c>
      <c r="BS1354" s="3">
        <v>42898</v>
      </c>
      <c r="BT1354" s="4">
        <v>0.41666666666666669</v>
      </c>
      <c r="BU1354" s="2" t="s">
        <v>1940</v>
      </c>
      <c r="BV1354" s="2" t="s">
        <v>85</v>
      </c>
      <c r="BW1354" s="2"/>
      <c r="BX1354" s="2"/>
      <c r="BY1354" s="2">
        <v>5320</v>
      </c>
      <c r="BZ1354" s="2" t="s">
        <v>27</v>
      </c>
      <c r="CA1354" s="2" t="s">
        <v>167</v>
      </c>
      <c r="CB1354" s="2"/>
      <c r="CC1354" s="2" t="s">
        <v>116</v>
      </c>
      <c r="CD1354" s="2">
        <v>7405</v>
      </c>
      <c r="CE1354" s="2" t="s">
        <v>120</v>
      </c>
      <c r="CF1354" s="5">
        <v>42899</v>
      </c>
      <c r="CG1354" s="2"/>
      <c r="CH1354" s="2"/>
      <c r="CI1354" s="2">
        <v>1</v>
      </c>
      <c r="CJ1354" s="2">
        <v>1</v>
      </c>
      <c r="CK1354" s="2">
        <v>21</v>
      </c>
      <c r="CL1354" s="2" t="s">
        <v>87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"FES1162555063"</f>
        <v>FES1162555063</v>
      </c>
      <c r="F1355" s="3">
        <v>42895</v>
      </c>
      <c r="G1355" s="2">
        <v>201712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115</v>
      </c>
      <c r="M1355" s="2" t="s">
        <v>116</v>
      </c>
      <c r="N1355" s="2" t="s">
        <v>1941</v>
      </c>
      <c r="O1355" s="2" t="s">
        <v>81</v>
      </c>
      <c r="P1355" s="2" t="str">
        <f>"2170570445                    "</f>
        <v xml:space="preserve">2170570445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4.37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41.81</v>
      </c>
      <c r="BM1355" s="2">
        <v>5.85</v>
      </c>
      <c r="BN1355" s="2">
        <v>47.66</v>
      </c>
      <c r="BO1355" s="2">
        <v>47.66</v>
      </c>
      <c r="BP1355" s="2"/>
      <c r="BQ1355" s="2"/>
      <c r="BR1355" s="2" t="s">
        <v>83</v>
      </c>
      <c r="BS1355" s="3">
        <v>42898</v>
      </c>
      <c r="BT1355" s="4">
        <v>0.41666666666666669</v>
      </c>
      <c r="BU1355" s="2" t="s">
        <v>1942</v>
      </c>
      <c r="BV1355" s="2" t="s">
        <v>85</v>
      </c>
      <c r="BW1355" s="2"/>
      <c r="BX1355" s="2"/>
      <c r="BY1355" s="2">
        <v>1200</v>
      </c>
      <c r="BZ1355" s="2" t="s">
        <v>27</v>
      </c>
      <c r="CA1355" s="2"/>
      <c r="CB1355" s="2"/>
      <c r="CC1355" s="2" t="s">
        <v>116</v>
      </c>
      <c r="CD1355" s="2">
        <v>7441</v>
      </c>
      <c r="CE1355" s="2" t="s">
        <v>86</v>
      </c>
      <c r="CF1355" s="5">
        <v>42899</v>
      </c>
      <c r="CG1355" s="2"/>
      <c r="CH1355" s="2"/>
      <c r="CI1355" s="2">
        <v>1</v>
      </c>
      <c r="CJ1355" s="2">
        <v>1</v>
      </c>
      <c r="CK1355" s="2">
        <v>21</v>
      </c>
      <c r="CL1355" s="2" t="s">
        <v>87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"FES1162555100"</f>
        <v>FES1162555100</v>
      </c>
      <c r="F1356" s="3">
        <v>42895</v>
      </c>
      <c r="G1356" s="2">
        <v>201712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353</v>
      </c>
      <c r="M1356" s="2" t="s">
        <v>354</v>
      </c>
      <c r="N1356" s="2" t="s">
        <v>355</v>
      </c>
      <c r="O1356" s="2" t="s">
        <v>81</v>
      </c>
      <c r="P1356" s="2" t="str">
        <f>"2170571885                    "</f>
        <v xml:space="preserve">2170571885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4.37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1</v>
      </c>
      <c r="BJ1356" s="2">
        <v>0.2</v>
      </c>
      <c r="BK1356" s="2">
        <v>1</v>
      </c>
      <c r="BL1356" s="2">
        <v>41.81</v>
      </c>
      <c r="BM1356" s="2">
        <v>5.85</v>
      </c>
      <c r="BN1356" s="2">
        <v>47.66</v>
      </c>
      <c r="BO1356" s="2">
        <v>47.66</v>
      </c>
      <c r="BP1356" s="2"/>
      <c r="BQ1356" s="2" t="s">
        <v>356</v>
      </c>
      <c r="BR1356" s="2" t="s">
        <v>83</v>
      </c>
      <c r="BS1356" s="3">
        <v>42898</v>
      </c>
      <c r="BT1356" s="4">
        <v>0.40625</v>
      </c>
      <c r="BU1356" s="2" t="s">
        <v>1943</v>
      </c>
      <c r="BV1356" s="2" t="s">
        <v>85</v>
      </c>
      <c r="BW1356" s="2"/>
      <c r="BX1356" s="2"/>
      <c r="BY1356" s="2">
        <v>1200</v>
      </c>
      <c r="BZ1356" s="2" t="s">
        <v>27</v>
      </c>
      <c r="CA1356" s="2" t="s">
        <v>167</v>
      </c>
      <c r="CB1356" s="2"/>
      <c r="CC1356" s="2" t="s">
        <v>354</v>
      </c>
      <c r="CD1356" s="2">
        <v>4300</v>
      </c>
      <c r="CE1356" s="2" t="s">
        <v>86</v>
      </c>
      <c r="CF1356" s="5">
        <v>42899</v>
      </c>
      <c r="CG1356" s="2"/>
      <c r="CH1356" s="2"/>
      <c r="CI1356" s="2">
        <v>1</v>
      </c>
      <c r="CJ1356" s="2">
        <v>1</v>
      </c>
      <c r="CK1356" s="2">
        <v>21</v>
      </c>
      <c r="CL1356" s="2" t="s">
        <v>87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"FES1162555086"</f>
        <v>FES1162555086</v>
      </c>
      <c r="F1357" s="3">
        <v>42895</v>
      </c>
      <c r="G1357" s="2">
        <v>201712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93</v>
      </c>
      <c r="M1357" s="2" t="s">
        <v>94</v>
      </c>
      <c r="N1357" s="2" t="s">
        <v>743</v>
      </c>
      <c r="O1357" s="2" t="s">
        <v>81</v>
      </c>
      <c r="P1357" s="2" t="str">
        <f>"2170572393                    "</f>
        <v xml:space="preserve">2170572393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3.42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1</v>
      </c>
      <c r="BJ1357" s="2">
        <v>0.2</v>
      </c>
      <c r="BK1357" s="2">
        <v>1</v>
      </c>
      <c r="BL1357" s="2">
        <v>32.67</v>
      </c>
      <c r="BM1357" s="2">
        <v>4.57</v>
      </c>
      <c r="BN1357" s="2">
        <v>37.24</v>
      </c>
      <c r="BO1357" s="2">
        <v>37.24</v>
      </c>
      <c r="BP1357" s="2"/>
      <c r="BQ1357" s="2" t="s">
        <v>744</v>
      </c>
      <c r="BR1357" s="2" t="s">
        <v>83</v>
      </c>
      <c r="BS1357" s="3">
        <v>42898</v>
      </c>
      <c r="BT1357" s="4">
        <v>0.41666666666666669</v>
      </c>
      <c r="BU1357" s="2" t="s">
        <v>1944</v>
      </c>
      <c r="BV1357" s="2" t="s">
        <v>85</v>
      </c>
      <c r="BW1357" s="2"/>
      <c r="BX1357" s="2"/>
      <c r="BY1357" s="2">
        <v>1200</v>
      </c>
      <c r="BZ1357" s="2" t="s">
        <v>27</v>
      </c>
      <c r="CA1357" s="2" t="s">
        <v>375</v>
      </c>
      <c r="CB1357" s="2"/>
      <c r="CC1357" s="2" t="s">
        <v>94</v>
      </c>
      <c r="CD1357" s="2">
        <v>2042</v>
      </c>
      <c r="CE1357" s="2" t="s">
        <v>86</v>
      </c>
      <c r="CF1357" s="5">
        <v>42898</v>
      </c>
      <c r="CG1357" s="2"/>
      <c r="CH1357" s="2"/>
      <c r="CI1357" s="2">
        <v>1</v>
      </c>
      <c r="CJ1357" s="2">
        <v>1</v>
      </c>
      <c r="CK1357" s="2">
        <v>22</v>
      </c>
      <c r="CL1357" s="2" t="s">
        <v>87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"FES1162555199"</f>
        <v>FES1162555199</v>
      </c>
      <c r="F1358" s="3">
        <v>42895</v>
      </c>
      <c r="G1358" s="2">
        <v>201712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216</v>
      </c>
      <c r="M1358" s="2" t="s">
        <v>217</v>
      </c>
      <c r="N1358" s="2" t="s">
        <v>218</v>
      </c>
      <c r="O1358" s="2" t="s">
        <v>81</v>
      </c>
      <c r="P1358" s="2" t="str">
        <f>"2170572412                    "</f>
        <v xml:space="preserve">2170572412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3.42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1</v>
      </c>
      <c r="BJ1358" s="2">
        <v>0.2</v>
      </c>
      <c r="BK1358" s="2">
        <v>1</v>
      </c>
      <c r="BL1358" s="2">
        <v>32.67</v>
      </c>
      <c r="BM1358" s="2">
        <v>4.57</v>
      </c>
      <c r="BN1358" s="2">
        <v>37.24</v>
      </c>
      <c r="BO1358" s="2">
        <v>37.24</v>
      </c>
      <c r="BP1358" s="2"/>
      <c r="BQ1358" s="2"/>
      <c r="BR1358" s="2" t="s">
        <v>83</v>
      </c>
      <c r="BS1358" s="3">
        <v>42899</v>
      </c>
      <c r="BT1358" s="4">
        <v>0.41666666666666669</v>
      </c>
      <c r="BU1358" s="2" t="s">
        <v>1945</v>
      </c>
      <c r="BV1358" s="2" t="s">
        <v>87</v>
      </c>
      <c r="BW1358" s="2" t="s">
        <v>113</v>
      </c>
      <c r="BX1358" s="2" t="s">
        <v>220</v>
      </c>
      <c r="BY1358" s="2">
        <v>1200</v>
      </c>
      <c r="BZ1358" s="2" t="s">
        <v>27</v>
      </c>
      <c r="CA1358" s="2" t="s">
        <v>211</v>
      </c>
      <c r="CB1358" s="2"/>
      <c r="CC1358" s="2" t="s">
        <v>217</v>
      </c>
      <c r="CD1358" s="2">
        <v>1451</v>
      </c>
      <c r="CE1358" s="2" t="s">
        <v>86</v>
      </c>
      <c r="CF1358" s="2"/>
      <c r="CG1358" s="2"/>
      <c r="CH1358" s="2"/>
      <c r="CI1358" s="2">
        <v>1</v>
      </c>
      <c r="CJ1358" s="2">
        <v>2</v>
      </c>
      <c r="CK1358" s="2">
        <v>22</v>
      </c>
      <c r="CL1358" s="2" t="s">
        <v>87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"FES1162555036"</f>
        <v>FES1162555036</v>
      </c>
      <c r="F1359" s="3">
        <v>42895</v>
      </c>
      <c r="G1359" s="2">
        <v>201712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150</v>
      </c>
      <c r="M1359" s="2" t="s">
        <v>151</v>
      </c>
      <c r="N1359" s="2" t="s">
        <v>152</v>
      </c>
      <c r="O1359" s="2" t="s">
        <v>81</v>
      </c>
      <c r="P1359" s="2" t="str">
        <f>"217057348                     "</f>
        <v xml:space="preserve">217057348 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3.42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32.67</v>
      </c>
      <c r="BM1359" s="2">
        <v>4.57</v>
      </c>
      <c r="BN1359" s="2">
        <v>37.24</v>
      </c>
      <c r="BO1359" s="2">
        <v>37.24</v>
      </c>
      <c r="BP1359" s="2"/>
      <c r="BQ1359" s="2" t="s">
        <v>153</v>
      </c>
      <c r="BR1359" s="2" t="s">
        <v>83</v>
      </c>
      <c r="BS1359" s="3">
        <v>42898</v>
      </c>
      <c r="BT1359" s="4">
        <v>0.4375</v>
      </c>
      <c r="BU1359" s="2" t="s">
        <v>1642</v>
      </c>
      <c r="BV1359" s="2" t="s">
        <v>85</v>
      </c>
      <c r="BW1359" s="2"/>
      <c r="BX1359" s="2"/>
      <c r="BY1359" s="2">
        <v>1200</v>
      </c>
      <c r="BZ1359" s="2" t="s">
        <v>27</v>
      </c>
      <c r="CA1359" s="2"/>
      <c r="CB1359" s="2"/>
      <c r="CC1359" s="2" t="s">
        <v>151</v>
      </c>
      <c r="CD1359" s="2">
        <v>1428</v>
      </c>
      <c r="CE1359" s="2" t="s">
        <v>86</v>
      </c>
      <c r="CF1359" s="5">
        <v>42899</v>
      </c>
      <c r="CG1359" s="2"/>
      <c r="CH1359" s="2"/>
      <c r="CI1359" s="2">
        <v>1</v>
      </c>
      <c r="CJ1359" s="2">
        <v>1</v>
      </c>
      <c r="CK1359" s="2">
        <v>22</v>
      </c>
      <c r="CL1359" s="2" t="s">
        <v>87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"FES1162555151"</f>
        <v>FES1162555151</v>
      </c>
      <c r="F1360" s="3">
        <v>42895</v>
      </c>
      <c r="G1360" s="2">
        <v>201712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74</v>
      </c>
      <c r="M1360" s="2" t="s">
        <v>75</v>
      </c>
      <c r="N1360" s="2" t="s">
        <v>1946</v>
      </c>
      <c r="O1360" s="2" t="s">
        <v>81</v>
      </c>
      <c r="P1360" s="2" t="str">
        <f>"2170572432                    "</f>
        <v xml:space="preserve">2170572432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3.42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3.9</v>
      </c>
      <c r="BJ1360" s="2">
        <v>4.8</v>
      </c>
      <c r="BK1360" s="2">
        <v>5</v>
      </c>
      <c r="BL1360" s="2">
        <v>32.67</v>
      </c>
      <c r="BM1360" s="2">
        <v>4.57</v>
      </c>
      <c r="BN1360" s="2">
        <v>37.24</v>
      </c>
      <c r="BO1360" s="2">
        <v>37.24</v>
      </c>
      <c r="BP1360" s="2"/>
      <c r="BQ1360" s="2"/>
      <c r="BR1360" s="2" t="s">
        <v>83</v>
      </c>
      <c r="BS1360" s="3">
        <v>42898</v>
      </c>
      <c r="BT1360" s="4">
        <v>0.3923611111111111</v>
      </c>
      <c r="BU1360" s="2" t="s">
        <v>1947</v>
      </c>
      <c r="BV1360" s="2" t="s">
        <v>85</v>
      </c>
      <c r="BW1360" s="2"/>
      <c r="BX1360" s="2"/>
      <c r="BY1360" s="2">
        <v>23774.63</v>
      </c>
      <c r="BZ1360" s="2" t="s">
        <v>27</v>
      </c>
      <c r="CA1360" s="2" t="s">
        <v>1117</v>
      </c>
      <c r="CB1360" s="2"/>
      <c r="CC1360" s="2" t="s">
        <v>75</v>
      </c>
      <c r="CD1360" s="2">
        <v>1609</v>
      </c>
      <c r="CE1360" s="2" t="s">
        <v>144</v>
      </c>
      <c r="CF1360" s="5">
        <v>42899</v>
      </c>
      <c r="CG1360" s="2"/>
      <c r="CH1360" s="2"/>
      <c r="CI1360" s="2">
        <v>1</v>
      </c>
      <c r="CJ1360" s="2">
        <v>1</v>
      </c>
      <c r="CK1360" s="2">
        <v>22</v>
      </c>
      <c r="CL1360" s="2" t="s">
        <v>87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"FES1162555200"</f>
        <v>FES1162555200</v>
      </c>
      <c r="F1361" s="3">
        <v>42895</v>
      </c>
      <c r="G1361" s="2">
        <v>201712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115</v>
      </c>
      <c r="M1361" s="2" t="s">
        <v>116</v>
      </c>
      <c r="N1361" s="2" t="s">
        <v>1683</v>
      </c>
      <c r="O1361" s="2" t="s">
        <v>81</v>
      </c>
      <c r="P1361" s="2" t="str">
        <f>"2170572443                    "</f>
        <v xml:space="preserve">2170572443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5.47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2.4</v>
      </c>
      <c r="BJ1361" s="2">
        <v>1.5</v>
      </c>
      <c r="BK1361" s="2">
        <v>2.5</v>
      </c>
      <c r="BL1361" s="2">
        <v>52.27</v>
      </c>
      <c r="BM1361" s="2">
        <v>7.32</v>
      </c>
      <c r="BN1361" s="2">
        <v>59.59</v>
      </c>
      <c r="BO1361" s="2">
        <v>59.59</v>
      </c>
      <c r="BP1361" s="2"/>
      <c r="BQ1361" s="2" t="s">
        <v>124</v>
      </c>
      <c r="BR1361" s="2" t="s">
        <v>83</v>
      </c>
      <c r="BS1361" s="3">
        <v>42898</v>
      </c>
      <c r="BT1361" s="4">
        <v>0.36805555555555558</v>
      </c>
      <c r="BU1361" s="2" t="s">
        <v>1939</v>
      </c>
      <c r="BV1361" s="2" t="s">
        <v>85</v>
      </c>
      <c r="BW1361" s="2"/>
      <c r="BX1361" s="2"/>
      <c r="BY1361" s="2">
        <v>7661.35</v>
      </c>
      <c r="BZ1361" s="2" t="s">
        <v>27</v>
      </c>
      <c r="CA1361" s="2"/>
      <c r="CB1361" s="2"/>
      <c r="CC1361" s="2" t="s">
        <v>116</v>
      </c>
      <c r="CD1361" s="2">
        <v>7493</v>
      </c>
      <c r="CE1361" s="2" t="s">
        <v>120</v>
      </c>
      <c r="CF1361" s="5">
        <v>42899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87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"FES1162555115"</f>
        <v>FES1162555115</v>
      </c>
      <c r="F1362" s="3">
        <v>42895</v>
      </c>
      <c r="G1362" s="2">
        <v>201712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230</v>
      </c>
      <c r="M1362" s="2" t="s">
        <v>230</v>
      </c>
      <c r="N1362" s="2" t="s">
        <v>231</v>
      </c>
      <c r="O1362" s="2" t="s">
        <v>81</v>
      </c>
      <c r="P1362" s="2" t="str">
        <f>"2170570009                    "</f>
        <v xml:space="preserve">2170570009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7.65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0.9</v>
      </c>
      <c r="BJ1362" s="2">
        <v>3.2</v>
      </c>
      <c r="BK1362" s="2">
        <v>3.5</v>
      </c>
      <c r="BL1362" s="2">
        <v>73.17</v>
      </c>
      <c r="BM1362" s="2">
        <v>10.24</v>
      </c>
      <c r="BN1362" s="2">
        <v>83.41</v>
      </c>
      <c r="BO1362" s="2">
        <v>83.41</v>
      </c>
      <c r="BP1362" s="2"/>
      <c r="BQ1362" s="2" t="s">
        <v>232</v>
      </c>
      <c r="BR1362" s="2" t="s">
        <v>83</v>
      </c>
      <c r="BS1362" s="3">
        <v>42898</v>
      </c>
      <c r="BT1362" s="4">
        <v>0.53333333333333333</v>
      </c>
      <c r="BU1362" s="2" t="s">
        <v>1899</v>
      </c>
      <c r="BV1362" s="2" t="s">
        <v>85</v>
      </c>
      <c r="BW1362" s="2"/>
      <c r="BX1362" s="2"/>
      <c r="BY1362" s="2">
        <v>16192.13</v>
      </c>
      <c r="BZ1362" s="2" t="s">
        <v>27</v>
      </c>
      <c r="CA1362" s="2" t="s">
        <v>167</v>
      </c>
      <c r="CB1362" s="2"/>
      <c r="CC1362" s="2" t="s">
        <v>230</v>
      </c>
      <c r="CD1362" s="2">
        <v>7646</v>
      </c>
      <c r="CE1362" s="2" t="s">
        <v>120</v>
      </c>
      <c r="CF1362" s="5">
        <v>42899</v>
      </c>
      <c r="CG1362" s="2"/>
      <c r="CH1362" s="2"/>
      <c r="CI1362" s="2">
        <v>1</v>
      </c>
      <c r="CJ1362" s="2">
        <v>1</v>
      </c>
      <c r="CK1362" s="2">
        <v>21</v>
      </c>
      <c r="CL1362" s="2" t="s">
        <v>87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"FES1162555145"</f>
        <v>FES1162555145</v>
      </c>
      <c r="F1363" s="3">
        <v>42895</v>
      </c>
      <c r="G1363" s="2">
        <v>201712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230</v>
      </c>
      <c r="M1363" s="2" t="s">
        <v>230</v>
      </c>
      <c r="N1363" s="2" t="s">
        <v>833</v>
      </c>
      <c r="O1363" s="2" t="s">
        <v>81</v>
      </c>
      <c r="P1363" s="2" t="str">
        <f>"2170572421                    "</f>
        <v xml:space="preserve">2170572421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7.65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1.1000000000000001</v>
      </c>
      <c r="BJ1363" s="2">
        <v>3.3</v>
      </c>
      <c r="BK1363" s="2">
        <v>3.5</v>
      </c>
      <c r="BL1363" s="2">
        <v>73.17</v>
      </c>
      <c r="BM1363" s="2">
        <v>10.24</v>
      </c>
      <c r="BN1363" s="2">
        <v>83.41</v>
      </c>
      <c r="BO1363" s="2">
        <v>83.41</v>
      </c>
      <c r="BP1363" s="2"/>
      <c r="BQ1363" s="2" t="s">
        <v>834</v>
      </c>
      <c r="BR1363" s="2" t="s">
        <v>83</v>
      </c>
      <c r="BS1363" s="3">
        <v>42898</v>
      </c>
      <c r="BT1363" s="4">
        <v>0.52430555555555558</v>
      </c>
      <c r="BU1363" s="2" t="s">
        <v>1948</v>
      </c>
      <c r="BV1363" s="2" t="s">
        <v>85</v>
      </c>
      <c r="BW1363" s="2"/>
      <c r="BX1363" s="2"/>
      <c r="BY1363" s="2">
        <v>16463.759999999998</v>
      </c>
      <c r="BZ1363" s="2" t="s">
        <v>27</v>
      </c>
      <c r="CA1363" s="2" t="s">
        <v>167</v>
      </c>
      <c r="CB1363" s="2"/>
      <c r="CC1363" s="2" t="s">
        <v>230</v>
      </c>
      <c r="CD1363" s="2">
        <v>7646</v>
      </c>
      <c r="CE1363" s="2" t="s">
        <v>120</v>
      </c>
      <c r="CF1363" s="5">
        <v>42899</v>
      </c>
      <c r="CG1363" s="2"/>
      <c r="CH1363" s="2"/>
      <c r="CI1363" s="2">
        <v>1</v>
      </c>
      <c r="CJ1363" s="2">
        <v>1</v>
      </c>
      <c r="CK1363" s="2">
        <v>21</v>
      </c>
      <c r="CL1363" s="2" t="s">
        <v>87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"FES1162555170"</f>
        <v>FES1162555170</v>
      </c>
      <c r="F1364" s="3">
        <v>42895</v>
      </c>
      <c r="G1364" s="2">
        <v>201712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115</v>
      </c>
      <c r="M1364" s="2" t="s">
        <v>116</v>
      </c>
      <c r="N1364" s="2" t="s">
        <v>1442</v>
      </c>
      <c r="O1364" s="2" t="s">
        <v>81</v>
      </c>
      <c r="P1364" s="2" t="str">
        <f>"2170569992                    "</f>
        <v xml:space="preserve">2170569992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4.37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1.4</v>
      </c>
      <c r="BJ1364" s="2">
        <v>1.5</v>
      </c>
      <c r="BK1364" s="2">
        <v>1.5</v>
      </c>
      <c r="BL1364" s="2">
        <v>41.81</v>
      </c>
      <c r="BM1364" s="2">
        <v>5.85</v>
      </c>
      <c r="BN1364" s="2">
        <v>47.66</v>
      </c>
      <c r="BO1364" s="2">
        <v>47.66</v>
      </c>
      <c r="BP1364" s="2"/>
      <c r="BQ1364" s="2" t="s">
        <v>102</v>
      </c>
      <c r="BR1364" s="2" t="s">
        <v>83</v>
      </c>
      <c r="BS1364" s="3">
        <v>42898</v>
      </c>
      <c r="BT1364" s="4">
        <v>0.33333333333333331</v>
      </c>
      <c r="BU1364" s="2" t="s">
        <v>1949</v>
      </c>
      <c r="BV1364" s="2" t="s">
        <v>85</v>
      </c>
      <c r="BW1364" s="2"/>
      <c r="BX1364" s="2"/>
      <c r="BY1364" s="2">
        <v>7598.01</v>
      </c>
      <c r="BZ1364" s="2" t="s">
        <v>27</v>
      </c>
      <c r="CA1364" s="2"/>
      <c r="CB1364" s="2"/>
      <c r="CC1364" s="2" t="s">
        <v>116</v>
      </c>
      <c r="CD1364" s="2">
        <v>7493</v>
      </c>
      <c r="CE1364" s="2" t="s">
        <v>120</v>
      </c>
      <c r="CF1364" s="5">
        <v>42899</v>
      </c>
      <c r="CG1364" s="2"/>
      <c r="CH1364" s="2"/>
      <c r="CI1364" s="2">
        <v>1</v>
      </c>
      <c r="CJ1364" s="2">
        <v>1</v>
      </c>
      <c r="CK1364" s="2">
        <v>21</v>
      </c>
      <c r="CL1364" s="2" t="s">
        <v>87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"FES1162555038"</f>
        <v>FES1162555038</v>
      </c>
      <c r="F1365" s="3">
        <v>42895</v>
      </c>
      <c r="G1365" s="2">
        <v>201712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203</v>
      </c>
      <c r="M1365" s="2" t="s">
        <v>204</v>
      </c>
      <c r="N1365" s="2" t="s">
        <v>1950</v>
      </c>
      <c r="O1365" s="2" t="s">
        <v>81</v>
      </c>
      <c r="P1365" s="2" t="str">
        <f>"2170572351                    "</f>
        <v xml:space="preserve">2170572351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6.15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0.9</v>
      </c>
      <c r="BK1365" s="2">
        <v>1</v>
      </c>
      <c r="BL1365" s="2">
        <v>58.8</v>
      </c>
      <c r="BM1365" s="2">
        <v>8.23</v>
      </c>
      <c r="BN1365" s="2">
        <v>67.03</v>
      </c>
      <c r="BO1365" s="2">
        <v>67.03</v>
      </c>
      <c r="BP1365" s="2"/>
      <c r="BQ1365" s="2"/>
      <c r="BR1365" s="2" t="s">
        <v>83</v>
      </c>
      <c r="BS1365" s="3">
        <v>42898</v>
      </c>
      <c r="BT1365" s="4">
        <v>0.375</v>
      </c>
      <c r="BU1365" s="2" t="s">
        <v>1951</v>
      </c>
      <c r="BV1365" s="2" t="s">
        <v>85</v>
      </c>
      <c r="BW1365" s="2"/>
      <c r="BX1365" s="2"/>
      <c r="BY1365" s="2">
        <v>4500</v>
      </c>
      <c r="BZ1365" s="2" t="s">
        <v>27</v>
      </c>
      <c r="CA1365" s="2"/>
      <c r="CB1365" s="2"/>
      <c r="CC1365" s="2" t="s">
        <v>204</v>
      </c>
      <c r="CD1365" s="2">
        <v>1739</v>
      </c>
      <c r="CE1365" s="2" t="s">
        <v>144</v>
      </c>
      <c r="CF1365" s="5">
        <v>42899</v>
      </c>
      <c r="CG1365" s="2"/>
      <c r="CH1365" s="2"/>
      <c r="CI1365" s="2">
        <v>1</v>
      </c>
      <c r="CJ1365" s="2">
        <v>1</v>
      </c>
      <c r="CK1365" s="2">
        <v>24</v>
      </c>
      <c r="CL1365" s="2" t="s">
        <v>87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"FES1162555175"</f>
        <v>FES1162555175</v>
      </c>
      <c r="F1366" s="3">
        <v>42895</v>
      </c>
      <c r="G1366" s="2">
        <v>201712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155</v>
      </c>
      <c r="M1366" s="2" t="s">
        <v>156</v>
      </c>
      <c r="N1366" s="2" t="s">
        <v>1456</v>
      </c>
      <c r="O1366" s="2" t="s">
        <v>81</v>
      </c>
      <c r="P1366" s="2" t="str">
        <f>"2170555175                    "</f>
        <v xml:space="preserve">2170555175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3.42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7.1</v>
      </c>
      <c r="BJ1366" s="2">
        <v>3.3</v>
      </c>
      <c r="BK1366" s="2">
        <v>8</v>
      </c>
      <c r="BL1366" s="2">
        <v>32.67</v>
      </c>
      <c r="BM1366" s="2">
        <v>4.57</v>
      </c>
      <c r="BN1366" s="2">
        <v>37.24</v>
      </c>
      <c r="BO1366" s="2">
        <v>37.24</v>
      </c>
      <c r="BP1366" s="2"/>
      <c r="BQ1366" s="2" t="s">
        <v>1457</v>
      </c>
      <c r="BR1366" s="2" t="s">
        <v>83</v>
      </c>
      <c r="BS1366" s="3">
        <v>42898</v>
      </c>
      <c r="BT1366" s="4">
        <v>0.37777777777777777</v>
      </c>
      <c r="BU1366" s="2" t="s">
        <v>215</v>
      </c>
      <c r="BV1366" s="2" t="s">
        <v>85</v>
      </c>
      <c r="BW1366" s="2"/>
      <c r="BX1366" s="2"/>
      <c r="BY1366" s="2">
        <v>16519.78</v>
      </c>
      <c r="BZ1366" s="2" t="s">
        <v>27</v>
      </c>
      <c r="CA1366" s="2" t="s">
        <v>1904</v>
      </c>
      <c r="CB1366" s="2"/>
      <c r="CC1366" s="2" t="s">
        <v>156</v>
      </c>
      <c r="CD1366" s="2">
        <v>2162</v>
      </c>
      <c r="CE1366" s="2" t="s">
        <v>120</v>
      </c>
      <c r="CF1366" s="5">
        <v>42898</v>
      </c>
      <c r="CG1366" s="2"/>
      <c r="CH1366" s="2"/>
      <c r="CI1366" s="2">
        <v>1</v>
      </c>
      <c r="CJ1366" s="2">
        <v>1</v>
      </c>
      <c r="CK1366" s="2">
        <v>22</v>
      </c>
      <c r="CL1366" s="2" t="s">
        <v>87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"FES1162555159"</f>
        <v>FES1162555159</v>
      </c>
      <c r="F1367" s="3">
        <v>42895</v>
      </c>
      <c r="G1367" s="2">
        <v>201712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108</v>
      </c>
      <c r="M1367" s="2" t="s">
        <v>109</v>
      </c>
      <c r="N1367" s="2" t="s">
        <v>1952</v>
      </c>
      <c r="O1367" s="2" t="s">
        <v>81</v>
      </c>
      <c r="P1367" s="2" t="str">
        <f>"21705689491                   "</f>
        <v xml:space="preserve">21705689491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4.37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1</v>
      </c>
      <c r="BJ1367" s="2">
        <v>0.9</v>
      </c>
      <c r="BK1367" s="2">
        <v>1</v>
      </c>
      <c r="BL1367" s="2">
        <v>41.81</v>
      </c>
      <c r="BM1367" s="2">
        <v>5.85</v>
      </c>
      <c r="BN1367" s="2">
        <v>47.66</v>
      </c>
      <c r="BO1367" s="2">
        <v>47.66</v>
      </c>
      <c r="BP1367" s="2"/>
      <c r="BQ1367" s="2" t="s">
        <v>133</v>
      </c>
      <c r="BR1367" s="2" t="s">
        <v>83</v>
      </c>
      <c r="BS1367" s="3">
        <v>42898</v>
      </c>
      <c r="BT1367" s="4">
        <v>0.47083333333333338</v>
      </c>
      <c r="BU1367" s="2" t="s">
        <v>174</v>
      </c>
      <c r="BV1367" s="2" t="s">
        <v>87</v>
      </c>
      <c r="BW1367" s="2"/>
      <c r="BX1367" s="2"/>
      <c r="BY1367" s="2">
        <v>4500</v>
      </c>
      <c r="BZ1367" s="2" t="s">
        <v>27</v>
      </c>
      <c r="CA1367" s="2"/>
      <c r="CB1367" s="2"/>
      <c r="CC1367" s="2" t="s">
        <v>109</v>
      </c>
      <c r="CD1367" s="2">
        <v>84</v>
      </c>
      <c r="CE1367" s="2" t="s">
        <v>144</v>
      </c>
      <c r="CF1367" s="5">
        <v>42899</v>
      </c>
      <c r="CG1367" s="2"/>
      <c r="CH1367" s="2"/>
      <c r="CI1367" s="2">
        <v>1</v>
      </c>
      <c r="CJ1367" s="2">
        <v>1</v>
      </c>
      <c r="CK1367" s="2">
        <v>21</v>
      </c>
      <c r="CL1367" s="2" t="s">
        <v>87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"FES1162555223"</f>
        <v>FES1162555223</v>
      </c>
      <c r="F1368" s="3">
        <v>42895</v>
      </c>
      <c r="G1368" s="2">
        <v>201712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108</v>
      </c>
      <c r="M1368" s="2" t="s">
        <v>109</v>
      </c>
      <c r="N1368" s="2" t="s">
        <v>218</v>
      </c>
      <c r="O1368" s="2" t="s">
        <v>81</v>
      </c>
      <c r="P1368" s="2" t="str">
        <f>"2170568521                    "</f>
        <v xml:space="preserve">2170568521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6.56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3</v>
      </c>
      <c r="BK1368" s="2">
        <v>3</v>
      </c>
      <c r="BL1368" s="2">
        <v>62.72</v>
      </c>
      <c r="BM1368" s="2">
        <v>8.7799999999999994</v>
      </c>
      <c r="BN1368" s="2">
        <v>71.5</v>
      </c>
      <c r="BO1368" s="2">
        <v>71.5</v>
      </c>
      <c r="BP1368" s="2"/>
      <c r="BQ1368" s="2" t="s">
        <v>599</v>
      </c>
      <c r="BR1368" s="2" t="s">
        <v>83</v>
      </c>
      <c r="BS1368" s="3">
        <v>42898</v>
      </c>
      <c r="BT1368" s="4">
        <v>0.42708333333333331</v>
      </c>
      <c r="BU1368" s="2" t="s">
        <v>1390</v>
      </c>
      <c r="BV1368" s="2" t="s">
        <v>85</v>
      </c>
      <c r="BW1368" s="2"/>
      <c r="BX1368" s="2"/>
      <c r="BY1368" s="2">
        <v>15232</v>
      </c>
      <c r="BZ1368" s="2" t="s">
        <v>27</v>
      </c>
      <c r="CA1368" s="2"/>
      <c r="CB1368" s="2"/>
      <c r="CC1368" s="2" t="s">
        <v>109</v>
      </c>
      <c r="CD1368" s="2">
        <v>200</v>
      </c>
      <c r="CE1368" s="2" t="s">
        <v>144</v>
      </c>
      <c r="CF1368" s="5">
        <v>42899</v>
      </c>
      <c r="CG1368" s="2"/>
      <c r="CH1368" s="2"/>
      <c r="CI1368" s="2">
        <v>1</v>
      </c>
      <c r="CJ1368" s="2">
        <v>1</v>
      </c>
      <c r="CK1368" s="2">
        <v>21</v>
      </c>
      <c r="CL1368" s="2" t="s">
        <v>87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"FES1162555005"</f>
        <v>FES1162555005</v>
      </c>
      <c r="F1369" s="3">
        <v>42895</v>
      </c>
      <c r="G1369" s="2">
        <v>201712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690</v>
      </c>
      <c r="M1369" s="2" t="s">
        <v>691</v>
      </c>
      <c r="N1369" s="2" t="s">
        <v>1585</v>
      </c>
      <c r="O1369" s="2" t="s">
        <v>81</v>
      </c>
      <c r="P1369" s="2" t="str">
        <f>"2170571420                    "</f>
        <v xml:space="preserve">2170571420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4.37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1.6</v>
      </c>
      <c r="BJ1369" s="2">
        <v>1.4</v>
      </c>
      <c r="BK1369" s="2">
        <v>2</v>
      </c>
      <c r="BL1369" s="2">
        <v>41.81</v>
      </c>
      <c r="BM1369" s="2">
        <v>5.85</v>
      </c>
      <c r="BN1369" s="2">
        <v>47.66</v>
      </c>
      <c r="BO1369" s="2">
        <v>47.66</v>
      </c>
      <c r="BP1369" s="2"/>
      <c r="BQ1369" s="2" t="s">
        <v>1586</v>
      </c>
      <c r="BR1369" s="2" t="s">
        <v>83</v>
      </c>
      <c r="BS1369" s="3">
        <v>42898</v>
      </c>
      <c r="BT1369" s="4">
        <v>0.35416666666666669</v>
      </c>
      <c r="BU1369" s="2" t="s">
        <v>1953</v>
      </c>
      <c r="BV1369" s="2" t="s">
        <v>85</v>
      </c>
      <c r="BW1369" s="2"/>
      <c r="BX1369" s="2"/>
      <c r="BY1369" s="2">
        <v>6950.63</v>
      </c>
      <c r="BZ1369" s="2" t="s">
        <v>27</v>
      </c>
      <c r="CA1369" s="2" t="s">
        <v>167</v>
      </c>
      <c r="CB1369" s="2"/>
      <c r="CC1369" s="2" t="s">
        <v>691</v>
      </c>
      <c r="CD1369" s="2">
        <v>3699</v>
      </c>
      <c r="CE1369" s="2" t="s">
        <v>120</v>
      </c>
      <c r="CF1369" s="5">
        <v>42899</v>
      </c>
      <c r="CG1369" s="2"/>
      <c r="CH1369" s="2"/>
      <c r="CI1369" s="2">
        <v>1</v>
      </c>
      <c r="CJ1369" s="2">
        <v>1</v>
      </c>
      <c r="CK1369" s="2">
        <v>21</v>
      </c>
      <c r="CL1369" s="2" t="s">
        <v>87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"FES1162555018"</f>
        <v>FES1162555018</v>
      </c>
      <c r="F1370" s="3">
        <v>42895</v>
      </c>
      <c r="G1370" s="2">
        <v>201712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179</v>
      </c>
      <c r="M1370" s="2" t="s">
        <v>180</v>
      </c>
      <c r="N1370" s="2" t="s">
        <v>1954</v>
      </c>
      <c r="O1370" s="2" t="s">
        <v>81</v>
      </c>
      <c r="P1370" s="2" t="str">
        <f>"2170566258                    "</f>
        <v xml:space="preserve">2170566258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8.75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3.6</v>
      </c>
      <c r="BJ1370" s="2">
        <v>1</v>
      </c>
      <c r="BK1370" s="2">
        <v>4</v>
      </c>
      <c r="BL1370" s="2">
        <v>83.63</v>
      </c>
      <c r="BM1370" s="2">
        <v>11.71</v>
      </c>
      <c r="BN1370" s="2">
        <v>95.34</v>
      </c>
      <c r="BO1370" s="2">
        <v>95.34</v>
      </c>
      <c r="BP1370" s="2"/>
      <c r="BQ1370" s="2" t="s">
        <v>102</v>
      </c>
      <c r="BR1370" s="2" t="s">
        <v>83</v>
      </c>
      <c r="BS1370" s="3">
        <v>42898</v>
      </c>
      <c r="BT1370" s="4">
        <v>0.41666666666666669</v>
      </c>
      <c r="BU1370" s="2" t="s">
        <v>1955</v>
      </c>
      <c r="BV1370" s="2" t="s">
        <v>85</v>
      </c>
      <c r="BW1370" s="2"/>
      <c r="BX1370" s="2"/>
      <c r="BY1370" s="2">
        <v>5086.5200000000004</v>
      </c>
      <c r="BZ1370" s="2" t="s">
        <v>27</v>
      </c>
      <c r="CA1370" s="2"/>
      <c r="CB1370" s="2"/>
      <c r="CC1370" s="2" t="s">
        <v>180</v>
      </c>
      <c r="CD1370" s="2">
        <v>4052</v>
      </c>
      <c r="CE1370" s="2" t="s">
        <v>120</v>
      </c>
      <c r="CF1370" s="5">
        <v>42899</v>
      </c>
      <c r="CG1370" s="2"/>
      <c r="CH1370" s="2"/>
      <c r="CI1370" s="2">
        <v>1</v>
      </c>
      <c r="CJ1370" s="2">
        <v>1</v>
      </c>
      <c r="CK1370" s="2">
        <v>21</v>
      </c>
      <c r="CL1370" s="2" t="s">
        <v>87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"FES1162554260"</f>
        <v>FES1162554260</v>
      </c>
      <c r="F1371" s="3">
        <v>42895</v>
      </c>
      <c r="G1371" s="2">
        <v>201712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179</v>
      </c>
      <c r="M1371" s="2" t="s">
        <v>180</v>
      </c>
      <c r="N1371" s="2" t="s">
        <v>252</v>
      </c>
      <c r="O1371" s="2" t="s">
        <v>81</v>
      </c>
      <c r="P1371" s="2" t="str">
        <f>"2170569663                    "</f>
        <v xml:space="preserve">2170569663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5.47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1</v>
      </c>
      <c r="BJ1371" s="2">
        <v>2.2999999999999998</v>
      </c>
      <c r="BK1371" s="2">
        <v>2.5</v>
      </c>
      <c r="BL1371" s="2">
        <v>52.27</v>
      </c>
      <c r="BM1371" s="2">
        <v>7.32</v>
      </c>
      <c r="BN1371" s="2">
        <v>59.59</v>
      </c>
      <c r="BO1371" s="2">
        <v>59.59</v>
      </c>
      <c r="BP1371" s="2"/>
      <c r="BQ1371" s="2" t="s">
        <v>253</v>
      </c>
      <c r="BR1371" s="2" t="s">
        <v>83</v>
      </c>
      <c r="BS1371" s="3">
        <v>42898</v>
      </c>
      <c r="BT1371" s="4">
        <v>0.39930555555555558</v>
      </c>
      <c r="BU1371" s="2" t="s">
        <v>1956</v>
      </c>
      <c r="BV1371" s="2" t="s">
        <v>85</v>
      </c>
      <c r="BW1371" s="2"/>
      <c r="BX1371" s="2"/>
      <c r="BY1371" s="2">
        <v>11532</v>
      </c>
      <c r="BZ1371" s="2" t="s">
        <v>27</v>
      </c>
      <c r="CA1371" s="2"/>
      <c r="CB1371" s="2"/>
      <c r="CC1371" s="2" t="s">
        <v>180</v>
      </c>
      <c r="CD1371" s="2">
        <v>4051</v>
      </c>
      <c r="CE1371" s="2" t="s">
        <v>144</v>
      </c>
      <c r="CF1371" s="5">
        <v>42899</v>
      </c>
      <c r="CG1371" s="2"/>
      <c r="CH1371" s="2"/>
      <c r="CI1371" s="2">
        <v>1</v>
      </c>
      <c r="CJ1371" s="2">
        <v>1</v>
      </c>
      <c r="CK1371" s="2">
        <v>21</v>
      </c>
      <c r="CL1371" s="2" t="s">
        <v>87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"FES1162555135"</f>
        <v>FES1162555135</v>
      </c>
      <c r="F1372" s="3">
        <v>42895</v>
      </c>
      <c r="G1372" s="2">
        <v>201712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225</v>
      </c>
      <c r="M1372" s="2" t="s">
        <v>226</v>
      </c>
      <c r="N1372" s="2" t="s">
        <v>1738</v>
      </c>
      <c r="O1372" s="2" t="s">
        <v>81</v>
      </c>
      <c r="P1372" s="2" t="str">
        <f>"2170572413                    "</f>
        <v xml:space="preserve">2170572413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7.65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1.9</v>
      </c>
      <c r="BJ1372" s="2">
        <v>3.2</v>
      </c>
      <c r="BK1372" s="2">
        <v>3.5</v>
      </c>
      <c r="BL1372" s="2">
        <v>73.17</v>
      </c>
      <c r="BM1372" s="2">
        <v>10.24</v>
      </c>
      <c r="BN1372" s="2">
        <v>83.41</v>
      </c>
      <c r="BO1372" s="2">
        <v>83.41</v>
      </c>
      <c r="BP1372" s="2"/>
      <c r="BQ1372" s="2" t="s">
        <v>102</v>
      </c>
      <c r="BR1372" s="2" t="s">
        <v>83</v>
      </c>
      <c r="BS1372" s="3">
        <v>42898</v>
      </c>
      <c r="BT1372" s="4">
        <v>0.41666666666666669</v>
      </c>
      <c r="BU1372" s="2" t="s">
        <v>236</v>
      </c>
      <c r="BV1372" s="2" t="s">
        <v>85</v>
      </c>
      <c r="BW1372" s="2"/>
      <c r="BX1372" s="2"/>
      <c r="BY1372" s="2">
        <v>15830.72</v>
      </c>
      <c r="BZ1372" s="2" t="s">
        <v>27</v>
      </c>
      <c r="CA1372" s="2"/>
      <c r="CB1372" s="2"/>
      <c r="CC1372" s="2" t="s">
        <v>226</v>
      </c>
      <c r="CD1372" s="2">
        <v>3610</v>
      </c>
      <c r="CE1372" s="2" t="s">
        <v>144</v>
      </c>
      <c r="CF1372" s="5">
        <v>42899</v>
      </c>
      <c r="CG1372" s="2"/>
      <c r="CH1372" s="2"/>
      <c r="CI1372" s="2">
        <v>1</v>
      </c>
      <c r="CJ1372" s="2">
        <v>1</v>
      </c>
      <c r="CK1372" s="2">
        <v>21</v>
      </c>
      <c r="CL1372" s="2" t="s">
        <v>87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"FES1162555054"</f>
        <v>FES1162555054</v>
      </c>
      <c r="F1373" s="3">
        <v>42895</v>
      </c>
      <c r="G1373" s="2">
        <v>201712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353</v>
      </c>
      <c r="M1373" s="2" t="s">
        <v>354</v>
      </c>
      <c r="N1373" s="2" t="s">
        <v>1786</v>
      </c>
      <c r="O1373" s="2" t="s">
        <v>81</v>
      </c>
      <c r="P1373" s="2" t="str">
        <f>"2170572379                    "</f>
        <v xml:space="preserve">2170572379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32.799999999999997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14.9</v>
      </c>
      <c r="BJ1373" s="2">
        <v>6.8</v>
      </c>
      <c r="BK1373" s="2">
        <v>15</v>
      </c>
      <c r="BL1373" s="2">
        <v>313.60000000000002</v>
      </c>
      <c r="BM1373" s="2">
        <v>43.9</v>
      </c>
      <c r="BN1373" s="2">
        <v>357.5</v>
      </c>
      <c r="BO1373" s="2">
        <v>357.5</v>
      </c>
      <c r="BP1373" s="2"/>
      <c r="BQ1373" s="2" t="s">
        <v>1787</v>
      </c>
      <c r="BR1373" s="2" t="s">
        <v>83</v>
      </c>
      <c r="BS1373" s="3">
        <v>42898</v>
      </c>
      <c r="BT1373" s="4">
        <v>0.4375</v>
      </c>
      <c r="BU1373" s="2" t="s">
        <v>1957</v>
      </c>
      <c r="BV1373" s="2" t="s">
        <v>85</v>
      </c>
      <c r="BW1373" s="2"/>
      <c r="BX1373" s="2"/>
      <c r="BY1373" s="2">
        <v>33986.25</v>
      </c>
      <c r="BZ1373" s="2" t="s">
        <v>27</v>
      </c>
      <c r="CA1373" s="2"/>
      <c r="CB1373" s="2"/>
      <c r="CC1373" s="2" t="s">
        <v>354</v>
      </c>
      <c r="CD1373" s="2">
        <v>4302</v>
      </c>
      <c r="CE1373" s="2" t="s">
        <v>144</v>
      </c>
      <c r="CF1373" s="5">
        <v>42899</v>
      </c>
      <c r="CG1373" s="2"/>
      <c r="CH1373" s="2"/>
      <c r="CI1373" s="2">
        <v>1</v>
      </c>
      <c r="CJ1373" s="2">
        <v>1</v>
      </c>
      <c r="CK1373" s="2">
        <v>21</v>
      </c>
      <c r="CL1373" s="2" t="s">
        <v>87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"FES1162555149"</f>
        <v>FES1162555149</v>
      </c>
      <c r="F1374" s="3">
        <v>42895</v>
      </c>
      <c r="G1374" s="2">
        <v>201712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88</v>
      </c>
      <c r="M1374" s="2" t="s">
        <v>89</v>
      </c>
      <c r="N1374" s="2" t="s">
        <v>1782</v>
      </c>
      <c r="O1374" s="2" t="s">
        <v>81</v>
      </c>
      <c r="P1374" s="2" t="str">
        <f>"2170572430                    "</f>
        <v xml:space="preserve">2170572430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4.37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1.7</v>
      </c>
      <c r="BJ1374" s="2">
        <v>1</v>
      </c>
      <c r="BK1374" s="2">
        <v>2</v>
      </c>
      <c r="BL1374" s="2">
        <v>41.81</v>
      </c>
      <c r="BM1374" s="2">
        <v>5.85</v>
      </c>
      <c r="BN1374" s="2">
        <v>47.66</v>
      </c>
      <c r="BO1374" s="2">
        <v>47.66</v>
      </c>
      <c r="BP1374" s="2"/>
      <c r="BQ1374" s="2" t="s">
        <v>1783</v>
      </c>
      <c r="BR1374" s="2" t="s">
        <v>83</v>
      </c>
      <c r="BS1374" s="3">
        <v>42898</v>
      </c>
      <c r="BT1374" s="4">
        <v>0.32291666666666669</v>
      </c>
      <c r="BU1374" s="2" t="s">
        <v>1958</v>
      </c>
      <c r="BV1374" s="2" t="s">
        <v>85</v>
      </c>
      <c r="BW1374" s="2"/>
      <c r="BX1374" s="2"/>
      <c r="BY1374" s="2">
        <v>4790.62</v>
      </c>
      <c r="BZ1374" s="2" t="s">
        <v>27</v>
      </c>
      <c r="CA1374" s="2"/>
      <c r="CB1374" s="2"/>
      <c r="CC1374" s="2" t="s">
        <v>89</v>
      </c>
      <c r="CD1374" s="2">
        <v>6001</v>
      </c>
      <c r="CE1374" s="2" t="s">
        <v>120</v>
      </c>
      <c r="CF1374" s="5">
        <v>42899</v>
      </c>
      <c r="CG1374" s="2"/>
      <c r="CH1374" s="2"/>
      <c r="CI1374" s="2">
        <v>1</v>
      </c>
      <c r="CJ1374" s="2">
        <v>1</v>
      </c>
      <c r="CK1374" s="2">
        <v>21</v>
      </c>
      <c r="CL1374" s="2" t="s">
        <v>87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"FES116255074"</f>
        <v>FES116255074</v>
      </c>
      <c r="F1375" s="3">
        <v>42895</v>
      </c>
      <c r="G1375" s="2">
        <v>201712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88</v>
      </c>
      <c r="M1375" s="2" t="s">
        <v>89</v>
      </c>
      <c r="N1375" s="2" t="s">
        <v>1718</v>
      </c>
      <c r="O1375" s="2" t="s">
        <v>81</v>
      </c>
      <c r="P1375" s="2" t="str">
        <f>"21705722333                   "</f>
        <v xml:space="preserve">21705722333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6.56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2.9</v>
      </c>
      <c r="BJ1375" s="2">
        <v>1.4</v>
      </c>
      <c r="BK1375" s="2">
        <v>3</v>
      </c>
      <c r="BL1375" s="2">
        <v>62.72</v>
      </c>
      <c r="BM1375" s="2">
        <v>8.7799999999999994</v>
      </c>
      <c r="BN1375" s="2">
        <v>71.5</v>
      </c>
      <c r="BO1375" s="2">
        <v>71.5</v>
      </c>
      <c r="BP1375" s="2"/>
      <c r="BQ1375" s="2" t="s">
        <v>1719</v>
      </c>
      <c r="BR1375" s="2" t="s">
        <v>83</v>
      </c>
      <c r="BS1375" s="3">
        <v>42898</v>
      </c>
      <c r="BT1375" s="4">
        <v>0.375</v>
      </c>
      <c r="BU1375" s="2" t="s">
        <v>1720</v>
      </c>
      <c r="BV1375" s="2" t="s">
        <v>85</v>
      </c>
      <c r="BW1375" s="2"/>
      <c r="BX1375" s="2"/>
      <c r="BY1375" s="2">
        <v>6783.2</v>
      </c>
      <c r="BZ1375" s="2" t="s">
        <v>27</v>
      </c>
      <c r="CA1375" s="2" t="s">
        <v>237</v>
      </c>
      <c r="CB1375" s="2"/>
      <c r="CC1375" s="2" t="s">
        <v>89</v>
      </c>
      <c r="CD1375" s="2">
        <v>6001</v>
      </c>
      <c r="CE1375" s="2" t="s">
        <v>120</v>
      </c>
      <c r="CF1375" s="5">
        <v>42898</v>
      </c>
      <c r="CG1375" s="2"/>
      <c r="CH1375" s="2"/>
      <c r="CI1375" s="2">
        <v>1</v>
      </c>
      <c r="CJ1375" s="2">
        <v>1</v>
      </c>
      <c r="CK1375" s="2">
        <v>21</v>
      </c>
      <c r="CL1375" s="2" t="s">
        <v>87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"FES1162555168"</f>
        <v>FES1162555168</v>
      </c>
      <c r="F1376" s="3">
        <v>42895</v>
      </c>
      <c r="G1376" s="2">
        <v>201712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287</v>
      </c>
      <c r="M1376" s="2" t="s">
        <v>288</v>
      </c>
      <c r="N1376" s="2" t="s">
        <v>289</v>
      </c>
      <c r="O1376" s="2" t="s">
        <v>81</v>
      </c>
      <c r="P1376" s="2" t="str">
        <f>"2170569622                    "</f>
        <v xml:space="preserve">2170569622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3.42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32.67</v>
      </c>
      <c r="BM1376" s="2">
        <v>4.57</v>
      </c>
      <c r="BN1376" s="2">
        <v>37.24</v>
      </c>
      <c r="BO1376" s="2">
        <v>37.24</v>
      </c>
      <c r="BP1376" s="2"/>
      <c r="BQ1376" s="2" t="s">
        <v>290</v>
      </c>
      <c r="BR1376" s="2" t="s">
        <v>83</v>
      </c>
      <c r="BS1376" s="3">
        <v>42898</v>
      </c>
      <c r="BT1376" s="4">
        <v>0.34583333333333338</v>
      </c>
      <c r="BU1376" s="2" t="s">
        <v>1959</v>
      </c>
      <c r="BV1376" s="2" t="s">
        <v>85</v>
      </c>
      <c r="BW1376" s="2"/>
      <c r="BX1376" s="2"/>
      <c r="BY1376" s="2">
        <v>1200</v>
      </c>
      <c r="BZ1376" s="2" t="s">
        <v>27</v>
      </c>
      <c r="CA1376" s="2" t="s">
        <v>1094</v>
      </c>
      <c r="CB1376" s="2"/>
      <c r="CC1376" s="2" t="s">
        <v>288</v>
      </c>
      <c r="CD1376" s="2">
        <v>1459</v>
      </c>
      <c r="CE1376" s="2" t="s">
        <v>86</v>
      </c>
      <c r="CF1376" s="5">
        <v>42898</v>
      </c>
      <c r="CG1376" s="2"/>
      <c r="CH1376" s="2"/>
      <c r="CI1376" s="2">
        <v>1</v>
      </c>
      <c r="CJ1376" s="2">
        <v>1</v>
      </c>
      <c r="CK1376" s="2">
        <v>22</v>
      </c>
      <c r="CL1376" s="2" t="s">
        <v>87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"FES1162554939"</f>
        <v>FES1162554939</v>
      </c>
      <c r="F1377" s="3">
        <v>42895</v>
      </c>
      <c r="G1377" s="2">
        <v>201712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115</v>
      </c>
      <c r="M1377" s="2" t="s">
        <v>116</v>
      </c>
      <c r="N1377" s="2" t="s">
        <v>1683</v>
      </c>
      <c r="O1377" s="2" t="s">
        <v>81</v>
      </c>
      <c r="P1377" s="2" t="str">
        <f>"2170571571                    "</f>
        <v xml:space="preserve">2170571571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16.399999999999999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2</v>
      </c>
      <c r="BI1377" s="2">
        <v>3.7</v>
      </c>
      <c r="BJ1377" s="2">
        <v>7.5</v>
      </c>
      <c r="BK1377" s="2">
        <v>7.5</v>
      </c>
      <c r="BL1377" s="2">
        <v>156.80000000000001</v>
      </c>
      <c r="BM1377" s="2">
        <v>21.95</v>
      </c>
      <c r="BN1377" s="2">
        <v>178.75</v>
      </c>
      <c r="BO1377" s="2">
        <v>178.75</v>
      </c>
      <c r="BP1377" s="2"/>
      <c r="BQ1377" s="2" t="s">
        <v>124</v>
      </c>
      <c r="BR1377" s="2" t="s">
        <v>83</v>
      </c>
      <c r="BS1377" s="3">
        <v>42898</v>
      </c>
      <c r="BT1377" s="4">
        <v>0.36805555555555558</v>
      </c>
      <c r="BU1377" s="2" t="s">
        <v>1939</v>
      </c>
      <c r="BV1377" s="2" t="s">
        <v>85</v>
      </c>
      <c r="BW1377" s="2"/>
      <c r="BX1377" s="2"/>
      <c r="BY1377" s="2">
        <v>37356.699999999997</v>
      </c>
      <c r="BZ1377" s="2" t="s">
        <v>27</v>
      </c>
      <c r="CA1377" s="2"/>
      <c r="CB1377" s="2"/>
      <c r="CC1377" s="2" t="s">
        <v>116</v>
      </c>
      <c r="CD1377" s="2">
        <v>7493</v>
      </c>
      <c r="CE1377" s="2" t="s">
        <v>144</v>
      </c>
      <c r="CF1377" s="5">
        <v>42899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87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"FES1162554885"</f>
        <v>FES1162554885</v>
      </c>
      <c r="F1378" s="3">
        <v>42895</v>
      </c>
      <c r="G1378" s="2">
        <v>201712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88</v>
      </c>
      <c r="M1378" s="2" t="s">
        <v>89</v>
      </c>
      <c r="N1378" s="2" t="s">
        <v>600</v>
      </c>
      <c r="O1378" s="2" t="s">
        <v>81</v>
      </c>
      <c r="P1378" s="2" t="str">
        <f>"2170572237                    "</f>
        <v xml:space="preserve">2170572237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7.65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2</v>
      </c>
      <c r="BJ1378" s="2">
        <v>3.2</v>
      </c>
      <c r="BK1378" s="2">
        <v>3.5</v>
      </c>
      <c r="BL1378" s="2">
        <v>73.17</v>
      </c>
      <c r="BM1378" s="2">
        <v>10.24</v>
      </c>
      <c r="BN1378" s="2">
        <v>83.41</v>
      </c>
      <c r="BO1378" s="2">
        <v>83.41</v>
      </c>
      <c r="BP1378" s="2"/>
      <c r="BQ1378" s="2" t="s">
        <v>601</v>
      </c>
      <c r="BR1378" s="2" t="s">
        <v>83</v>
      </c>
      <c r="BS1378" s="3">
        <v>42898</v>
      </c>
      <c r="BT1378" s="4">
        <v>0.38125000000000003</v>
      </c>
      <c r="BU1378" s="2" t="s">
        <v>1960</v>
      </c>
      <c r="BV1378" s="2" t="s">
        <v>85</v>
      </c>
      <c r="BW1378" s="2"/>
      <c r="BX1378" s="2"/>
      <c r="BY1378" s="2">
        <v>16188.48</v>
      </c>
      <c r="BZ1378" s="2" t="s">
        <v>27</v>
      </c>
      <c r="CA1378" s="2" t="s">
        <v>237</v>
      </c>
      <c r="CB1378" s="2"/>
      <c r="CC1378" s="2" t="s">
        <v>89</v>
      </c>
      <c r="CD1378" s="2">
        <v>6001</v>
      </c>
      <c r="CE1378" s="2" t="s">
        <v>120</v>
      </c>
      <c r="CF1378" s="5">
        <v>42898</v>
      </c>
      <c r="CG1378" s="2"/>
      <c r="CH1378" s="2"/>
      <c r="CI1378" s="2">
        <v>1</v>
      </c>
      <c r="CJ1378" s="2">
        <v>1</v>
      </c>
      <c r="CK1378" s="2">
        <v>21</v>
      </c>
      <c r="CL1378" s="2" t="s">
        <v>87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"FES1162555019"</f>
        <v>FES1162555019</v>
      </c>
      <c r="F1379" s="3">
        <v>42895</v>
      </c>
      <c r="G1379" s="2">
        <v>201712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212</v>
      </c>
      <c r="M1379" s="2" t="s">
        <v>213</v>
      </c>
      <c r="N1379" s="2" t="s">
        <v>1961</v>
      </c>
      <c r="O1379" s="2" t="s">
        <v>81</v>
      </c>
      <c r="P1379" s="2" t="str">
        <f>"2170571456                    "</f>
        <v xml:space="preserve">2170571456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3.42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2.1</v>
      </c>
      <c r="BJ1379" s="2">
        <v>1</v>
      </c>
      <c r="BK1379" s="2">
        <v>3</v>
      </c>
      <c r="BL1379" s="2">
        <v>32.67</v>
      </c>
      <c r="BM1379" s="2">
        <v>4.57</v>
      </c>
      <c r="BN1379" s="2">
        <v>37.24</v>
      </c>
      <c r="BO1379" s="2">
        <v>37.24</v>
      </c>
      <c r="BP1379" s="2"/>
      <c r="BQ1379" s="2" t="s">
        <v>1962</v>
      </c>
      <c r="BR1379" s="2" t="s">
        <v>83</v>
      </c>
      <c r="BS1379" s="3">
        <v>42898</v>
      </c>
      <c r="BT1379" s="4">
        <v>0.36805555555555558</v>
      </c>
      <c r="BU1379" s="2" t="s">
        <v>433</v>
      </c>
      <c r="BV1379" s="2" t="s">
        <v>85</v>
      </c>
      <c r="BW1379" s="2"/>
      <c r="BX1379" s="2"/>
      <c r="BY1379" s="2">
        <v>4935.4399999999996</v>
      </c>
      <c r="BZ1379" s="2" t="s">
        <v>27</v>
      </c>
      <c r="CA1379" s="2"/>
      <c r="CB1379" s="2"/>
      <c r="CC1379" s="2" t="s">
        <v>213</v>
      </c>
      <c r="CD1379" s="2">
        <v>1559</v>
      </c>
      <c r="CE1379" s="2" t="s">
        <v>120</v>
      </c>
      <c r="CF1379" s="5">
        <v>42899</v>
      </c>
      <c r="CG1379" s="2"/>
      <c r="CH1379" s="2"/>
      <c r="CI1379" s="2">
        <v>1</v>
      </c>
      <c r="CJ1379" s="2">
        <v>1</v>
      </c>
      <c r="CK1379" s="2">
        <v>22</v>
      </c>
      <c r="CL1379" s="2" t="s">
        <v>87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"FES1162554912"</f>
        <v>FES1162554912</v>
      </c>
      <c r="F1380" s="3">
        <v>42895</v>
      </c>
      <c r="G1380" s="2">
        <v>201712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150</v>
      </c>
      <c r="M1380" s="2" t="s">
        <v>151</v>
      </c>
      <c r="N1380" s="2" t="s">
        <v>1963</v>
      </c>
      <c r="O1380" s="2" t="s">
        <v>81</v>
      </c>
      <c r="P1380" s="2" t="str">
        <f>"2170571731                    "</f>
        <v xml:space="preserve">2170571731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3.42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1.5</v>
      </c>
      <c r="BJ1380" s="2">
        <v>1</v>
      </c>
      <c r="BK1380" s="2">
        <v>2</v>
      </c>
      <c r="BL1380" s="2">
        <v>32.67</v>
      </c>
      <c r="BM1380" s="2">
        <v>4.57</v>
      </c>
      <c r="BN1380" s="2">
        <v>37.24</v>
      </c>
      <c r="BO1380" s="2">
        <v>37.24</v>
      </c>
      <c r="BP1380" s="2"/>
      <c r="BQ1380" s="2" t="s">
        <v>1964</v>
      </c>
      <c r="BR1380" s="2" t="s">
        <v>83</v>
      </c>
      <c r="BS1380" s="3">
        <v>42898</v>
      </c>
      <c r="BT1380" s="4">
        <v>0.33124999999999999</v>
      </c>
      <c r="BU1380" s="2" t="s">
        <v>1965</v>
      </c>
      <c r="BV1380" s="2" t="s">
        <v>85</v>
      </c>
      <c r="BW1380" s="2"/>
      <c r="BX1380" s="2"/>
      <c r="BY1380" s="2">
        <v>4885.1000000000004</v>
      </c>
      <c r="BZ1380" s="2" t="s">
        <v>27</v>
      </c>
      <c r="CA1380" s="2" t="s">
        <v>167</v>
      </c>
      <c r="CB1380" s="2"/>
      <c r="CC1380" s="2" t="s">
        <v>151</v>
      </c>
      <c r="CD1380" s="2">
        <v>1401</v>
      </c>
      <c r="CE1380" s="2" t="s">
        <v>120</v>
      </c>
      <c r="CF1380" s="5">
        <v>42899</v>
      </c>
      <c r="CG1380" s="2"/>
      <c r="CH1380" s="2"/>
      <c r="CI1380" s="2">
        <v>1</v>
      </c>
      <c r="CJ1380" s="2">
        <v>1</v>
      </c>
      <c r="CK1380" s="2">
        <v>22</v>
      </c>
      <c r="CL1380" s="2" t="s">
        <v>87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"FES1162554965"</f>
        <v>FES1162554965</v>
      </c>
      <c r="F1381" s="3">
        <v>42895</v>
      </c>
      <c r="G1381" s="2">
        <v>201712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287</v>
      </c>
      <c r="M1381" s="2" t="s">
        <v>288</v>
      </c>
      <c r="N1381" s="2" t="s">
        <v>289</v>
      </c>
      <c r="O1381" s="2" t="s">
        <v>81</v>
      </c>
      <c r="P1381" s="2" t="str">
        <f>"2170569622                    "</f>
        <v xml:space="preserve">2170569622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3.42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2.2000000000000002</v>
      </c>
      <c r="BJ1381" s="2">
        <v>3.3</v>
      </c>
      <c r="BK1381" s="2">
        <v>4</v>
      </c>
      <c r="BL1381" s="2">
        <v>32.67</v>
      </c>
      <c r="BM1381" s="2">
        <v>4.57</v>
      </c>
      <c r="BN1381" s="2">
        <v>37.24</v>
      </c>
      <c r="BO1381" s="2">
        <v>37.24</v>
      </c>
      <c r="BP1381" s="2"/>
      <c r="BQ1381" s="2" t="s">
        <v>290</v>
      </c>
      <c r="BR1381" s="2" t="s">
        <v>83</v>
      </c>
      <c r="BS1381" s="3">
        <v>42898</v>
      </c>
      <c r="BT1381" s="4">
        <v>0.34513888888888888</v>
      </c>
      <c r="BU1381" s="2" t="s">
        <v>1959</v>
      </c>
      <c r="BV1381" s="2" t="s">
        <v>85</v>
      </c>
      <c r="BW1381" s="2"/>
      <c r="BX1381" s="2"/>
      <c r="BY1381" s="2">
        <v>16606.5</v>
      </c>
      <c r="BZ1381" s="2" t="s">
        <v>27</v>
      </c>
      <c r="CA1381" s="2" t="s">
        <v>1094</v>
      </c>
      <c r="CB1381" s="2"/>
      <c r="CC1381" s="2" t="s">
        <v>288</v>
      </c>
      <c r="CD1381" s="2">
        <v>1459</v>
      </c>
      <c r="CE1381" s="2" t="s">
        <v>120</v>
      </c>
      <c r="CF1381" s="5">
        <v>42898</v>
      </c>
      <c r="CG1381" s="2"/>
      <c r="CH1381" s="2"/>
      <c r="CI1381" s="2">
        <v>1</v>
      </c>
      <c r="CJ1381" s="2">
        <v>1</v>
      </c>
      <c r="CK1381" s="2">
        <v>22</v>
      </c>
      <c r="CL1381" s="2" t="s">
        <v>87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"FES1162554946"</f>
        <v>FES1162554946</v>
      </c>
      <c r="F1382" s="3">
        <v>42895</v>
      </c>
      <c r="G1382" s="2">
        <v>201712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93</v>
      </c>
      <c r="M1382" s="2" t="s">
        <v>94</v>
      </c>
      <c r="N1382" s="2" t="s">
        <v>779</v>
      </c>
      <c r="O1382" s="2" t="s">
        <v>81</v>
      </c>
      <c r="P1382" s="2" t="str">
        <f>"217056878                     "</f>
        <v xml:space="preserve">217056878 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3.42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3.1</v>
      </c>
      <c r="BJ1382" s="2">
        <v>3.3</v>
      </c>
      <c r="BK1382" s="2">
        <v>4</v>
      </c>
      <c r="BL1382" s="2">
        <v>32.67</v>
      </c>
      <c r="BM1382" s="2">
        <v>4.57</v>
      </c>
      <c r="BN1382" s="2">
        <v>37.24</v>
      </c>
      <c r="BO1382" s="2">
        <v>37.24</v>
      </c>
      <c r="BP1382" s="2"/>
      <c r="BQ1382" s="2" t="s">
        <v>780</v>
      </c>
      <c r="BR1382" s="2" t="s">
        <v>83</v>
      </c>
      <c r="BS1382" s="3">
        <v>42898</v>
      </c>
      <c r="BT1382" s="4">
        <v>0.44791666666666669</v>
      </c>
      <c r="BU1382" s="2" t="s">
        <v>1124</v>
      </c>
      <c r="BV1382" s="2" t="s">
        <v>85</v>
      </c>
      <c r="BW1382" s="2"/>
      <c r="BX1382" s="2"/>
      <c r="BY1382" s="2">
        <v>16430.7</v>
      </c>
      <c r="BZ1382" s="2" t="s">
        <v>27</v>
      </c>
      <c r="CA1382" s="2" t="s">
        <v>648</v>
      </c>
      <c r="CB1382" s="2"/>
      <c r="CC1382" s="2" t="s">
        <v>94</v>
      </c>
      <c r="CD1382" s="2">
        <v>2091</v>
      </c>
      <c r="CE1382" s="2" t="s">
        <v>120</v>
      </c>
      <c r="CF1382" s="5">
        <v>42898</v>
      </c>
      <c r="CG1382" s="2"/>
      <c r="CH1382" s="2"/>
      <c r="CI1382" s="2">
        <v>1</v>
      </c>
      <c r="CJ1382" s="2">
        <v>1</v>
      </c>
      <c r="CK1382" s="2">
        <v>22</v>
      </c>
      <c r="CL1382" s="2" t="s">
        <v>87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"FES1162555090"</f>
        <v>FES1162555090</v>
      </c>
      <c r="F1383" s="3">
        <v>42895</v>
      </c>
      <c r="G1383" s="2">
        <v>201712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163</v>
      </c>
      <c r="M1383" s="2" t="s">
        <v>164</v>
      </c>
      <c r="N1383" s="2" t="s">
        <v>939</v>
      </c>
      <c r="O1383" s="2" t="s">
        <v>81</v>
      </c>
      <c r="P1383" s="2" t="str">
        <f>"2170572389                    "</f>
        <v xml:space="preserve">2170572389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6.15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2</v>
      </c>
      <c r="BK1383" s="2">
        <v>2</v>
      </c>
      <c r="BL1383" s="2">
        <v>58.8</v>
      </c>
      <c r="BM1383" s="2">
        <v>8.23</v>
      </c>
      <c r="BN1383" s="2">
        <v>67.03</v>
      </c>
      <c r="BO1383" s="2">
        <v>67.03</v>
      </c>
      <c r="BP1383" s="2"/>
      <c r="BQ1383" s="2" t="s">
        <v>940</v>
      </c>
      <c r="BR1383" s="2" t="s">
        <v>83</v>
      </c>
      <c r="BS1383" s="3">
        <v>42898</v>
      </c>
      <c r="BT1383" s="4">
        <v>0.41666666666666669</v>
      </c>
      <c r="BU1383" s="2" t="s">
        <v>1493</v>
      </c>
      <c r="BV1383" s="2" t="s">
        <v>85</v>
      </c>
      <c r="BW1383" s="2"/>
      <c r="BX1383" s="2"/>
      <c r="BY1383" s="2">
        <v>9918</v>
      </c>
      <c r="BZ1383" s="2" t="s">
        <v>27</v>
      </c>
      <c r="CA1383" s="2"/>
      <c r="CB1383" s="2"/>
      <c r="CC1383" s="2" t="s">
        <v>164</v>
      </c>
      <c r="CD1383" s="2">
        <v>1759</v>
      </c>
      <c r="CE1383" s="2" t="s">
        <v>120</v>
      </c>
      <c r="CF1383" s="5">
        <v>42899</v>
      </c>
      <c r="CG1383" s="2"/>
      <c r="CH1383" s="2"/>
      <c r="CI1383" s="2">
        <v>1</v>
      </c>
      <c r="CJ1383" s="2">
        <v>1</v>
      </c>
      <c r="CK1383" s="2">
        <v>24</v>
      </c>
      <c r="CL1383" s="2" t="s">
        <v>87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"FES1162554951"</f>
        <v>FES1162554951</v>
      </c>
      <c r="F1384" s="3">
        <v>42895</v>
      </c>
      <c r="G1384" s="2">
        <v>201712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155</v>
      </c>
      <c r="M1384" s="2" t="s">
        <v>156</v>
      </c>
      <c r="N1384" s="2" t="s">
        <v>1456</v>
      </c>
      <c r="O1384" s="2" t="s">
        <v>81</v>
      </c>
      <c r="P1384" s="2" t="str">
        <f>"2170568925                    "</f>
        <v xml:space="preserve">2170568925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3.42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2.4</v>
      </c>
      <c r="BJ1384" s="2">
        <v>1.6</v>
      </c>
      <c r="BK1384" s="2">
        <v>3</v>
      </c>
      <c r="BL1384" s="2">
        <v>32.67</v>
      </c>
      <c r="BM1384" s="2">
        <v>4.57</v>
      </c>
      <c r="BN1384" s="2">
        <v>37.24</v>
      </c>
      <c r="BO1384" s="2">
        <v>37.24</v>
      </c>
      <c r="BP1384" s="2"/>
      <c r="BQ1384" s="2" t="s">
        <v>1457</v>
      </c>
      <c r="BR1384" s="2" t="s">
        <v>83</v>
      </c>
      <c r="BS1384" s="3">
        <v>42898</v>
      </c>
      <c r="BT1384" s="4">
        <v>0.37847222222222227</v>
      </c>
      <c r="BU1384" s="2" t="s">
        <v>215</v>
      </c>
      <c r="BV1384" s="2" t="s">
        <v>85</v>
      </c>
      <c r="BW1384" s="2"/>
      <c r="BX1384" s="2"/>
      <c r="BY1384" s="2">
        <v>8154.14</v>
      </c>
      <c r="BZ1384" s="2" t="s">
        <v>27</v>
      </c>
      <c r="CA1384" s="2" t="s">
        <v>1904</v>
      </c>
      <c r="CB1384" s="2"/>
      <c r="CC1384" s="2" t="s">
        <v>156</v>
      </c>
      <c r="CD1384" s="2">
        <v>2162</v>
      </c>
      <c r="CE1384" s="2" t="s">
        <v>120</v>
      </c>
      <c r="CF1384" s="5">
        <v>42898</v>
      </c>
      <c r="CG1384" s="2"/>
      <c r="CH1384" s="2"/>
      <c r="CI1384" s="2">
        <v>1</v>
      </c>
      <c r="CJ1384" s="2">
        <v>1</v>
      </c>
      <c r="CK1384" s="2">
        <v>22</v>
      </c>
      <c r="CL1384" s="2" t="s">
        <v>87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"FES1162554987"</f>
        <v>FES1162554987</v>
      </c>
      <c r="F1385" s="3">
        <v>42895</v>
      </c>
      <c r="G1385" s="2">
        <v>201712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1462</v>
      </c>
      <c r="M1385" s="2" t="s">
        <v>1463</v>
      </c>
      <c r="N1385" s="2" t="s">
        <v>1464</v>
      </c>
      <c r="O1385" s="2" t="s">
        <v>81</v>
      </c>
      <c r="P1385" s="2" t="str">
        <f>"2170572327                    "</f>
        <v xml:space="preserve">2170572327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3.42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1.5</v>
      </c>
      <c r="BJ1385" s="2">
        <v>3.2</v>
      </c>
      <c r="BK1385" s="2">
        <v>4</v>
      </c>
      <c r="BL1385" s="2">
        <v>32.67</v>
      </c>
      <c r="BM1385" s="2">
        <v>4.57</v>
      </c>
      <c r="BN1385" s="2">
        <v>37.24</v>
      </c>
      <c r="BO1385" s="2">
        <v>37.24</v>
      </c>
      <c r="BP1385" s="2"/>
      <c r="BQ1385" s="2" t="s">
        <v>133</v>
      </c>
      <c r="BR1385" s="2" t="s">
        <v>83</v>
      </c>
      <c r="BS1385" s="3">
        <v>42898</v>
      </c>
      <c r="BT1385" s="4">
        <v>0.45555555555555555</v>
      </c>
      <c r="BU1385" s="2" t="s">
        <v>433</v>
      </c>
      <c r="BV1385" s="2" t="s">
        <v>85</v>
      </c>
      <c r="BW1385" s="2"/>
      <c r="BX1385" s="2"/>
      <c r="BY1385" s="2">
        <v>16042.46</v>
      </c>
      <c r="BZ1385" s="2" t="s">
        <v>27</v>
      </c>
      <c r="CA1385" s="2"/>
      <c r="CB1385" s="2"/>
      <c r="CC1385" s="2" t="s">
        <v>1463</v>
      </c>
      <c r="CD1385" s="2">
        <v>1449</v>
      </c>
      <c r="CE1385" s="2" t="s">
        <v>144</v>
      </c>
      <c r="CF1385" s="5">
        <v>42899</v>
      </c>
      <c r="CG1385" s="2"/>
      <c r="CH1385" s="2"/>
      <c r="CI1385" s="2">
        <v>1</v>
      </c>
      <c r="CJ1385" s="2">
        <v>1</v>
      </c>
      <c r="CK1385" s="2">
        <v>22</v>
      </c>
      <c r="CL1385" s="2" t="s">
        <v>87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"FES1162554926"</f>
        <v>FES1162554926</v>
      </c>
      <c r="F1386" s="3">
        <v>42895</v>
      </c>
      <c r="G1386" s="2">
        <v>201712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1462</v>
      </c>
      <c r="M1386" s="2" t="s">
        <v>1463</v>
      </c>
      <c r="N1386" s="2" t="s">
        <v>1471</v>
      </c>
      <c r="O1386" s="2" t="s">
        <v>81</v>
      </c>
      <c r="P1386" s="2" t="str">
        <f>"2170571866                    "</f>
        <v xml:space="preserve">2170571866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3.42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2.8</v>
      </c>
      <c r="BJ1386" s="2">
        <v>0.9</v>
      </c>
      <c r="BK1386" s="2">
        <v>3</v>
      </c>
      <c r="BL1386" s="2">
        <v>32.67</v>
      </c>
      <c r="BM1386" s="2">
        <v>4.57</v>
      </c>
      <c r="BN1386" s="2">
        <v>37.24</v>
      </c>
      <c r="BO1386" s="2">
        <v>37.24</v>
      </c>
      <c r="BP1386" s="2"/>
      <c r="BQ1386" s="2" t="s">
        <v>1472</v>
      </c>
      <c r="BR1386" s="2" t="s">
        <v>83</v>
      </c>
      <c r="BS1386" s="3">
        <v>42898</v>
      </c>
      <c r="BT1386" s="4">
        <v>0.30555555555555552</v>
      </c>
      <c r="BU1386" s="2" t="s">
        <v>1472</v>
      </c>
      <c r="BV1386" s="2" t="s">
        <v>85</v>
      </c>
      <c r="BW1386" s="2"/>
      <c r="BX1386" s="2"/>
      <c r="BY1386" s="2">
        <v>4629.4799999999996</v>
      </c>
      <c r="BZ1386" s="2" t="s">
        <v>27</v>
      </c>
      <c r="CA1386" s="2"/>
      <c r="CB1386" s="2"/>
      <c r="CC1386" s="2" t="s">
        <v>1463</v>
      </c>
      <c r="CD1386" s="2">
        <v>1449</v>
      </c>
      <c r="CE1386" s="2" t="s">
        <v>144</v>
      </c>
      <c r="CF1386" s="5">
        <v>42899</v>
      </c>
      <c r="CG1386" s="2"/>
      <c r="CH1386" s="2"/>
      <c r="CI1386" s="2">
        <v>1</v>
      </c>
      <c r="CJ1386" s="2">
        <v>1</v>
      </c>
      <c r="CK1386" s="2">
        <v>22</v>
      </c>
      <c r="CL1386" s="2" t="s">
        <v>87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"FES1162555010"</f>
        <v>FES1162555010</v>
      </c>
      <c r="F1387" s="3">
        <v>42895</v>
      </c>
      <c r="G1387" s="2">
        <v>201712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88</v>
      </c>
      <c r="M1387" s="2" t="s">
        <v>89</v>
      </c>
      <c r="N1387" s="2" t="s">
        <v>400</v>
      </c>
      <c r="O1387" s="2" t="s">
        <v>81</v>
      </c>
      <c r="P1387" s="2" t="str">
        <f>"2170572120                    "</f>
        <v xml:space="preserve">2170572120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7.65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3.3</v>
      </c>
      <c r="BJ1387" s="2">
        <v>1.3</v>
      </c>
      <c r="BK1387" s="2">
        <v>3.5</v>
      </c>
      <c r="BL1387" s="2">
        <v>73.17</v>
      </c>
      <c r="BM1387" s="2">
        <v>10.24</v>
      </c>
      <c r="BN1387" s="2">
        <v>83.41</v>
      </c>
      <c r="BO1387" s="2">
        <v>83.41</v>
      </c>
      <c r="BP1387" s="2"/>
      <c r="BQ1387" s="2" t="s">
        <v>401</v>
      </c>
      <c r="BR1387" s="2" t="s">
        <v>83</v>
      </c>
      <c r="BS1387" s="3">
        <v>42898</v>
      </c>
      <c r="BT1387" s="4">
        <v>0.32361111111111113</v>
      </c>
      <c r="BU1387" s="2" t="s">
        <v>402</v>
      </c>
      <c r="BV1387" s="2" t="s">
        <v>85</v>
      </c>
      <c r="BW1387" s="2"/>
      <c r="BX1387" s="2"/>
      <c r="BY1387" s="2">
        <v>6637.75</v>
      </c>
      <c r="BZ1387" s="2" t="s">
        <v>27</v>
      </c>
      <c r="CA1387" s="2" t="s">
        <v>237</v>
      </c>
      <c r="CB1387" s="2"/>
      <c r="CC1387" s="2" t="s">
        <v>89</v>
      </c>
      <c r="CD1387" s="2">
        <v>6001</v>
      </c>
      <c r="CE1387" s="2" t="s">
        <v>144</v>
      </c>
      <c r="CF1387" s="5">
        <v>42898</v>
      </c>
      <c r="CG1387" s="2"/>
      <c r="CH1387" s="2"/>
      <c r="CI1387" s="2">
        <v>1</v>
      </c>
      <c r="CJ1387" s="2">
        <v>1</v>
      </c>
      <c r="CK1387" s="2">
        <v>21</v>
      </c>
      <c r="CL1387" s="2" t="s">
        <v>87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"FES1162554624"</f>
        <v>FES1162554624</v>
      </c>
      <c r="F1388" s="3">
        <v>42895</v>
      </c>
      <c r="G1388" s="2">
        <v>201712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194</v>
      </c>
      <c r="M1388" s="2" t="s">
        <v>195</v>
      </c>
      <c r="N1388" s="2" t="s">
        <v>1966</v>
      </c>
      <c r="O1388" s="2" t="s">
        <v>81</v>
      </c>
      <c r="P1388" s="2" t="str">
        <f>"2170571696                    "</f>
        <v xml:space="preserve">2170571696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5.47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2.5</v>
      </c>
      <c r="BJ1388" s="2">
        <v>1.2</v>
      </c>
      <c r="BK1388" s="2">
        <v>2.5</v>
      </c>
      <c r="BL1388" s="2">
        <v>52.27</v>
      </c>
      <c r="BM1388" s="2">
        <v>7.32</v>
      </c>
      <c r="BN1388" s="2">
        <v>59.59</v>
      </c>
      <c r="BO1388" s="2">
        <v>59.59</v>
      </c>
      <c r="BP1388" s="2"/>
      <c r="BQ1388" s="2"/>
      <c r="BR1388" s="2" t="s">
        <v>83</v>
      </c>
      <c r="BS1388" s="3">
        <v>42898</v>
      </c>
      <c r="BT1388" s="4">
        <v>0.39305555555555555</v>
      </c>
      <c r="BU1388" s="2" t="s">
        <v>1967</v>
      </c>
      <c r="BV1388" s="2" t="s">
        <v>85</v>
      </c>
      <c r="BW1388" s="2"/>
      <c r="BX1388" s="2"/>
      <c r="BY1388" s="2">
        <v>6149.81</v>
      </c>
      <c r="BZ1388" s="2" t="s">
        <v>27</v>
      </c>
      <c r="CA1388" s="2"/>
      <c r="CB1388" s="2"/>
      <c r="CC1388" s="2" t="s">
        <v>195</v>
      </c>
      <c r="CD1388" s="2">
        <v>6220</v>
      </c>
      <c r="CE1388" s="2" t="s">
        <v>144</v>
      </c>
      <c r="CF1388" s="5">
        <v>42899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87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"FES1162555033"</f>
        <v>FES1162555033</v>
      </c>
      <c r="F1389" s="3">
        <v>42895</v>
      </c>
      <c r="G1389" s="2">
        <v>201712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115</v>
      </c>
      <c r="M1389" s="2" t="s">
        <v>116</v>
      </c>
      <c r="N1389" s="2" t="s">
        <v>361</v>
      </c>
      <c r="O1389" s="2" t="s">
        <v>81</v>
      </c>
      <c r="P1389" s="2" t="str">
        <f>"2170572345                    "</f>
        <v xml:space="preserve">2170572345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4.37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41.81</v>
      </c>
      <c r="BM1389" s="2">
        <v>5.85</v>
      </c>
      <c r="BN1389" s="2">
        <v>47.66</v>
      </c>
      <c r="BO1389" s="2">
        <v>47.66</v>
      </c>
      <c r="BP1389" s="2"/>
      <c r="BQ1389" s="2" t="s">
        <v>703</v>
      </c>
      <c r="BR1389" s="2" t="s">
        <v>83</v>
      </c>
      <c r="BS1389" s="3">
        <v>42898</v>
      </c>
      <c r="BT1389" s="4">
        <v>0.41666666666666669</v>
      </c>
      <c r="BU1389" s="2" t="s">
        <v>1940</v>
      </c>
      <c r="BV1389" s="2" t="s">
        <v>85</v>
      </c>
      <c r="BW1389" s="2"/>
      <c r="BX1389" s="2"/>
      <c r="BY1389" s="2">
        <v>1200</v>
      </c>
      <c r="BZ1389" s="2" t="s">
        <v>27</v>
      </c>
      <c r="CA1389" s="2" t="s">
        <v>167</v>
      </c>
      <c r="CB1389" s="2"/>
      <c r="CC1389" s="2" t="s">
        <v>116</v>
      </c>
      <c r="CD1389" s="2">
        <v>7405</v>
      </c>
      <c r="CE1389" s="2" t="s">
        <v>86</v>
      </c>
      <c r="CF1389" s="5">
        <v>42899</v>
      </c>
      <c r="CG1389" s="2"/>
      <c r="CH1389" s="2"/>
      <c r="CI1389" s="2">
        <v>1</v>
      </c>
      <c r="CJ1389" s="2">
        <v>1</v>
      </c>
      <c r="CK1389" s="2">
        <v>21</v>
      </c>
      <c r="CL1389" s="2" t="s">
        <v>87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"FES1162555109"</f>
        <v>FES1162555109</v>
      </c>
      <c r="F1390" s="3">
        <v>42895</v>
      </c>
      <c r="G1390" s="2">
        <v>201712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115</v>
      </c>
      <c r="M1390" s="2" t="s">
        <v>116</v>
      </c>
      <c r="N1390" s="2" t="s">
        <v>1968</v>
      </c>
      <c r="O1390" s="2" t="s">
        <v>81</v>
      </c>
      <c r="P1390" s="2" t="str">
        <f>"2170566799                    "</f>
        <v xml:space="preserve">2170566799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4.37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0.7</v>
      </c>
      <c r="BJ1390" s="2">
        <v>0.9</v>
      </c>
      <c r="BK1390" s="2">
        <v>1</v>
      </c>
      <c r="BL1390" s="2">
        <v>41.81</v>
      </c>
      <c r="BM1390" s="2">
        <v>5.85</v>
      </c>
      <c r="BN1390" s="2">
        <v>47.66</v>
      </c>
      <c r="BO1390" s="2">
        <v>47.66</v>
      </c>
      <c r="BP1390" s="2"/>
      <c r="BQ1390" s="2" t="s">
        <v>1969</v>
      </c>
      <c r="BR1390" s="2" t="s">
        <v>83</v>
      </c>
      <c r="BS1390" s="3">
        <v>42898</v>
      </c>
      <c r="BT1390" s="4">
        <v>0.4201388888888889</v>
      </c>
      <c r="BU1390" s="2" t="s">
        <v>1970</v>
      </c>
      <c r="BV1390" s="2" t="s">
        <v>85</v>
      </c>
      <c r="BW1390" s="2"/>
      <c r="BX1390" s="2"/>
      <c r="BY1390" s="2">
        <v>4653.4799999999996</v>
      </c>
      <c r="BZ1390" s="2" t="s">
        <v>27</v>
      </c>
      <c r="CA1390" s="2"/>
      <c r="CB1390" s="2"/>
      <c r="CC1390" s="2" t="s">
        <v>116</v>
      </c>
      <c r="CD1390" s="2">
        <v>7530</v>
      </c>
      <c r="CE1390" s="2" t="s">
        <v>144</v>
      </c>
      <c r="CF1390" s="5">
        <v>42899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87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"009935712017"</f>
        <v>009935712017</v>
      </c>
      <c r="F1391" s="3">
        <v>42895</v>
      </c>
      <c r="G1391" s="2">
        <v>201712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88</v>
      </c>
      <c r="M1391" s="2" t="s">
        <v>89</v>
      </c>
      <c r="N1391" s="2" t="s">
        <v>498</v>
      </c>
      <c r="O1391" s="2" t="s">
        <v>81</v>
      </c>
      <c r="P1391" s="2" t="str">
        <f>"1162554954                    "</f>
        <v xml:space="preserve">1162554954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14.21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3.5</v>
      </c>
      <c r="BJ1391" s="2">
        <v>6.2</v>
      </c>
      <c r="BK1391" s="2">
        <v>6.5</v>
      </c>
      <c r="BL1391" s="2">
        <v>135.88999999999999</v>
      </c>
      <c r="BM1391" s="2">
        <v>19.02</v>
      </c>
      <c r="BN1391" s="2">
        <v>154.91</v>
      </c>
      <c r="BO1391" s="2">
        <v>154.91</v>
      </c>
      <c r="BP1391" s="2"/>
      <c r="BQ1391" s="2" t="s">
        <v>499</v>
      </c>
      <c r="BR1391" s="2" t="s">
        <v>83</v>
      </c>
      <c r="BS1391" s="3">
        <v>42898</v>
      </c>
      <c r="BT1391" s="4">
        <v>0.3125</v>
      </c>
      <c r="BU1391" s="2" t="s">
        <v>500</v>
      </c>
      <c r="BV1391" s="2" t="s">
        <v>85</v>
      </c>
      <c r="BW1391" s="2"/>
      <c r="BX1391" s="2"/>
      <c r="BY1391" s="2">
        <v>30900.44</v>
      </c>
      <c r="BZ1391" s="2" t="s">
        <v>27</v>
      </c>
      <c r="CA1391" s="2"/>
      <c r="CB1391" s="2"/>
      <c r="CC1391" s="2" t="s">
        <v>89</v>
      </c>
      <c r="CD1391" s="2">
        <v>6001</v>
      </c>
      <c r="CE1391" s="2" t="s">
        <v>144</v>
      </c>
      <c r="CF1391" s="5">
        <v>42899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87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"FES1162555035"</f>
        <v>FES1162555035</v>
      </c>
      <c r="F1392" s="3">
        <v>42895</v>
      </c>
      <c r="G1392" s="2">
        <v>201712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88</v>
      </c>
      <c r="M1392" s="2" t="s">
        <v>89</v>
      </c>
      <c r="N1392" s="2" t="s">
        <v>547</v>
      </c>
      <c r="O1392" s="2" t="s">
        <v>81</v>
      </c>
      <c r="P1392" s="2" t="str">
        <f>"2170572347                    "</f>
        <v xml:space="preserve">2170572347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4.37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</v>
      </c>
      <c r="BJ1392" s="2">
        <v>0.2</v>
      </c>
      <c r="BK1392" s="2">
        <v>1</v>
      </c>
      <c r="BL1392" s="2">
        <v>41.81</v>
      </c>
      <c r="BM1392" s="2">
        <v>5.85</v>
      </c>
      <c r="BN1392" s="2">
        <v>47.66</v>
      </c>
      <c r="BO1392" s="2">
        <v>47.66</v>
      </c>
      <c r="BP1392" s="2"/>
      <c r="BQ1392" s="2" t="s">
        <v>548</v>
      </c>
      <c r="BR1392" s="2" t="s">
        <v>83</v>
      </c>
      <c r="BS1392" s="3">
        <v>42898</v>
      </c>
      <c r="BT1392" s="4">
        <v>0.35000000000000003</v>
      </c>
      <c r="BU1392" s="2" t="s">
        <v>1886</v>
      </c>
      <c r="BV1392" s="2" t="s">
        <v>85</v>
      </c>
      <c r="BW1392" s="2"/>
      <c r="BX1392" s="2"/>
      <c r="BY1392" s="2">
        <v>1200</v>
      </c>
      <c r="BZ1392" s="2" t="s">
        <v>27</v>
      </c>
      <c r="CA1392" s="2" t="s">
        <v>237</v>
      </c>
      <c r="CB1392" s="2"/>
      <c r="CC1392" s="2" t="s">
        <v>89</v>
      </c>
      <c r="CD1392" s="2">
        <v>6001</v>
      </c>
      <c r="CE1392" s="2" t="s">
        <v>86</v>
      </c>
      <c r="CF1392" s="5">
        <v>42898</v>
      </c>
      <c r="CG1392" s="2"/>
      <c r="CH1392" s="2"/>
      <c r="CI1392" s="2">
        <v>1</v>
      </c>
      <c r="CJ1392" s="2">
        <v>1</v>
      </c>
      <c r="CK1392" s="2">
        <v>21</v>
      </c>
      <c r="CL1392" s="2" t="s">
        <v>87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"FES1162555024"</f>
        <v>FES1162555024</v>
      </c>
      <c r="F1393" s="3">
        <v>42895</v>
      </c>
      <c r="G1393" s="2">
        <v>201712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521</v>
      </c>
      <c r="M1393" s="2" t="s">
        <v>522</v>
      </c>
      <c r="N1393" s="2" t="s">
        <v>1971</v>
      </c>
      <c r="O1393" s="2" t="s">
        <v>81</v>
      </c>
      <c r="P1393" s="2" t="str">
        <f>"2170572340                    "</f>
        <v xml:space="preserve">2170572340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4.37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0.5</v>
      </c>
      <c r="BJ1393" s="2">
        <v>0.5</v>
      </c>
      <c r="BK1393" s="2">
        <v>0.5</v>
      </c>
      <c r="BL1393" s="2">
        <v>41.81</v>
      </c>
      <c r="BM1393" s="2">
        <v>5.85</v>
      </c>
      <c r="BN1393" s="2">
        <v>47.66</v>
      </c>
      <c r="BO1393" s="2">
        <v>47.66</v>
      </c>
      <c r="BP1393" s="2"/>
      <c r="BQ1393" s="2"/>
      <c r="BR1393" s="2" t="s">
        <v>83</v>
      </c>
      <c r="BS1393" s="3">
        <v>42898</v>
      </c>
      <c r="BT1393" s="4">
        <v>0.43055555555555558</v>
      </c>
      <c r="BU1393" s="2" t="s">
        <v>1972</v>
      </c>
      <c r="BV1393" s="2" t="s">
        <v>85</v>
      </c>
      <c r="BW1393" s="2"/>
      <c r="BX1393" s="2"/>
      <c r="BY1393" s="2">
        <v>2400</v>
      </c>
      <c r="BZ1393" s="2" t="s">
        <v>27</v>
      </c>
      <c r="CA1393" s="2"/>
      <c r="CB1393" s="2"/>
      <c r="CC1393" s="2" t="s">
        <v>522</v>
      </c>
      <c r="CD1393" s="2">
        <v>5201</v>
      </c>
      <c r="CE1393" s="2" t="s">
        <v>86</v>
      </c>
      <c r="CF1393" s="5">
        <v>42899</v>
      </c>
      <c r="CG1393" s="2"/>
      <c r="CH1393" s="2"/>
      <c r="CI1393" s="2">
        <v>1</v>
      </c>
      <c r="CJ1393" s="2">
        <v>1</v>
      </c>
      <c r="CK1393" s="2">
        <v>21</v>
      </c>
      <c r="CL1393" s="2" t="s">
        <v>87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"FES1162555030"</f>
        <v>FES1162555030</v>
      </c>
      <c r="F1394" s="3">
        <v>42895</v>
      </c>
      <c r="G1394" s="2">
        <v>201712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88</v>
      </c>
      <c r="M1394" s="2" t="s">
        <v>89</v>
      </c>
      <c r="N1394" s="2" t="s">
        <v>1932</v>
      </c>
      <c r="O1394" s="2" t="s">
        <v>81</v>
      </c>
      <c r="P1394" s="2" t="str">
        <f>"2170572256                    "</f>
        <v xml:space="preserve">2170572256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4.37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41.81</v>
      </c>
      <c r="BM1394" s="2">
        <v>5.85</v>
      </c>
      <c r="BN1394" s="2">
        <v>47.66</v>
      </c>
      <c r="BO1394" s="2">
        <v>47.66</v>
      </c>
      <c r="BP1394" s="2"/>
      <c r="BQ1394" s="2" t="s">
        <v>1933</v>
      </c>
      <c r="BR1394" s="2" t="s">
        <v>83</v>
      </c>
      <c r="BS1394" s="3">
        <v>42898</v>
      </c>
      <c r="BT1394" s="4">
        <v>0.34027777777777773</v>
      </c>
      <c r="BU1394" s="2" t="s">
        <v>1973</v>
      </c>
      <c r="BV1394" s="2" t="s">
        <v>85</v>
      </c>
      <c r="BW1394" s="2"/>
      <c r="BX1394" s="2"/>
      <c r="BY1394" s="2">
        <v>1200</v>
      </c>
      <c r="BZ1394" s="2" t="s">
        <v>27</v>
      </c>
      <c r="CA1394" s="2" t="s">
        <v>237</v>
      </c>
      <c r="CB1394" s="2"/>
      <c r="CC1394" s="2" t="s">
        <v>89</v>
      </c>
      <c r="CD1394" s="2">
        <v>6001</v>
      </c>
      <c r="CE1394" s="2" t="s">
        <v>86</v>
      </c>
      <c r="CF1394" s="5">
        <v>42898</v>
      </c>
      <c r="CG1394" s="2"/>
      <c r="CH1394" s="2"/>
      <c r="CI1394" s="2">
        <v>1</v>
      </c>
      <c r="CJ1394" s="2">
        <v>1</v>
      </c>
      <c r="CK1394" s="2">
        <v>21</v>
      </c>
      <c r="CL1394" s="2" t="s">
        <v>87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"FES1162554929"</f>
        <v>FES1162554929</v>
      </c>
      <c r="F1395" s="3">
        <v>42895</v>
      </c>
      <c r="G1395" s="2">
        <v>201712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521</v>
      </c>
      <c r="M1395" s="2" t="s">
        <v>522</v>
      </c>
      <c r="N1395" s="2" t="s">
        <v>1971</v>
      </c>
      <c r="O1395" s="2" t="s">
        <v>81</v>
      </c>
      <c r="P1395" s="2" t="str">
        <f>"2170572288                    "</f>
        <v xml:space="preserve">2170572288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4.37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41.81</v>
      </c>
      <c r="BM1395" s="2">
        <v>5.85</v>
      </c>
      <c r="BN1395" s="2">
        <v>47.66</v>
      </c>
      <c r="BO1395" s="2">
        <v>47.66</v>
      </c>
      <c r="BP1395" s="2"/>
      <c r="BQ1395" s="2"/>
      <c r="BR1395" s="2" t="s">
        <v>83</v>
      </c>
      <c r="BS1395" s="3">
        <v>42898</v>
      </c>
      <c r="BT1395" s="4">
        <v>0.41666666666666669</v>
      </c>
      <c r="BU1395" s="2" t="s">
        <v>1974</v>
      </c>
      <c r="BV1395" s="2" t="s">
        <v>85</v>
      </c>
      <c r="BW1395" s="2"/>
      <c r="BX1395" s="2"/>
      <c r="BY1395" s="2">
        <v>1200</v>
      </c>
      <c r="BZ1395" s="2" t="s">
        <v>27</v>
      </c>
      <c r="CA1395" s="2"/>
      <c r="CB1395" s="2"/>
      <c r="CC1395" s="2" t="s">
        <v>522</v>
      </c>
      <c r="CD1395" s="2">
        <v>5201</v>
      </c>
      <c r="CE1395" s="2" t="s">
        <v>86</v>
      </c>
      <c r="CF1395" s="5">
        <v>42899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87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"FES1162555027"</f>
        <v>FES1162555027</v>
      </c>
      <c r="F1396" s="3">
        <v>42895</v>
      </c>
      <c r="G1396" s="2">
        <v>201712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521</v>
      </c>
      <c r="M1396" s="2" t="s">
        <v>522</v>
      </c>
      <c r="N1396" s="2" t="s">
        <v>535</v>
      </c>
      <c r="O1396" s="2" t="s">
        <v>81</v>
      </c>
      <c r="P1396" s="2" t="str">
        <f>"2170572343                    "</f>
        <v xml:space="preserve">2170572343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4.37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41.81</v>
      </c>
      <c r="BM1396" s="2">
        <v>5.85</v>
      </c>
      <c r="BN1396" s="2">
        <v>47.66</v>
      </c>
      <c r="BO1396" s="2">
        <v>47.66</v>
      </c>
      <c r="BP1396" s="2"/>
      <c r="BQ1396" s="2" t="s">
        <v>102</v>
      </c>
      <c r="BR1396" s="2" t="s">
        <v>83</v>
      </c>
      <c r="BS1396" s="3">
        <v>42898</v>
      </c>
      <c r="BT1396" s="4">
        <v>0.41666666666666669</v>
      </c>
      <c r="BU1396" s="2" t="s">
        <v>1915</v>
      </c>
      <c r="BV1396" s="2" t="s">
        <v>85</v>
      </c>
      <c r="BW1396" s="2"/>
      <c r="BX1396" s="2"/>
      <c r="BY1396" s="2">
        <v>1200</v>
      </c>
      <c r="BZ1396" s="2" t="s">
        <v>27</v>
      </c>
      <c r="CA1396" s="2"/>
      <c r="CB1396" s="2"/>
      <c r="CC1396" s="2" t="s">
        <v>522</v>
      </c>
      <c r="CD1396" s="2">
        <v>5201</v>
      </c>
      <c r="CE1396" s="2" t="s">
        <v>86</v>
      </c>
      <c r="CF1396" s="5">
        <v>42899</v>
      </c>
      <c r="CG1396" s="2"/>
      <c r="CH1396" s="2"/>
      <c r="CI1396" s="2">
        <v>1</v>
      </c>
      <c r="CJ1396" s="2">
        <v>1</v>
      </c>
      <c r="CK1396" s="2">
        <v>21</v>
      </c>
      <c r="CL1396" s="2" t="s">
        <v>87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"FES1162555016"</f>
        <v>FES1162555016</v>
      </c>
      <c r="F1397" s="3">
        <v>42895</v>
      </c>
      <c r="G1397" s="2">
        <v>201712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88</v>
      </c>
      <c r="M1397" s="2" t="s">
        <v>89</v>
      </c>
      <c r="N1397" s="2" t="s">
        <v>1099</v>
      </c>
      <c r="O1397" s="2" t="s">
        <v>81</v>
      </c>
      <c r="P1397" s="2" t="str">
        <f>"2170572334                    "</f>
        <v xml:space="preserve">2170572334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4.37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41.81</v>
      </c>
      <c r="BM1397" s="2">
        <v>5.85</v>
      </c>
      <c r="BN1397" s="2">
        <v>47.66</v>
      </c>
      <c r="BO1397" s="2">
        <v>47.66</v>
      </c>
      <c r="BP1397" s="2"/>
      <c r="BQ1397" s="2" t="s">
        <v>1100</v>
      </c>
      <c r="BR1397" s="2" t="s">
        <v>83</v>
      </c>
      <c r="BS1397" s="3">
        <v>42898</v>
      </c>
      <c r="BT1397" s="4">
        <v>0.37916666666666665</v>
      </c>
      <c r="BU1397" s="2" t="s">
        <v>1100</v>
      </c>
      <c r="BV1397" s="2" t="s">
        <v>85</v>
      </c>
      <c r="BW1397" s="2"/>
      <c r="BX1397" s="2"/>
      <c r="BY1397" s="2">
        <v>1200</v>
      </c>
      <c r="BZ1397" s="2" t="s">
        <v>27</v>
      </c>
      <c r="CA1397" s="2"/>
      <c r="CB1397" s="2"/>
      <c r="CC1397" s="2" t="s">
        <v>89</v>
      </c>
      <c r="CD1397" s="2">
        <v>6001</v>
      </c>
      <c r="CE1397" s="2" t="s">
        <v>86</v>
      </c>
      <c r="CF1397" s="5">
        <v>42899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87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"FES1162554995"</f>
        <v>FES1162554995</v>
      </c>
      <c r="F1398" s="3">
        <v>42895</v>
      </c>
      <c r="G1398" s="2">
        <v>201712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88</v>
      </c>
      <c r="M1398" s="2" t="s">
        <v>89</v>
      </c>
      <c r="N1398" s="2" t="s">
        <v>881</v>
      </c>
      <c r="O1398" s="2" t="s">
        <v>81</v>
      </c>
      <c r="P1398" s="2" t="str">
        <f>"2170571277                    "</f>
        <v xml:space="preserve">2170571277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4.37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41.81</v>
      </c>
      <c r="BM1398" s="2">
        <v>5.85</v>
      </c>
      <c r="BN1398" s="2">
        <v>47.66</v>
      </c>
      <c r="BO1398" s="2">
        <v>47.66</v>
      </c>
      <c r="BP1398" s="2"/>
      <c r="BQ1398" s="2" t="s">
        <v>882</v>
      </c>
      <c r="BR1398" s="2" t="s">
        <v>83</v>
      </c>
      <c r="BS1398" s="3">
        <v>42898</v>
      </c>
      <c r="BT1398" s="4">
        <v>0.39583333333333331</v>
      </c>
      <c r="BU1398" s="2" t="s">
        <v>1459</v>
      </c>
      <c r="BV1398" s="2" t="s">
        <v>85</v>
      </c>
      <c r="BW1398" s="2"/>
      <c r="BX1398" s="2"/>
      <c r="BY1398" s="2">
        <v>1200</v>
      </c>
      <c r="BZ1398" s="2" t="s">
        <v>27</v>
      </c>
      <c r="CA1398" s="2" t="s">
        <v>167</v>
      </c>
      <c r="CB1398" s="2"/>
      <c r="CC1398" s="2" t="s">
        <v>89</v>
      </c>
      <c r="CD1398" s="2">
        <v>6070</v>
      </c>
      <c r="CE1398" s="2" t="s">
        <v>86</v>
      </c>
      <c r="CF1398" s="5">
        <v>42899</v>
      </c>
      <c r="CG1398" s="2"/>
      <c r="CH1398" s="2"/>
      <c r="CI1398" s="2">
        <v>1</v>
      </c>
      <c r="CJ1398" s="2">
        <v>1</v>
      </c>
      <c r="CK1398" s="2">
        <v>21</v>
      </c>
      <c r="CL1398" s="2" t="s">
        <v>87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"FES1162555043"</f>
        <v>FES1162555043</v>
      </c>
      <c r="F1399" s="3">
        <v>42895</v>
      </c>
      <c r="G1399" s="2">
        <v>201712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88</v>
      </c>
      <c r="M1399" s="2" t="s">
        <v>89</v>
      </c>
      <c r="N1399" s="2" t="s">
        <v>498</v>
      </c>
      <c r="O1399" s="2" t="s">
        <v>81</v>
      </c>
      <c r="P1399" s="2" t="str">
        <f>"2170572356                    "</f>
        <v xml:space="preserve">2170572356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4.37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</v>
      </c>
      <c r="BJ1399" s="2">
        <v>0.2</v>
      </c>
      <c r="BK1399" s="2">
        <v>1</v>
      </c>
      <c r="BL1399" s="2">
        <v>41.81</v>
      </c>
      <c r="BM1399" s="2">
        <v>5.85</v>
      </c>
      <c r="BN1399" s="2">
        <v>47.66</v>
      </c>
      <c r="BO1399" s="2">
        <v>47.66</v>
      </c>
      <c r="BP1399" s="2"/>
      <c r="BQ1399" s="2" t="s">
        <v>499</v>
      </c>
      <c r="BR1399" s="2" t="s">
        <v>83</v>
      </c>
      <c r="BS1399" s="3">
        <v>42898</v>
      </c>
      <c r="BT1399" s="4">
        <v>0.31458333333333333</v>
      </c>
      <c r="BU1399" s="2" t="s">
        <v>1619</v>
      </c>
      <c r="BV1399" s="2" t="s">
        <v>85</v>
      </c>
      <c r="BW1399" s="2"/>
      <c r="BX1399" s="2"/>
      <c r="BY1399" s="2">
        <v>1200</v>
      </c>
      <c r="BZ1399" s="2" t="s">
        <v>27</v>
      </c>
      <c r="CA1399" s="2"/>
      <c r="CB1399" s="2"/>
      <c r="CC1399" s="2" t="s">
        <v>89</v>
      </c>
      <c r="CD1399" s="2">
        <v>6001</v>
      </c>
      <c r="CE1399" s="2" t="s">
        <v>86</v>
      </c>
      <c r="CF1399" s="5">
        <v>42899</v>
      </c>
      <c r="CG1399" s="2"/>
      <c r="CH1399" s="2"/>
      <c r="CI1399" s="2">
        <v>1</v>
      </c>
      <c r="CJ1399" s="2">
        <v>1</v>
      </c>
      <c r="CK1399" s="2">
        <v>21</v>
      </c>
      <c r="CL1399" s="2" t="s">
        <v>87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"FES1162554902"</f>
        <v>FES1162554902</v>
      </c>
      <c r="F1400" s="3">
        <v>42895</v>
      </c>
      <c r="G1400" s="2">
        <v>201712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88</v>
      </c>
      <c r="M1400" s="2" t="s">
        <v>89</v>
      </c>
      <c r="N1400" s="2" t="s">
        <v>1975</v>
      </c>
      <c r="O1400" s="2" t="s">
        <v>81</v>
      </c>
      <c r="P1400" s="2" t="str">
        <f>"2170572265                    "</f>
        <v xml:space="preserve">2170572265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4.37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</v>
      </c>
      <c r="BJ1400" s="2">
        <v>0.2</v>
      </c>
      <c r="BK1400" s="2">
        <v>1</v>
      </c>
      <c r="BL1400" s="2">
        <v>41.81</v>
      </c>
      <c r="BM1400" s="2">
        <v>5.85</v>
      </c>
      <c r="BN1400" s="2">
        <v>47.66</v>
      </c>
      <c r="BO1400" s="2">
        <v>47.66</v>
      </c>
      <c r="BP1400" s="2"/>
      <c r="BQ1400" s="2" t="s">
        <v>1976</v>
      </c>
      <c r="BR1400" s="2" t="s">
        <v>83</v>
      </c>
      <c r="BS1400" s="3">
        <v>42898</v>
      </c>
      <c r="BT1400" s="4">
        <v>0.33194444444444443</v>
      </c>
      <c r="BU1400" s="2" t="s">
        <v>1977</v>
      </c>
      <c r="BV1400" s="2" t="s">
        <v>85</v>
      </c>
      <c r="BW1400" s="2"/>
      <c r="BX1400" s="2"/>
      <c r="BY1400" s="2">
        <v>1200</v>
      </c>
      <c r="BZ1400" s="2" t="s">
        <v>27</v>
      </c>
      <c r="CA1400" s="2"/>
      <c r="CB1400" s="2"/>
      <c r="CC1400" s="2" t="s">
        <v>89</v>
      </c>
      <c r="CD1400" s="2">
        <v>6001</v>
      </c>
      <c r="CE1400" s="2" t="s">
        <v>86</v>
      </c>
      <c r="CF1400" s="5">
        <v>42899</v>
      </c>
      <c r="CG1400" s="2"/>
      <c r="CH1400" s="2"/>
      <c r="CI1400" s="2">
        <v>1</v>
      </c>
      <c r="CJ1400" s="2">
        <v>1</v>
      </c>
      <c r="CK1400" s="2">
        <v>21</v>
      </c>
      <c r="CL1400" s="2" t="s">
        <v>87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"FES1162554921"</f>
        <v>FES1162554921</v>
      </c>
      <c r="F1401" s="3">
        <v>42895</v>
      </c>
      <c r="G1401" s="2">
        <v>201712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88</v>
      </c>
      <c r="M1401" s="2" t="s">
        <v>89</v>
      </c>
      <c r="N1401" s="2" t="s">
        <v>361</v>
      </c>
      <c r="O1401" s="2" t="s">
        <v>81</v>
      </c>
      <c r="P1401" s="2" t="str">
        <f>"2170572284                    "</f>
        <v xml:space="preserve">2170572284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4.37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41.81</v>
      </c>
      <c r="BM1401" s="2">
        <v>5.85</v>
      </c>
      <c r="BN1401" s="2">
        <v>47.66</v>
      </c>
      <c r="BO1401" s="2">
        <v>47.66</v>
      </c>
      <c r="BP1401" s="2"/>
      <c r="BQ1401" s="2" t="s">
        <v>102</v>
      </c>
      <c r="BR1401" s="2" t="s">
        <v>83</v>
      </c>
      <c r="BS1401" s="3">
        <v>42898</v>
      </c>
      <c r="BT1401" s="4">
        <v>0.30208333333333331</v>
      </c>
      <c r="BU1401" s="2" t="s">
        <v>174</v>
      </c>
      <c r="BV1401" s="2" t="s">
        <v>85</v>
      </c>
      <c r="BW1401" s="2"/>
      <c r="BX1401" s="2"/>
      <c r="BY1401" s="2">
        <v>1200</v>
      </c>
      <c r="BZ1401" s="2" t="s">
        <v>27</v>
      </c>
      <c r="CA1401" s="2" t="s">
        <v>237</v>
      </c>
      <c r="CB1401" s="2"/>
      <c r="CC1401" s="2" t="s">
        <v>89</v>
      </c>
      <c r="CD1401" s="2">
        <v>6020</v>
      </c>
      <c r="CE1401" s="2" t="s">
        <v>86</v>
      </c>
      <c r="CF1401" s="5">
        <v>42898</v>
      </c>
      <c r="CG1401" s="2"/>
      <c r="CH1401" s="2"/>
      <c r="CI1401" s="2">
        <v>1</v>
      </c>
      <c r="CJ1401" s="2">
        <v>1</v>
      </c>
      <c r="CK1401" s="2">
        <v>21</v>
      </c>
      <c r="CL1401" s="2" t="s">
        <v>87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"FES1162555064"</f>
        <v>FES1162555064</v>
      </c>
      <c r="F1402" s="3">
        <v>42895</v>
      </c>
      <c r="G1402" s="2">
        <v>201712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705</v>
      </c>
      <c r="M1402" s="2" t="s">
        <v>706</v>
      </c>
      <c r="N1402" s="2" t="s">
        <v>1978</v>
      </c>
      <c r="O1402" s="2" t="s">
        <v>81</v>
      </c>
      <c r="P1402" s="2" t="str">
        <f>"2170571133                    "</f>
        <v xml:space="preserve">2170571133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4.37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</v>
      </c>
      <c r="BJ1402" s="2">
        <v>0.2</v>
      </c>
      <c r="BK1402" s="2">
        <v>1</v>
      </c>
      <c r="BL1402" s="2">
        <v>41.81</v>
      </c>
      <c r="BM1402" s="2">
        <v>5.85</v>
      </c>
      <c r="BN1402" s="2">
        <v>47.66</v>
      </c>
      <c r="BO1402" s="2">
        <v>47.66</v>
      </c>
      <c r="BP1402" s="2"/>
      <c r="BQ1402" s="2" t="s">
        <v>321</v>
      </c>
      <c r="BR1402" s="2" t="s">
        <v>83</v>
      </c>
      <c r="BS1402" s="3">
        <v>42898</v>
      </c>
      <c r="BT1402" s="4">
        <v>0.52430555555555558</v>
      </c>
      <c r="BU1402" s="2" t="s">
        <v>1979</v>
      </c>
      <c r="BV1402" s="2" t="s">
        <v>87</v>
      </c>
      <c r="BW1402" s="2"/>
      <c r="BX1402" s="2"/>
      <c r="BY1402" s="2">
        <v>1200</v>
      </c>
      <c r="BZ1402" s="2" t="s">
        <v>27</v>
      </c>
      <c r="CA1402" s="2"/>
      <c r="CB1402" s="2"/>
      <c r="CC1402" s="2" t="s">
        <v>706</v>
      </c>
      <c r="CD1402" s="2">
        <v>1911</v>
      </c>
      <c r="CE1402" s="2" t="s">
        <v>86</v>
      </c>
      <c r="CF1402" s="5">
        <v>42899</v>
      </c>
      <c r="CG1402" s="2"/>
      <c r="CH1402" s="2"/>
      <c r="CI1402" s="2">
        <v>1</v>
      </c>
      <c r="CJ1402" s="2">
        <v>1</v>
      </c>
      <c r="CK1402" s="2">
        <v>21</v>
      </c>
      <c r="CL1402" s="2" t="s">
        <v>87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"FES1162554905"</f>
        <v>FES1162554905</v>
      </c>
      <c r="F1403" s="3">
        <v>42895</v>
      </c>
      <c r="G1403" s="2">
        <v>201712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150</v>
      </c>
      <c r="M1403" s="2" t="s">
        <v>151</v>
      </c>
      <c r="N1403" s="2" t="s">
        <v>684</v>
      </c>
      <c r="O1403" s="2" t="s">
        <v>81</v>
      </c>
      <c r="P1403" s="2" t="str">
        <f>"2170572271                    "</f>
        <v xml:space="preserve">2170572271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3.42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32.67</v>
      </c>
      <c r="BM1403" s="2">
        <v>4.57</v>
      </c>
      <c r="BN1403" s="2">
        <v>37.24</v>
      </c>
      <c r="BO1403" s="2">
        <v>37.24</v>
      </c>
      <c r="BP1403" s="2"/>
      <c r="BQ1403" s="2" t="s">
        <v>1980</v>
      </c>
      <c r="BR1403" s="2" t="s">
        <v>83</v>
      </c>
      <c r="BS1403" s="3">
        <v>42898</v>
      </c>
      <c r="BT1403" s="4">
        <v>0.3576388888888889</v>
      </c>
      <c r="BU1403" s="2" t="s">
        <v>1981</v>
      </c>
      <c r="BV1403" s="2" t="s">
        <v>85</v>
      </c>
      <c r="BW1403" s="2"/>
      <c r="BX1403" s="2"/>
      <c r="BY1403" s="2">
        <v>1200</v>
      </c>
      <c r="BZ1403" s="2" t="s">
        <v>27</v>
      </c>
      <c r="CA1403" s="2" t="s">
        <v>1938</v>
      </c>
      <c r="CB1403" s="2"/>
      <c r="CC1403" s="2" t="s">
        <v>151</v>
      </c>
      <c r="CD1403" s="2">
        <v>1406</v>
      </c>
      <c r="CE1403" s="2" t="s">
        <v>86</v>
      </c>
      <c r="CF1403" s="5">
        <v>42898</v>
      </c>
      <c r="CG1403" s="2"/>
      <c r="CH1403" s="2"/>
      <c r="CI1403" s="2">
        <v>1</v>
      </c>
      <c r="CJ1403" s="2">
        <v>1</v>
      </c>
      <c r="CK1403" s="2">
        <v>22</v>
      </c>
      <c r="CL1403" s="2" t="s">
        <v>87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"FES1162554934"</f>
        <v>FES1162554934</v>
      </c>
      <c r="F1404" s="3">
        <v>42895</v>
      </c>
      <c r="G1404" s="2">
        <v>201712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115</v>
      </c>
      <c r="M1404" s="2" t="s">
        <v>116</v>
      </c>
      <c r="N1404" s="2" t="s">
        <v>1540</v>
      </c>
      <c r="O1404" s="2" t="s">
        <v>81</v>
      </c>
      <c r="P1404" s="2" t="str">
        <f>"2170571776                    "</f>
        <v xml:space="preserve">2170571776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19.68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9</v>
      </c>
      <c r="BJ1404" s="2">
        <v>2.7</v>
      </c>
      <c r="BK1404" s="2">
        <v>9</v>
      </c>
      <c r="BL1404" s="2">
        <v>188.16</v>
      </c>
      <c r="BM1404" s="2">
        <v>26.34</v>
      </c>
      <c r="BN1404" s="2">
        <v>214.5</v>
      </c>
      <c r="BO1404" s="2">
        <v>214.5</v>
      </c>
      <c r="BP1404" s="2"/>
      <c r="BQ1404" s="2" t="s">
        <v>1541</v>
      </c>
      <c r="BR1404" s="2" t="s">
        <v>83</v>
      </c>
      <c r="BS1404" s="3">
        <v>42898</v>
      </c>
      <c r="BT1404" s="4">
        <v>0.34722222222222227</v>
      </c>
      <c r="BU1404" s="2" t="s">
        <v>391</v>
      </c>
      <c r="BV1404" s="2" t="s">
        <v>85</v>
      </c>
      <c r="BW1404" s="2"/>
      <c r="BX1404" s="2"/>
      <c r="BY1404" s="2">
        <v>13464.88</v>
      </c>
      <c r="BZ1404" s="2" t="s">
        <v>27</v>
      </c>
      <c r="CA1404" s="2"/>
      <c r="CB1404" s="2"/>
      <c r="CC1404" s="2" t="s">
        <v>116</v>
      </c>
      <c r="CD1404" s="2">
        <v>7500</v>
      </c>
      <c r="CE1404" s="2" t="s">
        <v>144</v>
      </c>
      <c r="CF1404" s="5">
        <v>42899</v>
      </c>
      <c r="CG1404" s="2"/>
      <c r="CH1404" s="2"/>
      <c r="CI1404" s="2">
        <v>1</v>
      </c>
      <c r="CJ1404" s="2">
        <v>1</v>
      </c>
      <c r="CK1404" s="2">
        <v>21</v>
      </c>
      <c r="CL1404" s="2" t="s">
        <v>87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"FES1162554805"</f>
        <v>FES1162554805</v>
      </c>
      <c r="F1405" s="3">
        <v>42895</v>
      </c>
      <c r="G1405" s="2">
        <v>201712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88</v>
      </c>
      <c r="M1405" s="2" t="s">
        <v>89</v>
      </c>
      <c r="N1405" s="2" t="s">
        <v>498</v>
      </c>
      <c r="O1405" s="2" t="s">
        <v>81</v>
      </c>
      <c r="P1405" s="2" t="str">
        <f>"2170569430                    "</f>
        <v xml:space="preserve">2170569430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31.7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14.3</v>
      </c>
      <c r="BJ1405" s="2">
        <v>9.3000000000000007</v>
      </c>
      <c r="BK1405" s="2">
        <v>14.5</v>
      </c>
      <c r="BL1405" s="2">
        <v>303.14</v>
      </c>
      <c r="BM1405" s="2">
        <v>42.44</v>
      </c>
      <c r="BN1405" s="2">
        <v>345.58</v>
      </c>
      <c r="BO1405" s="2">
        <v>345.58</v>
      </c>
      <c r="BP1405" s="2"/>
      <c r="BQ1405" s="2" t="s">
        <v>499</v>
      </c>
      <c r="BR1405" s="2" t="s">
        <v>83</v>
      </c>
      <c r="BS1405" s="3">
        <v>42898</v>
      </c>
      <c r="BT1405" s="4">
        <v>0.31458333333333333</v>
      </c>
      <c r="BU1405" s="2" t="s">
        <v>500</v>
      </c>
      <c r="BV1405" s="2" t="s">
        <v>85</v>
      </c>
      <c r="BW1405" s="2"/>
      <c r="BX1405" s="2"/>
      <c r="BY1405" s="2">
        <v>46315.19</v>
      </c>
      <c r="BZ1405" s="2" t="s">
        <v>27</v>
      </c>
      <c r="CA1405" s="2"/>
      <c r="CB1405" s="2"/>
      <c r="CC1405" s="2" t="s">
        <v>89</v>
      </c>
      <c r="CD1405" s="2">
        <v>6001</v>
      </c>
      <c r="CE1405" s="2" t="s">
        <v>120</v>
      </c>
      <c r="CF1405" s="5">
        <v>42899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87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"FES1162554915"</f>
        <v>FES1162554915</v>
      </c>
      <c r="F1406" s="3">
        <v>42895</v>
      </c>
      <c r="G1406" s="2">
        <v>201712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88</v>
      </c>
      <c r="M1406" s="2" t="s">
        <v>89</v>
      </c>
      <c r="N1406" s="2" t="s">
        <v>498</v>
      </c>
      <c r="O1406" s="2" t="s">
        <v>81</v>
      </c>
      <c r="P1406" s="2" t="str">
        <f>"21705712950                   "</f>
        <v xml:space="preserve">21705712950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6.56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2.9</v>
      </c>
      <c r="BJ1406" s="2">
        <v>1.6</v>
      </c>
      <c r="BK1406" s="2">
        <v>3</v>
      </c>
      <c r="BL1406" s="2">
        <v>62.72</v>
      </c>
      <c r="BM1406" s="2">
        <v>8.7799999999999994</v>
      </c>
      <c r="BN1406" s="2">
        <v>71.5</v>
      </c>
      <c r="BO1406" s="2">
        <v>71.5</v>
      </c>
      <c r="BP1406" s="2"/>
      <c r="BQ1406" s="2" t="s">
        <v>499</v>
      </c>
      <c r="BR1406" s="2" t="s">
        <v>83</v>
      </c>
      <c r="BS1406" s="3">
        <v>42898</v>
      </c>
      <c r="BT1406" s="4">
        <v>0.31458333333333333</v>
      </c>
      <c r="BU1406" s="2" t="s">
        <v>500</v>
      </c>
      <c r="BV1406" s="2" t="s">
        <v>85</v>
      </c>
      <c r="BW1406" s="2"/>
      <c r="BX1406" s="2"/>
      <c r="BY1406" s="2">
        <v>8232.84</v>
      </c>
      <c r="BZ1406" s="2" t="s">
        <v>27</v>
      </c>
      <c r="CA1406" s="2"/>
      <c r="CB1406" s="2"/>
      <c r="CC1406" s="2" t="s">
        <v>89</v>
      </c>
      <c r="CD1406" s="2">
        <v>6001</v>
      </c>
      <c r="CE1406" s="2" t="s">
        <v>120</v>
      </c>
      <c r="CF1406" s="5">
        <v>42899</v>
      </c>
      <c r="CG1406" s="2"/>
      <c r="CH1406" s="2"/>
      <c r="CI1406" s="2">
        <v>1</v>
      </c>
      <c r="CJ1406" s="2">
        <v>1</v>
      </c>
      <c r="CK1406" s="2">
        <v>21</v>
      </c>
      <c r="CL1406" s="2" t="s">
        <v>87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"FES1162554925"</f>
        <v>FES1162554925</v>
      </c>
      <c r="F1407" s="3">
        <v>42895</v>
      </c>
      <c r="G1407" s="2">
        <v>201712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115</v>
      </c>
      <c r="M1407" s="2" t="s">
        <v>116</v>
      </c>
      <c r="N1407" s="2" t="s">
        <v>1109</v>
      </c>
      <c r="O1407" s="2" t="s">
        <v>81</v>
      </c>
      <c r="P1407" s="2" t="str">
        <f>"2170554925                    "</f>
        <v xml:space="preserve">2170554925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22.96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10.5</v>
      </c>
      <c r="BJ1407" s="2">
        <v>3.2</v>
      </c>
      <c r="BK1407" s="2">
        <v>10.5</v>
      </c>
      <c r="BL1407" s="2">
        <v>219.52</v>
      </c>
      <c r="BM1407" s="2">
        <v>30.73</v>
      </c>
      <c r="BN1407" s="2">
        <v>250.25</v>
      </c>
      <c r="BO1407" s="2">
        <v>250.25</v>
      </c>
      <c r="BP1407" s="2"/>
      <c r="BQ1407" s="2" t="s">
        <v>1110</v>
      </c>
      <c r="BR1407" s="2" t="s">
        <v>83</v>
      </c>
      <c r="BS1407" s="3">
        <v>42898</v>
      </c>
      <c r="BT1407" s="4">
        <v>0.41666666666666669</v>
      </c>
      <c r="BU1407" s="2" t="s">
        <v>1982</v>
      </c>
      <c r="BV1407" s="2" t="s">
        <v>85</v>
      </c>
      <c r="BW1407" s="2"/>
      <c r="BX1407" s="2"/>
      <c r="BY1407" s="2">
        <v>16145.4</v>
      </c>
      <c r="BZ1407" s="2" t="s">
        <v>27</v>
      </c>
      <c r="CA1407" s="2"/>
      <c r="CB1407" s="2"/>
      <c r="CC1407" s="2" t="s">
        <v>116</v>
      </c>
      <c r="CD1407" s="2">
        <v>7441</v>
      </c>
      <c r="CE1407" s="2" t="s">
        <v>120</v>
      </c>
      <c r="CF1407" s="5">
        <v>42899</v>
      </c>
      <c r="CG1407" s="2"/>
      <c r="CH1407" s="2"/>
      <c r="CI1407" s="2">
        <v>1</v>
      </c>
      <c r="CJ1407" s="2">
        <v>1</v>
      </c>
      <c r="CK1407" s="2">
        <v>21</v>
      </c>
      <c r="CL1407" s="2" t="s">
        <v>87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"FES1162554974"</f>
        <v>FES1162554974</v>
      </c>
      <c r="F1408" s="3">
        <v>42895</v>
      </c>
      <c r="G1408" s="2">
        <v>201712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225</v>
      </c>
      <c r="M1408" s="2" t="s">
        <v>226</v>
      </c>
      <c r="N1408" s="2" t="s">
        <v>227</v>
      </c>
      <c r="O1408" s="2" t="s">
        <v>81</v>
      </c>
      <c r="P1408" s="2" t="str">
        <f>"2170572299                    "</f>
        <v xml:space="preserve">2170572299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13.12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5.9</v>
      </c>
      <c r="BJ1408" s="2">
        <v>2.6</v>
      </c>
      <c r="BK1408" s="2">
        <v>6</v>
      </c>
      <c r="BL1408" s="2">
        <v>125.44</v>
      </c>
      <c r="BM1408" s="2">
        <v>17.559999999999999</v>
      </c>
      <c r="BN1408" s="2">
        <v>143</v>
      </c>
      <c r="BO1408" s="2">
        <v>143</v>
      </c>
      <c r="BP1408" s="2"/>
      <c r="BQ1408" s="2" t="s">
        <v>228</v>
      </c>
      <c r="BR1408" s="2" t="s">
        <v>83</v>
      </c>
      <c r="BS1408" s="3">
        <v>42898</v>
      </c>
      <c r="BT1408" s="4">
        <v>0.4375</v>
      </c>
      <c r="BU1408" s="2" t="s">
        <v>1983</v>
      </c>
      <c r="BV1408" s="2" t="s">
        <v>85</v>
      </c>
      <c r="BW1408" s="2"/>
      <c r="BX1408" s="2"/>
      <c r="BY1408" s="2">
        <v>13084.35</v>
      </c>
      <c r="BZ1408" s="2" t="s">
        <v>27</v>
      </c>
      <c r="CA1408" s="2" t="s">
        <v>167</v>
      </c>
      <c r="CB1408" s="2"/>
      <c r="CC1408" s="2" t="s">
        <v>226</v>
      </c>
      <c r="CD1408" s="2">
        <v>3620</v>
      </c>
      <c r="CE1408" s="2" t="s">
        <v>120</v>
      </c>
      <c r="CF1408" s="5">
        <v>42899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87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"FES1162554937"</f>
        <v>FES1162554937</v>
      </c>
      <c r="F1409" s="3">
        <v>42895</v>
      </c>
      <c r="G1409" s="2">
        <v>201712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74</v>
      </c>
      <c r="M1409" s="2" t="s">
        <v>75</v>
      </c>
      <c r="N1409" s="2" t="s">
        <v>594</v>
      </c>
      <c r="O1409" s="2" t="s">
        <v>81</v>
      </c>
      <c r="P1409" s="2" t="str">
        <f>"2170570218                    "</f>
        <v xml:space="preserve">2170570218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3.42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1.1000000000000001</v>
      </c>
      <c r="BJ1409" s="2">
        <v>1.6</v>
      </c>
      <c r="BK1409" s="2">
        <v>2</v>
      </c>
      <c r="BL1409" s="2">
        <v>32.67</v>
      </c>
      <c r="BM1409" s="2">
        <v>4.57</v>
      </c>
      <c r="BN1409" s="2">
        <v>37.24</v>
      </c>
      <c r="BO1409" s="2">
        <v>37.24</v>
      </c>
      <c r="BP1409" s="2"/>
      <c r="BQ1409" s="2" t="s">
        <v>595</v>
      </c>
      <c r="BR1409" s="2" t="s">
        <v>83</v>
      </c>
      <c r="BS1409" s="3">
        <v>42898</v>
      </c>
      <c r="BT1409" s="4">
        <v>0.33124999999999999</v>
      </c>
      <c r="BU1409" s="2" t="s">
        <v>1937</v>
      </c>
      <c r="BV1409" s="2" t="s">
        <v>85</v>
      </c>
      <c r="BW1409" s="2"/>
      <c r="BX1409" s="2"/>
      <c r="BY1409" s="2">
        <v>8071.78</v>
      </c>
      <c r="BZ1409" s="2" t="s">
        <v>27</v>
      </c>
      <c r="CA1409" s="2" t="s">
        <v>1938</v>
      </c>
      <c r="CB1409" s="2"/>
      <c r="CC1409" s="2" t="s">
        <v>75</v>
      </c>
      <c r="CD1409" s="2">
        <v>1609</v>
      </c>
      <c r="CE1409" s="2" t="s">
        <v>144</v>
      </c>
      <c r="CF1409" s="5">
        <v>42898</v>
      </c>
      <c r="CG1409" s="2"/>
      <c r="CH1409" s="2"/>
      <c r="CI1409" s="2">
        <v>1</v>
      </c>
      <c r="CJ1409" s="2">
        <v>1</v>
      </c>
      <c r="CK1409" s="2">
        <v>22</v>
      </c>
      <c r="CL1409" s="2" t="s">
        <v>87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"FES1162554877"</f>
        <v>FES1162554877</v>
      </c>
      <c r="F1410" s="3">
        <v>42895</v>
      </c>
      <c r="G1410" s="2">
        <v>201712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225</v>
      </c>
      <c r="M1410" s="2" t="s">
        <v>226</v>
      </c>
      <c r="N1410" s="2" t="s">
        <v>1984</v>
      </c>
      <c r="O1410" s="2" t="s">
        <v>81</v>
      </c>
      <c r="P1410" s="2" t="str">
        <f>"2170572226                    "</f>
        <v xml:space="preserve">2170572226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7.65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1.1000000000000001</v>
      </c>
      <c r="BJ1410" s="2">
        <v>3.2</v>
      </c>
      <c r="BK1410" s="2">
        <v>3.5</v>
      </c>
      <c r="BL1410" s="2">
        <v>73.17</v>
      </c>
      <c r="BM1410" s="2">
        <v>10.24</v>
      </c>
      <c r="BN1410" s="2">
        <v>83.41</v>
      </c>
      <c r="BO1410" s="2">
        <v>83.41</v>
      </c>
      <c r="BP1410" s="2"/>
      <c r="BQ1410" s="2"/>
      <c r="BR1410" s="2" t="s">
        <v>83</v>
      </c>
      <c r="BS1410" s="3">
        <v>42898</v>
      </c>
      <c r="BT1410" s="4">
        <v>0.40972222222222227</v>
      </c>
      <c r="BU1410" s="2" t="s">
        <v>1985</v>
      </c>
      <c r="BV1410" s="2" t="s">
        <v>85</v>
      </c>
      <c r="BW1410" s="2"/>
      <c r="BX1410" s="2"/>
      <c r="BY1410" s="2">
        <v>16239.74</v>
      </c>
      <c r="BZ1410" s="2" t="s">
        <v>27</v>
      </c>
      <c r="CA1410" s="2"/>
      <c r="CB1410" s="2"/>
      <c r="CC1410" s="2" t="s">
        <v>226</v>
      </c>
      <c r="CD1410" s="2">
        <v>3610</v>
      </c>
      <c r="CE1410" s="2" t="s">
        <v>120</v>
      </c>
      <c r="CF1410" s="5">
        <v>42899</v>
      </c>
      <c r="CG1410" s="2"/>
      <c r="CH1410" s="2"/>
      <c r="CI1410" s="2">
        <v>1</v>
      </c>
      <c r="CJ1410" s="2">
        <v>1</v>
      </c>
      <c r="CK1410" s="2">
        <v>21</v>
      </c>
      <c r="CL1410" s="2" t="s">
        <v>87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"FES1162554834"</f>
        <v>FES1162554834</v>
      </c>
      <c r="F1411" s="3">
        <v>42895</v>
      </c>
      <c r="G1411" s="2">
        <v>201712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371</v>
      </c>
      <c r="M1411" s="2" t="s">
        <v>372</v>
      </c>
      <c r="N1411" s="2" t="s">
        <v>1835</v>
      </c>
      <c r="O1411" s="2" t="s">
        <v>81</v>
      </c>
      <c r="P1411" s="2" t="str">
        <f>"2170572180                    "</f>
        <v xml:space="preserve">2170572180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3.42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2</v>
      </c>
      <c r="BI1411" s="2">
        <v>6.6</v>
      </c>
      <c r="BJ1411" s="2">
        <v>1.9</v>
      </c>
      <c r="BK1411" s="2">
        <v>7</v>
      </c>
      <c r="BL1411" s="2">
        <v>32.67</v>
      </c>
      <c r="BM1411" s="2">
        <v>4.57</v>
      </c>
      <c r="BN1411" s="2">
        <v>37.24</v>
      </c>
      <c r="BO1411" s="2">
        <v>37.24</v>
      </c>
      <c r="BP1411" s="2"/>
      <c r="BQ1411" s="2" t="s">
        <v>1836</v>
      </c>
      <c r="BR1411" s="2" t="s">
        <v>83</v>
      </c>
      <c r="BS1411" s="3">
        <v>42898</v>
      </c>
      <c r="BT1411" s="4">
        <v>0.34027777777777773</v>
      </c>
      <c r="BU1411" s="2" t="s">
        <v>1986</v>
      </c>
      <c r="BV1411" s="2" t="s">
        <v>85</v>
      </c>
      <c r="BW1411" s="2"/>
      <c r="BX1411" s="2"/>
      <c r="BY1411" s="2">
        <v>9258.6</v>
      </c>
      <c r="BZ1411" s="2" t="s">
        <v>27</v>
      </c>
      <c r="CA1411" s="2" t="s">
        <v>167</v>
      </c>
      <c r="CB1411" s="2"/>
      <c r="CC1411" s="2" t="s">
        <v>372</v>
      </c>
      <c r="CD1411" s="2">
        <v>1724</v>
      </c>
      <c r="CE1411" s="2" t="s">
        <v>86</v>
      </c>
      <c r="CF1411" s="5">
        <v>42899</v>
      </c>
      <c r="CG1411" s="2"/>
      <c r="CH1411" s="2"/>
      <c r="CI1411" s="2">
        <v>1</v>
      </c>
      <c r="CJ1411" s="2">
        <v>1</v>
      </c>
      <c r="CK1411" s="2">
        <v>22</v>
      </c>
      <c r="CL1411" s="2" t="s">
        <v>87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"FES1162554909"</f>
        <v>FES1162554909</v>
      </c>
      <c r="F1412" s="3">
        <v>42895</v>
      </c>
      <c r="G1412" s="2">
        <v>201712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194</v>
      </c>
      <c r="M1412" s="2" t="s">
        <v>195</v>
      </c>
      <c r="N1412" s="2" t="s">
        <v>196</v>
      </c>
      <c r="O1412" s="2" t="s">
        <v>81</v>
      </c>
      <c r="P1412" s="2" t="str">
        <f>"2170572276                    "</f>
        <v xml:space="preserve">2170572276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39.36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16.5</v>
      </c>
      <c r="BJ1412" s="2">
        <v>17.600000000000001</v>
      </c>
      <c r="BK1412" s="2">
        <v>18</v>
      </c>
      <c r="BL1412" s="2">
        <v>376.32</v>
      </c>
      <c r="BM1412" s="2">
        <v>52.68</v>
      </c>
      <c r="BN1412" s="2">
        <v>429</v>
      </c>
      <c r="BO1412" s="2">
        <v>429</v>
      </c>
      <c r="BP1412" s="2"/>
      <c r="BQ1412" s="2" t="s">
        <v>197</v>
      </c>
      <c r="BR1412" s="2" t="s">
        <v>83</v>
      </c>
      <c r="BS1412" s="3">
        <v>42898</v>
      </c>
      <c r="BT1412" s="4">
        <v>0.3972222222222222</v>
      </c>
      <c r="BU1412" s="2" t="s">
        <v>1215</v>
      </c>
      <c r="BV1412" s="2" t="s">
        <v>85</v>
      </c>
      <c r="BW1412" s="2"/>
      <c r="BX1412" s="2"/>
      <c r="BY1412" s="2">
        <v>88018.2</v>
      </c>
      <c r="BZ1412" s="2" t="s">
        <v>27</v>
      </c>
      <c r="CA1412" s="2"/>
      <c r="CB1412" s="2"/>
      <c r="CC1412" s="2" t="s">
        <v>195</v>
      </c>
      <c r="CD1412" s="2">
        <v>6220</v>
      </c>
      <c r="CE1412" s="2" t="s">
        <v>120</v>
      </c>
      <c r="CF1412" s="5">
        <v>42899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87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"FES1162555046"</f>
        <v>FES1162555046</v>
      </c>
      <c r="F1413" s="3">
        <v>42895</v>
      </c>
      <c r="G1413" s="2">
        <v>201712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179</v>
      </c>
      <c r="M1413" s="2" t="s">
        <v>180</v>
      </c>
      <c r="N1413" s="2" t="s">
        <v>252</v>
      </c>
      <c r="O1413" s="2" t="s">
        <v>81</v>
      </c>
      <c r="P1413" s="2" t="str">
        <f>"2170572369                    "</f>
        <v xml:space="preserve">2170572369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4.37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41.81</v>
      </c>
      <c r="BM1413" s="2">
        <v>5.85</v>
      </c>
      <c r="BN1413" s="2">
        <v>47.66</v>
      </c>
      <c r="BO1413" s="2">
        <v>47.66</v>
      </c>
      <c r="BP1413" s="2"/>
      <c r="BQ1413" s="2" t="s">
        <v>253</v>
      </c>
      <c r="BR1413" s="2" t="s">
        <v>83</v>
      </c>
      <c r="BS1413" s="3">
        <v>42898</v>
      </c>
      <c r="BT1413" s="4">
        <v>0.39930555555555558</v>
      </c>
      <c r="BU1413" s="2" t="s">
        <v>1987</v>
      </c>
      <c r="BV1413" s="2" t="s">
        <v>85</v>
      </c>
      <c r="BW1413" s="2"/>
      <c r="BX1413" s="2"/>
      <c r="BY1413" s="2">
        <v>1200</v>
      </c>
      <c r="BZ1413" s="2" t="s">
        <v>27</v>
      </c>
      <c r="CA1413" s="2"/>
      <c r="CB1413" s="2"/>
      <c r="CC1413" s="2" t="s">
        <v>180</v>
      </c>
      <c r="CD1413" s="2">
        <v>4051</v>
      </c>
      <c r="CE1413" s="2" t="s">
        <v>86</v>
      </c>
      <c r="CF1413" s="5">
        <v>42899</v>
      </c>
      <c r="CG1413" s="2"/>
      <c r="CH1413" s="2"/>
      <c r="CI1413" s="2">
        <v>1</v>
      </c>
      <c r="CJ1413" s="2">
        <v>1</v>
      </c>
      <c r="CK1413" s="2">
        <v>21</v>
      </c>
      <c r="CL1413" s="2" t="s">
        <v>87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"FES1162554899"</f>
        <v>FES1162554899</v>
      </c>
      <c r="F1414" s="3">
        <v>42895</v>
      </c>
      <c r="G1414" s="2">
        <v>201712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74</v>
      </c>
      <c r="M1414" s="2" t="s">
        <v>75</v>
      </c>
      <c r="N1414" s="2" t="s">
        <v>594</v>
      </c>
      <c r="O1414" s="2" t="s">
        <v>81</v>
      </c>
      <c r="P1414" s="2" t="str">
        <f>"2170571724                    "</f>
        <v xml:space="preserve">2170571724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3.42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1</v>
      </c>
      <c r="BJ1414" s="2">
        <v>0.2</v>
      </c>
      <c r="BK1414" s="2">
        <v>1</v>
      </c>
      <c r="BL1414" s="2">
        <v>32.67</v>
      </c>
      <c r="BM1414" s="2">
        <v>4.57</v>
      </c>
      <c r="BN1414" s="2">
        <v>37.24</v>
      </c>
      <c r="BO1414" s="2">
        <v>37.24</v>
      </c>
      <c r="BP1414" s="2"/>
      <c r="BQ1414" s="2" t="s">
        <v>595</v>
      </c>
      <c r="BR1414" s="2" t="s">
        <v>83</v>
      </c>
      <c r="BS1414" s="3">
        <v>42898</v>
      </c>
      <c r="BT1414" s="4">
        <v>0.33124999999999999</v>
      </c>
      <c r="BU1414" s="2" t="s">
        <v>1937</v>
      </c>
      <c r="BV1414" s="2" t="s">
        <v>85</v>
      </c>
      <c r="BW1414" s="2"/>
      <c r="BX1414" s="2"/>
      <c r="BY1414" s="2">
        <v>1200</v>
      </c>
      <c r="BZ1414" s="2" t="s">
        <v>27</v>
      </c>
      <c r="CA1414" s="2" t="s">
        <v>1938</v>
      </c>
      <c r="CB1414" s="2"/>
      <c r="CC1414" s="2" t="s">
        <v>75</v>
      </c>
      <c r="CD1414" s="2">
        <v>1609</v>
      </c>
      <c r="CE1414" s="2" t="s">
        <v>86</v>
      </c>
      <c r="CF1414" s="5">
        <v>42898</v>
      </c>
      <c r="CG1414" s="2"/>
      <c r="CH1414" s="2"/>
      <c r="CI1414" s="2">
        <v>1</v>
      </c>
      <c r="CJ1414" s="2">
        <v>1</v>
      </c>
      <c r="CK1414" s="2">
        <v>22</v>
      </c>
      <c r="CL1414" s="2" t="s">
        <v>87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"FES1162554941"</f>
        <v>FES1162554941</v>
      </c>
      <c r="F1415" s="3">
        <v>42895</v>
      </c>
      <c r="G1415" s="2">
        <v>201712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287</v>
      </c>
      <c r="M1415" s="2" t="s">
        <v>288</v>
      </c>
      <c r="N1415" s="2" t="s">
        <v>1819</v>
      </c>
      <c r="O1415" s="2" t="s">
        <v>81</v>
      </c>
      <c r="P1415" s="2" t="str">
        <f>"2170567036                    "</f>
        <v xml:space="preserve">2170567036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3.42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1</v>
      </c>
      <c r="BJ1415" s="2">
        <v>0.2</v>
      </c>
      <c r="BK1415" s="2">
        <v>1</v>
      </c>
      <c r="BL1415" s="2">
        <v>32.67</v>
      </c>
      <c r="BM1415" s="2">
        <v>4.57</v>
      </c>
      <c r="BN1415" s="2">
        <v>37.24</v>
      </c>
      <c r="BO1415" s="2">
        <v>37.24</v>
      </c>
      <c r="BP1415" s="2"/>
      <c r="BQ1415" s="2" t="s">
        <v>1820</v>
      </c>
      <c r="BR1415" s="2" t="s">
        <v>83</v>
      </c>
      <c r="BS1415" s="3">
        <v>42898</v>
      </c>
      <c r="BT1415" s="4">
        <v>0.44444444444444442</v>
      </c>
      <c r="BU1415" s="2" t="s">
        <v>433</v>
      </c>
      <c r="BV1415" s="2" t="s">
        <v>85</v>
      </c>
      <c r="BW1415" s="2"/>
      <c r="BX1415" s="2"/>
      <c r="BY1415" s="2">
        <v>1200</v>
      </c>
      <c r="BZ1415" s="2" t="s">
        <v>27</v>
      </c>
      <c r="CA1415" s="2"/>
      <c r="CB1415" s="2"/>
      <c r="CC1415" s="2" t="s">
        <v>288</v>
      </c>
      <c r="CD1415" s="2">
        <v>1459</v>
      </c>
      <c r="CE1415" s="2" t="s">
        <v>86</v>
      </c>
      <c r="CF1415" s="5">
        <v>42899</v>
      </c>
      <c r="CG1415" s="2"/>
      <c r="CH1415" s="2"/>
      <c r="CI1415" s="2">
        <v>1</v>
      </c>
      <c r="CJ1415" s="2">
        <v>1</v>
      </c>
      <c r="CK1415" s="2">
        <v>22</v>
      </c>
      <c r="CL1415" s="2" t="s">
        <v>87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"FES1162554901"</f>
        <v>FES1162554901</v>
      </c>
      <c r="F1416" s="3">
        <v>42895</v>
      </c>
      <c r="G1416" s="2">
        <v>201712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74</v>
      </c>
      <c r="M1416" s="2" t="s">
        <v>75</v>
      </c>
      <c r="N1416" s="2" t="s">
        <v>247</v>
      </c>
      <c r="O1416" s="2" t="s">
        <v>81</v>
      </c>
      <c r="P1416" s="2" t="str">
        <f>"2170572264                    "</f>
        <v xml:space="preserve">2170572264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3.42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1</v>
      </c>
      <c r="BJ1416" s="2">
        <v>0.2</v>
      </c>
      <c r="BK1416" s="2">
        <v>1</v>
      </c>
      <c r="BL1416" s="2">
        <v>32.67</v>
      </c>
      <c r="BM1416" s="2">
        <v>4.57</v>
      </c>
      <c r="BN1416" s="2">
        <v>37.24</v>
      </c>
      <c r="BO1416" s="2">
        <v>37.24</v>
      </c>
      <c r="BP1416" s="2"/>
      <c r="BQ1416" s="2"/>
      <c r="BR1416" s="2" t="s">
        <v>83</v>
      </c>
      <c r="BS1416" s="3">
        <v>42898</v>
      </c>
      <c r="BT1416" s="4">
        <v>0.41666666666666669</v>
      </c>
      <c r="BU1416" s="2" t="s">
        <v>378</v>
      </c>
      <c r="BV1416" s="2" t="s">
        <v>85</v>
      </c>
      <c r="BW1416" s="2"/>
      <c r="BX1416" s="2"/>
      <c r="BY1416" s="2">
        <v>1200</v>
      </c>
      <c r="BZ1416" s="2" t="s">
        <v>27</v>
      </c>
      <c r="CA1416" s="2" t="s">
        <v>167</v>
      </c>
      <c r="CB1416" s="2"/>
      <c r="CC1416" s="2" t="s">
        <v>75</v>
      </c>
      <c r="CD1416" s="2">
        <v>1645</v>
      </c>
      <c r="CE1416" s="2" t="s">
        <v>86</v>
      </c>
      <c r="CF1416" s="5">
        <v>42899</v>
      </c>
      <c r="CG1416" s="2"/>
      <c r="CH1416" s="2"/>
      <c r="CI1416" s="2">
        <v>1</v>
      </c>
      <c r="CJ1416" s="2">
        <v>1</v>
      </c>
      <c r="CK1416" s="2">
        <v>22</v>
      </c>
      <c r="CL1416" s="2" t="s">
        <v>87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"FES1162554952"</f>
        <v>FES1162554952</v>
      </c>
      <c r="F1417" s="3">
        <v>42895</v>
      </c>
      <c r="G1417" s="2">
        <v>201712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150</v>
      </c>
      <c r="M1417" s="2" t="s">
        <v>151</v>
      </c>
      <c r="N1417" s="2" t="s">
        <v>1988</v>
      </c>
      <c r="O1417" s="2" t="s">
        <v>81</v>
      </c>
      <c r="P1417" s="2" t="str">
        <f>"2170568953                    "</f>
        <v xml:space="preserve">2170568953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3.42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</v>
      </c>
      <c r="BJ1417" s="2">
        <v>0.2</v>
      </c>
      <c r="BK1417" s="2">
        <v>1</v>
      </c>
      <c r="BL1417" s="2">
        <v>32.67</v>
      </c>
      <c r="BM1417" s="2">
        <v>4.57</v>
      </c>
      <c r="BN1417" s="2">
        <v>37.24</v>
      </c>
      <c r="BO1417" s="2">
        <v>37.24</v>
      </c>
      <c r="BP1417" s="2"/>
      <c r="BQ1417" s="2"/>
      <c r="BR1417" s="2" t="s">
        <v>83</v>
      </c>
      <c r="BS1417" s="3">
        <v>42898</v>
      </c>
      <c r="BT1417" s="4">
        <v>0.37013888888888885</v>
      </c>
      <c r="BU1417" s="2" t="s">
        <v>1536</v>
      </c>
      <c r="BV1417" s="2" t="s">
        <v>85</v>
      </c>
      <c r="BW1417" s="2"/>
      <c r="BX1417" s="2"/>
      <c r="BY1417" s="2">
        <v>1200</v>
      </c>
      <c r="BZ1417" s="2" t="s">
        <v>27</v>
      </c>
      <c r="CA1417" s="2"/>
      <c r="CB1417" s="2"/>
      <c r="CC1417" s="2" t="s">
        <v>151</v>
      </c>
      <c r="CD1417" s="2">
        <v>1422</v>
      </c>
      <c r="CE1417" s="2" t="s">
        <v>86</v>
      </c>
      <c r="CF1417" s="5">
        <v>42899</v>
      </c>
      <c r="CG1417" s="2"/>
      <c r="CH1417" s="2"/>
      <c r="CI1417" s="2">
        <v>1</v>
      </c>
      <c r="CJ1417" s="2">
        <v>1</v>
      </c>
      <c r="CK1417" s="2">
        <v>22</v>
      </c>
      <c r="CL1417" s="2" t="s">
        <v>87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"FES1162554993"</f>
        <v>FES1162554993</v>
      </c>
      <c r="F1418" s="3">
        <v>42895</v>
      </c>
      <c r="G1418" s="2">
        <v>201712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179</v>
      </c>
      <c r="M1418" s="2" t="s">
        <v>180</v>
      </c>
      <c r="N1418" s="2" t="s">
        <v>1989</v>
      </c>
      <c r="O1418" s="2" t="s">
        <v>81</v>
      </c>
      <c r="P1418" s="2" t="str">
        <f>"2170571560                    "</f>
        <v xml:space="preserve">2170571560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4.37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0.2</v>
      </c>
      <c r="BK1418" s="2">
        <v>1</v>
      </c>
      <c r="BL1418" s="2">
        <v>41.81</v>
      </c>
      <c r="BM1418" s="2">
        <v>5.85</v>
      </c>
      <c r="BN1418" s="2">
        <v>47.66</v>
      </c>
      <c r="BO1418" s="2">
        <v>47.66</v>
      </c>
      <c r="BP1418" s="2"/>
      <c r="BQ1418" s="2" t="s">
        <v>124</v>
      </c>
      <c r="BR1418" s="2" t="s">
        <v>83</v>
      </c>
      <c r="BS1418" s="3">
        <v>42898</v>
      </c>
      <c r="BT1418" s="4">
        <v>0.41666666666666669</v>
      </c>
      <c r="BU1418" s="2" t="s">
        <v>1955</v>
      </c>
      <c r="BV1418" s="2" t="s">
        <v>85</v>
      </c>
      <c r="BW1418" s="2"/>
      <c r="BX1418" s="2"/>
      <c r="BY1418" s="2">
        <v>1200</v>
      </c>
      <c r="BZ1418" s="2" t="s">
        <v>27</v>
      </c>
      <c r="CA1418" s="2"/>
      <c r="CB1418" s="2"/>
      <c r="CC1418" s="2" t="s">
        <v>180</v>
      </c>
      <c r="CD1418" s="2">
        <v>4052</v>
      </c>
      <c r="CE1418" s="2" t="s">
        <v>86</v>
      </c>
      <c r="CF1418" s="5">
        <v>42899</v>
      </c>
      <c r="CG1418" s="2"/>
      <c r="CH1418" s="2"/>
      <c r="CI1418" s="2">
        <v>1</v>
      </c>
      <c r="CJ1418" s="2">
        <v>1</v>
      </c>
      <c r="CK1418" s="2">
        <v>21</v>
      </c>
      <c r="CL1418" s="2" t="s">
        <v>87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"FES1162555120"</f>
        <v>FES1162555120</v>
      </c>
      <c r="F1419" s="3">
        <v>42895</v>
      </c>
      <c r="G1419" s="2">
        <v>201712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179</v>
      </c>
      <c r="M1419" s="2" t="s">
        <v>180</v>
      </c>
      <c r="N1419" s="2" t="s">
        <v>707</v>
      </c>
      <c r="O1419" s="2" t="s">
        <v>81</v>
      </c>
      <c r="P1419" s="2" t="str">
        <f>"2170570174                    "</f>
        <v xml:space="preserve">2170570174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4.37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41.81</v>
      </c>
      <c r="BM1419" s="2">
        <v>5.85</v>
      </c>
      <c r="BN1419" s="2">
        <v>47.66</v>
      </c>
      <c r="BO1419" s="2">
        <v>47.66</v>
      </c>
      <c r="BP1419" s="2"/>
      <c r="BQ1419" s="2" t="s">
        <v>1804</v>
      </c>
      <c r="BR1419" s="2" t="s">
        <v>83</v>
      </c>
      <c r="BS1419" s="3">
        <v>42898</v>
      </c>
      <c r="BT1419" s="4">
        <v>0.3298611111111111</v>
      </c>
      <c r="BU1419" s="2" t="s">
        <v>1990</v>
      </c>
      <c r="BV1419" s="2" t="s">
        <v>85</v>
      </c>
      <c r="BW1419" s="2"/>
      <c r="BX1419" s="2"/>
      <c r="BY1419" s="2">
        <v>1200</v>
      </c>
      <c r="BZ1419" s="2" t="s">
        <v>27</v>
      </c>
      <c r="CA1419" s="2"/>
      <c r="CB1419" s="2"/>
      <c r="CC1419" s="2" t="s">
        <v>180</v>
      </c>
      <c r="CD1419" s="2">
        <v>4052</v>
      </c>
      <c r="CE1419" s="2" t="s">
        <v>86</v>
      </c>
      <c r="CF1419" s="5">
        <v>42899</v>
      </c>
      <c r="CG1419" s="2"/>
      <c r="CH1419" s="2"/>
      <c r="CI1419" s="2">
        <v>1</v>
      </c>
      <c r="CJ1419" s="2">
        <v>1</v>
      </c>
      <c r="CK1419" s="2">
        <v>21</v>
      </c>
      <c r="CL1419" s="2" t="s">
        <v>87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"FES1162555164"</f>
        <v>FES1162555164</v>
      </c>
      <c r="F1420" s="3">
        <v>42895</v>
      </c>
      <c r="G1420" s="2">
        <v>201712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854</v>
      </c>
      <c r="M1420" s="2" t="s">
        <v>855</v>
      </c>
      <c r="N1420" s="2" t="s">
        <v>856</v>
      </c>
      <c r="O1420" s="2" t="s">
        <v>81</v>
      </c>
      <c r="P1420" s="2" t="str">
        <f>"2170568519                    "</f>
        <v xml:space="preserve">2170568519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4.37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2</v>
      </c>
      <c r="BK1420" s="2">
        <v>2</v>
      </c>
      <c r="BL1420" s="2">
        <v>41.81</v>
      </c>
      <c r="BM1420" s="2">
        <v>5.85</v>
      </c>
      <c r="BN1420" s="2">
        <v>47.66</v>
      </c>
      <c r="BO1420" s="2">
        <v>47.66</v>
      </c>
      <c r="BP1420" s="2"/>
      <c r="BQ1420" s="2" t="s">
        <v>857</v>
      </c>
      <c r="BR1420" s="2" t="s">
        <v>83</v>
      </c>
      <c r="BS1420" s="3">
        <v>42898</v>
      </c>
      <c r="BT1420" s="4">
        <v>0.33611111111111108</v>
      </c>
      <c r="BU1420" s="2" t="s">
        <v>1884</v>
      </c>
      <c r="BV1420" s="2" t="s">
        <v>85</v>
      </c>
      <c r="BW1420" s="2"/>
      <c r="BX1420" s="2"/>
      <c r="BY1420" s="2">
        <v>9918</v>
      </c>
      <c r="BZ1420" s="2" t="s">
        <v>27</v>
      </c>
      <c r="CA1420" s="2"/>
      <c r="CB1420" s="2"/>
      <c r="CC1420" s="2" t="s">
        <v>855</v>
      </c>
      <c r="CD1420" s="2">
        <v>4126</v>
      </c>
      <c r="CE1420" s="2" t="s">
        <v>120</v>
      </c>
      <c r="CF1420" s="5">
        <v>42899</v>
      </c>
      <c r="CG1420" s="2"/>
      <c r="CH1420" s="2"/>
      <c r="CI1420" s="2">
        <v>1</v>
      </c>
      <c r="CJ1420" s="2">
        <v>1</v>
      </c>
      <c r="CK1420" s="2">
        <v>21</v>
      </c>
      <c r="CL1420" s="2" t="s">
        <v>87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"FES1162555233"</f>
        <v>FES1162555233</v>
      </c>
      <c r="F1421" s="3">
        <v>42895</v>
      </c>
      <c r="G1421" s="2">
        <v>201712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74</v>
      </c>
      <c r="M1421" s="2" t="s">
        <v>75</v>
      </c>
      <c r="N1421" s="2" t="s">
        <v>696</v>
      </c>
      <c r="O1421" s="2" t="s">
        <v>81</v>
      </c>
      <c r="P1421" s="2" t="str">
        <f>"2170572458                    "</f>
        <v xml:space="preserve">2170572458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3.42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5.4</v>
      </c>
      <c r="BJ1421" s="2">
        <v>6</v>
      </c>
      <c r="BK1421" s="2">
        <v>6</v>
      </c>
      <c r="BL1421" s="2">
        <v>32.67</v>
      </c>
      <c r="BM1421" s="2">
        <v>4.57</v>
      </c>
      <c r="BN1421" s="2">
        <v>37.24</v>
      </c>
      <c r="BO1421" s="2">
        <v>37.24</v>
      </c>
      <c r="BP1421" s="2"/>
      <c r="BQ1421" s="2" t="s">
        <v>697</v>
      </c>
      <c r="BR1421" s="2" t="s">
        <v>83</v>
      </c>
      <c r="BS1421" s="3">
        <v>42898</v>
      </c>
      <c r="BT1421" s="4">
        <v>0.28958333333333336</v>
      </c>
      <c r="BU1421" s="2" t="s">
        <v>1991</v>
      </c>
      <c r="BV1421" s="2" t="s">
        <v>85</v>
      </c>
      <c r="BW1421" s="2"/>
      <c r="BX1421" s="2"/>
      <c r="BY1421" s="2">
        <v>29818.15</v>
      </c>
      <c r="BZ1421" s="2" t="s">
        <v>27</v>
      </c>
      <c r="CA1421" s="2" t="s">
        <v>699</v>
      </c>
      <c r="CB1421" s="2"/>
      <c r="CC1421" s="2" t="s">
        <v>75</v>
      </c>
      <c r="CD1421" s="2">
        <v>1600</v>
      </c>
      <c r="CE1421" s="2" t="s">
        <v>144</v>
      </c>
      <c r="CF1421" s="5">
        <v>42898</v>
      </c>
      <c r="CG1421" s="2"/>
      <c r="CH1421" s="2"/>
      <c r="CI1421" s="2">
        <v>1</v>
      </c>
      <c r="CJ1421" s="2">
        <v>1</v>
      </c>
      <c r="CK1421" s="2">
        <v>22</v>
      </c>
      <c r="CL1421" s="2" t="s">
        <v>87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"FES1162555167"</f>
        <v>FES1162555167</v>
      </c>
      <c r="F1422" s="3">
        <v>42895</v>
      </c>
      <c r="G1422" s="2">
        <v>201712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445</v>
      </c>
      <c r="M1422" s="2" t="s">
        <v>445</v>
      </c>
      <c r="N1422" s="2" t="s">
        <v>446</v>
      </c>
      <c r="O1422" s="2" t="s">
        <v>81</v>
      </c>
      <c r="P1422" s="2" t="str">
        <f>"2170569414                    "</f>
        <v xml:space="preserve">2170569414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18.04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4.0999999999999996</v>
      </c>
      <c r="BJ1422" s="2">
        <v>3.2</v>
      </c>
      <c r="BK1422" s="2">
        <v>4.5</v>
      </c>
      <c r="BL1422" s="2">
        <v>172.48</v>
      </c>
      <c r="BM1422" s="2">
        <v>24.15</v>
      </c>
      <c r="BN1422" s="2">
        <v>196.63</v>
      </c>
      <c r="BO1422" s="2">
        <v>196.63</v>
      </c>
      <c r="BP1422" s="2"/>
      <c r="BQ1422" s="2" t="s">
        <v>124</v>
      </c>
      <c r="BR1422" s="2" t="s">
        <v>83</v>
      </c>
      <c r="BS1422" s="3">
        <v>42899</v>
      </c>
      <c r="BT1422" s="4">
        <v>0.125</v>
      </c>
      <c r="BU1422" s="2" t="s">
        <v>1992</v>
      </c>
      <c r="BV1422" s="2" t="s">
        <v>85</v>
      </c>
      <c r="BW1422" s="2"/>
      <c r="BX1422" s="2"/>
      <c r="BY1422" s="2">
        <v>16147.28</v>
      </c>
      <c r="BZ1422" s="2" t="s">
        <v>27</v>
      </c>
      <c r="CA1422" s="2"/>
      <c r="CB1422" s="2"/>
      <c r="CC1422" s="2" t="s">
        <v>445</v>
      </c>
      <c r="CD1422" s="2">
        <v>5470</v>
      </c>
      <c r="CE1422" s="2" t="s">
        <v>120</v>
      </c>
      <c r="CF1422" s="5">
        <v>42905</v>
      </c>
      <c r="CG1422" s="2"/>
      <c r="CH1422" s="2"/>
      <c r="CI1422" s="2">
        <v>4</v>
      </c>
      <c r="CJ1422" s="2">
        <v>2</v>
      </c>
      <c r="CK1422" s="2">
        <v>23</v>
      </c>
      <c r="CL1422" s="2" t="s">
        <v>87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"FES1162555142"</f>
        <v>FES1162555142</v>
      </c>
      <c r="F1423" s="3">
        <v>42895</v>
      </c>
      <c r="G1423" s="2">
        <v>201712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74</v>
      </c>
      <c r="M1423" s="2" t="s">
        <v>75</v>
      </c>
      <c r="N1423" s="2" t="s">
        <v>358</v>
      </c>
      <c r="O1423" s="2" t="s">
        <v>81</v>
      </c>
      <c r="P1423" s="2" t="str">
        <f>"2170569035                    "</f>
        <v xml:space="preserve">2170569035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3.42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1.8</v>
      </c>
      <c r="BJ1423" s="2">
        <v>3</v>
      </c>
      <c r="BK1423" s="2">
        <v>3</v>
      </c>
      <c r="BL1423" s="2">
        <v>32.67</v>
      </c>
      <c r="BM1423" s="2">
        <v>4.57</v>
      </c>
      <c r="BN1423" s="2">
        <v>37.24</v>
      </c>
      <c r="BO1423" s="2">
        <v>37.24</v>
      </c>
      <c r="BP1423" s="2"/>
      <c r="BQ1423" s="2"/>
      <c r="BR1423" s="2" t="s">
        <v>83</v>
      </c>
      <c r="BS1423" s="3">
        <v>42898</v>
      </c>
      <c r="BT1423" s="4">
        <v>0.4375</v>
      </c>
      <c r="BU1423" s="2" t="s">
        <v>1993</v>
      </c>
      <c r="BV1423" s="2" t="s">
        <v>85</v>
      </c>
      <c r="BW1423" s="2"/>
      <c r="BX1423" s="2"/>
      <c r="BY1423" s="2">
        <v>15156.02</v>
      </c>
      <c r="BZ1423" s="2" t="s">
        <v>27</v>
      </c>
      <c r="CA1423" s="2" t="s">
        <v>167</v>
      </c>
      <c r="CB1423" s="2"/>
      <c r="CC1423" s="2" t="s">
        <v>75</v>
      </c>
      <c r="CD1423" s="2">
        <v>1666</v>
      </c>
      <c r="CE1423" s="2" t="s">
        <v>144</v>
      </c>
      <c r="CF1423" s="5">
        <v>42899</v>
      </c>
      <c r="CG1423" s="2"/>
      <c r="CH1423" s="2"/>
      <c r="CI1423" s="2">
        <v>1</v>
      </c>
      <c r="CJ1423" s="2">
        <v>1</v>
      </c>
      <c r="CK1423" s="2">
        <v>22</v>
      </c>
      <c r="CL1423" s="2" t="s">
        <v>87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"FES1162555220"</f>
        <v>FES1162555220</v>
      </c>
      <c r="F1424" s="3">
        <v>42895</v>
      </c>
      <c r="G1424" s="2">
        <v>201712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194</v>
      </c>
      <c r="M1424" s="2" t="s">
        <v>195</v>
      </c>
      <c r="N1424" s="2" t="s">
        <v>1166</v>
      </c>
      <c r="O1424" s="2" t="s">
        <v>81</v>
      </c>
      <c r="P1424" s="2" t="str">
        <f>"217572456                     "</f>
        <v xml:space="preserve">217572456 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40.450000000000003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6.7</v>
      </c>
      <c r="BJ1424" s="2">
        <v>18.100000000000001</v>
      </c>
      <c r="BK1424" s="2">
        <v>18.5</v>
      </c>
      <c r="BL1424" s="2">
        <v>386.77</v>
      </c>
      <c r="BM1424" s="2">
        <v>54.15</v>
      </c>
      <c r="BN1424" s="2">
        <v>440.92</v>
      </c>
      <c r="BO1424" s="2">
        <v>440.92</v>
      </c>
      <c r="BP1424" s="2"/>
      <c r="BQ1424" s="2" t="s">
        <v>1994</v>
      </c>
      <c r="BR1424" s="2" t="s">
        <v>83</v>
      </c>
      <c r="BS1424" s="3">
        <v>42898</v>
      </c>
      <c r="BT1424" s="4">
        <v>0.40833333333333338</v>
      </c>
      <c r="BU1424" s="2" t="s">
        <v>174</v>
      </c>
      <c r="BV1424" s="2" t="s">
        <v>85</v>
      </c>
      <c r="BW1424" s="2"/>
      <c r="BX1424" s="2"/>
      <c r="BY1424" s="2">
        <v>90472.17</v>
      </c>
      <c r="BZ1424" s="2" t="s">
        <v>27</v>
      </c>
      <c r="CA1424" s="2"/>
      <c r="CB1424" s="2"/>
      <c r="CC1424" s="2" t="s">
        <v>195</v>
      </c>
      <c r="CD1424" s="2">
        <v>6220</v>
      </c>
      <c r="CE1424" s="2" t="s">
        <v>120</v>
      </c>
      <c r="CF1424" s="5">
        <v>42899</v>
      </c>
      <c r="CG1424" s="2"/>
      <c r="CH1424" s="2"/>
      <c r="CI1424" s="2">
        <v>1</v>
      </c>
      <c r="CJ1424" s="2">
        <v>1</v>
      </c>
      <c r="CK1424" s="2">
        <v>21</v>
      </c>
      <c r="CL1424" s="2" t="s">
        <v>87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"FES1162555143"</f>
        <v>FES1162555143</v>
      </c>
      <c r="F1425" s="3">
        <v>42895</v>
      </c>
      <c r="G1425" s="2">
        <v>201712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88</v>
      </c>
      <c r="M1425" s="2" t="s">
        <v>89</v>
      </c>
      <c r="N1425" s="2" t="s">
        <v>400</v>
      </c>
      <c r="O1425" s="2" t="s">
        <v>81</v>
      </c>
      <c r="P1425" s="2" t="str">
        <f>"21705266                      "</f>
        <v xml:space="preserve">21705266  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4.37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1.1000000000000001</v>
      </c>
      <c r="BK1425" s="2">
        <v>1.5</v>
      </c>
      <c r="BL1425" s="2">
        <v>41.81</v>
      </c>
      <c r="BM1425" s="2">
        <v>5.85</v>
      </c>
      <c r="BN1425" s="2">
        <v>47.66</v>
      </c>
      <c r="BO1425" s="2">
        <v>47.66</v>
      </c>
      <c r="BP1425" s="2"/>
      <c r="BQ1425" s="2" t="s">
        <v>1995</v>
      </c>
      <c r="BR1425" s="2" t="s">
        <v>83</v>
      </c>
      <c r="BS1425" s="3">
        <v>42898</v>
      </c>
      <c r="BT1425" s="4">
        <v>0.32361111111111113</v>
      </c>
      <c r="BU1425" s="2" t="s">
        <v>402</v>
      </c>
      <c r="BV1425" s="2" t="s">
        <v>85</v>
      </c>
      <c r="BW1425" s="2"/>
      <c r="BX1425" s="2"/>
      <c r="BY1425" s="2">
        <v>5700</v>
      </c>
      <c r="BZ1425" s="2" t="s">
        <v>27</v>
      </c>
      <c r="CA1425" s="2" t="s">
        <v>237</v>
      </c>
      <c r="CB1425" s="2"/>
      <c r="CC1425" s="2" t="s">
        <v>89</v>
      </c>
      <c r="CD1425" s="2">
        <v>6001</v>
      </c>
      <c r="CE1425" s="2" t="s">
        <v>144</v>
      </c>
      <c r="CF1425" s="5">
        <v>42898</v>
      </c>
      <c r="CG1425" s="2"/>
      <c r="CH1425" s="2"/>
      <c r="CI1425" s="2">
        <v>1</v>
      </c>
      <c r="CJ1425" s="2">
        <v>1</v>
      </c>
      <c r="CK1425" s="2">
        <v>21</v>
      </c>
      <c r="CL1425" s="2" t="s">
        <v>87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"FES1162555277"</f>
        <v>FES1162555277</v>
      </c>
      <c r="F1426" s="3">
        <v>42895</v>
      </c>
      <c r="G1426" s="2">
        <v>201712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337</v>
      </c>
      <c r="M1426" s="2" t="s">
        <v>338</v>
      </c>
      <c r="N1426" s="2" t="s">
        <v>1920</v>
      </c>
      <c r="O1426" s="2" t="s">
        <v>81</v>
      </c>
      <c r="P1426" s="2" t="str">
        <f>"217057240                     "</f>
        <v xml:space="preserve">217057240 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12.03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5.3</v>
      </c>
      <c r="BJ1426" s="2">
        <v>1.7</v>
      </c>
      <c r="BK1426" s="2">
        <v>5.5</v>
      </c>
      <c r="BL1426" s="2">
        <v>114.99</v>
      </c>
      <c r="BM1426" s="2">
        <v>16.100000000000001</v>
      </c>
      <c r="BN1426" s="2">
        <v>131.09</v>
      </c>
      <c r="BO1426" s="2">
        <v>131.09</v>
      </c>
      <c r="BP1426" s="2"/>
      <c r="BQ1426" s="2" t="s">
        <v>102</v>
      </c>
      <c r="BR1426" s="2" t="s">
        <v>83</v>
      </c>
      <c r="BS1426" s="3">
        <v>42898</v>
      </c>
      <c r="BT1426" s="4">
        <v>0.41666666666666669</v>
      </c>
      <c r="BU1426" s="2" t="s">
        <v>1922</v>
      </c>
      <c r="BV1426" s="2" t="s">
        <v>85</v>
      </c>
      <c r="BW1426" s="2"/>
      <c r="BX1426" s="2"/>
      <c r="BY1426" s="2">
        <v>8537.4</v>
      </c>
      <c r="BZ1426" s="2" t="s">
        <v>27</v>
      </c>
      <c r="CA1426" s="2"/>
      <c r="CB1426" s="2"/>
      <c r="CC1426" s="2" t="s">
        <v>338</v>
      </c>
      <c r="CD1426" s="2">
        <v>7130</v>
      </c>
      <c r="CE1426" s="2" t="s">
        <v>144</v>
      </c>
      <c r="CF1426" s="5">
        <v>42899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87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"FES1162555039"</f>
        <v>FES1162555039</v>
      </c>
      <c r="F1427" s="3">
        <v>42895</v>
      </c>
      <c r="G1427" s="2">
        <v>201712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74</v>
      </c>
      <c r="M1427" s="2" t="s">
        <v>75</v>
      </c>
      <c r="N1427" s="2" t="s">
        <v>247</v>
      </c>
      <c r="O1427" s="2" t="s">
        <v>81</v>
      </c>
      <c r="P1427" s="2" t="str">
        <f>"217052356                     "</f>
        <v xml:space="preserve">217052356 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3.83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4.9000000000000004</v>
      </c>
      <c r="BJ1427" s="2">
        <v>8.8000000000000007</v>
      </c>
      <c r="BK1427" s="2">
        <v>9</v>
      </c>
      <c r="BL1427" s="2">
        <v>36.590000000000003</v>
      </c>
      <c r="BM1427" s="2">
        <v>5.12</v>
      </c>
      <c r="BN1427" s="2">
        <v>41.71</v>
      </c>
      <c r="BO1427" s="2">
        <v>41.71</v>
      </c>
      <c r="BP1427" s="2"/>
      <c r="BQ1427" s="2"/>
      <c r="BR1427" s="2" t="s">
        <v>83</v>
      </c>
      <c r="BS1427" s="3">
        <v>42898</v>
      </c>
      <c r="BT1427" s="4">
        <v>0.41666666666666669</v>
      </c>
      <c r="BU1427" s="2" t="s">
        <v>378</v>
      </c>
      <c r="BV1427" s="2" t="s">
        <v>85</v>
      </c>
      <c r="BW1427" s="2"/>
      <c r="BX1427" s="2"/>
      <c r="BY1427" s="2">
        <v>44203.5</v>
      </c>
      <c r="BZ1427" s="2" t="s">
        <v>27</v>
      </c>
      <c r="CA1427" s="2" t="s">
        <v>167</v>
      </c>
      <c r="CB1427" s="2"/>
      <c r="CC1427" s="2" t="s">
        <v>75</v>
      </c>
      <c r="CD1427" s="2">
        <v>1645</v>
      </c>
      <c r="CE1427" s="2" t="s">
        <v>144</v>
      </c>
      <c r="CF1427" s="5">
        <v>42899</v>
      </c>
      <c r="CG1427" s="2"/>
      <c r="CH1427" s="2"/>
      <c r="CI1427" s="2">
        <v>1</v>
      </c>
      <c r="CJ1427" s="2">
        <v>1</v>
      </c>
      <c r="CK1427" s="2">
        <v>22</v>
      </c>
      <c r="CL1427" s="2" t="s">
        <v>87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"FES1162555281"</f>
        <v>FES1162555281</v>
      </c>
      <c r="F1428" s="3">
        <v>42895</v>
      </c>
      <c r="G1428" s="2">
        <v>201712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115</v>
      </c>
      <c r="M1428" s="2" t="s">
        <v>116</v>
      </c>
      <c r="N1428" s="2" t="s">
        <v>1996</v>
      </c>
      <c r="O1428" s="2" t="s">
        <v>81</v>
      </c>
      <c r="P1428" s="2" t="str">
        <f>"2170572588                    "</f>
        <v xml:space="preserve">2170572588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4.37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1.9</v>
      </c>
      <c r="BJ1428" s="2">
        <v>1</v>
      </c>
      <c r="BK1428" s="2">
        <v>2</v>
      </c>
      <c r="BL1428" s="2">
        <v>41.81</v>
      </c>
      <c r="BM1428" s="2">
        <v>5.85</v>
      </c>
      <c r="BN1428" s="2">
        <v>47.66</v>
      </c>
      <c r="BO1428" s="2">
        <v>47.66</v>
      </c>
      <c r="BP1428" s="2"/>
      <c r="BQ1428" s="2" t="s">
        <v>1997</v>
      </c>
      <c r="BR1428" s="2" t="s">
        <v>83</v>
      </c>
      <c r="BS1428" s="3">
        <v>42898</v>
      </c>
      <c r="BT1428" s="4">
        <v>0.3263888888888889</v>
      </c>
      <c r="BU1428" s="2" t="s">
        <v>1998</v>
      </c>
      <c r="BV1428" s="2" t="s">
        <v>85</v>
      </c>
      <c r="BW1428" s="2"/>
      <c r="BX1428" s="2"/>
      <c r="BY1428" s="2">
        <v>4965.5</v>
      </c>
      <c r="BZ1428" s="2" t="s">
        <v>27</v>
      </c>
      <c r="CA1428" s="2"/>
      <c r="CB1428" s="2"/>
      <c r="CC1428" s="2" t="s">
        <v>116</v>
      </c>
      <c r="CD1428" s="2">
        <v>7530</v>
      </c>
      <c r="CE1428" s="2" t="s">
        <v>120</v>
      </c>
      <c r="CF1428" s="5">
        <v>42899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87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"Rfes1162554326"</f>
        <v>Rfes1162554326</v>
      </c>
      <c r="F1429" s="3">
        <v>42895</v>
      </c>
      <c r="G1429" s="2">
        <v>201712</v>
      </c>
      <c r="H1429" s="2" t="s">
        <v>93</v>
      </c>
      <c r="I1429" s="2" t="s">
        <v>94</v>
      </c>
      <c r="J1429" s="2" t="s">
        <v>1550</v>
      </c>
      <c r="K1429" s="2" t="s">
        <v>77</v>
      </c>
      <c r="L1429" s="2" t="s">
        <v>74</v>
      </c>
      <c r="M1429" s="2" t="s">
        <v>75</v>
      </c>
      <c r="N1429" s="2" t="s">
        <v>76</v>
      </c>
      <c r="O1429" s="2" t="s">
        <v>81</v>
      </c>
      <c r="P1429" s="2" t="str">
        <f>"2170568841                    "</f>
        <v xml:space="preserve">2170568841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3.42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</v>
      </c>
      <c r="BJ1429" s="2">
        <v>0.2</v>
      </c>
      <c r="BK1429" s="2">
        <v>1</v>
      </c>
      <c r="BL1429" s="2">
        <v>32.67</v>
      </c>
      <c r="BM1429" s="2">
        <v>4.57</v>
      </c>
      <c r="BN1429" s="2">
        <v>37.24</v>
      </c>
      <c r="BO1429" s="2">
        <v>37.24</v>
      </c>
      <c r="BP1429" s="2"/>
      <c r="BQ1429" s="2" t="s">
        <v>83</v>
      </c>
      <c r="BR1429" s="2"/>
      <c r="BS1429" s="3">
        <v>42898</v>
      </c>
      <c r="BT1429" s="4">
        <v>0.40347222222222223</v>
      </c>
      <c r="BU1429" s="2" t="s">
        <v>1999</v>
      </c>
      <c r="BV1429" s="2" t="s">
        <v>85</v>
      </c>
      <c r="BW1429" s="2"/>
      <c r="BX1429" s="2"/>
      <c r="BY1429" s="2">
        <v>1200</v>
      </c>
      <c r="BZ1429" s="2"/>
      <c r="CA1429" s="2" t="s">
        <v>167</v>
      </c>
      <c r="CB1429" s="2"/>
      <c r="CC1429" s="2" t="s">
        <v>75</v>
      </c>
      <c r="CD1429" s="2">
        <v>1600</v>
      </c>
      <c r="CE1429" s="2" t="s">
        <v>86</v>
      </c>
      <c r="CF1429" s="5">
        <v>42899</v>
      </c>
      <c r="CG1429" s="2"/>
      <c r="CH1429" s="2"/>
      <c r="CI1429" s="2">
        <v>1</v>
      </c>
      <c r="CJ1429" s="2">
        <v>0</v>
      </c>
      <c r="CK1429" s="2">
        <v>22</v>
      </c>
      <c r="CL1429" s="2" t="s">
        <v>87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"FES1162554687"</f>
        <v>FES1162554687</v>
      </c>
      <c r="F1430" s="3">
        <v>42895</v>
      </c>
      <c r="G1430" s="2">
        <v>201712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88</v>
      </c>
      <c r="M1430" s="2" t="s">
        <v>89</v>
      </c>
      <c r="N1430" s="2" t="s">
        <v>922</v>
      </c>
      <c r="O1430" s="2" t="s">
        <v>852</v>
      </c>
      <c r="P1430" s="2" t="str">
        <f>"2170572144                    "</f>
        <v xml:space="preserve">2170572144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10.1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12.5</v>
      </c>
      <c r="BJ1430" s="2">
        <v>17.8</v>
      </c>
      <c r="BK1430" s="2">
        <v>18</v>
      </c>
      <c r="BL1430" s="2">
        <v>101.58</v>
      </c>
      <c r="BM1430" s="2">
        <v>14.22</v>
      </c>
      <c r="BN1430" s="2">
        <v>115.8</v>
      </c>
      <c r="BO1430" s="2">
        <v>115.8</v>
      </c>
      <c r="BP1430" s="2"/>
      <c r="BQ1430" s="2" t="s">
        <v>2000</v>
      </c>
      <c r="BR1430" s="2" t="s">
        <v>83</v>
      </c>
      <c r="BS1430" s="3">
        <v>42898</v>
      </c>
      <c r="BT1430" s="4">
        <v>0.43402777777777773</v>
      </c>
      <c r="BU1430" s="2" t="s">
        <v>2001</v>
      </c>
      <c r="BV1430" s="2" t="s">
        <v>85</v>
      </c>
      <c r="BW1430" s="2"/>
      <c r="BX1430" s="2"/>
      <c r="BY1430" s="2">
        <v>89168.24</v>
      </c>
      <c r="BZ1430" s="2"/>
      <c r="CA1430" s="2"/>
      <c r="CB1430" s="2"/>
      <c r="CC1430" s="2" t="s">
        <v>89</v>
      </c>
      <c r="CD1430" s="2">
        <v>6045</v>
      </c>
      <c r="CE1430" s="2" t="s">
        <v>120</v>
      </c>
      <c r="CF1430" s="5">
        <v>42899</v>
      </c>
      <c r="CG1430" s="2"/>
      <c r="CH1430" s="2"/>
      <c r="CI1430" s="2">
        <v>2</v>
      </c>
      <c r="CJ1430" s="2">
        <v>1</v>
      </c>
      <c r="CK1430" s="2" t="s">
        <v>853</v>
      </c>
      <c r="CL1430" s="2" t="s">
        <v>87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"FES1162555169"</f>
        <v>FES1162555169</v>
      </c>
      <c r="F1431" s="3">
        <v>42895</v>
      </c>
      <c r="G1431" s="2">
        <v>201712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74</v>
      </c>
      <c r="M1431" s="2" t="s">
        <v>75</v>
      </c>
      <c r="N1431" s="2" t="s">
        <v>247</v>
      </c>
      <c r="O1431" s="2" t="s">
        <v>852</v>
      </c>
      <c r="P1431" s="2" t="str">
        <f>"2170569864                    "</f>
        <v xml:space="preserve">2170569864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9.44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3</v>
      </c>
      <c r="BI1431" s="2">
        <v>30.2</v>
      </c>
      <c r="BJ1431" s="2">
        <v>10.9</v>
      </c>
      <c r="BK1431" s="2">
        <v>31</v>
      </c>
      <c r="BL1431" s="2">
        <v>95.25</v>
      </c>
      <c r="BM1431" s="2">
        <v>13.34</v>
      </c>
      <c r="BN1431" s="2">
        <v>108.59</v>
      </c>
      <c r="BO1431" s="2">
        <v>108.59</v>
      </c>
      <c r="BP1431" s="2"/>
      <c r="BQ1431" s="2"/>
      <c r="BR1431" s="2" t="s">
        <v>83</v>
      </c>
      <c r="BS1431" s="3">
        <v>42898</v>
      </c>
      <c r="BT1431" s="4">
        <v>0.52430555555555558</v>
      </c>
      <c r="BU1431" s="2" t="s">
        <v>378</v>
      </c>
      <c r="BV1431" s="2" t="s">
        <v>85</v>
      </c>
      <c r="BW1431" s="2"/>
      <c r="BX1431" s="2"/>
      <c r="BY1431" s="2">
        <v>54287.21</v>
      </c>
      <c r="BZ1431" s="2"/>
      <c r="CA1431" s="2" t="s">
        <v>167</v>
      </c>
      <c r="CB1431" s="2"/>
      <c r="CC1431" s="2" t="s">
        <v>75</v>
      </c>
      <c r="CD1431" s="2">
        <v>1645</v>
      </c>
      <c r="CE1431" s="2" t="s">
        <v>120</v>
      </c>
      <c r="CF1431" s="5">
        <v>42899</v>
      </c>
      <c r="CG1431" s="2"/>
      <c r="CH1431" s="2"/>
      <c r="CI1431" s="2">
        <v>1</v>
      </c>
      <c r="CJ1431" s="2">
        <v>1</v>
      </c>
      <c r="CK1431" s="2" t="s">
        <v>862</v>
      </c>
      <c r="CL1431" s="2" t="s">
        <v>87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"FES1162554717"</f>
        <v>FES1162554717</v>
      </c>
      <c r="F1432" s="3">
        <v>42895</v>
      </c>
      <c r="G1432" s="2">
        <v>201712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88</v>
      </c>
      <c r="M1432" s="2" t="s">
        <v>89</v>
      </c>
      <c r="N1432" s="2" t="s">
        <v>922</v>
      </c>
      <c r="O1432" s="2" t="s">
        <v>852</v>
      </c>
      <c r="P1432" s="2" t="str">
        <f>"2170572152                    "</f>
        <v xml:space="preserve">2170572152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8.9499999999999993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2.1</v>
      </c>
      <c r="BJ1432" s="2">
        <v>3.2</v>
      </c>
      <c r="BK1432" s="2">
        <v>4</v>
      </c>
      <c r="BL1432" s="2">
        <v>90.59</v>
      </c>
      <c r="BM1432" s="2">
        <v>12.68</v>
      </c>
      <c r="BN1432" s="2">
        <v>103.27</v>
      </c>
      <c r="BO1432" s="2">
        <v>103.27</v>
      </c>
      <c r="BP1432" s="2"/>
      <c r="BQ1432" s="2" t="s">
        <v>2000</v>
      </c>
      <c r="BR1432" s="2" t="s">
        <v>83</v>
      </c>
      <c r="BS1432" s="3">
        <v>42898</v>
      </c>
      <c r="BT1432" s="4">
        <v>0.43402777777777773</v>
      </c>
      <c r="BU1432" s="2" t="s">
        <v>2001</v>
      </c>
      <c r="BV1432" s="2" t="s">
        <v>85</v>
      </c>
      <c r="BW1432" s="2"/>
      <c r="BX1432" s="2"/>
      <c r="BY1432" s="2">
        <v>16114.73</v>
      </c>
      <c r="BZ1432" s="2"/>
      <c r="CA1432" s="2"/>
      <c r="CB1432" s="2"/>
      <c r="CC1432" s="2" t="s">
        <v>89</v>
      </c>
      <c r="CD1432" s="2">
        <v>6045</v>
      </c>
      <c r="CE1432" s="2" t="s">
        <v>120</v>
      </c>
      <c r="CF1432" s="5">
        <v>42899</v>
      </c>
      <c r="CG1432" s="2"/>
      <c r="CH1432" s="2"/>
      <c r="CI1432" s="2">
        <v>2</v>
      </c>
      <c r="CJ1432" s="2">
        <v>1</v>
      </c>
      <c r="CK1432" s="2" t="s">
        <v>853</v>
      </c>
      <c r="CL1432" s="2" t="s">
        <v>87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"FES1162555031"</f>
        <v>FES1162555031</v>
      </c>
      <c r="F1433" s="3">
        <v>42895</v>
      </c>
      <c r="G1433" s="2">
        <v>201712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2002</v>
      </c>
      <c r="M1433" s="2" t="s">
        <v>2003</v>
      </c>
      <c r="N1433" s="2" t="s">
        <v>2004</v>
      </c>
      <c r="O1433" s="2" t="s">
        <v>852</v>
      </c>
      <c r="P1433" s="2" t="str">
        <f>"2170572336                    "</f>
        <v xml:space="preserve">2170572336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7.52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3.4</v>
      </c>
      <c r="BK1433" s="2">
        <v>4</v>
      </c>
      <c r="BL1433" s="2">
        <v>76.87</v>
      </c>
      <c r="BM1433" s="2">
        <v>10.76</v>
      </c>
      <c r="BN1433" s="2">
        <v>87.63</v>
      </c>
      <c r="BO1433" s="2">
        <v>87.63</v>
      </c>
      <c r="BP1433" s="2"/>
      <c r="BQ1433" s="2" t="s">
        <v>2005</v>
      </c>
      <c r="BR1433" s="2" t="s">
        <v>83</v>
      </c>
      <c r="BS1433" s="3">
        <v>42898</v>
      </c>
      <c r="BT1433" s="4">
        <v>0.37083333333333335</v>
      </c>
      <c r="BU1433" s="2" t="s">
        <v>2006</v>
      </c>
      <c r="BV1433" s="2"/>
      <c r="BW1433" s="2"/>
      <c r="BX1433" s="2"/>
      <c r="BY1433" s="2">
        <v>16926</v>
      </c>
      <c r="BZ1433" s="2"/>
      <c r="CA1433" s="2"/>
      <c r="CB1433" s="2"/>
      <c r="CC1433" s="2" t="s">
        <v>2003</v>
      </c>
      <c r="CD1433" s="2">
        <v>157</v>
      </c>
      <c r="CE1433" s="2" t="s">
        <v>144</v>
      </c>
      <c r="CF1433" s="5">
        <v>42899</v>
      </c>
      <c r="CG1433" s="2"/>
      <c r="CH1433" s="2"/>
      <c r="CI1433" s="2">
        <v>0</v>
      </c>
      <c r="CJ1433" s="2">
        <v>0</v>
      </c>
      <c r="CK1433" s="2" t="s">
        <v>867</v>
      </c>
      <c r="CL1433" s="2" t="s">
        <v>87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"FES1162554321"</f>
        <v>FES1162554321</v>
      </c>
      <c r="F1434" s="3">
        <v>42893</v>
      </c>
      <c r="G1434" s="2">
        <v>201712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854</v>
      </c>
      <c r="M1434" s="2" t="s">
        <v>855</v>
      </c>
      <c r="N1434" s="2" t="s">
        <v>856</v>
      </c>
      <c r="O1434" s="2" t="s">
        <v>852</v>
      </c>
      <c r="P1434" s="2" t="str">
        <f>"2170568519                    "</f>
        <v xml:space="preserve">2170568519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11.34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2</v>
      </c>
      <c r="BI1434" s="2">
        <v>27</v>
      </c>
      <c r="BJ1434" s="2">
        <v>34.200000000000003</v>
      </c>
      <c r="BK1434" s="2">
        <v>35</v>
      </c>
      <c r="BL1434" s="2">
        <v>113.39</v>
      </c>
      <c r="BM1434" s="2">
        <v>15.87</v>
      </c>
      <c r="BN1434" s="2">
        <v>129.26</v>
      </c>
      <c r="BO1434" s="2">
        <v>129.26</v>
      </c>
      <c r="BP1434" s="2"/>
      <c r="BQ1434" s="2" t="s">
        <v>857</v>
      </c>
      <c r="BR1434" s="2" t="s">
        <v>83</v>
      </c>
      <c r="BS1434" s="3">
        <v>42894</v>
      </c>
      <c r="BT1434" s="4">
        <v>0.54166666666666663</v>
      </c>
      <c r="BU1434" s="2" t="s">
        <v>2007</v>
      </c>
      <c r="BV1434" s="2" t="s">
        <v>85</v>
      </c>
      <c r="BW1434" s="2"/>
      <c r="BX1434" s="2"/>
      <c r="BY1434" s="2">
        <v>170851.94</v>
      </c>
      <c r="BZ1434" s="2"/>
      <c r="CA1434" s="2"/>
      <c r="CB1434" s="2"/>
      <c r="CC1434" s="2" t="s">
        <v>855</v>
      </c>
      <c r="CD1434" s="2">
        <v>4126</v>
      </c>
      <c r="CE1434" s="2" t="s">
        <v>120</v>
      </c>
      <c r="CF1434" s="5">
        <v>42895</v>
      </c>
      <c r="CG1434" s="2"/>
      <c r="CH1434" s="2"/>
      <c r="CI1434" s="2">
        <v>1</v>
      </c>
      <c r="CJ1434" s="2">
        <v>1</v>
      </c>
      <c r="CK1434" s="2" t="s">
        <v>859</v>
      </c>
      <c r="CL1434" s="2" t="s">
        <v>87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"FES1162554267"</f>
        <v>FES1162554267</v>
      </c>
      <c r="F1435" s="3">
        <v>42893</v>
      </c>
      <c r="G1435" s="2">
        <v>201712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93</v>
      </c>
      <c r="M1435" s="2" t="s">
        <v>94</v>
      </c>
      <c r="N1435" s="2" t="s">
        <v>258</v>
      </c>
      <c r="O1435" s="2" t="s">
        <v>852</v>
      </c>
      <c r="P1435" s="2" t="str">
        <f>"2170571463                    "</f>
        <v xml:space="preserve">2170571463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7.18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19.600000000000001</v>
      </c>
      <c r="BJ1435" s="2">
        <v>19.2</v>
      </c>
      <c r="BK1435" s="2">
        <v>20</v>
      </c>
      <c r="BL1435" s="2">
        <v>73.63</v>
      </c>
      <c r="BM1435" s="2">
        <v>10.31</v>
      </c>
      <c r="BN1435" s="2">
        <v>83.94</v>
      </c>
      <c r="BO1435" s="2">
        <v>83.94</v>
      </c>
      <c r="BP1435" s="2"/>
      <c r="BQ1435" s="2" t="s">
        <v>259</v>
      </c>
      <c r="BR1435" s="2" t="s">
        <v>83</v>
      </c>
      <c r="BS1435" s="3">
        <v>42894</v>
      </c>
      <c r="BT1435" s="4">
        <v>0.41666666666666669</v>
      </c>
      <c r="BU1435" s="2" t="s">
        <v>2008</v>
      </c>
      <c r="BV1435" s="2" t="s">
        <v>85</v>
      </c>
      <c r="BW1435" s="2"/>
      <c r="BX1435" s="2"/>
      <c r="BY1435" s="2">
        <v>96000.18</v>
      </c>
      <c r="BZ1435" s="2"/>
      <c r="CA1435" s="2"/>
      <c r="CB1435" s="2"/>
      <c r="CC1435" s="2" t="s">
        <v>94</v>
      </c>
      <c r="CD1435" s="2">
        <v>2094</v>
      </c>
      <c r="CE1435" s="2" t="s">
        <v>144</v>
      </c>
      <c r="CF1435" s="5">
        <v>42895</v>
      </c>
      <c r="CG1435" s="2"/>
      <c r="CH1435" s="2"/>
      <c r="CI1435" s="2">
        <v>1</v>
      </c>
      <c r="CJ1435" s="2">
        <v>1</v>
      </c>
      <c r="CK1435" s="2" t="s">
        <v>862</v>
      </c>
      <c r="CL1435" s="2" t="s">
        <v>87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"FES1162554262"</f>
        <v>FES1162554262</v>
      </c>
      <c r="F1436" s="3">
        <v>42893</v>
      </c>
      <c r="G1436" s="2">
        <v>201712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865</v>
      </c>
      <c r="M1436" s="2" t="s">
        <v>109</v>
      </c>
      <c r="N1436" s="2" t="s">
        <v>2009</v>
      </c>
      <c r="O1436" s="2" t="s">
        <v>852</v>
      </c>
      <c r="P1436" s="2" t="str">
        <f>"2170569897                    "</f>
        <v xml:space="preserve">2170569897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7.52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7.7</v>
      </c>
      <c r="BJ1436" s="2">
        <v>3.8</v>
      </c>
      <c r="BK1436" s="2">
        <v>8</v>
      </c>
      <c r="BL1436" s="2">
        <v>76.87</v>
      </c>
      <c r="BM1436" s="2">
        <v>10.76</v>
      </c>
      <c r="BN1436" s="2">
        <v>87.63</v>
      </c>
      <c r="BO1436" s="2">
        <v>87.63</v>
      </c>
      <c r="BP1436" s="2"/>
      <c r="BQ1436" s="2" t="s">
        <v>2010</v>
      </c>
      <c r="BR1436" s="2" t="s">
        <v>83</v>
      </c>
      <c r="BS1436" s="3">
        <v>42894</v>
      </c>
      <c r="BT1436" s="4">
        <v>0.43055555555555558</v>
      </c>
      <c r="BU1436" s="2" t="s">
        <v>387</v>
      </c>
      <c r="BV1436" s="2"/>
      <c r="BW1436" s="2"/>
      <c r="BX1436" s="2"/>
      <c r="BY1436" s="2">
        <v>18894.650000000001</v>
      </c>
      <c r="BZ1436" s="2"/>
      <c r="CA1436" s="2"/>
      <c r="CB1436" s="2"/>
      <c r="CC1436" s="2" t="s">
        <v>109</v>
      </c>
      <c r="CD1436" s="2">
        <v>200</v>
      </c>
      <c r="CE1436" s="2" t="s">
        <v>120</v>
      </c>
      <c r="CF1436" s="5">
        <v>42895</v>
      </c>
      <c r="CG1436" s="2"/>
      <c r="CH1436" s="2"/>
      <c r="CI1436" s="2">
        <v>0</v>
      </c>
      <c r="CJ1436" s="2">
        <v>0</v>
      </c>
      <c r="CK1436" s="2" t="s">
        <v>867</v>
      </c>
      <c r="CL1436" s="2" t="s">
        <v>87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"FES1162554282"</f>
        <v>FES1162554282</v>
      </c>
      <c r="F1437" s="3">
        <v>42893</v>
      </c>
      <c r="G1437" s="2">
        <v>201712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865</v>
      </c>
      <c r="M1437" s="2" t="s">
        <v>109</v>
      </c>
      <c r="N1437" s="2" t="s">
        <v>488</v>
      </c>
      <c r="O1437" s="2" t="s">
        <v>852</v>
      </c>
      <c r="P1437" s="2" t="str">
        <f>"2170569170                    "</f>
        <v xml:space="preserve">2170569170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9.14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21.8</v>
      </c>
      <c r="BJ1437" s="2">
        <v>8.5</v>
      </c>
      <c r="BK1437" s="2">
        <v>22</v>
      </c>
      <c r="BL1437" s="2">
        <v>92.42</v>
      </c>
      <c r="BM1437" s="2">
        <v>12.94</v>
      </c>
      <c r="BN1437" s="2">
        <v>105.36</v>
      </c>
      <c r="BO1437" s="2">
        <v>105.36</v>
      </c>
      <c r="BP1437" s="2"/>
      <c r="BQ1437" s="2" t="s">
        <v>489</v>
      </c>
      <c r="BR1437" s="2" t="s">
        <v>83</v>
      </c>
      <c r="BS1437" s="3">
        <v>42894</v>
      </c>
      <c r="BT1437" s="4">
        <v>0.41111111111111115</v>
      </c>
      <c r="BU1437" s="2" t="s">
        <v>489</v>
      </c>
      <c r="BV1437" s="2"/>
      <c r="BW1437" s="2"/>
      <c r="BX1437" s="2"/>
      <c r="BY1437" s="2">
        <v>42658.7</v>
      </c>
      <c r="BZ1437" s="2"/>
      <c r="CA1437" s="2"/>
      <c r="CB1437" s="2"/>
      <c r="CC1437" s="2" t="s">
        <v>109</v>
      </c>
      <c r="CD1437" s="2">
        <v>1</v>
      </c>
      <c r="CE1437" s="2" t="s">
        <v>144</v>
      </c>
      <c r="CF1437" s="5">
        <v>42895</v>
      </c>
      <c r="CG1437" s="2"/>
      <c r="CH1437" s="2"/>
      <c r="CI1437" s="2">
        <v>0</v>
      </c>
      <c r="CJ1437" s="2">
        <v>0</v>
      </c>
      <c r="CK1437" s="2" t="s">
        <v>867</v>
      </c>
      <c r="CL1437" s="2" t="s">
        <v>87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"FES1162554167"</f>
        <v>FES1162554167</v>
      </c>
      <c r="F1438" s="3">
        <v>42893</v>
      </c>
      <c r="G1438" s="2">
        <v>201712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128</v>
      </c>
      <c r="M1438" s="2" t="s">
        <v>129</v>
      </c>
      <c r="N1438" s="2" t="s">
        <v>410</v>
      </c>
      <c r="O1438" s="2" t="s">
        <v>852</v>
      </c>
      <c r="P1438" s="2" t="str">
        <f>"2170571824                    "</f>
        <v xml:space="preserve">2170571824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16.690000000000001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2</v>
      </c>
      <c r="BI1438" s="2">
        <v>37</v>
      </c>
      <c r="BJ1438" s="2">
        <v>21.7</v>
      </c>
      <c r="BK1438" s="2">
        <v>37</v>
      </c>
      <c r="BL1438" s="2">
        <v>164.62</v>
      </c>
      <c r="BM1438" s="2">
        <v>23.05</v>
      </c>
      <c r="BN1438" s="2">
        <v>187.67</v>
      </c>
      <c r="BO1438" s="2">
        <v>187.67</v>
      </c>
      <c r="BP1438" s="2"/>
      <c r="BQ1438" s="2" t="s">
        <v>133</v>
      </c>
      <c r="BR1438" s="2" t="s">
        <v>83</v>
      </c>
      <c r="BS1438" s="3">
        <v>42894</v>
      </c>
      <c r="BT1438" s="4">
        <v>0.42708333333333331</v>
      </c>
      <c r="BU1438" s="2" t="s">
        <v>411</v>
      </c>
      <c r="BV1438" s="2" t="s">
        <v>85</v>
      </c>
      <c r="BW1438" s="2"/>
      <c r="BX1438" s="2"/>
      <c r="BY1438" s="2">
        <v>108329.51</v>
      </c>
      <c r="BZ1438" s="2"/>
      <c r="CA1438" s="2"/>
      <c r="CB1438" s="2"/>
      <c r="CC1438" s="2" t="s">
        <v>129</v>
      </c>
      <c r="CD1438" s="2">
        <v>3200</v>
      </c>
      <c r="CE1438" s="2" t="s">
        <v>687</v>
      </c>
      <c r="CF1438" s="5">
        <v>42895</v>
      </c>
      <c r="CG1438" s="2"/>
      <c r="CH1438" s="2"/>
      <c r="CI1438" s="2">
        <v>1</v>
      </c>
      <c r="CJ1438" s="2">
        <v>1</v>
      </c>
      <c r="CK1438" s="2" t="s">
        <v>1180</v>
      </c>
      <c r="CL1438" s="2" t="s">
        <v>87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"FES1162556544"</f>
        <v>FES1162556544</v>
      </c>
      <c r="F1439" s="3">
        <v>42901</v>
      </c>
      <c r="G1439" s="2">
        <v>201712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273</v>
      </c>
      <c r="M1439" s="2" t="s">
        <v>274</v>
      </c>
      <c r="N1439" s="2" t="s">
        <v>1422</v>
      </c>
      <c r="O1439" s="2" t="s">
        <v>81</v>
      </c>
      <c r="P1439" s="2" t="str">
        <f>"21705635                      "</f>
        <v xml:space="preserve">21705635  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4.37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1</v>
      </c>
      <c r="BJ1439" s="2">
        <v>0.2</v>
      </c>
      <c r="BK1439" s="2">
        <v>1</v>
      </c>
      <c r="BL1439" s="2">
        <v>41.81</v>
      </c>
      <c r="BM1439" s="2">
        <v>5.85</v>
      </c>
      <c r="BN1439" s="2">
        <v>47.66</v>
      </c>
      <c r="BO1439" s="2">
        <v>47.66</v>
      </c>
      <c r="BP1439" s="2"/>
      <c r="BQ1439" s="2" t="s">
        <v>1423</v>
      </c>
      <c r="BR1439" s="2" t="s">
        <v>83</v>
      </c>
      <c r="BS1439" s="3">
        <v>42905</v>
      </c>
      <c r="BT1439" s="4">
        <v>0.67708333333333337</v>
      </c>
      <c r="BU1439" s="2" t="s">
        <v>1424</v>
      </c>
      <c r="BV1439" s="2" t="s">
        <v>87</v>
      </c>
      <c r="BW1439" s="2"/>
      <c r="BX1439" s="2"/>
      <c r="BY1439" s="2">
        <v>1200</v>
      </c>
      <c r="BZ1439" s="2"/>
      <c r="CA1439" s="2"/>
      <c r="CB1439" s="2"/>
      <c r="CC1439" s="2" t="s">
        <v>274</v>
      </c>
      <c r="CD1439" s="2">
        <v>3290</v>
      </c>
      <c r="CE1439" s="2" t="s">
        <v>86</v>
      </c>
      <c r="CF1439" s="5">
        <v>42906</v>
      </c>
      <c r="CG1439" s="2"/>
      <c r="CH1439" s="2"/>
      <c r="CI1439" s="2">
        <v>1</v>
      </c>
      <c r="CJ1439" s="2">
        <v>2</v>
      </c>
      <c r="CK1439" s="2">
        <v>21</v>
      </c>
      <c r="CL1439" s="2" t="s">
        <v>87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"FES1162554378"</f>
        <v>FES1162554378</v>
      </c>
      <c r="F1440" s="3">
        <v>42893</v>
      </c>
      <c r="G1440" s="2">
        <v>201712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128</v>
      </c>
      <c r="M1440" s="2" t="s">
        <v>129</v>
      </c>
      <c r="N1440" s="2" t="s">
        <v>788</v>
      </c>
      <c r="O1440" s="2" t="s">
        <v>81</v>
      </c>
      <c r="P1440" s="2" t="str">
        <f>"2170568632                    "</f>
        <v xml:space="preserve">2170568632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4.37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0.5</v>
      </c>
      <c r="BJ1440" s="2">
        <v>0.2</v>
      </c>
      <c r="BK1440" s="2">
        <v>0.5</v>
      </c>
      <c r="BL1440" s="2">
        <v>41.81</v>
      </c>
      <c r="BM1440" s="2">
        <v>5.85</v>
      </c>
      <c r="BN1440" s="2">
        <v>47.66</v>
      </c>
      <c r="BO1440" s="2">
        <v>47.66</v>
      </c>
      <c r="BP1440" s="2"/>
      <c r="BQ1440" s="2" t="s">
        <v>789</v>
      </c>
      <c r="BR1440" s="2" t="s">
        <v>83</v>
      </c>
      <c r="BS1440" s="3">
        <v>42894</v>
      </c>
      <c r="BT1440" s="4">
        <v>0.41666666666666669</v>
      </c>
      <c r="BU1440" s="2" t="s">
        <v>1576</v>
      </c>
      <c r="BV1440" s="2" t="s">
        <v>85</v>
      </c>
      <c r="BW1440" s="2"/>
      <c r="BX1440" s="2"/>
      <c r="BY1440" s="2">
        <v>1200</v>
      </c>
      <c r="BZ1440" s="2" t="s">
        <v>27</v>
      </c>
      <c r="CA1440" s="2"/>
      <c r="CB1440" s="2"/>
      <c r="CC1440" s="2" t="s">
        <v>129</v>
      </c>
      <c r="CD1440" s="2">
        <v>3201</v>
      </c>
      <c r="CE1440" s="2" t="s">
        <v>1873</v>
      </c>
      <c r="CF1440" s="5">
        <v>42895</v>
      </c>
      <c r="CG1440" s="2"/>
      <c r="CH1440" s="2"/>
      <c r="CI1440" s="2">
        <v>1</v>
      </c>
      <c r="CJ1440" s="2">
        <v>1</v>
      </c>
      <c r="CK1440" s="2">
        <v>21</v>
      </c>
      <c r="CL1440" s="2" t="s">
        <v>87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"FES1162556010"</f>
        <v>FES1162556010</v>
      </c>
      <c r="F1441" s="3">
        <v>42900</v>
      </c>
      <c r="G1441" s="2">
        <v>201712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88</v>
      </c>
      <c r="M1441" s="2" t="s">
        <v>89</v>
      </c>
      <c r="N1441" s="2" t="s">
        <v>234</v>
      </c>
      <c r="O1441" s="2" t="s">
        <v>81</v>
      </c>
      <c r="P1441" s="2" t="str">
        <f>"2170561821                    "</f>
        <v xml:space="preserve">2170561821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4.37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1</v>
      </c>
      <c r="BJ1441" s="2">
        <v>0.2</v>
      </c>
      <c r="BK1441" s="2">
        <v>1</v>
      </c>
      <c r="BL1441" s="2">
        <v>41.81</v>
      </c>
      <c r="BM1441" s="2">
        <v>5.85</v>
      </c>
      <c r="BN1441" s="2">
        <v>47.66</v>
      </c>
      <c r="BO1441" s="2">
        <v>47.66</v>
      </c>
      <c r="BP1441" s="2"/>
      <c r="BQ1441" s="2" t="s">
        <v>235</v>
      </c>
      <c r="BR1441" s="2" t="s">
        <v>83</v>
      </c>
      <c r="BS1441" s="3">
        <v>42901</v>
      </c>
      <c r="BT1441" s="4">
        <v>0.4861111111111111</v>
      </c>
      <c r="BU1441" s="2" t="s">
        <v>528</v>
      </c>
      <c r="BV1441" s="2" t="s">
        <v>87</v>
      </c>
      <c r="BW1441" s="2"/>
      <c r="BX1441" s="2"/>
      <c r="BY1441" s="2">
        <v>1200</v>
      </c>
      <c r="BZ1441" s="2" t="s">
        <v>27</v>
      </c>
      <c r="CA1441" s="2" t="s">
        <v>237</v>
      </c>
      <c r="CB1441" s="2"/>
      <c r="CC1441" s="2" t="s">
        <v>89</v>
      </c>
      <c r="CD1441" s="2">
        <v>6001</v>
      </c>
      <c r="CE1441" s="2" t="s">
        <v>86</v>
      </c>
      <c r="CF1441" s="5">
        <v>42901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87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"FES1162556345"</f>
        <v>FES1162556345</v>
      </c>
      <c r="F1442" s="3">
        <v>42901</v>
      </c>
      <c r="G1442" s="2">
        <v>201712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216</v>
      </c>
      <c r="M1442" s="2" t="s">
        <v>217</v>
      </c>
      <c r="N1442" s="2" t="s">
        <v>2011</v>
      </c>
      <c r="O1442" s="2" t="s">
        <v>81</v>
      </c>
      <c r="P1442" s="2" t="str">
        <f>"2170573404                    "</f>
        <v xml:space="preserve">2170573404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3.42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3.5</v>
      </c>
      <c r="BJ1442" s="2">
        <v>1.6</v>
      </c>
      <c r="BK1442" s="2">
        <v>4</v>
      </c>
      <c r="BL1442" s="2">
        <v>32.67</v>
      </c>
      <c r="BM1442" s="2">
        <v>4.57</v>
      </c>
      <c r="BN1442" s="2">
        <v>37.24</v>
      </c>
      <c r="BO1442" s="2">
        <v>37.24</v>
      </c>
      <c r="BP1442" s="2"/>
      <c r="BQ1442" s="2"/>
      <c r="BR1442" s="2" t="s">
        <v>83</v>
      </c>
      <c r="BS1442" s="3">
        <v>42905</v>
      </c>
      <c r="BT1442" s="4">
        <v>0.33333333333333331</v>
      </c>
      <c r="BU1442" s="2" t="s">
        <v>433</v>
      </c>
      <c r="BV1442" s="2" t="s">
        <v>87</v>
      </c>
      <c r="BW1442" s="2"/>
      <c r="BX1442" s="2"/>
      <c r="BY1442" s="2">
        <v>7989.08</v>
      </c>
      <c r="BZ1442" s="2"/>
      <c r="CA1442" s="2"/>
      <c r="CB1442" s="2"/>
      <c r="CC1442" s="2" t="s">
        <v>217</v>
      </c>
      <c r="CD1442" s="2">
        <v>1554</v>
      </c>
      <c r="CE1442" s="2" t="s">
        <v>120</v>
      </c>
      <c r="CF1442" s="5">
        <v>42906</v>
      </c>
      <c r="CG1442" s="2"/>
      <c r="CH1442" s="2"/>
      <c r="CI1442" s="2">
        <v>1</v>
      </c>
      <c r="CJ1442" s="2">
        <v>2</v>
      </c>
      <c r="CK1442" s="2">
        <v>22</v>
      </c>
      <c r="CL1442" s="2" t="s">
        <v>87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"FES1162551906"</f>
        <v>FES1162551906</v>
      </c>
      <c r="F1443" s="3">
        <v>42895</v>
      </c>
      <c r="G1443" s="2">
        <v>201712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287</v>
      </c>
      <c r="M1443" s="2" t="s">
        <v>288</v>
      </c>
      <c r="N1443" s="2" t="s">
        <v>1273</v>
      </c>
      <c r="O1443" s="2" t="s">
        <v>81</v>
      </c>
      <c r="P1443" s="2" t="str">
        <f>"2170568490                    "</f>
        <v xml:space="preserve">2170568490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3.42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</v>
      </c>
      <c r="BJ1443" s="2">
        <v>0.2</v>
      </c>
      <c r="BK1443" s="2">
        <v>1</v>
      </c>
      <c r="BL1443" s="2">
        <v>32.67</v>
      </c>
      <c r="BM1443" s="2">
        <v>4.57</v>
      </c>
      <c r="BN1443" s="2">
        <v>37.24</v>
      </c>
      <c r="BO1443" s="2">
        <v>37.24</v>
      </c>
      <c r="BP1443" s="2"/>
      <c r="BQ1443" s="2" t="s">
        <v>133</v>
      </c>
      <c r="BR1443" s="2" t="s">
        <v>83</v>
      </c>
      <c r="BS1443" s="3">
        <v>42898</v>
      </c>
      <c r="BT1443" s="4">
        <v>0.4201388888888889</v>
      </c>
      <c r="BU1443" s="2" t="s">
        <v>433</v>
      </c>
      <c r="BV1443" s="2" t="s">
        <v>85</v>
      </c>
      <c r="BW1443" s="2"/>
      <c r="BX1443" s="2"/>
      <c r="BY1443" s="2">
        <v>1200</v>
      </c>
      <c r="BZ1443" s="2" t="s">
        <v>27</v>
      </c>
      <c r="CA1443" s="2"/>
      <c r="CB1443" s="2"/>
      <c r="CC1443" s="2" t="s">
        <v>288</v>
      </c>
      <c r="CD1443" s="2">
        <v>1459</v>
      </c>
      <c r="CE1443" s="2" t="s">
        <v>86</v>
      </c>
      <c r="CF1443" s="5">
        <v>42899</v>
      </c>
      <c r="CG1443" s="2"/>
      <c r="CH1443" s="2"/>
      <c r="CI1443" s="2">
        <v>1</v>
      </c>
      <c r="CJ1443" s="2">
        <v>1</v>
      </c>
      <c r="CK1443" s="2">
        <v>22</v>
      </c>
      <c r="CL1443" s="2" t="s">
        <v>87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"FES1162556276"</f>
        <v>FES1162556276</v>
      </c>
      <c r="F1444" s="3">
        <v>42900</v>
      </c>
      <c r="G1444" s="2">
        <v>201712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521</v>
      </c>
      <c r="M1444" s="2" t="s">
        <v>522</v>
      </c>
      <c r="N1444" s="2" t="s">
        <v>1346</v>
      </c>
      <c r="O1444" s="2" t="s">
        <v>81</v>
      </c>
      <c r="P1444" s="2" t="str">
        <f>"2170573331                    "</f>
        <v xml:space="preserve">2170573331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7.65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</v>
      </c>
      <c r="BJ1444" s="2">
        <v>3.5</v>
      </c>
      <c r="BK1444" s="2">
        <v>3.5</v>
      </c>
      <c r="BL1444" s="2">
        <v>73.17</v>
      </c>
      <c r="BM1444" s="2">
        <v>10.24</v>
      </c>
      <c r="BN1444" s="2">
        <v>83.41</v>
      </c>
      <c r="BO1444" s="2">
        <v>83.41</v>
      </c>
      <c r="BP1444" s="2"/>
      <c r="BQ1444" s="2" t="s">
        <v>1347</v>
      </c>
      <c r="BR1444" s="2" t="s">
        <v>83</v>
      </c>
      <c r="BS1444" s="3">
        <v>42901</v>
      </c>
      <c r="BT1444" s="4">
        <v>0.41736111111111113</v>
      </c>
      <c r="BU1444" s="2" t="s">
        <v>2012</v>
      </c>
      <c r="BV1444" s="2" t="s">
        <v>85</v>
      </c>
      <c r="BW1444" s="2"/>
      <c r="BX1444" s="2"/>
      <c r="BY1444" s="2">
        <v>17519.71</v>
      </c>
      <c r="BZ1444" s="2" t="s">
        <v>27</v>
      </c>
      <c r="CA1444" s="2"/>
      <c r="CB1444" s="2"/>
      <c r="CC1444" s="2" t="s">
        <v>522</v>
      </c>
      <c r="CD1444" s="2">
        <v>5201</v>
      </c>
      <c r="CE1444" s="2" t="s">
        <v>86</v>
      </c>
      <c r="CF1444" s="5">
        <v>42905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87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"FES1162554960"</f>
        <v>FES1162554960</v>
      </c>
      <c r="F1445" s="3">
        <v>42895</v>
      </c>
      <c r="G1445" s="2">
        <v>201712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230</v>
      </c>
      <c r="M1445" s="2" t="s">
        <v>230</v>
      </c>
      <c r="N1445" s="2" t="s">
        <v>231</v>
      </c>
      <c r="O1445" s="2" t="s">
        <v>81</v>
      </c>
      <c r="P1445" s="2" t="str">
        <f>"2170569236                    "</f>
        <v xml:space="preserve">2170569236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4.37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1</v>
      </c>
      <c r="BJ1445" s="2">
        <v>0.2</v>
      </c>
      <c r="BK1445" s="2">
        <v>1</v>
      </c>
      <c r="BL1445" s="2">
        <v>41.81</v>
      </c>
      <c r="BM1445" s="2">
        <v>5.85</v>
      </c>
      <c r="BN1445" s="2">
        <v>47.66</v>
      </c>
      <c r="BO1445" s="2">
        <v>47.66</v>
      </c>
      <c r="BP1445" s="2"/>
      <c r="BQ1445" s="2" t="s">
        <v>232</v>
      </c>
      <c r="BR1445" s="2" t="s">
        <v>83</v>
      </c>
      <c r="BS1445" s="3">
        <v>42898</v>
      </c>
      <c r="BT1445" s="4">
        <v>0.53333333333333333</v>
      </c>
      <c r="BU1445" s="2" t="s">
        <v>1899</v>
      </c>
      <c r="BV1445" s="2" t="s">
        <v>85</v>
      </c>
      <c r="BW1445" s="2"/>
      <c r="BX1445" s="2"/>
      <c r="BY1445" s="2">
        <v>1200</v>
      </c>
      <c r="BZ1445" s="2" t="s">
        <v>27</v>
      </c>
      <c r="CA1445" s="2" t="s">
        <v>167</v>
      </c>
      <c r="CB1445" s="2"/>
      <c r="CC1445" s="2" t="s">
        <v>230</v>
      </c>
      <c r="CD1445" s="2">
        <v>7646</v>
      </c>
      <c r="CE1445" s="2" t="s">
        <v>86</v>
      </c>
      <c r="CF1445" s="5">
        <v>42899</v>
      </c>
      <c r="CG1445" s="2"/>
      <c r="CH1445" s="2"/>
      <c r="CI1445" s="2">
        <v>1</v>
      </c>
      <c r="CJ1445" s="2">
        <v>1</v>
      </c>
      <c r="CK1445" s="2">
        <v>21</v>
      </c>
      <c r="CL1445" s="2" t="s">
        <v>87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"FES1162555937"</f>
        <v>FES1162555937</v>
      </c>
      <c r="F1446" s="3">
        <v>42899</v>
      </c>
      <c r="G1446" s="2">
        <v>201712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230</v>
      </c>
      <c r="M1446" s="2" t="s">
        <v>230</v>
      </c>
      <c r="N1446" s="2" t="s">
        <v>833</v>
      </c>
      <c r="O1446" s="2" t="s">
        <v>81</v>
      </c>
      <c r="P1446" s="2" t="str">
        <f>"2170573085                    "</f>
        <v xml:space="preserve">2170573085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4.37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0.5</v>
      </c>
      <c r="BJ1446" s="2">
        <v>0.2</v>
      </c>
      <c r="BK1446" s="2">
        <v>0.5</v>
      </c>
      <c r="BL1446" s="2">
        <v>41.81</v>
      </c>
      <c r="BM1446" s="2">
        <v>5.85</v>
      </c>
      <c r="BN1446" s="2">
        <v>47.66</v>
      </c>
      <c r="BO1446" s="2">
        <v>47.66</v>
      </c>
      <c r="BP1446" s="2"/>
      <c r="BQ1446" s="2" t="s">
        <v>834</v>
      </c>
      <c r="BR1446" s="2" t="s">
        <v>83</v>
      </c>
      <c r="BS1446" s="3">
        <v>42900</v>
      </c>
      <c r="BT1446" s="4">
        <v>0.54166666666666663</v>
      </c>
      <c r="BU1446" s="2" t="s">
        <v>2013</v>
      </c>
      <c r="BV1446" s="2" t="s">
        <v>85</v>
      </c>
      <c r="BW1446" s="2"/>
      <c r="BX1446" s="2"/>
      <c r="BY1446" s="2">
        <v>1200</v>
      </c>
      <c r="BZ1446" s="2" t="s">
        <v>27</v>
      </c>
      <c r="CA1446" s="2"/>
      <c r="CB1446" s="2"/>
      <c r="CC1446" s="2" t="s">
        <v>230</v>
      </c>
      <c r="CD1446" s="2">
        <v>7646</v>
      </c>
      <c r="CE1446" s="2" t="s">
        <v>120</v>
      </c>
      <c r="CF1446" s="5">
        <v>42901</v>
      </c>
      <c r="CG1446" s="2"/>
      <c r="CH1446" s="2"/>
      <c r="CI1446" s="2">
        <v>1</v>
      </c>
      <c r="CJ1446" s="2">
        <v>1</v>
      </c>
      <c r="CK1446" s="2">
        <v>21</v>
      </c>
      <c r="CL1446" s="2" t="s">
        <v>87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"FES1162555263"</f>
        <v>FES1162555263</v>
      </c>
      <c r="F1447" s="3">
        <v>42898</v>
      </c>
      <c r="G1447" s="2">
        <v>201712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115</v>
      </c>
      <c r="M1447" s="2" t="s">
        <v>116</v>
      </c>
      <c r="N1447" s="2" t="s">
        <v>2014</v>
      </c>
      <c r="O1447" s="2" t="s">
        <v>81</v>
      </c>
      <c r="P1447" s="2" t="str">
        <f>"2170569994                    "</f>
        <v xml:space="preserve">2170569994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5.47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2</v>
      </c>
      <c r="BJ1447" s="2">
        <v>2.4</v>
      </c>
      <c r="BK1447" s="2">
        <v>2.5</v>
      </c>
      <c r="BL1447" s="2">
        <v>52.27</v>
      </c>
      <c r="BM1447" s="2">
        <v>7.32</v>
      </c>
      <c r="BN1447" s="2">
        <v>59.59</v>
      </c>
      <c r="BO1447" s="2">
        <v>59.59</v>
      </c>
      <c r="BP1447" s="2"/>
      <c r="BQ1447" s="2"/>
      <c r="BR1447" s="2" t="s">
        <v>83</v>
      </c>
      <c r="BS1447" s="3">
        <v>42899</v>
      </c>
      <c r="BT1447" s="4">
        <v>0.41666666666666669</v>
      </c>
      <c r="BU1447" s="2" t="s">
        <v>2015</v>
      </c>
      <c r="BV1447" s="2" t="s">
        <v>85</v>
      </c>
      <c r="BW1447" s="2"/>
      <c r="BX1447" s="2"/>
      <c r="BY1447" s="2">
        <v>11904</v>
      </c>
      <c r="BZ1447" s="2"/>
      <c r="CA1447" s="2"/>
      <c r="CB1447" s="2"/>
      <c r="CC1447" s="2" t="s">
        <v>116</v>
      </c>
      <c r="CD1447" s="2">
        <v>7441</v>
      </c>
      <c r="CE1447" s="2" t="s">
        <v>120</v>
      </c>
      <c r="CF1447" s="5">
        <v>42900</v>
      </c>
      <c r="CG1447" s="2"/>
      <c r="CH1447" s="2"/>
      <c r="CI1447" s="2">
        <v>1</v>
      </c>
      <c r="CJ1447" s="2">
        <v>1</v>
      </c>
      <c r="CK1447" s="2">
        <v>21</v>
      </c>
      <c r="CL1447" s="2" t="s">
        <v>87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"FES1162555298"</f>
        <v>FES1162555298</v>
      </c>
      <c r="F1448" s="3">
        <v>42898</v>
      </c>
      <c r="G1448" s="2">
        <v>201712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287</v>
      </c>
      <c r="M1448" s="2" t="s">
        <v>288</v>
      </c>
      <c r="N1448" s="2" t="s">
        <v>2016</v>
      </c>
      <c r="O1448" s="2" t="s">
        <v>81</v>
      </c>
      <c r="P1448" s="2" t="str">
        <f>"2170572549                    "</f>
        <v xml:space="preserve">2170572549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3.42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2</v>
      </c>
      <c r="BJ1448" s="2">
        <v>1.8</v>
      </c>
      <c r="BK1448" s="2">
        <v>2</v>
      </c>
      <c r="BL1448" s="2">
        <v>32.67</v>
      </c>
      <c r="BM1448" s="2">
        <v>4.57</v>
      </c>
      <c r="BN1448" s="2">
        <v>37.24</v>
      </c>
      <c r="BO1448" s="2">
        <v>37.24</v>
      </c>
      <c r="BP1448" s="2"/>
      <c r="BQ1448" s="2" t="s">
        <v>2017</v>
      </c>
      <c r="BR1448" s="2" t="s">
        <v>83</v>
      </c>
      <c r="BS1448" s="3">
        <v>42899</v>
      </c>
      <c r="BT1448" s="4">
        <v>0.3263888888888889</v>
      </c>
      <c r="BU1448" s="2" t="s">
        <v>2018</v>
      </c>
      <c r="BV1448" s="2" t="s">
        <v>85</v>
      </c>
      <c r="BW1448" s="2"/>
      <c r="BX1448" s="2"/>
      <c r="BY1448" s="2">
        <v>8932</v>
      </c>
      <c r="BZ1448" s="2"/>
      <c r="CA1448" s="2" t="s">
        <v>1512</v>
      </c>
      <c r="CB1448" s="2"/>
      <c r="CC1448" s="2" t="s">
        <v>288</v>
      </c>
      <c r="CD1448" s="2">
        <v>1459</v>
      </c>
      <c r="CE1448" s="2" t="s">
        <v>120</v>
      </c>
      <c r="CF1448" s="5">
        <v>42899</v>
      </c>
      <c r="CG1448" s="2"/>
      <c r="CH1448" s="2"/>
      <c r="CI1448" s="2">
        <v>1</v>
      </c>
      <c r="CJ1448" s="2">
        <v>1</v>
      </c>
      <c r="CK1448" s="2">
        <v>22</v>
      </c>
      <c r="CL1448" s="2" t="s">
        <v>87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"FES1162555304"</f>
        <v>FES1162555304</v>
      </c>
      <c r="F1449" s="3">
        <v>42898</v>
      </c>
      <c r="G1449" s="2">
        <v>201712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310</v>
      </c>
      <c r="M1449" s="2" t="s">
        <v>311</v>
      </c>
      <c r="N1449" s="2" t="s">
        <v>678</v>
      </c>
      <c r="O1449" s="2" t="s">
        <v>81</v>
      </c>
      <c r="P1449" s="2" t="str">
        <f>"2170572546                    "</f>
        <v xml:space="preserve">2170572546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40.450000000000003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16</v>
      </c>
      <c r="BJ1449" s="2">
        <v>18.3</v>
      </c>
      <c r="BK1449" s="2">
        <v>18.5</v>
      </c>
      <c r="BL1449" s="2">
        <v>386.77</v>
      </c>
      <c r="BM1449" s="2">
        <v>54.15</v>
      </c>
      <c r="BN1449" s="2">
        <v>440.92</v>
      </c>
      <c r="BO1449" s="2">
        <v>440.92</v>
      </c>
      <c r="BP1449" s="2"/>
      <c r="BQ1449" s="2" t="s">
        <v>679</v>
      </c>
      <c r="BR1449" s="2" t="s">
        <v>83</v>
      </c>
      <c r="BS1449" s="3">
        <v>42899</v>
      </c>
      <c r="BT1449" s="4">
        <v>0.31319444444444444</v>
      </c>
      <c r="BU1449" s="2" t="s">
        <v>2019</v>
      </c>
      <c r="BV1449" s="2" t="s">
        <v>85</v>
      </c>
      <c r="BW1449" s="2"/>
      <c r="BX1449" s="2"/>
      <c r="BY1449" s="2">
        <v>91264</v>
      </c>
      <c r="BZ1449" s="2"/>
      <c r="CA1449" s="2" t="s">
        <v>315</v>
      </c>
      <c r="CB1449" s="2"/>
      <c r="CC1449" s="2" t="s">
        <v>311</v>
      </c>
      <c r="CD1449" s="2">
        <v>6230</v>
      </c>
      <c r="CE1449" s="2" t="s">
        <v>120</v>
      </c>
      <c r="CF1449" s="5">
        <v>42900</v>
      </c>
      <c r="CG1449" s="2"/>
      <c r="CH1449" s="2"/>
      <c r="CI1449" s="2">
        <v>1</v>
      </c>
      <c r="CJ1449" s="2">
        <v>1</v>
      </c>
      <c r="CK1449" s="2">
        <v>21</v>
      </c>
      <c r="CL1449" s="2" t="s">
        <v>87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"FES1162555406"</f>
        <v>FES1162555406</v>
      </c>
      <c r="F1450" s="3">
        <v>42898</v>
      </c>
      <c r="G1450" s="2">
        <v>201712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128</v>
      </c>
      <c r="M1450" s="2" t="s">
        <v>129</v>
      </c>
      <c r="N1450" s="2" t="s">
        <v>2020</v>
      </c>
      <c r="O1450" s="2" t="s">
        <v>81</v>
      </c>
      <c r="P1450" s="2" t="str">
        <f>"2170570283                    "</f>
        <v xml:space="preserve">2170570283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34.979999999999997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16</v>
      </c>
      <c r="BJ1450" s="2">
        <v>12.3</v>
      </c>
      <c r="BK1450" s="2">
        <v>16</v>
      </c>
      <c r="BL1450" s="2">
        <v>334.5</v>
      </c>
      <c r="BM1450" s="2">
        <v>46.83</v>
      </c>
      <c r="BN1450" s="2">
        <v>381.33</v>
      </c>
      <c r="BO1450" s="2">
        <v>381.33</v>
      </c>
      <c r="BP1450" s="2"/>
      <c r="BQ1450" s="2" t="s">
        <v>149</v>
      </c>
      <c r="BR1450" s="2" t="s">
        <v>83</v>
      </c>
      <c r="BS1450" s="3">
        <v>42899</v>
      </c>
      <c r="BT1450" s="4">
        <v>0.375</v>
      </c>
      <c r="BU1450" s="2" t="s">
        <v>2021</v>
      </c>
      <c r="BV1450" s="2" t="s">
        <v>85</v>
      </c>
      <c r="BW1450" s="2"/>
      <c r="BX1450" s="2"/>
      <c r="BY1450" s="2">
        <v>61712</v>
      </c>
      <c r="BZ1450" s="2"/>
      <c r="CA1450" s="2"/>
      <c r="CB1450" s="2"/>
      <c r="CC1450" s="2" t="s">
        <v>129</v>
      </c>
      <c r="CD1450" s="2">
        <v>3201</v>
      </c>
      <c r="CE1450" s="2" t="s">
        <v>120</v>
      </c>
      <c r="CF1450" s="5">
        <v>42900</v>
      </c>
      <c r="CG1450" s="2"/>
      <c r="CH1450" s="2"/>
      <c r="CI1450" s="2">
        <v>1</v>
      </c>
      <c r="CJ1450" s="2">
        <v>1</v>
      </c>
      <c r="CK1450" s="2">
        <v>21</v>
      </c>
      <c r="CL1450" s="2" t="s">
        <v>87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"Rfes1162554731"</f>
        <v>Rfes1162554731</v>
      </c>
      <c r="F1451" s="3">
        <v>42898</v>
      </c>
      <c r="G1451" s="2">
        <v>201712</v>
      </c>
      <c r="H1451" s="2" t="s">
        <v>854</v>
      </c>
      <c r="I1451" s="2" t="s">
        <v>855</v>
      </c>
      <c r="J1451" s="2" t="s">
        <v>1363</v>
      </c>
      <c r="K1451" s="2" t="s">
        <v>77</v>
      </c>
      <c r="L1451" s="2" t="s">
        <v>74</v>
      </c>
      <c r="M1451" s="2" t="s">
        <v>75</v>
      </c>
      <c r="N1451" s="2" t="s">
        <v>76</v>
      </c>
      <c r="O1451" s="2" t="s">
        <v>81</v>
      </c>
      <c r="P1451" s="2" t="str">
        <f>"2170572150                    "</f>
        <v xml:space="preserve">2170572150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4.37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41.81</v>
      </c>
      <c r="BM1451" s="2">
        <v>5.85</v>
      </c>
      <c r="BN1451" s="2">
        <v>47.66</v>
      </c>
      <c r="BO1451" s="2">
        <v>47.66</v>
      </c>
      <c r="BP1451" s="2"/>
      <c r="BQ1451" s="2" t="s">
        <v>83</v>
      </c>
      <c r="BR1451" s="2" t="s">
        <v>857</v>
      </c>
      <c r="BS1451" s="3">
        <v>42899</v>
      </c>
      <c r="BT1451" s="4">
        <v>0.41597222222222219</v>
      </c>
      <c r="BU1451" s="2" t="s">
        <v>1455</v>
      </c>
      <c r="BV1451" s="2" t="s">
        <v>85</v>
      </c>
      <c r="BW1451" s="2"/>
      <c r="BX1451" s="2"/>
      <c r="BY1451" s="2">
        <v>1200</v>
      </c>
      <c r="BZ1451" s="2"/>
      <c r="CA1451" s="2"/>
      <c r="CB1451" s="2"/>
      <c r="CC1451" s="2" t="s">
        <v>75</v>
      </c>
      <c r="CD1451" s="2">
        <v>1601</v>
      </c>
      <c r="CE1451" s="2" t="s">
        <v>86</v>
      </c>
      <c r="CF1451" s="5">
        <v>42900</v>
      </c>
      <c r="CG1451" s="2"/>
      <c r="CH1451" s="2"/>
      <c r="CI1451" s="2">
        <v>1</v>
      </c>
      <c r="CJ1451" s="2">
        <v>1</v>
      </c>
      <c r="CK1451" s="2">
        <v>21</v>
      </c>
      <c r="CL1451" s="2" t="s">
        <v>87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"FES1162555401"</f>
        <v>FES1162555401</v>
      </c>
      <c r="F1452" s="3">
        <v>42898</v>
      </c>
      <c r="G1452" s="2">
        <v>201712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93</v>
      </c>
      <c r="M1452" s="2" t="s">
        <v>94</v>
      </c>
      <c r="N1452" s="2" t="s">
        <v>258</v>
      </c>
      <c r="O1452" s="2" t="s">
        <v>1193</v>
      </c>
      <c r="P1452" s="2" t="str">
        <f>"2170568533                    "</f>
        <v xml:space="preserve">2170568533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6.48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16</v>
      </c>
      <c r="BJ1452" s="2">
        <v>13</v>
      </c>
      <c r="BK1452" s="2">
        <v>16</v>
      </c>
      <c r="BL1452" s="2">
        <v>61.97</v>
      </c>
      <c r="BM1452" s="2">
        <v>8.68</v>
      </c>
      <c r="BN1452" s="2">
        <v>70.650000000000006</v>
      </c>
      <c r="BO1452" s="2">
        <v>70.650000000000006</v>
      </c>
      <c r="BP1452" s="2"/>
      <c r="BQ1452" s="2" t="s">
        <v>259</v>
      </c>
      <c r="BR1452" s="2" t="s">
        <v>83</v>
      </c>
      <c r="BS1452" s="3">
        <v>42899</v>
      </c>
      <c r="BT1452" s="4">
        <v>0.35416666666666669</v>
      </c>
      <c r="BU1452" s="2" t="s">
        <v>2022</v>
      </c>
      <c r="BV1452" s="2" t="s">
        <v>85</v>
      </c>
      <c r="BW1452" s="2"/>
      <c r="BX1452" s="2"/>
      <c r="BY1452" s="2">
        <v>65246</v>
      </c>
      <c r="BZ1452" s="2"/>
      <c r="CA1452" s="2" t="s">
        <v>2023</v>
      </c>
      <c r="CB1452" s="2"/>
      <c r="CC1452" s="2" t="s">
        <v>94</v>
      </c>
      <c r="CD1452" s="2">
        <v>2094</v>
      </c>
      <c r="CE1452" s="2" t="s">
        <v>120</v>
      </c>
      <c r="CF1452" s="5">
        <v>42899</v>
      </c>
      <c r="CG1452" s="2"/>
      <c r="CH1452" s="2"/>
      <c r="CI1452" s="2">
        <v>1</v>
      </c>
      <c r="CJ1452" s="2">
        <v>1</v>
      </c>
      <c r="CK1452" s="2">
        <v>32</v>
      </c>
      <c r="CL1452" s="2" t="s">
        <v>87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"FES1162556511"</f>
        <v>FES1162556511</v>
      </c>
      <c r="F1453" s="3">
        <v>42901</v>
      </c>
      <c r="G1453" s="2">
        <v>201712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88</v>
      </c>
      <c r="M1453" s="2" t="s">
        <v>89</v>
      </c>
      <c r="N1453" s="2" t="s">
        <v>234</v>
      </c>
      <c r="O1453" s="2" t="s">
        <v>81</v>
      </c>
      <c r="P1453" s="2" t="str">
        <f>"2170573190                    "</f>
        <v xml:space="preserve">2170573190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4.37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41.81</v>
      </c>
      <c r="BM1453" s="2">
        <v>5.85</v>
      </c>
      <c r="BN1453" s="2">
        <v>47.66</v>
      </c>
      <c r="BO1453" s="2">
        <v>47.66</v>
      </c>
      <c r="BP1453" s="2"/>
      <c r="BQ1453" s="2" t="s">
        <v>235</v>
      </c>
      <c r="BR1453" s="2" t="s">
        <v>83</v>
      </c>
      <c r="BS1453" s="3">
        <v>42905</v>
      </c>
      <c r="BT1453" s="4">
        <v>0.3215277777777778</v>
      </c>
      <c r="BU1453" s="2" t="s">
        <v>528</v>
      </c>
      <c r="BV1453" s="2" t="s">
        <v>87</v>
      </c>
      <c r="BW1453" s="2"/>
      <c r="BX1453" s="2"/>
      <c r="BY1453" s="2">
        <v>1200</v>
      </c>
      <c r="BZ1453" s="2"/>
      <c r="CA1453" s="2" t="s">
        <v>237</v>
      </c>
      <c r="CB1453" s="2"/>
      <c r="CC1453" s="2" t="s">
        <v>89</v>
      </c>
      <c r="CD1453" s="2">
        <v>6001</v>
      </c>
      <c r="CE1453" s="2" t="s">
        <v>86</v>
      </c>
      <c r="CF1453" s="5">
        <v>42905</v>
      </c>
      <c r="CG1453" s="2"/>
      <c r="CH1453" s="2"/>
      <c r="CI1453" s="2">
        <v>1</v>
      </c>
      <c r="CJ1453" s="2">
        <v>2</v>
      </c>
      <c r="CK1453" s="2">
        <v>21</v>
      </c>
      <c r="CL1453" s="2" t="s">
        <v>87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"FES1162555207"</f>
        <v>FES1162555207</v>
      </c>
      <c r="F1454" s="3">
        <v>42898</v>
      </c>
      <c r="G1454" s="2">
        <v>201712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844</v>
      </c>
      <c r="M1454" s="2" t="s">
        <v>845</v>
      </c>
      <c r="N1454" s="2" t="s">
        <v>2024</v>
      </c>
      <c r="O1454" s="2" t="s">
        <v>852</v>
      </c>
      <c r="P1454" s="2" t="str">
        <f>"2170569995                    "</f>
        <v xml:space="preserve">2170569995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13.93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16</v>
      </c>
      <c r="BJ1454" s="2">
        <v>44.4</v>
      </c>
      <c r="BK1454" s="2">
        <v>45</v>
      </c>
      <c r="BL1454" s="2">
        <v>138.18</v>
      </c>
      <c r="BM1454" s="2">
        <v>19.350000000000001</v>
      </c>
      <c r="BN1454" s="2">
        <v>157.53</v>
      </c>
      <c r="BO1454" s="2">
        <v>157.53</v>
      </c>
      <c r="BP1454" s="2"/>
      <c r="BQ1454" s="2" t="s">
        <v>2025</v>
      </c>
      <c r="BR1454" s="2" t="s">
        <v>83</v>
      </c>
      <c r="BS1454" s="3">
        <v>42899</v>
      </c>
      <c r="BT1454" s="4">
        <v>0.63541666666666663</v>
      </c>
      <c r="BU1454" s="2" t="s">
        <v>2026</v>
      </c>
      <c r="BV1454" s="2" t="s">
        <v>85</v>
      </c>
      <c r="BW1454" s="2"/>
      <c r="BX1454" s="2"/>
      <c r="BY1454" s="2">
        <v>221774</v>
      </c>
      <c r="BZ1454" s="2"/>
      <c r="CA1454" s="2"/>
      <c r="CB1454" s="2"/>
      <c r="CC1454" s="2" t="s">
        <v>845</v>
      </c>
      <c r="CD1454" s="2">
        <v>4026</v>
      </c>
      <c r="CE1454" s="2" t="s">
        <v>120</v>
      </c>
      <c r="CF1454" s="5">
        <v>42900</v>
      </c>
      <c r="CG1454" s="2"/>
      <c r="CH1454" s="2"/>
      <c r="CI1454" s="2">
        <v>1</v>
      </c>
      <c r="CJ1454" s="2">
        <v>1</v>
      </c>
      <c r="CK1454" s="2" t="s">
        <v>859</v>
      </c>
      <c r="CL1454" s="2" t="s">
        <v>87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"FES1162555417"</f>
        <v>FES1162555417</v>
      </c>
      <c r="F1455" s="3">
        <v>42898</v>
      </c>
      <c r="G1455" s="2">
        <v>201712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88</v>
      </c>
      <c r="M1455" s="2" t="s">
        <v>89</v>
      </c>
      <c r="N1455" s="2" t="s">
        <v>498</v>
      </c>
      <c r="O1455" s="2" t="s">
        <v>852</v>
      </c>
      <c r="P1455" s="2" t="str">
        <f>"2170569153                    "</f>
        <v xml:space="preserve">2170569153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83.66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4</v>
      </c>
      <c r="BI1455" s="2">
        <v>64</v>
      </c>
      <c r="BJ1455" s="2">
        <v>209.3</v>
      </c>
      <c r="BK1455" s="2">
        <v>210</v>
      </c>
      <c r="BL1455" s="2">
        <v>804.9</v>
      </c>
      <c r="BM1455" s="2">
        <v>112.69</v>
      </c>
      <c r="BN1455" s="2">
        <v>917.59</v>
      </c>
      <c r="BO1455" s="2">
        <v>917.59</v>
      </c>
      <c r="BP1455" s="2"/>
      <c r="BQ1455" s="2" t="s">
        <v>499</v>
      </c>
      <c r="BR1455" s="2" t="s">
        <v>83</v>
      </c>
      <c r="BS1455" s="3">
        <v>42900</v>
      </c>
      <c r="BT1455" s="4">
        <v>0.47916666666666669</v>
      </c>
      <c r="BU1455" s="2" t="s">
        <v>2027</v>
      </c>
      <c r="BV1455" s="2" t="s">
        <v>85</v>
      </c>
      <c r="BW1455" s="2"/>
      <c r="BX1455" s="2"/>
      <c r="BY1455" s="2">
        <v>1046548</v>
      </c>
      <c r="BZ1455" s="2"/>
      <c r="CA1455" s="2" t="s">
        <v>864</v>
      </c>
      <c r="CB1455" s="2"/>
      <c r="CC1455" s="2" t="s">
        <v>89</v>
      </c>
      <c r="CD1455" s="2">
        <v>6001</v>
      </c>
      <c r="CE1455" s="2" t="s">
        <v>729</v>
      </c>
      <c r="CF1455" s="5">
        <v>42900</v>
      </c>
      <c r="CG1455" s="2"/>
      <c r="CH1455" s="2"/>
      <c r="CI1455" s="2">
        <v>2</v>
      </c>
      <c r="CJ1455" s="2">
        <v>2</v>
      </c>
      <c r="CK1455" s="2" t="s">
        <v>853</v>
      </c>
      <c r="CL1455" s="2" t="s">
        <v>87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"FES1162555461"</f>
        <v>FES1162555461</v>
      </c>
      <c r="F1456" s="3">
        <v>42898</v>
      </c>
      <c r="G1456" s="2">
        <v>201712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93</v>
      </c>
      <c r="M1456" s="2" t="s">
        <v>94</v>
      </c>
      <c r="N1456" s="2" t="s">
        <v>258</v>
      </c>
      <c r="O1456" s="2" t="s">
        <v>81</v>
      </c>
      <c r="P1456" s="2" t="str">
        <f>"2170572676                    "</f>
        <v xml:space="preserve">2170572676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3.42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5.0999999999999996</v>
      </c>
      <c r="BJ1456" s="2">
        <v>1.1000000000000001</v>
      </c>
      <c r="BK1456" s="2">
        <v>6</v>
      </c>
      <c r="BL1456" s="2">
        <v>32.67</v>
      </c>
      <c r="BM1456" s="2">
        <v>4.57</v>
      </c>
      <c r="BN1456" s="2">
        <v>37.24</v>
      </c>
      <c r="BO1456" s="2">
        <v>37.24</v>
      </c>
      <c r="BP1456" s="2"/>
      <c r="BQ1456" s="2" t="s">
        <v>259</v>
      </c>
      <c r="BR1456" s="2" t="s">
        <v>83</v>
      </c>
      <c r="BS1456" s="3">
        <v>42899</v>
      </c>
      <c r="BT1456" s="4">
        <v>0.40625</v>
      </c>
      <c r="BU1456" s="2" t="s">
        <v>321</v>
      </c>
      <c r="BV1456" s="2" t="s">
        <v>85</v>
      </c>
      <c r="BW1456" s="2"/>
      <c r="BX1456" s="2"/>
      <c r="BY1456" s="2">
        <v>5355</v>
      </c>
      <c r="BZ1456" s="2"/>
      <c r="CA1456" s="2" t="s">
        <v>98</v>
      </c>
      <c r="CB1456" s="2"/>
      <c r="CC1456" s="2" t="s">
        <v>94</v>
      </c>
      <c r="CD1456" s="2">
        <v>2094</v>
      </c>
      <c r="CE1456" s="2" t="s">
        <v>120</v>
      </c>
      <c r="CF1456" s="5">
        <v>42899</v>
      </c>
      <c r="CG1456" s="2"/>
      <c r="CH1456" s="2"/>
      <c r="CI1456" s="2">
        <v>1</v>
      </c>
      <c r="CJ1456" s="2">
        <v>1</v>
      </c>
      <c r="CK1456" s="2">
        <v>22</v>
      </c>
      <c r="CL1456" s="2" t="s">
        <v>87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"FES1162555279"</f>
        <v>FES1162555279</v>
      </c>
      <c r="F1457" s="3">
        <v>42898</v>
      </c>
      <c r="G1457" s="2">
        <v>201712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93</v>
      </c>
      <c r="M1457" s="2" t="s">
        <v>94</v>
      </c>
      <c r="N1457" s="2" t="s">
        <v>1925</v>
      </c>
      <c r="O1457" s="2" t="s">
        <v>81</v>
      </c>
      <c r="P1457" s="2" t="str">
        <f>"2170571846                    "</f>
        <v xml:space="preserve">2170571846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3.42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8</v>
      </c>
      <c r="BJ1457" s="2">
        <v>3.6</v>
      </c>
      <c r="BK1457" s="2">
        <v>8</v>
      </c>
      <c r="BL1457" s="2">
        <v>32.67</v>
      </c>
      <c r="BM1457" s="2">
        <v>4.57</v>
      </c>
      <c r="BN1457" s="2">
        <v>37.24</v>
      </c>
      <c r="BO1457" s="2">
        <v>37.24</v>
      </c>
      <c r="BP1457" s="2"/>
      <c r="BQ1457" s="2" t="s">
        <v>2028</v>
      </c>
      <c r="BR1457" s="2" t="s">
        <v>83</v>
      </c>
      <c r="BS1457" s="3">
        <v>42899</v>
      </c>
      <c r="BT1457" s="4">
        <v>0.4375</v>
      </c>
      <c r="BU1457" s="2" t="s">
        <v>2029</v>
      </c>
      <c r="BV1457" s="2" t="s">
        <v>85</v>
      </c>
      <c r="BW1457" s="2"/>
      <c r="BX1457" s="2"/>
      <c r="BY1457" s="2">
        <v>18174.87</v>
      </c>
      <c r="BZ1457" s="2"/>
      <c r="CA1457" s="2"/>
      <c r="CB1457" s="2"/>
      <c r="CC1457" s="2" t="s">
        <v>94</v>
      </c>
      <c r="CD1457" s="2">
        <v>2013</v>
      </c>
      <c r="CE1457" s="2" t="s">
        <v>120</v>
      </c>
      <c r="CF1457" s="5">
        <v>42899</v>
      </c>
      <c r="CG1457" s="2"/>
      <c r="CH1457" s="2"/>
      <c r="CI1457" s="2">
        <v>1</v>
      </c>
      <c r="CJ1457" s="2">
        <v>1</v>
      </c>
      <c r="CK1457" s="2">
        <v>22</v>
      </c>
      <c r="CL1457" s="2" t="s">
        <v>87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"009935791505"</f>
        <v>009935791505</v>
      </c>
      <c r="F1458" s="3">
        <v>42898</v>
      </c>
      <c r="G1458" s="2">
        <v>201712</v>
      </c>
      <c r="H1458" s="2" t="s">
        <v>88</v>
      </c>
      <c r="I1458" s="2" t="s">
        <v>89</v>
      </c>
      <c r="J1458" s="2" t="s">
        <v>158</v>
      </c>
      <c r="K1458" s="2" t="s">
        <v>77</v>
      </c>
      <c r="L1458" s="2" t="s">
        <v>88</v>
      </c>
      <c r="M1458" s="2" t="s">
        <v>89</v>
      </c>
      <c r="N1458" s="2" t="s">
        <v>2030</v>
      </c>
      <c r="O1458" s="2" t="s">
        <v>905</v>
      </c>
      <c r="P1458" s="2" t="str">
        <f>"                              "</f>
        <v xml:space="preserve">          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351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44.42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1</v>
      </c>
      <c r="BJ1458" s="2">
        <v>0.2</v>
      </c>
      <c r="BK1458" s="2">
        <v>1</v>
      </c>
      <c r="BL1458" s="2">
        <v>424.67</v>
      </c>
      <c r="BM1458" s="2">
        <v>59.45</v>
      </c>
      <c r="BN1458" s="2">
        <v>484.12</v>
      </c>
      <c r="BO1458" s="2">
        <v>484.12</v>
      </c>
      <c r="BP1458" s="2"/>
      <c r="BQ1458" s="2" t="s">
        <v>2031</v>
      </c>
      <c r="BR1458" s="2" t="s">
        <v>2032</v>
      </c>
      <c r="BS1458" s="3">
        <v>42898</v>
      </c>
      <c r="BT1458" s="4">
        <v>0.4513888888888889</v>
      </c>
      <c r="BU1458" s="2" t="s">
        <v>2033</v>
      </c>
      <c r="BV1458" s="2" t="s">
        <v>85</v>
      </c>
      <c r="BW1458" s="2"/>
      <c r="BX1458" s="2"/>
      <c r="BY1458" s="2">
        <v>1200</v>
      </c>
      <c r="BZ1458" s="2" t="s">
        <v>921</v>
      </c>
      <c r="CA1458" s="2"/>
      <c r="CB1458" s="2"/>
      <c r="CC1458" s="2" t="s">
        <v>89</v>
      </c>
      <c r="CD1458" s="2">
        <v>6001</v>
      </c>
      <c r="CE1458" s="2" t="s">
        <v>120</v>
      </c>
      <c r="CF1458" s="5">
        <v>42899</v>
      </c>
      <c r="CG1458" s="2"/>
      <c r="CH1458" s="2"/>
      <c r="CI1458" s="2">
        <v>0</v>
      </c>
      <c r="CJ1458" s="2">
        <v>0</v>
      </c>
      <c r="CK1458" s="2">
        <v>22</v>
      </c>
      <c r="CL1458" s="2" t="s">
        <v>87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"FES1162555593"</f>
        <v>FES1162555593</v>
      </c>
      <c r="F1459" s="3">
        <v>42898</v>
      </c>
      <c r="G1459" s="2">
        <v>201712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155</v>
      </c>
      <c r="M1459" s="2" t="s">
        <v>156</v>
      </c>
      <c r="N1459" s="2" t="s">
        <v>1456</v>
      </c>
      <c r="O1459" s="2" t="s">
        <v>81</v>
      </c>
      <c r="P1459" s="2" t="str">
        <f>"2170572821                    "</f>
        <v xml:space="preserve">2170572821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3.42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0.4</v>
      </c>
      <c r="BJ1459" s="2">
        <v>1.2</v>
      </c>
      <c r="BK1459" s="2">
        <v>2</v>
      </c>
      <c r="BL1459" s="2">
        <v>32.67</v>
      </c>
      <c r="BM1459" s="2">
        <v>4.57</v>
      </c>
      <c r="BN1459" s="2">
        <v>37.24</v>
      </c>
      <c r="BO1459" s="2">
        <v>37.24</v>
      </c>
      <c r="BP1459" s="2"/>
      <c r="BQ1459" s="2" t="s">
        <v>1457</v>
      </c>
      <c r="BR1459" s="2" t="s">
        <v>83</v>
      </c>
      <c r="BS1459" s="3">
        <v>42899</v>
      </c>
      <c r="BT1459" s="4">
        <v>0.39027777777777778</v>
      </c>
      <c r="BU1459" s="2" t="s">
        <v>2034</v>
      </c>
      <c r="BV1459" s="2" t="s">
        <v>85</v>
      </c>
      <c r="BW1459" s="2"/>
      <c r="BX1459" s="2"/>
      <c r="BY1459" s="2">
        <v>6170.74</v>
      </c>
      <c r="BZ1459" s="2"/>
      <c r="CA1459" s="2" t="s">
        <v>1061</v>
      </c>
      <c r="CB1459" s="2"/>
      <c r="CC1459" s="2" t="s">
        <v>156</v>
      </c>
      <c r="CD1459" s="2">
        <v>2162</v>
      </c>
      <c r="CE1459" s="2" t="s">
        <v>86</v>
      </c>
      <c r="CF1459" s="5">
        <v>42899</v>
      </c>
      <c r="CG1459" s="2"/>
      <c r="CH1459" s="2"/>
      <c r="CI1459" s="2">
        <v>1</v>
      </c>
      <c r="CJ1459" s="2">
        <v>1</v>
      </c>
      <c r="CK1459" s="2">
        <v>22</v>
      </c>
      <c r="CL1459" s="2" t="s">
        <v>87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"FES1162555446"</f>
        <v>FES1162555446</v>
      </c>
      <c r="F1460" s="3">
        <v>42898</v>
      </c>
      <c r="G1460" s="2">
        <v>201712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1045</v>
      </c>
      <c r="M1460" s="2" t="s">
        <v>1046</v>
      </c>
      <c r="N1460" s="2" t="s">
        <v>2035</v>
      </c>
      <c r="O1460" s="2" t="s">
        <v>81</v>
      </c>
      <c r="P1460" s="2" t="str">
        <f>"2170572560                    "</f>
        <v xml:space="preserve">2170572560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4.37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1.6</v>
      </c>
      <c r="BJ1460" s="2">
        <v>1</v>
      </c>
      <c r="BK1460" s="2">
        <v>2</v>
      </c>
      <c r="BL1460" s="2">
        <v>41.81</v>
      </c>
      <c r="BM1460" s="2">
        <v>5.85</v>
      </c>
      <c r="BN1460" s="2">
        <v>47.66</v>
      </c>
      <c r="BO1460" s="2">
        <v>47.66</v>
      </c>
      <c r="BP1460" s="2"/>
      <c r="BQ1460" s="2"/>
      <c r="BR1460" s="2" t="s">
        <v>83</v>
      </c>
      <c r="BS1460" s="3">
        <v>42899</v>
      </c>
      <c r="BT1460" s="4">
        <v>0.4375</v>
      </c>
      <c r="BU1460" s="2" t="s">
        <v>2036</v>
      </c>
      <c r="BV1460" s="2" t="s">
        <v>85</v>
      </c>
      <c r="BW1460" s="2"/>
      <c r="BX1460" s="2"/>
      <c r="BY1460" s="2">
        <v>4867.88</v>
      </c>
      <c r="BZ1460" s="2"/>
      <c r="CA1460" s="2"/>
      <c r="CB1460" s="2"/>
      <c r="CC1460" s="2" t="s">
        <v>1046</v>
      </c>
      <c r="CD1460" s="2">
        <v>4113</v>
      </c>
      <c r="CE1460" s="2" t="s">
        <v>120</v>
      </c>
      <c r="CF1460" s="5">
        <v>42900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87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"FES1162555583"</f>
        <v>FES1162555583</v>
      </c>
      <c r="F1461" s="3">
        <v>42898</v>
      </c>
      <c r="G1461" s="2">
        <v>201712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216</v>
      </c>
      <c r="M1461" s="2" t="s">
        <v>217</v>
      </c>
      <c r="N1461" s="2" t="s">
        <v>218</v>
      </c>
      <c r="O1461" s="2" t="s">
        <v>81</v>
      </c>
      <c r="P1461" s="2" t="str">
        <f>"2170572809                    "</f>
        <v xml:space="preserve">2170572809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3.42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1.1000000000000001</v>
      </c>
      <c r="BJ1461" s="2">
        <v>2</v>
      </c>
      <c r="BK1461" s="2">
        <v>2</v>
      </c>
      <c r="BL1461" s="2">
        <v>32.67</v>
      </c>
      <c r="BM1461" s="2">
        <v>4.57</v>
      </c>
      <c r="BN1461" s="2">
        <v>37.24</v>
      </c>
      <c r="BO1461" s="2">
        <v>37.24</v>
      </c>
      <c r="BP1461" s="2"/>
      <c r="BQ1461" s="2"/>
      <c r="BR1461" s="2" t="s">
        <v>83</v>
      </c>
      <c r="BS1461" s="3">
        <v>42899</v>
      </c>
      <c r="BT1461" s="4">
        <v>0.3833333333333333</v>
      </c>
      <c r="BU1461" s="2" t="s">
        <v>2037</v>
      </c>
      <c r="BV1461" s="2" t="s">
        <v>85</v>
      </c>
      <c r="BW1461" s="2"/>
      <c r="BX1461" s="2"/>
      <c r="BY1461" s="2">
        <v>9805.82</v>
      </c>
      <c r="BZ1461" s="2"/>
      <c r="CA1461" s="2" t="s">
        <v>575</v>
      </c>
      <c r="CB1461" s="2"/>
      <c r="CC1461" s="2" t="s">
        <v>217</v>
      </c>
      <c r="CD1461" s="2">
        <v>1451</v>
      </c>
      <c r="CE1461" s="2" t="s">
        <v>120</v>
      </c>
      <c r="CF1461" s="5">
        <v>42899</v>
      </c>
      <c r="CG1461" s="2"/>
      <c r="CH1461" s="2"/>
      <c r="CI1461" s="2">
        <v>1</v>
      </c>
      <c r="CJ1461" s="2">
        <v>1</v>
      </c>
      <c r="CK1461" s="2">
        <v>22</v>
      </c>
      <c r="CL1461" s="2" t="s">
        <v>87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"RFES1162552069"</f>
        <v>RFES1162552069</v>
      </c>
      <c r="F1462" s="3">
        <v>42898</v>
      </c>
      <c r="G1462" s="2">
        <v>201712</v>
      </c>
      <c r="H1462" s="2" t="s">
        <v>115</v>
      </c>
      <c r="I1462" s="2" t="s">
        <v>116</v>
      </c>
      <c r="J1462" s="2" t="s">
        <v>2038</v>
      </c>
      <c r="K1462" s="2" t="s">
        <v>77</v>
      </c>
      <c r="L1462" s="2" t="s">
        <v>74</v>
      </c>
      <c r="M1462" s="2" t="s">
        <v>75</v>
      </c>
      <c r="N1462" s="2" t="s">
        <v>76</v>
      </c>
      <c r="O1462" s="2" t="s">
        <v>81</v>
      </c>
      <c r="P1462" s="2" t="str">
        <f>"2170569882                    "</f>
        <v xml:space="preserve">2170569882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14.21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6.4</v>
      </c>
      <c r="BJ1462" s="2">
        <v>5.8</v>
      </c>
      <c r="BK1462" s="2">
        <v>6.5</v>
      </c>
      <c r="BL1462" s="2">
        <v>135.88999999999999</v>
      </c>
      <c r="BM1462" s="2">
        <v>19.02</v>
      </c>
      <c r="BN1462" s="2">
        <v>154.91</v>
      </c>
      <c r="BO1462" s="2">
        <v>154.91</v>
      </c>
      <c r="BP1462" s="2"/>
      <c r="BQ1462" s="2" t="s">
        <v>83</v>
      </c>
      <c r="BR1462" s="2" t="s">
        <v>133</v>
      </c>
      <c r="BS1462" s="3">
        <v>42899</v>
      </c>
      <c r="BT1462" s="4">
        <v>0.41597222222222219</v>
      </c>
      <c r="BU1462" s="2" t="s">
        <v>1455</v>
      </c>
      <c r="BV1462" s="2" t="s">
        <v>85</v>
      </c>
      <c r="BW1462" s="2"/>
      <c r="BX1462" s="2"/>
      <c r="BY1462" s="2">
        <v>28960.75</v>
      </c>
      <c r="BZ1462" s="2" t="s">
        <v>27</v>
      </c>
      <c r="CA1462" s="2"/>
      <c r="CB1462" s="2"/>
      <c r="CC1462" s="2" t="s">
        <v>75</v>
      </c>
      <c r="CD1462" s="2">
        <v>1600</v>
      </c>
      <c r="CE1462" s="2" t="s">
        <v>144</v>
      </c>
      <c r="CF1462" s="5">
        <v>42900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87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"FES1162555599"</f>
        <v>FES1162555599</v>
      </c>
      <c r="F1463" s="3">
        <v>42898</v>
      </c>
      <c r="G1463" s="2">
        <v>201712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225</v>
      </c>
      <c r="M1463" s="2" t="s">
        <v>226</v>
      </c>
      <c r="N1463" s="2" t="s">
        <v>751</v>
      </c>
      <c r="O1463" s="2" t="s">
        <v>81</v>
      </c>
      <c r="P1463" s="2" t="str">
        <f>"2170572824                    "</f>
        <v xml:space="preserve">2170572824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4.37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0.1</v>
      </c>
      <c r="BJ1463" s="2">
        <v>0.8</v>
      </c>
      <c r="BK1463" s="2">
        <v>1</v>
      </c>
      <c r="BL1463" s="2">
        <v>41.81</v>
      </c>
      <c r="BM1463" s="2">
        <v>5.85</v>
      </c>
      <c r="BN1463" s="2">
        <v>47.66</v>
      </c>
      <c r="BO1463" s="2">
        <v>47.66</v>
      </c>
      <c r="BP1463" s="2"/>
      <c r="BQ1463" s="2" t="s">
        <v>752</v>
      </c>
      <c r="BR1463" s="2" t="s">
        <v>83</v>
      </c>
      <c r="BS1463" s="3">
        <v>42899</v>
      </c>
      <c r="BT1463" s="4">
        <v>0.32291666666666669</v>
      </c>
      <c r="BU1463" s="2" t="s">
        <v>2039</v>
      </c>
      <c r="BV1463" s="2" t="s">
        <v>85</v>
      </c>
      <c r="BW1463" s="2"/>
      <c r="BX1463" s="2"/>
      <c r="BY1463" s="2">
        <v>3942.4</v>
      </c>
      <c r="BZ1463" s="2"/>
      <c r="CA1463" s="2"/>
      <c r="CB1463" s="2"/>
      <c r="CC1463" s="2" t="s">
        <v>226</v>
      </c>
      <c r="CD1463" s="2">
        <v>3610</v>
      </c>
      <c r="CE1463" s="2" t="s">
        <v>86</v>
      </c>
      <c r="CF1463" s="5">
        <v>42900</v>
      </c>
      <c r="CG1463" s="2"/>
      <c r="CH1463" s="2"/>
      <c r="CI1463" s="2">
        <v>1</v>
      </c>
      <c r="CJ1463" s="2">
        <v>1</v>
      </c>
      <c r="CK1463" s="2">
        <v>21</v>
      </c>
      <c r="CL1463" s="2" t="s">
        <v>87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"FES1162555592"</f>
        <v>FES1162555592</v>
      </c>
      <c r="F1464" s="3">
        <v>42898</v>
      </c>
      <c r="G1464" s="2">
        <v>201712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115</v>
      </c>
      <c r="M1464" s="2" t="s">
        <v>116</v>
      </c>
      <c r="N1464" s="2" t="s">
        <v>1101</v>
      </c>
      <c r="O1464" s="2" t="s">
        <v>81</v>
      </c>
      <c r="P1464" s="2" t="str">
        <f>"2170572820                    "</f>
        <v xml:space="preserve">2170572820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19.68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3.7</v>
      </c>
      <c r="BJ1464" s="2">
        <v>8.9</v>
      </c>
      <c r="BK1464" s="2">
        <v>9</v>
      </c>
      <c r="BL1464" s="2">
        <v>188.16</v>
      </c>
      <c r="BM1464" s="2">
        <v>26.34</v>
      </c>
      <c r="BN1464" s="2">
        <v>214.5</v>
      </c>
      <c r="BO1464" s="2">
        <v>214.5</v>
      </c>
      <c r="BP1464" s="2"/>
      <c r="BQ1464" s="2" t="s">
        <v>1102</v>
      </c>
      <c r="BR1464" s="2" t="s">
        <v>83</v>
      </c>
      <c r="BS1464" s="3">
        <v>42899</v>
      </c>
      <c r="BT1464" s="4">
        <v>0.39583333333333331</v>
      </c>
      <c r="BU1464" s="2" t="s">
        <v>2040</v>
      </c>
      <c r="BV1464" s="2" t="s">
        <v>85</v>
      </c>
      <c r="BW1464" s="2"/>
      <c r="BX1464" s="2"/>
      <c r="BY1464" s="2">
        <v>44365.32</v>
      </c>
      <c r="BZ1464" s="2"/>
      <c r="CA1464" s="2"/>
      <c r="CB1464" s="2"/>
      <c r="CC1464" s="2" t="s">
        <v>116</v>
      </c>
      <c r="CD1464" s="2">
        <v>7975</v>
      </c>
      <c r="CE1464" s="2" t="s">
        <v>120</v>
      </c>
      <c r="CF1464" s="5">
        <v>42900</v>
      </c>
      <c r="CG1464" s="2"/>
      <c r="CH1464" s="2"/>
      <c r="CI1464" s="2">
        <v>1</v>
      </c>
      <c r="CJ1464" s="2">
        <v>1</v>
      </c>
      <c r="CK1464" s="2">
        <v>21</v>
      </c>
      <c r="CL1464" s="2" t="s">
        <v>87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"FES1162555456"</f>
        <v>FES1162555456</v>
      </c>
      <c r="F1465" s="3">
        <v>42898</v>
      </c>
      <c r="G1465" s="2">
        <v>201712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179</v>
      </c>
      <c r="M1465" s="2" t="s">
        <v>180</v>
      </c>
      <c r="N1465" s="2" t="s">
        <v>793</v>
      </c>
      <c r="O1465" s="2" t="s">
        <v>81</v>
      </c>
      <c r="P1465" s="2" t="str">
        <f>"2170572669                    "</f>
        <v xml:space="preserve">2170572669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4.37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1.3</v>
      </c>
      <c r="BJ1465" s="2">
        <v>1</v>
      </c>
      <c r="BK1465" s="2">
        <v>1.5</v>
      </c>
      <c r="BL1465" s="2">
        <v>41.81</v>
      </c>
      <c r="BM1465" s="2">
        <v>5.85</v>
      </c>
      <c r="BN1465" s="2">
        <v>47.66</v>
      </c>
      <c r="BO1465" s="2">
        <v>47.66</v>
      </c>
      <c r="BP1465" s="2"/>
      <c r="BQ1465" s="2" t="s">
        <v>794</v>
      </c>
      <c r="BR1465" s="2" t="s">
        <v>83</v>
      </c>
      <c r="BS1465" s="3">
        <v>42899</v>
      </c>
      <c r="BT1465" s="4">
        <v>0.41666666666666669</v>
      </c>
      <c r="BU1465" s="2" t="s">
        <v>2041</v>
      </c>
      <c r="BV1465" s="2" t="s">
        <v>85</v>
      </c>
      <c r="BW1465" s="2"/>
      <c r="BX1465" s="2"/>
      <c r="BY1465" s="2">
        <v>4857.92</v>
      </c>
      <c r="BZ1465" s="2"/>
      <c r="CA1465" s="2"/>
      <c r="CB1465" s="2"/>
      <c r="CC1465" s="2" t="s">
        <v>180</v>
      </c>
      <c r="CD1465" s="2">
        <v>4001</v>
      </c>
      <c r="CE1465" s="2" t="s">
        <v>120</v>
      </c>
      <c r="CF1465" s="5">
        <v>42900</v>
      </c>
      <c r="CG1465" s="2"/>
      <c r="CH1465" s="2"/>
      <c r="CI1465" s="2">
        <v>1</v>
      </c>
      <c r="CJ1465" s="2">
        <v>1</v>
      </c>
      <c r="CK1465" s="2">
        <v>21</v>
      </c>
      <c r="CL1465" s="2" t="s">
        <v>87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"FES1162555549"</f>
        <v>FES1162555549</v>
      </c>
      <c r="F1466" s="3">
        <v>42898</v>
      </c>
      <c r="G1466" s="2">
        <v>201712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115</v>
      </c>
      <c r="M1466" s="2" t="s">
        <v>116</v>
      </c>
      <c r="N1466" s="2" t="s">
        <v>284</v>
      </c>
      <c r="O1466" s="2" t="s">
        <v>81</v>
      </c>
      <c r="P1466" s="2" t="str">
        <f>"217052768                     "</f>
        <v xml:space="preserve">217052768 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4.37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1.4</v>
      </c>
      <c r="BJ1466" s="2">
        <v>1</v>
      </c>
      <c r="BK1466" s="2">
        <v>1.5</v>
      </c>
      <c r="BL1466" s="2">
        <v>41.81</v>
      </c>
      <c r="BM1466" s="2">
        <v>5.85</v>
      </c>
      <c r="BN1466" s="2">
        <v>47.66</v>
      </c>
      <c r="BO1466" s="2">
        <v>47.66</v>
      </c>
      <c r="BP1466" s="2"/>
      <c r="BQ1466" s="2" t="s">
        <v>285</v>
      </c>
      <c r="BR1466" s="2" t="s">
        <v>83</v>
      </c>
      <c r="BS1466" s="3">
        <v>42899</v>
      </c>
      <c r="BT1466" s="4">
        <v>0.41666666666666669</v>
      </c>
      <c r="BU1466" s="2" t="s">
        <v>2042</v>
      </c>
      <c r="BV1466" s="2" t="s">
        <v>85</v>
      </c>
      <c r="BW1466" s="2"/>
      <c r="BX1466" s="2"/>
      <c r="BY1466" s="2">
        <v>5140.59</v>
      </c>
      <c r="BZ1466" s="2"/>
      <c r="CA1466" s="2"/>
      <c r="CB1466" s="2"/>
      <c r="CC1466" s="2" t="s">
        <v>116</v>
      </c>
      <c r="CD1466" s="2">
        <v>7441</v>
      </c>
      <c r="CE1466" s="2" t="s">
        <v>120</v>
      </c>
      <c r="CF1466" s="5">
        <v>42900</v>
      </c>
      <c r="CG1466" s="2"/>
      <c r="CH1466" s="2"/>
      <c r="CI1466" s="2">
        <v>1</v>
      </c>
      <c r="CJ1466" s="2">
        <v>1</v>
      </c>
      <c r="CK1466" s="2">
        <v>21</v>
      </c>
      <c r="CL1466" s="2" t="s">
        <v>87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"FES1162555589"</f>
        <v>FES1162555589</v>
      </c>
      <c r="F1467" s="3">
        <v>42898</v>
      </c>
      <c r="G1467" s="2">
        <v>201712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115</v>
      </c>
      <c r="M1467" s="2" t="s">
        <v>116</v>
      </c>
      <c r="N1467" s="2" t="s">
        <v>2043</v>
      </c>
      <c r="O1467" s="2" t="s">
        <v>81</v>
      </c>
      <c r="P1467" s="2" t="str">
        <f>"2170572816                    "</f>
        <v xml:space="preserve">2170572816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4.37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1</v>
      </c>
      <c r="BJ1467" s="2">
        <v>1</v>
      </c>
      <c r="BK1467" s="2">
        <v>1</v>
      </c>
      <c r="BL1467" s="2">
        <v>41.81</v>
      </c>
      <c r="BM1467" s="2">
        <v>5.85</v>
      </c>
      <c r="BN1467" s="2">
        <v>47.66</v>
      </c>
      <c r="BO1467" s="2">
        <v>47.66</v>
      </c>
      <c r="BP1467" s="2"/>
      <c r="BQ1467" s="2" t="s">
        <v>102</v>
      </c>
      <c r="BR1467" s="2" t="s">
        <v>83</v>
      </c>
      <c r="BS1467" s="3">
        <v>42899</v>
      </c>
      <c r="BT1467" s="4">
        <v>0.3888888888888889</v>
      </c>
      <c r="BU1467" s="2" t="s">
        <v>2044</v>
      </c>
      <c r="BV1467" s="2" t="s">
        <v>85</v>
      </c>
      <c r="BW1467" s="2"/>
      <c r="BX1467" s="2"/>
      <c r="BY1467" s="2">
        <v>5049.82</v>
      </c>
      <c r="BZ1467" s="2"/>
      <c r="CA1467" s="2"/>
      <c r="CB1467" s="2"/>
      <c r="CC1467" s="2" t="s">
        <v>116</v>
      </c>
      <c r="CD1467" s="2">
        <v>7530</v>
      </c>
      <c r="CE1467" s="2" t="s">
        <v>120</v>
      </c>
      <c r="CF1467" s="5">
        <v>42900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87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"FES1162555532"</f>
        <v>FES1162555532</v>
      </c>
      <c r="F1468" s="3">
        <v>42898</v>
      </c>
      <c r="G1468" s="2">
        <v>201712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542</v>
      </c>
      <c r="M1468" s="2" t="s">
        <v>543</v>
      </c>
      <c r="N1468" s="2" t="s">
        <v>544</v>
      </c>
      <c r="O1468" s="2" t="s">
        <v>81</v>
      </c>
      <c r="P1468" s="2" t="str">
        <f>"2170572751                    "</f>
        <v xml:space="preserve">2170572751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6.56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1.5</v>
      </c>
      <c r="BJ1468" s="2">
        <v>2.9</v>
      </c>
      <c r="BK1468" s="2">
        <v>3</v>
      </c>
      <c r="BL1468" s="2">
        <v>62.72</v>
      </c>
      <c r="BM1468" s="2">
        <v>8.7799999999999994</v>
      </c>
      <c r="BN1468" s="2">
        <v>71.5</v>
      </c>
      <c r="BO1468" s="2">
        <v>71.5</v>
      </c>
      <c r="BP1468" s="2"/>
      <c r="BQ1468" s="2" t="s">
        <v>545</v>
      </c>
      <c r="BR1468" s="2" t="s">
        <v>83</v>
      </c>
      <c r="BS1468" s="3">
        <v>42899</v>
      </c>
      <c r="BT1468" s="4">
        <v>0.41666666666666669</v>
      </c>
      <c r="BU1468" s="2" t="s">
        <v>1699</v>
      </c>
      <c r="BV1468" s="2" t="s">
        <v>85</v>
      </c>
      <c r="BW1468" s="2"/>
      <c r="BX1468" s="2"/>
      <c r="BY1468" s="2">
        <v>14469.75</v>
      </c>
      <c r="BZ1468" s="2"/>
      <c r="CA1468" s="2"/>
      <c r="CB1468" s="2"/>
      <c r="CC1468" s="2" t="s">
        <v>543</v>
      </c>
      <c r="CD1468" s="2">
        <v>9300</v>
      </c>
      <c r="CE1468" s="2" t="s">
        <v>2045</v>
      </c>
      <c r="CF1468" s="5">
        <v>42900</v>
      </c>
      <c r="CG1468" s="2"/>
      <c r="CH1468" s="2"/>
      <c r="CI1468" s="2">
        <v>1</v>
      </c>
      <c r="CJ1468" s="2">
        <v>1</v>
      </c>
      <c r="CK1468" s="2">
        <v>21</v>
      </c>
      <c r="CL1468" s="2" t="s">
        <v>87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"FES1162555467"</f>
        <v>FES1162555467</v>
      </c>
      <c r="F1469" s="3">
        <v>42898</v>
      </c>
      <c r="G1469" s="2">
        <v>201712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212</v>
      </c>
      <c r="M1469" s="2" t="s">
        <v>213</v>
      </c>
      <c r="N1469" s="2" t="s">
        <v>1740</v>
      </c>
      <c r="O1469" s="2" t="s">
        <v>81</v>
      </c>
      <c r="P1469" s="2" t="str">
        <f>"2170569579                    "</f>
        <v xml:space="preserve">2170569579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3.42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0.6</v>
      </c>
      <c r="BJ1469" s="2">
        <v>1</v>
      </c>
      <c r="BK1469" s="2">
        <v>1</v>
      </c>
      <c r="BL1469" s="2">
        <v>32.67</v>
      </c>
      <c r="BM1469" s="2">
        <v>4.57</v>
      </c>
      <c r="BN1469" s="2">
        <v>37.24</v>
      </c>
      <c r="BO1469" s="2">
        <v>37.24</v>
      </c>
      <c r="BP1469" s="2"/>
      <c r="BQ1469" s="2" t="s">
        <v>1741</v>
      </c>
      <c r="BR1469" s="2" t="s">
        <v>83</v>
      </c>
      <c r="BS1469" s="3">
        <v>42899</v>
      </c>
      <c r="BT1469" s="4">
        <v>0.29166666666666669</v>
      </c>
      <c r="BU1469" s="2" t="s">
        <v>2046</v>
      </c>
      <c r="BV1469" s="2" t="s">
        <v>85</v>
      </c>
      <c r="BW1469" s="2"/>
      <c r="BX1469" s="2"/>
      <c r="BY1469" s="2">
        <v>4850.12</v>
      </c>
      <c r="BZ1469" s="2"/>
      <c r="CA1469" s="2"/>
      <c r="CB1469" s="2"/>
      <c r="CC1469" s="2" t="s">
        <v>213</v>
      </c>
      <c r="CD1469" s="2">
        <v>1559</v>
      </c>
      <c r="CE1469" s="2" t="s">
        <v>86</v>
      </c>
      <c r="CF1469" s="5">
        <v>42900</v>
      </c>
      <c r="CG1469" s="2"/>
      <c r="CH1469" s="2"/>
      <c r="CI1469" s="2">
        <v>1</v>
      </c>
      <c r="CJ1469" s="2">
        <v>1</v>
      </c>
      <c r="CK1469" s="2">
        <v>22</v>
      </c>
      <c r="CL1469" s="2" t="s">
        <v>87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"FES1162555597"</f>
        <v>FES1162555597</v>
      </c>
      <c r="F1470" s="3">
        <v>42898</v>
      </c>
      <c r="G1470" s="2">
        <v>201712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74</v>
      </c>
      <c r="M1470" s="2" t="s">
        <v>75</v>
      </c>
      <c r="N1470" s="2" t="s">
        <v>2047</v>
      </c>
      <c r="O1470" s="2" t="s">
        <v>81</v>
      </c>
      <c r="P1470" s="2" t="str">
        <f>"2170572761                    "</f>
        <v xml:space="preserve">2170572761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3.42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0.3</v>
      </c>
      <c r="BJ1470" s="2">
        <v>0.7</v>
      </c>
      <c r="BK1470" s="2">
        <v>1</v>
      </c>
      <c r="BL1470" s="2">
        <v>32.67</v>
      </c>
      <c r="BM1470" s="2">
        <v>4.57</v>
      </c>
      <c r="BN1470" s="2">
        <v>37.24</v>
      </c>
      <c r="BO1470" s="2">
        <v>37.24</v>
      </c>
      <c r="BP1470" s="2"/>
      <c r="BQ1470" s="2" t="s">
        <v>2048</v>
      </c>
      <c r="BR1470" s="2" t="s">
        <v>83</v>
      </c>
      <c r="BS1470" s="3">
        <v>42899</v>
      </c>
      <c r="BT1470" s="4">
        <v>0.375</v>
      </c>
      <c r="BU1470" s="2" t="s">
        <v>2049</v>
      </c>
      <c r="BV1470" s="2" t="s">
        <v>85</v>
      </c>
      <c r="BW1470" s="2"/>
      <c r="BX1470" s="2"/>
      <c r="BY1470" s="2">
        <v>3288.52</v>
      </c>
      <c r="BZ1470" s="2"/>
      <c r="CA1470" s="2"/>
      <c r="CB1470" s="2"/>
      <c r="CC1470" s="2" t="s">
        <v>75</v>
      </c>
      <c r="CD1470" s="2">
        <v>1645</v>
      </c>
      <c r="CE1470" s="2" t="s">
        <v>86</v>
      </c>
      <c r="CF1470" s="5">
        <v>42900</v>
      </c>
      <c r="CG1470" s="2"/>
      <c r="CH1470" s="2"/>
      <c r="CI1470" s="2">
        <v>1</v>
      </c>
      <c r="CJ1470" s="2">
        <v>1</v>
      </c>
      <c r="CK1470" s="2">
        <v>22</v>
      </c>
      <c r="CL1470" s="2" t="s">
        <v>87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"FES1162555407"</f>
        <v>FES1162555407</v>
      </c>
      <c r="F1471" s="3">
        <v>42898</v>
      </c>
      <c r="G1471" s="2">
        <v>201712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766</v>
      </c>
      <c r="M1471" s="2" t="s">
        <v>767</v>
      </c>
      <c r="N1471" s="2" t="s">
        <v>768</v>
      </c>
      <c r="O1471" s="2" t="s">
        <v>81</v>
      </c>
      <c r="P1471" s="2" t="str">
        <f>"2170572402                    "</f>
        <v xml:space="preserve">2170572402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10.39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2.5</v>
      </c>
      <c r="BJ1471" s="2">
        <v>1.4</v>
      </c>
      <c r="BK1471" s="2">
        <v>2.5</v>
      </c>
      <c r="BL1471" s="2">
        <v>99.31</v>
      </c>
      <c r="BM1471" s="2">
        <v>13.9</v>
      </c>
      <c r="BN1471" s="2">
        <v>113.21</v>
      </c>
      <c r="BO1471" s="2">
        <v>113.21</v>
      </c>
      <c r="BP1471" s="2"/>
      <c r="BQ1471" s="2" t="s">
        <v>769</v>
      </c>
      <c r="BR1471" s="2" t="s">
        <v>83</v>
      </c>
      <c r="BS1471" s="3">
        <v>42899</v>
      </c>
      <c r="BT1471" s="4">
        <v>0.59861111111111109</v>
      </c>
      <c r="BU1471" s="2" t="s">
        <v>998</v>
      </c>
      <c r="BV1471" s="2" t="s">
        <v>85</v>
      </c>
      <c r="BW1471" s="2"/>
      <c r="BX1471" s="2"/>
      <c r="BY1471" s="2">
        <v>7021.8</v>
      </c>
      <c r="BZ1471" s="2"/>
      <c r="CA1471" s="2"/>
      <c r="CB1471" s="2"/>
      <c r="CC1471" s="2" t="s">
        <v>767</v>
      </c>
      <c r="CD1471" s="2">
        <v>3370</v>
      </c>
      <c r="CE1471" s="2" t="s">
        <v>120</v>
      </c>
      <c r="CF1471" s="5">
        <v>42901</v>
      </c>
      <c r="CG1471" s="2"/>
      <c r="CH1471" s="2"/>
      <c r="CI1471" s="2">
        <v>3</v>
      </c>
      <c r="CJ1471" s="2">
        <v>1</v>
      </c>
      <c r="CK1471" s="2">
        <v>23</v>
      </c>
      <c r="CL1471" s="2" t="s">
        <v>87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"FES1162555557"</f>
        <v>FES1162555557</v>
      </c>
      <c r="F1472" s="3">
        <v>42898</v>
      </c>
      <c r="G1472" s="2">
        <v>201712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179</v>
      </c>
      <c r="M1472" s="2" t="s">
        <v>180</v>
      </c>
      <c r="N1472" s="2" t="s">
        <v>956</v>
      </c>
      <c r="O1472" s="2" t="s">
        <v>81</v>
      </c>
      <c r="P1472" s="2" t="str">
        <f>"2170572772                    "</f>
        <v xml:space="preserve">2170572772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7.65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2.2999999999999998</v>
      </c>
      <c r="BJ1472" s="2">
        <v>3.5</v>
      </c>
      <c r="BK1472" s="2">
        <v>3.5</v>
      </c>
      <c r="BL1472" s="2">
        <v>73.17</v>
      </c>
      <c r="BM1472" s="2">
        <v>10.24</v>
      </c>
      <c r="BN1472" s="2">
        <v>83.41</v>
      </c>
      <c r="BO1472" s="2">
        <v>83.41</v>
      </c>
      <c r="BP1472" s="2"/>
      <c r="BQ1472" s="2" t="s">
        <v>957</v>
      </c>
      <c r="BR1472" s="2" t="s">
        <v>83</v>
      </c>
      <c r="BS1472" s="3">
        <v>42899</v>
      </c>
      <c r="BT1472" s="4">
        <v>0.4375</v>
      </c>
      <c r="BU1472" s="2" t="s">
        <v>2050</v>
      </c>
      <c r="BV1472" s="2" t="s">
        <v>85</v>
      </c>
      <c r="BW1472" s="2"/>
      <c r="BX1472" s="2"/>
      <c r="BY1472" s="2">
        <v>17581.2</v>
      </c>
      <c r="BZ1472" s="2"/>
      <c r="CA1472" s="2"/>
      <c r="CB1472" s="2"/>
      <c r="CC1472" s="2" t="s">
        <v>180</v>
      </c>
      <c r="CD1472" s="2">
        <v>4001</v>
      </c>
      <c r="CE1472" s="2" t="s">
        <v>120</v>
      </c>
      <c r="CF1472" s="5">
        <v>42900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87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"FES1162554225"</f>
        <v>FES1162554225</v>
      </c>
      <c r="F1473" s="3">
        <v>42898</v>
      </c>
      <c r="G1473" s="2">
        <v>201712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93</v>
      </c>
      <c r="M1473" s="2" t="s">
        <v>94</v>
      </c>
      <c r="N1473" s="2" t="s">
        <v>1925</v>
      </c>
      <c r="O1473" s="2" t="s">
        <v>81</v>
      </c>
      <c r="P1473" s="2" t="str">
        <f>"2170571856                    "</f>
        <v xml:space="preserve">2170571856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3.42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0.5</v>
      </c>
      <c r="BJ1473" s="2">
        <v>3.6</v>
      </c>
      <c r="BK1473" s="2">
        <v>4</v>
      </c>
      <c r="BL1473" s="2">
        <v>32.67</v>
      </c>
      <c r="BM1473" s="2">
        <v>4.57</v>
      </c>
      <c r="BN1473" s="2">
        <v>37.24</v>
      </c>
      <c r="BO1473" s="2">
        <v>37.24</v>
      </c>
      <c r="BP1473" s="2"/>
      <c r="BQ1473" s="2" t="s">
        <v>2028</v>
      </c>
      <c r="BR1473" s="2" t="s">
        <v>83</v>
      </c>
      <c r="BS1473" s="3">
        <v>42899</v>
      </c>
      <c r="BT1473" s="4">
        <v>0.4375</v>
      </c>
      <c r="BU1473" s="2" t="s">
        <v>2029</v>
      </c>
      <c r="BV1473" s="2" t="s">
        <v>85</v>
      </c>
      <c r="BW1473" s="2"/>
      <c r="BX1473" s="2"/>
      <c r="BY1473" s="2">
        <v>17830.080000000002</v>
      </c>
      <c r="BZ1473" s="2"/>
      <c r="CA1473" s="2"/>
      <c r="CB1473" s="2"/>
      <c r="CC1473" s="2" t="s">
        <v>94</v>
      </c>
      <c r="CD1473" s="2">
        <v>2013</v>
      </c>
      <c r="CE1473" s="2" t="s">
        <v>86</v>
      </c>
      <c r="CF1473" s="5">
        <v>42899</v>
      </c>
      <c r="CG1473" s="2"/>
      <c r="CH1473" s="2"/>
      <c r="CI1473" s="2">
        <v>1</v>
      </c>
      <c r="CJ1473" s="2">
        <v>1</v>
      </c>
      <c r="CK1473" s="2">
        <v>22</v>
      </c>
      <c r="CL1473" s="2" t="s">
        <v>87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"FES1162554819"</f>
        <v>FES1162554819</v>
      </c>
      <c r="F1474" s="3">
        <v>42898</v>
      </c>
      <c r="G1474" s="2">
        <v>201712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93</v>
      </c>
      <c r="M1474" s="2" t="s">
        <v>94</v>
      </c>
      <c r="N1474" s="2" t="s">
        <v>1925</v>
      </c>
      <c r="O1474" s="2" t="s">
        <v>81</v>
      </c>
      <c r="P1474" s="2" t="str">
        <f>"2170571821                    "</f>
        <v xml:space="preserve">2170571821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3.42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0.3</v>
      </c>
      <c r="BJ1474" s="2">
        <v>1</v>
      </c>
      <c r="BK1474" s="2">
        <v>1</v>
      </c>
      <c r="BL1474" s="2">
        <v>32.67</v>
      </c>
      <c r="BM1474" s="2">
        <v>4.57</v>
      </c>
      <c r="BN1474" s="2">
        <v>37.24</v>
      </c>
      <c r="BO1474" s="2">
        <v>37.24</v>
      </c>
      <c r="BP1474" s="2"/>
      <c r="BQ1474" s="2"/>
      <c r="BR1474" s="2" t="s">
        <v>83</v>
      </c>
      <c r="BS1474" s="3">
        <v>42899</v>
      </c>
      <c r="BT1474" s="4">
        <v>0.4375</v>
      </c>
      <c r="BU1474" s="2" t="s">
        <v>2051</v>
      </c>
      <c r="BV1474" s="2" t="s">
        <v>85</v>
      </c>
      <c r="BW1474" s="2"/>
      <c r="BX1474" s="2"/>
      <c r="BY1474" s="2">
        <v>5017.6000000000004</v>
      </c>
      <c r="BZ1474" s="2"/>
      <c r="CA1474" s="2"/>
      <c r="CB1474" s="2"/>
      <c r="CC1474" s="2" t="s">
        <v>94</v>
      </c>
      <c r="CD1474" s="2">
        <v>2013</v>
      </c>
      <c r="CE1474" s="2" t="s">
        <v>86</v>
      </c>
      <c r="CF1474" s="5">
        <v>42899</v>
      </c>
      <c r="CG1474" s="2"/>
      <c r="CH1474" s="2"/>
      <c r="CI1474" s="2">
        <v>1</v>
      </c>
      <c r="CJ1474" s="2">
        <v>1</v>
      </c>
      <c r="CK1474" s="2">
        <v>22</v>
      </c>
      <c r="CL1474" s="2" t="s">
        <v>87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"FES1162555584"</f>
        <v>FES1162555584</v>
      </c>
      <c r="F1475" s="3">
        <v>42898</v>
      </c>
      <c r="G1475" s="2">
        <v>201712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115</v>
      </c>
      <c r="M1475" s="2" t="s">
        <v>116</v>
      </c>
      <c r="N1475" s="2" t="s">
        <v>450</v>
      </c>
      <c r="O1475" s="2" t="s">
        <v>81</v>
      </c>
      <c r="P1475" s="2" t="str">
        <f>"2170572811                    "</f>
        <v xml:space="preserve">2170572811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4.37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</v>
      </c>
      <c r="BJ1475" s="2">
        <v>0.2</v>
      </c>
      <c r="BK1475" s="2">
        <v>1</v>
      </c>
      <c r="BL1475" s="2">
        <v>41.81</v>
      </c>
      <c r="BM1475" s="2">
        <v>5.85</v>
      </c>
      <c r="BN1475" s="2">
        <v>47.66</v>
      </c>
      <c r="BO1475" s="2">
        <v>47.66</v>
      </c>
      <c r="BP1475" s="2"/>
      <c r="BQ1475" s="2" t="s">
        <v>102</v>
      </c>
      <c r="BR1475" s="2" t="s">
        <v>83</v>
      </c>
      <c r="BS1475" s="3">
        <v>42899</v>
      </c>
      <c r="BT1475" s="4">
        <v>0.41666666666666669</v>
      </c>
      <c r="BU1475" s="2" t="s">
        <v>2052</v>
      </c>
      <c r="BV1475" s="2" t="s">
        <v>85</v>
      </c>
      <c r="BW1475" s="2"/>
      <c r="BX1475" s="2"/>
      <c r="BY1475" s="2">
        <v>1200</v>
      </c>
      <c r="BZ1475" s="2"/>
      <c r="CA1475" s="2"/>
      <c r="CB1475" s="2"/>
      <c r="CC1475" s="2" t="s">
        <v>116</v>
      </c>
      <c r="CD1475" s="2">
        <v>7800</v>
      </c>
      <c r="CE1475" s="2" t="s">
        <v>86</v>
      </c>
      <c r="CF1475" s="5">
        <v>42900</v>
      </c>
      <c r="CG1475" s="2"/>
      <c r="CH1475" s="2"/>
      <c r="CI1475" s="2">
        <v>1</v>
      </c>
      <c r="CJ1475" s="2">
        <v>1</v>
      </c>
      <c r="CK1475" s="2">
        <v>21</v>
      </c>
      <c r="CL1475" s="2" t="s">
        <v>87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"FES1162555600"</f>
        <v>FES1162555600</v>
      </c>
      <c r="F1476" s="3">
        <v>42898</v>
      </c>
      <c r="G1476" s="2">
        <v>201712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115</v>
      </c>
      <c r="M1476" s="2" t="s">
        <v>116</v>
      </c>
      <c r="N1476" s="2" t="s">
        <v>1796</v>
      </c>
      <c r="O1476" s="2" t="s">
        <v>81</v>
      </c>
      <c r="P1476" s="2" t="str">
        <f>"2170572828                    "</f>
        <v xml:space="preserve">2170572828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4.37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1</v>
      </c>
      <c r="BJ1476" s="2">
        <v>0.2</v>
      </c>
      <c r="BK1476" s="2">
        <v>1</v>
      </c>
      <c r="BL1476" s="2">
        <v>41.81</v>
      </c>
      <c r="BM1476" s="2">
        <v>5.85</v>
      </c>
      <c r="BN1476" s="2">
        <v>47.66</v>
      </c>
      <c r="BO1476" s="2">
        <v>47.66</v>
      </c>
      <c r="BP1476" s="2"/>
      <c r="BQ1476" s="2" t="s">
        <v>1797</v>
      </c>
      <c r="BR1476" s="2" t="s">
        <v>83</v>
      </c>
      <c r="BS1476" s="3">
        <v>42899</v>
      </c>
      <c r="BT1476" s="4">
        <v>0.43402777777777773</v>
      </c>
      <c r="BU1476" s="2" t="s">
        <v>2053</v>
      </c>
      <c r="BV1476" s="2" t="s">
        <v>85</v>
      </c>
      <c r="BW1476" s="2"/>
      <c r="BX1476" s="2"/>
      <c r="BY1476" s="2">
        <v>1200</v>
      </c>
      <c r="BZ1476" s="2"/>
      <c r="CA1476" s="2"/>
      <c r="CB1476" s="2"/>
      <c r="CC1476" s="2" t="s">
        <v>116</v>
      </c>
      <c r="CD1476" s="2">
        <v>7405</v>
      </c>
      <c r="CE1476" s="2" t="s">
        <v>86</v>
      </c>
      <c r="CF1476" s="5">
        <v>42900</v>
      </c>
      <c r="CG1476" s="2"/>
      <c r="CH1476" s="2"/>
      <c r="CI1476" s="2">
        <v>1</v>
      </c>
      <c r="CJ1476" s="2">
        <v>1</v>
      </c>
      <c r="CK1476" s="2">
        <v>21</v>
      </c>
      <c r="CL1476" s="2" t="s">
        <v>87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"FES1162555572"</f>
        <v>FES1162555572</v>
      </c>
      <c r="F1477" s="3">
        <v>42898</v>
      </c>
      <c r="G1477" s="2">
        <v>201712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287</v>
      </c>
      <c r="M1477" s="2" t="s">
        <v>288</v>
      </c>
      <c r="N1477" s="2" t="s">
        <v>2054</v>
      </c>
      <c r="O1477" s="2" t="s">
        <v>81</v>
      </c>
      <c r="P1477" s="2" t="str">
        <f>"2170572796                    "</f>
        <v xml:space="preserve">2170572796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3.83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8.6</v>
      </c>
      <c r="BJ1477" s="2">
        <v>1.7</v>
      </c>
      <c r="BK1477" s="2">
        <v>9</v>
      </c>
      <c r="BL1477" s="2">
        <v>36.590000000000003</v>
      </c>
      <c r="BM1477" s="2">
        <v>5.12</v>
      </c>
      <c r="BN1477" s="2">
        <v>41.71</v>
      </c>
      <c r="BO1477" s="2">
        <v>41.71</v>
      </c>
      <c r="BP1477" s="2"/>
      <c r="BQ1477" s="2"/>
      <c r="BR1477" s="2" t="s">
        <v>83</v>
      </c>
      <c r="BS1477" s="3">
        <v>42899</v>
      </c>
      <c r="BT1477" s="4">
        <v>0.4916666666666667</v>
      </c>
      <c r="BU1477" s="2" t="s">
        <v>433</v>
      </c>
      <c r="BV1477" s="2" t="s">
        <v>87</v>
      </c>
      <c r="BW1477" s="2" t="s">
        <v>126</v>
      </c>
      <c r="BX1477" s="2" t="s">
        <v>607</v>
      </c>
      <c r="BY1477" s="2">
        <v>8549.11</v>
      </c>
      <c r="BZ1477" s="2"/>
      <c r="CA1477" s="2"/>
      <c r="CB1477" s="2"/>
      <c r="CC1477" s="2" t="s">
        <v>288</v>
      </c>
      <c r="CD1477" s="2">
        <v>1469</v>
      </c>
      <c r="CE1477" s="2" t="s">
        <v>120</v>
      </c>
      <c r="CF1477" s="5">
        <v>42900</v>
      </c>
      <c r="CG1477" s="2"/>
      <c r="CH1477" s="2"/>
      <c r="CI1477" s="2">
        <v>1</v>
      </c>
      <c r="CJ1477" s="2">
        <v>1</v>
      </c>
      <c r="CK1477" s="2">
        <v>22</v>
      </c>
      <c r="CL1477" s="2" t="s">
        <v>87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"FES1162555542"</f>
        <v>FES1162555542</v>
      </c>
      <c r="F1478" s="3">
        <v>42898</v>
      </c>
      <c r="G1478" s="2">
        <v>201712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74</v>
      </c>
      <c r="M1478" s="2" t="s">
        <v>75</v>
      </c>
      <c r="N1478" s="2" t="s">
        <v>2047</v>
      </c>
      <c r="O1478" s="2" t="s">
        <v>81</v>
      </c>
      <c r="P1478" s="2" t="str">
        <f>"2170572761                    "</f>
        <v xml:space="preserve">2170572761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3.42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6.2</v>
      </c>
      <c r="BJ1478" s="2">
        <v>4.3</v>
      </c>
      <c r="BK1478" s="2">
        <v>7</v>
      </c>
      <c r="BL1478" s="2">
        <v>32.67</v>
      </c>
      <c r="BM1478" s="2">
        <v>4.57</v>
      </c>
      <c r="BN1478" s="2">
        <v>37.24</v>
      </c>
      <c r="BO1478" s="2">
        <v>37.24</v>
      </c>
      <c r="BP1478" s="2"/>
      <c r="BQ1478" s="2" t="s">
        <v>2048</v>
      </c>
      <c r="BR1478" s="2" t="s">
        <v>83</v>
      </c>
      <c r="BS1478" s="3">
        <v>42899</v>
      </c>
      <c r="BT1478" s="4">
        <v>0.375</v>
      </c>
      <c r="BU1478" s="2" t="s">
        <v>2055</v>
      </c>
      <c r="BV1478" s="2" t="s">
        <v>85</v>
      </c>
      <c r="BW1478" s="2"/>
      <c r="BX1478" s="2"/>
      <c r="BY1478" s="2">
        <v>21626.35</v>
      </c>
      <c r="BZ1478" s="2"/>
      <c r="CA1478" s="2"/>
      <c r="CB1478" s="2"/>
      <c r="CC1478" s="2" t="s">
        <v>75</v>
      </c>
      <c r="CD1478" s="2">
        <v>1645</v>
      </c>
      <c r="CE1478" s="2" t="s">
        <v>120</v>
      </c>
      <c r="CF1478" s="5">
        <v>42900</v>
      </c>
      <c r="CG1478" s="2"/>
      <c r="CH1478" s="2"/>
      <c r="CI1478" s="2">
        <v>1</v>
      </c>
      <c r="CJ1478" s="2">
        <v>1</v>
      </c>
      <c r="CK1478" s="2">
        <v>22</v>
      </c>
      <c r="CL1478" s="2" t="s">
        <v>87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"FES1162555565"</f>
        <v>FES1162555565</v>
      </c>
      <c r="F1479" s="3">
        <v>42898</v>
      </c>
      <c r="G1479" s="2">
        <v>201712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115</v>
      </c>
      <c r="M1479" s="2" t="s">
        <v>116</v>
      </c>
      <c r="N1479" s="2" t="s">
        <v>284</v>
      </c>
      <c r="O1479" s="2" t="s">
        <v>81</v>
      </c>
      <c r="P1479" s="2" t="str">
        <f>"2170572784                    "</f>
        <v xml:space="preserve">2170572784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5.47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2.2999999999999998</v>
      </c>
      <c r="BJ1479" s="2">
        <v>1.5</v>
      </c>
      <c r="BK1479" s="2">
        <v>2.5</v>
      </c>
      <c r="BL1479" s="2">
        <v>52.27</v>
      </c>
      <c r="BM1479" s="2">
        <v>7.32</v>
      </c>
      <c r="BN1479" s="2">
        <v>59.59</v>
      </c>
      <c r="BO1479" s="2">
        <v>59.59</v>
      </c>
      <c r="BP1479" s="2"/>
      <c r="BQ1479" s="2" t="s">
        <v>285</v>
      </c>
      <c r="BR1479" s="2" t="s">
        <v>83</v>
      </c>
      <c r="BS1479" s="3">
        <v>42899</v>
      </c>
      <c r="BT1479" s="4">
        <v>0.41666666666666669</v>
      </c>
      <c r="BU1479" s="2" t="s">
        <v>2042</v>
      </c>
      <c r="BV1479" s="2" t="s">
        <v>85</v>
      </c>
      <c r="BW1479" s="2"/>
      <c r="BX1479" s="2"/>
      <c r="BY1479" s="2">
        <v>7306.28</v>
      </c>
      <c r="BZ1479" s="2"/>
      <c r="CA1479" s="2"/>
      <c r="CB1479" s="2"/>
      <c r="CC1479" s="2" t="s">
        <v>116</v>
      </c>
      <c r="CD1479" s="2">
        <v>7441</v>
      </c>
      <c r="CE1479" s="2" t="s">
        <v>120</v>
      </c>
      <c r="CF1479" s="5">
        <v>42900</v>
      </c>
      <c r="CG1479" s="2"/>
      <c r="CH1479" s="2"/>
      <c r="CI1479" s="2">
        <v>1</v>
      </c>
      <c r="CJ1479" s="2">
        <v>1</v>
      </c>
      <c r="CK1479" s="2">
        <v>21</v>
      </c>
      <c r="CL1479" s="2" t="s">
        <v>87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"FES1162555493"</f>
        <v>FES1162555493</v>
      </c>
      <c r="F1480" s="3">
        <v>42898</v>
      </c>
      <c r="G1480" s="2">
        <v>201712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128</v>
      </c>
      <c r="M1480" s="2" t="s">
        <v>129</v>
      </c>
      <c r="N1480" s="2" t="s">
        <v>335</v>
      </c>
      <c r="O1480" s="2" t="s">
        <v>81</v>
      </c>
      <c r="P1480" s="2" t="str">
        <f>"2170572707                    "</f>
        <v xml:space="preserve">2170572707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4.37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0.5</v>
      </c>
      <c r="BJ1480" s="2">
        <v>0.2</v>
      </c>
      <c r="BK1480" s="2">
        <v>0.5</v>
      </c>
      <c r="BL1480" s="2">
        <v>41.81</v>
      </c>
      <c r="BM1480" s="2">
        <v>5.85</v>
      </c>
      <c r="BN1480" s="2">
        <v>47.66</v>
      </c>
      <c r="BO1480" s="2">
        <v>47.66</v>
      </c>
      <c r="BP1480" s="2"/>
      <c r="BQ1480" s="2" t="s">
        <v>133</v>
      </c>
      <c r="BR1480" s="2" t="s">
        <v>83</v>
      </c>
      <c r="BS1480" s="3">
        <v>42899</v>
      </c>
      <c r="BT1480" s="4">
        <v>0.40625</v>
      </c>
      <c r="BU1480" s="2" t="s">
        <v>2056</v>
      </c>
      <c r="BV1480" s="2" t="s">
        <v>85</v>
      </c>
      <c r="BW1480" s="2"/>
      <c r="BX1480" s="2"/>
      <c r="BY1480" s="2">
        <v>1200</v>
      </c>
      <c r="BZ1480" s="2"/>
      <c r="CA1480" s="2"/>
      <c r="CB1480" s="2"/>
      <c r="CC1480" s="2" t="s">
        <v>129</v>
      </c>
      <c r="CD1480" s="2">
        <v>3201</v>
      </c>
      <c r="CE1480" s="2" t="s">
        <v>86</v>
      </c>
      <c r="CF1480" s="5">
        <v>42900</v>
      </c>
      <c r="CG1480" s="2"/>
      <c r="CH1480" s="2"/>
      <c r="CI1480" s="2">
        <v>1</v>
      </c>
      <c r="CJ1480" s="2">
        <v>1</v>
      </c>
      <c r="CK1480" s="2">
        <v>21</v>
      </c>
      <c r="CL1480" s="2" t="s">
        <v>87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"FES1162555506"</f>
        <v>FES1162555506</v>
      </c>
      <c r="F1481" s="3">
        <v>42898</v>
      </c>
      <c r="G1481" s="2">
        <v>201712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179</v>
      </c>
      <c r="M1481" s="2" t="s">
        <v>180</v>
      </c>
      <c r="N1481" s="2" t="s">
        <v>2057</v>
      </c>
      <c r="O1481" s="2" t="s">
        <v>81</v>
      </c>
      <c r="P1481" s="2" t="str">
        <f>"2170572724                    "</f>
        <v xml:space="preserve">2170572724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7.65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3.2</v>
      </c>
      <c r="BJ1481" s="2">
        <v>1.6</v>
      </c>
      <c r="BK1481" s="2">
        <v>3.5</v>
      </c>
      <c r="BL1481" s="2">
        <v>73.17</v>
      </c>
      <c r="BM1481" s="2">
        <v>10.24</v>
      </c>
      <c r="BN1481" s="2">
        <v>83.41</v>
      </c>
      <c r="BO1481" s="2">
        <v>83.41</v>
      </c>
      <c r="BP1481" s="2"/>
      <c r="BQ1481" s="2" t="s">
        <v>102</v>
      </c>
      <c r="BR1481" s="2" t="s">
        <v>83</v>
      </c>
      <c r="BS1481" s="3">
        <v>42899</v>
      </c>
      <c r="BT1481" s="4">
        <v>0.4375</v>
      </c>
      <c r="BU1481" s="2" t="s">
        <v>2058</v>
      </c>
      <c r="BV1481" s="2" t="s">
        <v>85</v>
      </c>
      <c r="BW1481" s="2"/>
      <c r="BX1481" s="2"/>
      <c r="BY1481" s="2">
        <v>8029.86</v>
      </c>
      <c r="BZ1481" s="2"/>
      <c r="CA1481" s="2"/>
      <c r="CB1481" s="2"/>
      <c r="CC1481" s="2" t="s">
        <v>180</v>
      </c>
      <c r="CD1481" s="2">
        <v>4068</v>
      </c>
      <c r="CE1481" s="2" t="s">
        <v>120</v>
      </c>
      <c r="CF1481" s="5">
        <v>42900</v>
      </c>
      <c r="CG1481" s="2"/>
      <c r="CH1481" s="2"/>
      <c r="CI1481" s="2">
        <v>1</v>
      </c>
      <c r="CJ1481" s="2">
        <v>1</v>
      </c>
      <c r="CK1481" s="2">
        <v>21</v>
      </c>
      <c r="CL1481" s="2" t="s">
        <v>87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"FES1162555488"</f>
        <v>FES1162555488</v>
      </c>
      <c r="F1482" s="3">
        <v>42898</v>
      </c>
      <c r="G1482" s="2">
        <v>201712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128</v>
      </c>
      <c r="M1482" s="2" t="s">
        <v>129</v>
      </c>
      <c r="N1482" s="2" t="s">
        <v>408</v>
      </c>
      <c r="O1482" s="2" t="s">
        <v>81</v>
      </c>
      <c r="P1482" s="2" t="str">
        <f>"2170572680                    "</f>
        <v xml:space="preserve">2170572680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34.979999999999997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15.9</v>
      </c>
      <c r="BJ1482" s="2">
        <v>3.7</v>
      </c>
      <c r="BK1482" s="2">
        <v>16</v>
      </c>
      <c r="BL1482" s="2">
        <v>334.5</v>
      </c>
      <c r="BM1482" s="2">
        <v>46.83</v>
      </c>
      <c r="BN1482" s="2">
        <v>381.33</v>
      </c>
      <c r="BO1482" s="2">
        <v>381.33</v>
      </c>
      <c r="BP1482" s="2"/>
      <c r="BQ1482" s="2" t="s">
        <v>133</v>
      </c>
      <c r="BR1482" s="2" t="s">
        <v>83</v>
      </c>
      <c r="BS1482" s="3">
        <v>42899</v>
      </c>
      <c r="BT1482" s="4">
        <v>0.41666666666666669</v>
      </c>
      <c r="BU1482" s="2" t="s">
        <v>2059</v>
      </c>
      <c r="BV1482" s="2" t="s">
        <v>85</v>
      </c>
      <c r="BW1482" s="2"/>
      <c r="BX1482" s="2"/>
      <c r="BY1482" s="2">
        <v>18310.46</v>
      </c>
      <c r="BZ1482" s="2"/>
      <c r="CA1482" s="2" t="s">
        <v>167</v>
      </c>
      <c r="CB1482" s="2"/>
      <c r="CC1482" s="2" t="s">
        <v>129</v>
      </c>
      <c r="CD1482" s="2">
        <v>3212</v>
      </c>
      <c r="CE1482" s="2" t="s">
        <v>120</v>
      </c>
      <c r="CF1482" s="5">
        <v>42900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87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"FES1162555513"</f>
        <v>FES1162555513</v>
      </c>
      <c r="F1483" s="3">
        <v>42898</v>
      </c>
      <c r="G1483" s="2">
        <v>201712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150</v>
      </c>
      <c r="M1483" s="2" t="s">
        <v>151</v>
      </c>
      <c r="N1483" s="2" t="s">
        <v>1103</v>
      </c>
      <c r="O1483" s="2" t="s">
        <v>81</v>
      </c>
      <c r="P1483" s="2" t="str">
        <f>"2170572605                    "</f>
        <v xml:space="preserve">2170572605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4.24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9.9</v>
      </c>
      <c r="BJ1483" s="2">
        <v>3.4</v>
      </c>
      <c r="BK1483" s="2">
        <v>10</v>
      </c>
      <c r="BL1483" s="2">
        <v>40.51</v>
      </c>
      <c r="BM1483" s="2">
        <v>5.67</v>
      </c>
      <c r="BN1483" s="2">
        <v>46.18</v>
      </c>
      <c r="BO1483" s="2">
        <v>46.18</v>
      </c>
      <c r="BP1483" s="2"/>
      <c r="BQ1483" s="2"/>
      <c r="BR1483" s="2" t="s">
        <v>83</v>
      </c>
      <c r="BS1483" s="3">
        <v>42899</v>
      </c>
      <c r="BT1483" s="4">
        <v>0.38958333333333334</v>
      </c>
      <c r="BU1483" s="2" t="s">
        <v>2060</v>
      </c>
      <c r="BV1483" s="2" t="s">
        <v>85</v>
      </c>
      <c r="BW1483" s="2"/>
      <c r="BX1483" s="2"/>
      <c r="BY1483" s="2">
        <v>17086.7</v>
      </c>
      <c r="BZ1483" s="2"/>
      <c r="CA1483" s="2" t="s">
        <v>1240</v>
      </c>
      <c r="CB1483" s="2"/>
      <c r="CC1483" s="2" t="s">
        <v>151</v>
      </c>
      <c r="CD1483" s="2">
        <v>1401</v>
      </c>
      <c r="CE1483" s="2" t="s">
        <v>120</v>
      </c>
      <c r="CF1483" s="5">
        <v>42900</v>
      </c>
      <c r="CG1483" s="2"/>
      <c r="CH1483" s="2"/>
      <c r="CI1483" s="2">
        <v>1</v>
      </c>
      <c r="CJ1483" s="2">
        <v>1</v>
      </c>
      <c r="CK1483" s="2">
        <v>22</v>
      </c>
      <c r="CL1483" s="2" t="s">
        <v>87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"FES1162555573"</f>
        <v>FES1162555573</v>
      </c>
      <c r="F1484" s="3">
        <v>42898</v>
      </c>
      <c r="G1484" s="2">
        <v>201712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115</v>
      </c>
      <c r="M1484" s="2" t="s">
        <v>116</v>
      </c>
      <c r="N1484" s="2" t="s">
        <v>284</v>
      </c>
      <c r="O1484" s="2" t="s">
        <v>81</v>
      </c>
      <c r="P1484" s="2" t="str">
        <f>"2170572797                    "</f>
        <v xml:space="preserve">2170572797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6.56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2.8</v>
      </c>
      <c r="BJ1484" s="2">
        <v>1.4</v>
      </c>
      <c r="BK1484" s="2">
        <v>3</v>
      </c>
      <c r="BL1484" s="2">
        <v>62.72</v>
      </c>
      <c r="BM1484" s="2">
        <v>8.7799999999999994</v>
      </c>
      <c r="BN1484" s="2">
        <v>71.5</v>
      </c>
      <c r="BO1484" s="2">
        <v>71.5</v>
      </c>
      <c r="BP1484" s="2"/>
      <c r="BQ1484" s="2" t="s">
        <v>285</v>
      </c>
      <c r="BR1484" s="2" t="s">
        <v>83</v>
      </c>
      <c r="BS1484" s="3">
        <v>42899</v>
      </c>
      <c r="BT1484" s="4">
        <v>0.41666666666666669</v>
      </c>
      <c r="BU1484" s="2" t="s">
        <v>2042</v>
      </c>
      <c r="BV1484" s="2" t="s">
        <v>85</v>
      </c>
      <c r="BW1484" s="2"/>
      <c r="BX1484" s="2"/>
      <c r="BY1484" s="2">
        <v>7047.16</v>
      </c>
      <c r="BZ1484" s="2"/>
      <c r="CA1484" s="2"/>
      <c r="CB1484" s="2"/>
      <c r="CC1484" s="2" t="s">
        <v>116</v>
      </c>
      <c r="CD1484" s="2">
        <v>7441</v>
      </c>
      <c r="CE1484" s="2" t="s">
        <v>120</v>
      </c>
      <c r="CF1484" s="5">
        <v>42900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87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"FES1162555490"</f>
        <v>FES1162555490</v>
      </c>
      <c r="F1485" s="3">
        <v>42898</v>
      </c>
      <c r="G1485" s="2">
        <v>201712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225</v>
      </c>
      <c r="M1485" s="2" t="s">
        <v>226</v>
      </c>
      <c r="N1485" s="2" t="s">
        <v>2061</v>
      </c>
      <c r="O1485" s="2" t="s">
        <v>81</v>
      </c>
      <c r="P1485" s="2" t="str">
        <f>"2170572703                    "</f>
        <v xml:space="preserve">2170572703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4.37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0.5</v>
      </c>
      <c r="BJ1485" s="2">
        <v>0.2</v>
      </c>
      <c r="BK1485" s="2">
        <v>0.5</v>
      </c>
      <c r="BL1485" s="2">
        <v>41.81</v>
      </c>
      <c r="BM1485" s="2">
        <v>5.85</v>
      </c>
      <c r="BN1485" s="2">
        <v>47.66</v>
      </c>
      <c r="BO1485" s="2">
        <v>47.66</v>
      </c>
      <c r="BP1485" s="2"/>
      <c r="BQ1485" s="2"/>
      <c r="BR1485" s="2" t="s">
        <v>83</v>
      </c>
      <c r="BS1485" s="3">
        <v>42899</v>
      </c>
      <c r="BT1485" s="4">
        <v>0.4375</v>
      </c>
      <c r="BU1485" s="2" t="s">
        <v>1985</v>
      </c>
      <c r="BV1485" s="2" t="s">
        <v>85</v>
      </c>
      <c r="BW1485" s="2"/>
      <c r="BX1485" s="2"/>
      <c r="BY1485" s="2">
        <v>1200</v>
      </c>
      <c r="BZ1485" s="2"/>
      <c r="CA1485" s="2"/>
      <c r="CB1485" s="2"/>
      <c r="CC1485" s="2" t="s">
        <v>226</v>
      </c>
      <c r="CD1485" s="2">
        <v>3610</v>
      </c>
      <c r="CE1485" s="2" t="s">
        <v>86</v>
      </c>
      <c r="CF1485" s="5">
        <v>42900</v>
      </c>
      <c r="CG1485" s="2"/>
      <c r="CH1485" s="2"/>
      <c r="CI1485" s="2">
        <v>1</v>
      </c>
      <c r="CJ1485" s="2">
        <v>1</v>
      </c>
      <c r="CK1485" s="2">
        <v>21</v>
      </c>
      <c r="CL1485" s="2" t="s">
        <v>87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"FES1162555566"</f>
        <v>FES1162555566</v>
      </c>
      <c r="F1486" s="3">
        <v>42898</v>
      </c>
      <c r="G1486" s="2">
        <v>201712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1414</v>
      </c>
      <c r="M1486" s="2" t="s">
        <v>1415</v>
      </c>
      <c r="N1486" s="2" t="s">
        <v>1416</v>
      </c>
      <c r="O1486" s="2" t="s">
        <v>81</v>
      </c>
      <c r="P1486" s="2" t="str">
        <f>"2170572785                    "</f>
        <v xml:space="preserve">2170572785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4.37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0.7</v>
      </c>
      <c r="BJ1486" s="2">
        <v>1.7</v>
      </c>
      <c r="BK1486" s="2">
        <v>2</v>
      </c>
      <c r="BL1486" s="2">
        <v>41.81</v>
      </c>
      <c r="BM1486" s="2">
        <v>5.85</v>
      </c>
      <c r="BN1486" s="2">
        <v>47.66</v>
      </c>
      <c r="BO1486" s="2">
        <v>47.66</v>
      </c>
      <c r="BP1486" s="2"/>
      <c r="BQ1486" s="2"/>
      <c r="BR1486" s="2" t="s">
        <v>83</v>
      </c>
      <c r="BS1486" s="3">
        <v>42900</v>
      </c>
      <c r="BT1486" s="4">
        <v>0.41666666666666669</v>
      </c>
      <c r="BU1486" s="2" t="s">
        <v>1417</v>
      </c>
      <c r="BV1486" s="2" t="s">
        <v>87</v>
      </c>
      <c r="BW1486" s="2" t="s">
        <v>966</v>
      </c>
      <c r="BX1486" s="2" t="s">
        <v>2062</v>
      </c>
      <c r="BY1486" s="2">
        <v>8391.5499999999993</v>
      </c>
      <c r="BZ1486" s="2"/>
      <c r="CA1486" s="2"/>
      <c r="CB1486" s="2"/>
      <c r="CC1486" s="2" t="s">
        <v>1415</v>
      </c>
      <c r="CD1486" s="2">
        <v>8390</v>
      </c>
      <c r="CE1486" s="2" t="s">
        <v>86</v>
      </c>
      <c r="CF1486" s="5">
        <v>42905</v>
      </c>
      <c r="CG1486" s="2"/>
      <c r="CH1486" s="2"/>
      <c r="CI1486" s="2">
        <v>1</v>
      </c>
      <c r="CJ1486" s="2">
        <v>2</v>
      </c>
      <c r="CK1486" s="2">
        <v>21</v>
      </c>
      <c r="CL1486" s="2" t="s">
        <v>87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"FES1162555534"</f>
        <v>FES1162555534</v>
      </c>
      <c r="F1487" s="3">
        <v>42898</v>
      </c>
      <c r="G1487" s="2">
        <v>201712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371</v>
      </c>
      <c r="M1487" s="2" t="s">
        <v>372</v>
      </c>
      <c r="N1487" s="2" t="s">
        <v>663</v>
      </c>
      <c r="O1487" s="2" t="s">
        <v>81</v>
      </c>
      <c r="P1487" s="2" t="str">
        <f>"2170572638                    "</f>
        <v xml:space="preserve">2170572638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3.42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0.1</v>
      </c>
      <c r="BJ1487" s="2">
        <v>0.9</v>
      </c>
      <c r="BK1487" s="2">
        <v>1</v>
      </c>
      <c r="BL1487" s="2">
        <v>32.67</v>
      </c>
      <c r="BM1487" s="2">
        <v>4.57</v>
      </c>
      <c r="BN1487" s="2">
        <v>37.24</v>
      </c>
      <c r="BO1487" s="2">
        <v>37.24</v>
      </c>
      <c r="BP1487" s="2"/>
      <c r="BQ1487" s="2" t="s">
        <v>664</v>
      </c>
      <c r="BR1487" s="2" t="s">
        <v>83</v>
      </c>
      <c r="BS1487" s="3">
        <v>42899</v>
      </c>
      <c r="BT1487" s="4">
        <v>0.41666666666666669</v>
      </c>
      <c r="BU1487" s="2" t="s">
        <v>2063</v>
      </c>
      <c r="BV1487" s="2" t="s">
        <v>85</v>
      </c>
      <c r="BW1487" s="2"/>
      <c r="BX1487" s="2"/>
      <c r="BY1487" s="2">
        <v>4375.29</v>
      </c>
      <c r="BZ1487" s="2"/>
      <c r="CA1487" s="2"/>
      <c r="CB1487" s="2"/>
      <c r="CC1487" s="2" t="s">
        <v>372</v>
      </c>
      <c r="CD1487" s="2">
        <v>1709</v>
      </c>
      <c r="CE1487" s="2" t="s">
        <v>86</v>
      </c>
      <c r="CF1487" s="5">
        <v>42900</v>
      </c>
      <c r="CG1487" s="2"/>
      <c r="CH1487" s="2"/>
      <c r="CI1487" s="2">
        <v>1</v>
      </c>
      <c r="CJ1487" s="2">
        <v>1</v>
      </c>
      <c r="CK1487" s="2">
        <v>22</v>
      </c>
      <c r="CL1487" s="2" t="s">
        <v>87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"FES1162555556"</f>
        <v>FES1162555556</v>
      </c>
      <c r="F1488" s="3">
        <v>42898</v>
      </c>
      <c r="G1488" s="2">
        <v>201712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310</v>
      </c>
      <c r="M1488" s="2" t="s">
        <v>311</v>
      </c>
      <c r="N1488" s="2" t="s">
        <v>678</v>
      </c>
      <c r="O1488" s="2" t="s">
        <v>81</v>
      </c>
      <c r="P1488" s="2" t="str">
        <f>"2170572767                    "</f>
        <v xml:space="preserve">2170572767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8.75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3.9</v>
      </c>
      <c r="BJ1488" s="2">
        <v>1.9</v>
      </c>
      <c r="BK1488" s="2">
        <v>4</v>
      </c>
      <c r="BL1488" s="2">
        <v>83.63</v>
      </c>
      <c r="BM1488" s="2">
        <v>11.71</v>
      </c>
      <c r="BN1488" s="2">
        <v>95.34</v>
      </c>
      <c r="BO1488" s="2">
        <v>95.34</v>
      </c>
      <c r="BP1488" s="2"/>
      <c r="BQ1488" s="2" t="s">
        <v>679</v>
      </c>
      <c r="BR1488" s="2" t="s">
        <v>83</v>
      </c>
      <c r="BS1488" s="3">
        <v>42899</v>
      </c>
      <c r="BT1488" s="4">
        <v>0.31319444444444444</v>
      </c>
      <c r="BU1488" s="2" t="s">
        <v>2064</v>
      </c>
      <c r="BV1488" s="2" t="s">
        <v>85</v>
      </c>
      <c r="BW1488" s="2"/>
      <c r="BX1488" s="2"/>
      <c r="BY1488" s="2">
        <v>9408.9599999999991</v>
      </c>
      <c r="BZ1488" s="2"/>
      <c r="CA1488" s="2" t="s">
        <v>315</v>
      </c>
      <c r="CB1488" s="2"/>
      <c r="CC1488" s="2" t="s">
        <v>311</v>
      </c>
      <c r="CD1488" s="2">
        <v>6230</v>
      </c>
      <c r="CE1488" s="2" t="s">
        <v>120</v>
      </c>
      <c r="CF1488" s="5">
        <v>42900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87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"FES1162555470"</f>
        <v>FES1162555470</v>
      </c>
      <c r="F1489" s="3">
        <v>42898</v>
      </c>
      <c r="G1489" s="2">
        <v>201712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179</v>
      </c>
      <c r="M1489" s="2" t="s">
        <v>180</v>
      </c>
      <c r="N1489" s="2" t="s">
        <v>2065</v>
      </c>
      <c r="O1489" s="2" t="s">
        <v>81</v>
      </c>
      <c r="P1489" s="2" t="str">
        <f>"2170572182                    "</f>
        <v xml:space="preserve">2170572182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5.47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2.1</v>
      </c>
      <c r="BJ1489" s="2">
        <v>1.5</v>
      </c>
      <c r="BK1489" s="2">
        <v>2.5</v>
      </c>
      <c r="BL1489" s="2">
        <v>52.27</v>
      </c>
      <c r="BM1489" s="2">
        <v>7.32</v>
      </c>
      <c r="BN1489" s="2">
        <v>59.59</v>
      </c>
      <c r="BO1489" s="2">
        <v>59.59</v>
      </c>
      <c r="BP1489" s="2"/>
      <c r="BQ1489" s="2" t="s">
        <v>2066</v>
      </c>
      <c r="BR1489" s="2" t="s">
        <v>83</v>
      </c>
      <c r="BS1489" s="3">
        <v>42899</v>
      </c>
      <c r="BT1489" s="4">
        <v>0.38541666666666669</v>
      </c>
      <c r="BU1489" s="2" t="s">
        <v>2067</v>
      </c>
      <c r="BV1489" s="2" t="s">
        <v>85</v>
      </c>
      <c r="BW1489" s="2"/>
      <c r="BX1489" s="2"/>
      <c r="BY1489" s="2">
        <v>7702.08</v>
      </c>
      <c r="BZ1489" s="2"/>
      <c r="CA1489" s="2" t="s">
        <v>167</v>
      </c>
      <c r="CB1489" s="2"/>
      <c r="CC1489" s="2" t="s">
        <v>180</v>
      </c>
      <c r="CD1489" s="2">
        <v>4051</v>
      </c>
      <c r="CE1489" s="2" t="s">
        <v>120</v>
      </c>
      <c r="CF1489" s="5">
        <v>42900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87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"FES1162555487"</f>
        <v>FES1162555487</v>
      </c>
      <c r="F1490" s="3">
        <v>42898</v>
      </c>
      <c r="G1490" s="2">
        <v>201712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225</v>
      </c>
      <c r="M1490" s="2" t="s">
        <v>226</v>
      </c>
      <c r="N1490" s="2" t="s">
        <v>2068</v>
      </c>
      <c r="O1490" s="2" t="s">
        <v>81</v>
      </c>
      <c r="P1490" s="2" t="str">
        <f>"2170572659                    "</f>
        <v xml:space="preserve">2170572659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6.56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2.8</v>
      </c>
      <c r="BJ1490" s="2">
        <v>1.1000000000000001</v>
      </c>
      <c r="BK1490" s="2">
        <v>3</v>
      </c>
      <c r="BL1490" s="2">
        <v>62.72</v>
      </c>
      <c r="BM1490" s="2">
        <v>8.7799999999999994</v>
      </c>
      <c r="BN1490" s="2">
        <v>71.5</v>
      </c>
      <c r="BO1490" s="2">
        <v>71.5</v>
      </c>
      <c r="BP1490" s="2"/>
      <c r="BQ1490" s="2" t="s">
        <v>102</v>
      </c>
      <c r="BR1490" s="2" t="s">
        <v>83</v>
      </c>
      <c r="BS1490" s="3">
        <v>42899</v>
      </c>
      <c r="BT1490" s="4">
        <v>0.40972222222222227</v>
      </c>
      <c r="BU1490" s="2" t="s">
        <v>2069</v>
      </c>
      <c r="BV1490" s="2" t="s">
        <v>85</v>
      </c>
      <c r="BW1490" s="2"/>
      <c r="BX1490" s="2"/>
      <c r="BY1490" s="2">
        <v>5410.76</v>
      </c>
      <c r="BZ1490" s="2"/>
      <c r="CA1490" s="2"/>
      <c r="CB1490" s="2"/>
      <c r="CC1490" s="2" t="s">
        <v>226</v>
      </c>
      <c r="CD1490" s="2">
        <v>3610</v>
      </c>
      <c r="CE1490" s="2" t="s">
        <v>120</v>
      </c>
      <c r="CF1490" s="5">
        <v>42900</v>
      </c>
      <c r="CG1490" s="2"/>
      <c r="CH1490" s="2"/>
      <c r="CI1490" s="2">
        <v>1</v>
      </c>
      <c r="CJ1490" s="2">
        <v>1</v>
      </c>
      <c r="CK1490" s="2">
        <v>21</v>
      </c>
      <c r="CL1490" s="2" t="s">
        <v>87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"FES1162555562"</f>
        <v>FES1162555562</v>
      </c>
      <c r="F1491" s="3">
        <v>42898</v>
      </c>
      <c r="G1491" s="2">
        <v>201712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115</v>
      </c>
      <c r="M1491" s="2" t="s">
        <v>116</v>
      </c>
      <c r="N1491" s="2" t="s">
        <v>320</v>
      </c>
      <c r="O1491" s="2" t="s">
        <v>81</v>
      </c>
      <c r="P1491" s="2" t="str">
        <f>"2170572780                    "</f>
        <v xml:space="preserve">2170572780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6.56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3</v>
      </c>
      <c r="BJ1491" s="2">
        <v>1.4</v>
      </c>
      <c r="BK1491" s="2">
        <v>3</v>
      </c>
      <c r="BL1491" s="2">
        <v>62.72</v>
      </c>
      <c r="BM1491" s="2">
        <v>8.7799999999999994</v>
      </c>
      <c r="BN1491" s="2">
        <v>71.5</v>
      </c>
      <c r="BO1491" s="2">
        <v>71.5</v>
      </c>
      <c r="BP1491" s="2"/>
      <c r="BQ1491" s="2" t="s">
        <v>321</v>
      </c>
      <c r="BR1491" s="2" t="s">
        <v>83</v>
      </c>
      <c r="BS1491" s="3">
        <v>42899</v>
      </c>
      <c r="BT1491" s="4">
        <v>0.41666666666666669</v>
      </c>
      <c r="BU1491" s="2" t="s">
        <v>911</v>
      </c>
      <c r="BV1491" s="2" t="s">
        <v>85</v>
      </c>
      <c r="BW1491" s="2"/>
      <c r="BX1491" s="2"/>
      <c r="BY1491" s="2">
        <v>6868</v>
      </c>
      <c r="BZ1491" s="2"/>
      <c r="CA1491" s="2"/>
      <c r="CB1491" s="2"/>
      <c r="CC1491" s="2" t="s">
        <v>116</v>
      </c>
      <c r="CD1491" s="2">
        <v>7441</v>
      </c>
      <c r="CE1491" s="2" t="s">
        <v>120</v>
      </c>
      <c r="CF1491" s="5">
        <v>42900</v>
      </c>
      <c r="CG1491" s="2"/>
      <c r="CH1491" s="2"/>
      <c r="CI1491" s="2">
        <v>1</v>
      </c>
      <c r="CJ1491" s="2">
        <v>1</v>
      </c>
      <c r="CK1491" s="2">
        <v>21</v>
      </c>
      <c r="CL1491" s="2" t="s">
        <v>87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"FES1162555477"</f>
        <v>FES1162555477</v>
      </c>
      <c r="F1492" s="3">
        <v>42898</v>
      </c>
      <c r="G1492" s="2">
        <v>201712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353</v>
      </c>
      <c r="M1492" s="2" t="s">
        <v>354</v>
      </c>
      <c r="N1492" s="2" t="s">
        <v>1786</v>
      </c>
      <c r="O1492" s="2" t="s">
        <v>81</v>
      </c>
      <c r="P1492" s="2" t="str">
        <f>"2170572689                    "</f>
        <v xml:space="preserve">2170572689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42.64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14.8</v>
      </c>
      <c r="BJ1492" s="2">
        <v>19.100000000000001</v>
      </c>
      <c r="BK1492" s="2">
        <v>19.5</v>
      </c>
      <c r="BL1492" s="2">
        <v>407.68</v>
      </c>
      <c r="BM1492" s="2">
        <v>57.08</v>
      </c>
      <c r="BN1492" s="2">
        <v>464.76</v>
      </c>
      <c r="BO1492" s="2">
        <v>464.76</v>
      </c>
      <c r="BP1492" s="2"/>
      <c r="BQ1492" s="2" t="s">
        <v>1787</v>
      </c>
      <c r="BR1492" s="2" t="s">
        <v>83</v>
      </c>
      <c r="BS1492" s="3">
        <v>42899</v>
      </c>
      <c r="BT1492" s="4">
        <v>0.4375</v>
      </c>
      <c r="BU1492" s="2" t="s">
        <v>1957</v>
      </c>
      <c r="BV1492" s="2" t="s">
        <v>85</v>
      </c>
      <c r="BW1492" s="2"/>
      <c r="BX1492" s="2"/>
      <c r="BY1492" s="2">
        <v>95656.08</v>
      </c>
      <c r="BZ1492" s="2"/>
      <c r="CA1492" s="2"/>
      <c r="CB1492" s="2"/>
      <c r="CC1492" s="2" t="s">
        <v>354</v>
      </c>
      <c r="CD1492" s="2">
        <v>4302</v>
      </c>
      <c r="CE1492" s="2" t="s">
        <v>120</v>
      </c>
      <c r="CF1492" s="5">
        <v>42900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87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"FES1162555489"</f>
        <v>FES1162555489</v>
      </c>
      <c r="F1493" s="3">
        <v>42898</v>
      </c>
      <c r="G1493" s="2">
        <v>201712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150</v>
      </c>
      <c r="M1493" s="2" t="s">
        <v>151</v>
      </c>
      <c r="N1493" s="2" t="s">
        <v>2070</v>
      </c>
      <c r="O1493" s="2" t="s">
        <v>81</v>
      </c>
      <c r="P1493" s="2" t="str">
        <f>"2170572693                    "</f>
        <v xml:space="preserve">2170572693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3.42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2.5</v>
      </c>
      <c r="BJ1493" s="2">
        <v>3.3</v>
      </c>
      <c r="BK1493" s="2">
        <v>4</v>
      </c>
      <c r="BL1493" s="2">
        <v>32.67</v>
      </c>
      <c r="BM1493" s="2">
        <v>4.57</v>
      </c>
      <c r="BN1493" s="2">
        <v>37.24</v>
      </c>
      <c r="BO1493" s="2">
        <v>37.24</v>
      </c>
      <c r="BP1493" s="2"/>
      <c r="BQ1493" s="2"/>
      <c r="BR1493" s="2" t="s">
        <v>83</v>
      </c>
      <c r="BS1493" s="3">
        <v>42899</v>
      </c>
      <c r="BT1493" s="4">
        <v>0.43055555555555558</v>
      </c>
      <c r="BU1493" s="2" t="s">
        <v>2071</v>
      </c>
      <c r="BV1493" s="2" t="s">
        <v>85</v>
      </c>
      <c r="BW1493" s="2"/>
      <c r="BX1493" s="2"/>
      <c r="BY1493" s="2">
        <v>16473.599999999999</v>
      </c>
      <c r="BZ1493" s="2"/>
      <c r="CA1493" s="2"/>
      <c r="CB1493" s="2"/>
      <c r="CC1493" s="2" t="s">
        <v>151</v>
      </c>
      <c r="CD1493" s="2">
        <v>1428</v>
      </c>
      <c r="CE1493" s="2" t="s">
        <v>120</v>
      </c>
      <c r="CF1493" s="5">
        <v>42900</v>
      </c>
      <c r="CG1493" s="2"/>
      <c r="CH1493" s="2"/>
      <c r="CI1493" s="2">
        <v>1</v>
      </c>
      <c r="CJ1493" s="2">
        <v>1</v>
      </c>
      <c r="CK1493" s="2">
        <v>22</v>
      </c>
      <c r="CL1493" s="2" t="s">
        <v>87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"FES1162555545"</f>
        <v>FES1162555545</v>
      </c>
      <c r="F1494" s="3">
        <v>42898</v>
      </c>
      <c r="G1494" s="2">
        <v>201712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155</v>
      </c>
      <c r="M1494" s="2" t="s">
        <v>156</v>
      </c>
      <c r="N1494" s="2" t="s">
        <v>1284</v>
      </c>
      <c r="O1494" s="2" t="s">
        <v>81</v>
      </c>
      <c r="P1494" s="2" t="str">
        <f>"2170572474                    "</f>
        <v xml:space="preserve">2170572474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3.42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3.7</v>
      </c>
      <c r="BJ1494" s="2">
        <v>3.2</v>
      </c>
      <c r="BK1494" s="2">
        <v>4</v>
      </c>
      <c r="BL1494" s="2">
        <v>32.67</v>
      </c>
      <c r="BM1494" s="2">
        <v>4.57</v>
      </c>
      <c r="BN1494" s="2">
        <v>37.24</v>
      </c>
      <c r="BO1494" s="2">
        <v>37.24</v>
      </c>
      <c r="BP1494" s="2"/>
      <c r="BQ1494" s="2" t="s">
        <v>1285</v>
      </c>
      <c r="BR1494" s="2" t="s">
        <v>83</v>
      </c>
      <c r="BS1494" s="3">
        <v>42899</v>
      </c>
      <c r="BT1494" s="4">
        <v>0.39999999999999997</v>
      </c>
      <c r="BU1494" s="2" t="s">
        <v>2072</v>
      </c>
      <c r="BV1494" s="2" t="s">
        <v>85</v>
      </c>
      <c r="BW1494" s="2"/>
      <c r="BX1494" s="2"/>
      <c r="BY1494" s="2">
        <v>16169.3</v>
      </c>
      <c r="BZ1494" s="2"/>
      <c r="CA1494" s="2" t="s">
        <v>1061</v>
      </c>
      <c r="CB1494" s="2"/>
      <c r="CC1494" s="2" t="s">
        <v>156</v>
      </c>
      <c r="CD1494" s="2">
        <v>2162</v>
      </c>
      <c r="CE1494" s="2" t="s">
        <v>120</v>
      </c>
      <c r="CF1494" s="5">
        <v>42899</v>
      </c>
      <c r="CG1494" s="2"/>
      <c r="CH1494" s="2"/>
      <c r="CI1494" s="2">
        <v>1</v>
      </c>
      <c r="CJ1494" s="2">
        <v>1</v>
      </c>
      <c r="CK1494" s="2">
        <v>22</v>
      </c>
      <c r="CL1494" s="2" t="s">
        <v>87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"FES1162555451"</f>
        <v>FES1162555451</v>
      </c>
      <c r="F1495" s="3">
        <v>42898</v>
      </c>
      <c r="G1495" s="2">
        <v>201712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542</v>
      </c>
      <c r="M1495" s="2" t="s">
        <v>543</v>
      </c>
      <c r="N1495" s="2" t="s">
        <v>544</v>
      </c>
      <c r="O1495" s="2" t="s">
        <v>81</v>
      </c>
      <c r="P1495" s="2" t="str">
        <f>"2170572667                    "</f>
        <v xml:space="preserve">2170572667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19.68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2</v>
      </c>
      <c r="BI1495" s="2">
        <v>8.6999999999999993</v>
      </c>
      <c r="BJ1495" s="2">
        <v>7.5</v>
      </c>
      <c r="BK1495" s="2">
        <v>9</v>
      </c>
      <c r="BL1495" s="2">
        <v>188.16</v>
      </c>
      <c r="BM1495" s="2">
        <v>26.34</v>
      </c>
      <c r="BN1495" s="2">
        <v>214.5</v>
      </c>
      <c r="BO1495" s="2">
        <v>214.5</v>
      </c>
      <c r="BP1495" s="2"/>
      <c r="BQ1495" s="2" t="s">
        <v>545</v>
      </c>
      <c r="BR1495" s="2" t="s">
        <v>83</v>
      </c>
      <c r="BS1495" s="3">
        <v>42899</v>
      </c>
      <c r="BT1495" s="4">
        <v>0.41666666666666669</v>
      </c>
      <c r="BU1495" s="2" t="s">
        <v>1699</v>
      </c>
      <c r="BV1495" s="2" t="s">
        <v>85</v>
      </c>
      <c r="BW1495" s="2"/>
      <c r="BX1495" s="2"/>
      <c r="BY1495" s="2">
        <v>37500.15</v>
      </c>
      <c r="BZ1495" s="2"/>
      <c r="CA1495" s="2"/>
      <c r="CB1495" s="2"/>
      <c r="CC1495" s="2" t="s">
        <v>543</v>
      </c>
      <c r="CD1495" s="2">
        <v>9300</v>
      </c>
      <c r="CE1495" s="2" t="s">
        <v>120</v>
      </c>
      <c r="CF1495" s="5">
        <v>42900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87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"FES1162555424"</f>
        <v>FES1162555424</v>
      </c>
      <c r="F1496" s="3">
        <v>42898</v>
      </c>
      <c r="G1496" s="2">
        <v>201712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155</v>
      </c>
      <c r="M1496" s="2" t="s">
        <v>156</v>
      </c>
      <c r="N1496" s="2" t="s">
        <v>1456</v>
      </c>
      <c r="O1496" s="2" t="s">
        <v>81</v>
      </c>
      <c r="P1496" s="2" t="str">
        <f>"2170547571                    "</f>
        <v xml:space="preserve">2170547571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3.42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0.3</v>
      </c>
      <c r="BJ1496" s="2">
        <v>1.3</v>
      </c>
      <c r="BK1496" s="2">
        <v>2</v>
      </c>
      <c r="BL1496" s="2">
        <v>32.67</v>
      </c>
      <c r="BM1496" s="2">
        <v>4.57</v>
      </c>
      <c r="BN1496" s="2">
        <v>37.24</v>
      </c>
      <c r="BO1496" s="2">
        <v>37.24</v>
      </c>
      <c r="BP1496" s="2"/>
      <c r="BQ1496" s="2" t="s">
        <v>1457</v>
      </c>
      <c r="BR1496" s="2" t="s">
        <v>83</v>
      </c>
      <c r="BS1496" s="3">
        <v>42899</v>
      </c>
      <c r="BT1496" s="4">
        <v>0.39097222222222222</v>
      </c>
      <c r="BU1496" s="2" t="s">
        <v>2034</v>
      </c>
      <c r="BV1496" s="2" t="s">
        <v>85</v>
      </c>
      <c r="BW1496" s="2"/>
      <c r="BX1496" s="2"/>
      <c r="BY1496" s="2">
        <v>6454.65</v>
      </c>
      <c r="BZ1496" s="2"/>
      <c r="CA1496" s="2" t="s">
        <v>1061</v>
      </c>
      <c r="CB1496" s="2"/>
      <c r="CC1496" s="2" t="s">
        <v>156</v>
      </c>
      <c r="CD1496" s="2">
        <v>2162</v>
      </c>
      <c r="CE1496" s="2" t="s">
        <v>120</v>
      </c>
      <c r="CF1496" s="5">
        <v>42899</v>
      </c>
      <c r="CG1496" s="2"/>
      <c r="CH1496" s="2"/>
      <c r="CI1496" s="2">
        <v>1</v>
      </c>
      <c r="CJ1496" s="2">
        <v>1</v>
      </c>
      <c r="CK1496" s="2">
        <v>22</v>
      </c>
      <c r="CL1496" s="2" t="s">
        <v>87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"FES1162555482"</f>
        <v>FES1162555482</v>
      </c>
      <c r="F1497" s="3">
        <v>42898</v>
      </c>
      <c r="G1497" s="2">
        <v>201712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115</v>
      </c>
      <c r="M1497" s="2" t="s">
        <v>116</v>
      </c>
      <c r="N1497" s="2" t="s">
        <v>394</v>
      </c>
      <c r="O1497" s="2" t="s">
        <v>81</v>
      </c>
      <c r="P1497" s="2" t="str">
        <f>"2170572696                    "</f>
        <v xml:space="preserve">2170572696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4.37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2</v>
      </c>
      <c r="BJ1497" s="2">
        <v>1.5</v>
      </c>
      <c r="BK1497" s="2">
        <v>2</v>
      </c>
      <c r="BL1497" s="2">
        <v>41.81</v>
      </c>
      <c r="BM1497" s="2">
        <v>5.85</v>
      </c>
      <c r="BN1497" s="2">
        <v>47.66</v>
      </c>
      <c r="BO1497" s="2">
        <v>47.66</v>
      </c>
      <c r="BP1497" s="2"/>
      <c r="BQ1497" s="2" t="s">
        <v>395</v>
      </c>
      <c r="BR1497" s="2" t="s">
        <v>83</v>
      </c>
      <c r="BS1497" s="3">
        <v>42899</v>
      </c>
      <c r="BT1497" s="4">
        <v>0.41666666666666669</v>
      </c>
      <c r="BU1497" s="2" t="s">
        <v>2073</v>
      </c>
      <c r="BV1497" s="2" t="s">
        <v>85</v>
      </c>
      <c r="BW1497" s="2"/>
      <c r="BX1497" s="2"/>
      <c r="BY1497" s="2">
        <v>7347.12</v>
      </c>
      <c r="BZ1497" s="2"/>
      <c r="CA1497" s="2"/>
      <c r="CB1497" s="2"/>
      <c r="CC1497" s="2" t="s">
        <v>116</v>
      </c>
      <c r="CD1497" s="2">
        <v>7441</v>
      </c>
      <c r="CE1497" s="2" t="s">
        <v>120</v>
      </c>
      <c r="CF1497" s="5">
        <v>42900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87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"FES1162555399"</f>
        <v>FES1162555399</v>
      </c>
      <c r="F1498" s="3">
        <v>42898</v>
      </c>
      <c r="G1498" s="2">
        <v>201712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970</v>
      </c>
      <c r="M1498" s="2" t="s">
        <v>971</v>
      </c>
      <c r="N1498" s="2" t="s">
        <v>1412</v>
      </c>
      <c r="O1498" s="2" t="s">
        <v>81</v>
      </c>
      <c r="P1498" s="2" t="str">
        <f>"2170567618                    "</f>
        <v xml:space="preserve">2170567618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3.42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3.1</v>
      </c>
      <c r="BJ1498" s="2">
        <v>2.8</v>
      </c>
      <c r="BK1498" s="2">
        <v>4</v>
      </c>
      <c r="BL1498" s="2">
        <v>32.67</v>
      </c>
      <c r="BM1498" s="2">
        <v>4.57</v>
      </c>
      <c r="BN1498" s="2">
        <v>37.24</v>
      </c>
      <c r="BO1498" s="2">
        <v>37.24</v>
      </c>
      <c r="BP1498" s="2"/>
      <c r="BQ1498" s="2" t="s">
        <v>1413</v>
      </c>
      <c r="BR1498" s="2" t="s">
        <v>83</v>
      </c>
      <c r="BS1498" s="3">
        <v>42899</v>
      </c>
      <c r="BT1498" s="4">
        <v>0.50208333333333333</v>
      </c>
      <c r="BU1498" s="2" t="s">
        <v>2074</v>
      </c>
      <c r="BV1498" s="2" t="s">
        <v>87</v>
      </c>
      <c r="BW1498" s="2" t="s">
        <v>126</v>
      </c>
      <c r="BX1498" s="2" t="s">
        <v>201</v>
      </c>
      <c r="BY1498" s="2">
        <v>14170.79</v>
      </c>
      <c r="BZ1498" s="2"/>
      <c r="CA1498" s="2" t="s">
        <v>2075</v>
      </c>
      <c r="CB1498" s="2"/>
      <c r="CC1498" s="2" t="s">
        <v>971</v>
      </c>
      <c r="CD1498" s="2">
        <v>1682</v>
      </c>
      <c r="CE1498" s="2" t="s">
        <v>120</v>
      </c>
      <c r="CF1498" s="5">
        <v>42899</v>
      </c>
      <c r="CG1498" s="2"/>
      <c r="CH1498" s="2"/>
      <c r="CI1498" s="2">
        <v>1</v>
      </c>
      <c r="CJ1498" s="2">
        <v>1</v>
      </c>
      <c r="CK1498" s="2">
        <v>22</v>
      </c>
      <c r="CL1498" s="2" t="s">
        <v>87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"FES1162555396"</f>
        <v>FES1162555396</v>
      </c>
      <c r="F1499" s="3">
        <v>42898</v>
      </c>
      <c r="G1499" s="2">
        <v>201712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93</v>
      </c>
      <c r="M1499" s="2" t="s">
        <v>94</v>
      </c>
      <c r="N1499" s="2" t="s">
        <v>684</v>
      </c>
      <c r="O1499" s="2" t="s">
        <v>81</v>
      </c>
      <c r="P1499" s="2" t="str">
        <f>"2170566587                    "</f>
        <v xml:space="preserve">2170566587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3.42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6.5</v>
      </c>
      <c r="BJ1499" s="2">
        <v>2.8</v>
      </c>
      <c r="BK1499" s="2">
        <v>7</v>
      </c>
      <c r="BL1499" s="2">
        <v>32.67</v>
      </c>
      <c r="BM1499" s="2">
        <v>4.57</v>
      </c>
      <c r="BN1499" s="2">
        <v>37.24</v>
      </c>
      <c r="BO1499" s="2">
        <v>37.24</v>
      </c>
      <c r="BP1499" s="2"/>
      <c r="BQ1499" s="2" t="s">
        <v>685</v>
      </c>
      <c r="BR1499" s="2" t="s">
        <v>83</v>
      </c>
      <c r="BS1499" s="3">
        <v>42899</v>
      </c>
      <c r="BT1499" s="4">
        <v>0.4375</v>
      </c>
      <c r="BU1499" s="2" t="s">
        <v>2076</v>
      </c>
      <c r="BV1499" s="2" t="s">
        <v>85</v>
      </c>
      <c r="BW1499" s="2"/>
      <c r="BX1499" s="2"/>
      <c r="BY1499" s="2">
        <v>14196.6</v>
      </c>
      <c r="BZ1499" s="2"/>
      <c r="CA1499" s="2"/>
      <c r="CB1499" s="2"/>
      <c r="CC1499" s="2" t="s">
        <v>94</v>
      </c>
      <c r="CD1499" s="2">
        <v>2013</v>
      </c>
      <c r="CE1499" s="2" t="s">
        <v>120</v>
      </c>
      <c r="CF1499" s="5">
        <v>42899</v>
      </c>
      <c r="CG1499" s="2"/>
      <c r="CH1499" s="2"/>
      <c r="CI1499" s="2">
        <v>1</v>
      </c>
      <c r="CJ1499" s="2">
        <v>1</v>
      </c>
      <c r="CK1499" s="2">
        <v>22</v>
      </c>
      <c r="CL1499" s="2" t="s">
        <v>87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"FES1162555400"</f>
        <v>FES1162555400</v>
      </c>
      <c r="F1500" s="3">
        <v>42898</v>
      </c>
      <c r="G1500" s="2">
        <v>201712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179</v>
      </c>
      <c r="M1500" s="2" t="s">
        <v>180</v>
      </c>
      <c r="N1500" s="2" t="s">
        <v>894</v>
      </c>
      <c r="O1500" s="2" t="s">
        <v>81</v>
      </c>
      <c r="P1500" s="2" t="str">
        <f>"2170567753                    "</f>
        <v xml:space="preserve">2170567753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10.93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3.8</v>
      </c>
      <c r="BJ1500" s="2">
        <v>4.8</v>
      </c>
      <c r="BK1500" s="2">
        <v>5</v>
      </c>
      <c r="BL1500" s="2">
        <v>104.53</v>
      </c>
      <c r="BM1500" s="2">
        <v>14.63</v>
      </c>
      <c r="BN1500" s="2">
        <v>119.16</v>
      </c>
      <c r="BO1500" s="2">
        <v>119.16</v>
      </c>
      <c r="BP1500" s="2"/>
      <c r="BQ1500" s="2" t="s">
        <v>895</v>
      </c>
      <c r="BR1500" s="2" t="s">
        <v>83</v>
      </c>
      <c r="BS1500" s="3">
        <v>42899</v>
      </c>
      <c r="BT1500" s="4">
        <v>0.28819444444444448</v>
      </c>
      <c r="BU1500" s="2" t="s">
        <v>1197</v>
      </c>
      <c r="BV1500" s="2" t="s">
        <v>85</v>
      </c>
      <c r="BW1500" s="2"/>
      <c r="BX1500" s="2"/>
      <c r="BY1500" s="2">
        <v>23969.66</v>
      </c>
      <c r="BZ1500" s="2"/>
      <c r="CA1500" s="2"/>
      <c r="CB1500" s="2"/>
      <c r="CC1500" s="2" t="s">
        <v>180</v>
      </c>
      <c r="CD1500" s="2">
        <v>4001</v>
      </c>
      <c r="CE1500" s="2" t="s">
        <v>120</v>
      </c>
      <c r="CF1500" s="5">
        <v>42900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87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"FES1162555397"</f>
        <v>FES1162555397</v>
      </c>
      <c r="F1501" s="3">
        <v>42898</v>
      </c>
      <c r="G1501" s="2">
        <v>201712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278</v>
      </c>
      <c r="M1501" s="2" t="s">
        <v>279</v>
      </c>
      <c r="N1501" s="2" t="s">
        <v>2077</v>
      </c>
      <c r="O1501" s="2" t="s">
        <v>81</v>
      </c>
      <c r="P1501" s="2" t="str">
        <f>"2170567057                    "</f>
        <v xml:space="preserve">2170567057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6.56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2.8</v>
      </c>
      <c r="BJ1501" s="2">
        <v>2.9</v>
      </c>
      <c r="BK1501" s="2">
        <v>3</v>
      </c>
      <c r="BL1501" s="2">
        <v>62.72</v>
      </c>
      <c r="BM1501" s="2">
        <v>8.7799999999999994</v>
      </c>
      <c r="BN1501" s="2">
        <v>71.5</v>
      </c>
      <c r="BO1501" s="2">
        <v>71.5</v>
      </c>
      <c r="BP1501" s="2"/>
      <c r="BQ1501" s="2" t="s">
        <v>133</v>
      </c>
      <c r="BR1501" s="2" t="s">
        <v>83</v>
      </c>
      <c r="BS1501" s="3">
        <v>42899</v>
      </c>
      <c r="BT1501" s="4">
        <v>0.54791666666666672</v>
      </c>
      <c r="BU1501" s="2" t="s">
        <v>2078</v>
      </c>
      <c r="BV1501" s="2" t="s">
        <v>85</v>
      </c>
      <c r="BW1501" s="2"/>
      <c r="BX1501" s="2"/>
      <c r="BY1501" s="2">
        <v>14626.66</v>
      </c>
      <c r="BZ1501" s="2"/>
      <c r="CA1501" s="2"/>
      <c r="CB1501" s="2"/>
      <c r="CC1501" s="2" t="s">
        <v>279</v>
      </c>
      <c r="CD1501" s="2">
        <v>3310</v>
      </c>
      <c r="CE1501" s="2" t="s">
        <v>120</v>
      </c>
      <c r="CF1501" s="5">
        <v>42900</v>
      </c>
      <c r="CG1501" s="2"/>
      <c r="CH1501" s="2"/>
      <c r="CI1501" s="2">
        <v>1</v>
      </c>
      <c r="CJ1501" s="2">
        <v>1</v>
      </c>
      <c r="CK1501" s="2">
        <v>21</v>
      </c>
      <c r="CL1501" s="2" t="s">
        <v>87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"FES1162555440"</f>
        <v>FES1162555440</v>
      </c>
      <c r="F1502" s="3">
        <v>42898</v>
      </c>
      <c r="G1502" s="2">
        <v>201712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93</v>
      </c>
      <c r="M1502" s="2" t="s">
        <v>94</v>
      </c>
      <c r="N1502" s="2" t="s">
        <v>2079</v>
      </c>
      <c r="O1502" s="2" t="s">
        <v>81</v>
      </c>
      <c r="P1502" s="2" t="str">
        <f>"2170572651                    "</f>
        <v xml:space="preserve">2170572651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3.42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2.5</v>
      </c>
      <c r="BJ1502" s="2">
        <v>4.5</v>
      </c>
      <c r="BK1502" s="2">
        <v>5</v>
      </c>
      <c r="BL1502" s="2">
        <v>32.67</v>
      </c>
      <c r="BM1502" s="2">
        <v>4.57</v>
      </c>
      <c r="BN1502" s="2">
        <v>37.24</v>
      </c>
      <c r="BO1502" s="2">
        <v>37.24</v>
      </c>
      <c r="BP1502" s="2"/>
      <c r="BQ1502" s="2" t="s">
        <v>2080</v>
      </c>
      <c r="BR1502" s="2" t="s">
        <v>83</v>
      </c>
      <c r="BS1502" s="3">
        <v>42899</v>
      </c>
      <c r="BT1502" s="4">
        <v>0.36458333333333331</v>
      </c>
      <c r="BU1502" s="2" t="s">
        <v>2081</v>
      </c>
      <c r="BV1502" s="2" t="s">
        <v>85</v>
      </c>
      <c r="BW1502" s="2"/>
      <c r="BX1502" s="2"/>
      <c r="BY1502" s="2">
        <v>22493.63</v>
      </c>
      <c r="BZ1502" s="2"/>
      <c r="CA1502" s="2" t="s">
        <v>2082</v>
      </c>
      <c r="CB1502" s="2"/>
      <c r="CC1502" s="2" t="s">
        <v>94</v>
      </c>
      <c r="CD1502" s="2">
        <v>2090</v>
      </c>
      <c r="CE1502" s="2" t="s">
        <v>120</v>
      </c>
      <c r="CF1502" s="5">
        <v>42899</v>
      </c>
      <c r="CG1502" s="2"/>
      <c r="CH1502" s="2"/>
      <c r="CI1502" s="2">
        <v>1</v>
      </c>
      <c r="CJ1502" s="2">
        <v>1</v>
      </c>
      <c r="CK1502" s="2">
        <v>22</v>
      </c>
      <c r="CL1502" s="2" t="s">
        <v>87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"FES1162555420"</f>
        <v>FES1162555420</v>
      </c>
      <c r="F1503" s="3">
        <v>42898</v>
      </c>
      <c r="G1503" s="2">
        <v>201712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179</v>
      </c>
      <c r="M1503" s="2" t="s">
        <v>180</v>
      </c>
      <c r="N1503" s="2" t="s">
        <v>382</v>
      </c>
      <c r="O1503" s="2" t="s">
        <v>81</v>
      </c>
      <c r="P1503" s="2" t="str">
        <f>"2170562737                    "</f>
        <v xml:space="preserve">2170562737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15.31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3.6</v>
      </c>
      <c r="BJ1503" s="2">
        <v>6.6</v>
      </c>
      <c r="BK1503" s="2">
        <v>7</v>
      </c>
      <c r="BL1503" s="2">
        <v>146.35</v>
      </c>
      <c r="BM1503" s="2">
        <v>20.49</v>
      </c>
      <c r="BN1503" s="2">
        <v>166.84</v>
      </c>
      <c r="BO1503" s="2">
        <v>166.84</v>
      </c>
      <c r="BP1503" s="2"/>
      <c r="BQ1503" s="2" t="s">
        <v>383</v>
      </c>
      <c r="BR1503" s="2" t="s">
        <v>83</v>
      </c>
      <c r="BS1503" s="3">
        <v>42899</v>
      </c>
      <c r="BT1503" s="4">
        <v>0.4375</v>
      </c>
      <c r="BU1503" s="2" t="s">
        <v>634</v>
      </c>
      <c r="BV1503" s="2" t="s">
        <v>85</v>
      </c>
      <c r="BW1503" s="2"/>
      <c r="BX1503" s="2"/>
      <c r="BY1503" s="2">
        <v>33201.06</v>
      </c>
      <c r="BZ1503" s="2"/>
      <c r="CA1503" s="2"/>
      <c r="CB1503" s="2"/>
      <c r="CC1503" s="2" t="s">
        <v>180</v>
      </c>
      <c r="CD1503" s="2">
        <v>4001</v>
      </c>
      <c r="CE1503" s="2" t="s">
        <v>120</v>
      </c>
      <c r="CF1503" s="5">
        <v>42900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87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"FES1162555299"</f>
        <v>FES1162555299</v>
      </c>
      <c r="F1504" s="3">
        <v>42898</v>
      </c>
      <c r="G1504" s="2">
        <v>201712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115</v>
      </c>
      <c r="M1504" s="2" t="s">
        <v>116</v>
      </c>
      <c r="N1504" s="2" t="s">
        <v>320</v>
      </c>
      <c r="O1504" s="2" t="s">
        <v>81</v>
      </c>
      <c r="P1504" s="2" t="str">
        <f>"2170572551                    "</f>
        <v xml:space="preserve">2170572551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27.33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2</v>
      </c>
      <c r="BI1504" s="2">
        <v>12.1</v>
      </c>
      <c r="BJ1504" s="2">
        <v>4.4000000000000004</v>
      </c>
      <c r="BK1504" s="2">
        <v>12.5</v>
      </c>
      <c r="BL1504" s="2">
        <v>261.33</v>
      </c>
      <c r="BM1504" s="2">
        <v>36.590000000000003</v>
      </c>
      <c r="BN1504" s="2">
        <v>297.92</v>
      </c>
      <c r="BO1504" s="2">
        <v>297.92</v>
      </c>
      <c r="BP1504" s="2"/>
      <c r="BQ1504" s="2" t="s">
        <v>321</v>
      </c>
      <c r="BR1504" s="2" t="s">
        <v>83</v>
      </c>
      <c r="BS1504" s="3">
        <v>42899</v>
      </c>
      <c r="BT1504" s="4">
        <v>0.41666666666666669</v>
      </c>
      <c r="BU1504" s="2" t="s">
        <v>911</v>
      </c>
      <c r="BV1504" s="2" t="s">
        <v>85</v>
      </c>
      <c r="BW1504" s="2"/>
      <c r="BX1504" s="2"/>
      <c r="BY1504" s="2">
        <v>22044.35</v>
      </c>
      <c r="BZ1504" s="2"/>
      <c r="CA1504" s="2"/>
      <c r="CB1504" s="2"/>
      <c r="CC1504" s="2" t="s">
        <v>116</v>
      </c>
      <c r="CD1504" s="2">
        <v>7441</v>
      </c>
      <c r="CE1504" s="2" t="s">
        <v>120</v>
      </c>
      <c r="CF1504" s="5">
        <v>42900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87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"FES1162555404"</f>
        <v>FES1162555404</v>
      </c>
      <c r="F1505" s="3">
        <v>42898</v>
      </c>
      <c r="G1505" s="2">
        <v>201712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230</v>
      </c>
      <c r="M1505" s="2" t="s">
        <v>230</v>
      </c>
      <c r="N1505" s="2" t="s">
        <v>231</v>
      </c>
      <c r="O1505" s="2" t="s">
        <v>81</v>
      </c>
      <c r="P1505" s="2" t="str">
        <f>"2170569241                    "</f>
        <v xml:space="preserve">2170569241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6.56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0.9</v>
      </c>
      <c r="BJ1505" s="2">
        <v>2.9</v>
      </c>
      <c r="BK1505" s="2">
        <v>3</v>
      </c>
      <c r="BL1505" s="2">
        <v>62.72</v>
      </c>
      <c r="BM1505" s="2">
        <v>8.7799999999999994</v>
      </c>
      <c r="BN1505" s="2">
        <v>71.5</v>
      </c>
      <c r="BO1505" s="2">
        <v>71.5</v>
      </c>
      <c r="BP1505" s="2"/>
      <c r="BQ1505" s="2" t="s">
        <v>232</v>
      </c>
      <c r="BR1505" s="2" t="s">
        <v>83</v>
      </c>
      <c r="BS1505" s="3">
        <v>42899</v>
      </c>
      <c r="BT1505" s="4">
        <v>0.59027777777777779</v>
      </c>
      <c r="BU1505" s="2" t="s">
        <v>2083</v>
      </c>
      <c r="BV1505" s="2" t="s">
        <v>87</v>
      </c>
      <c r="BW1505" s="2" t="s">
        <v>126</v>
      </c>
      <c r="BX1505" s="2" t="s">
        <v>127</v>
      </c>
      <c r="BY1505" s="2">
        <v>14420.35</v>
      </c>
      <c r="BZ1505" s="2"/>
      <c r="CA1505" s="2"/>
      <c r="CB1505" s="2"/>
      <c r="CC1505" s="2" t="s">
        <v>230</v>
      </c>
      <c r="CD1505" s="2">
        <v>7646</v>
      </c>
      <c r="CE1505" s="2" t="s">
        <v>120</v>
      </c>
      <c r="CF1505" s="5">
        <v>42900</v>
      </c>
      <c r="CG1505" s="2"/>
      <c r="CH1505" s="2"/>
      <c r="CI1505" s="2">
        <v>1</v>
      </c>
      <c r="CJ1505" s="2">
        <v>1</v>
      </c>
      <c r="CK1505" s="2">
        <v>21</v>
      </c>
      <c r="CL1505" s="2" t="s">
        <v>87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"FES1162555381"</f>
        <v>FES1162555381</v>
      </c>
      <c r="F1506" s="3">
        <v>42898</v>
      </c>
      <c r="G1506" s="2">
        <v>201712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115</v>
      </c>
      <c r="M1506" s="2" t="s">
        <v>116</v>
      </c>
      <c r="N1506" s="2" t="s">
        <v>2084</v>
      </c>
      <c r="O1506" s="2" t="s">
        <v>81</v>
      </c>
      <c r="P1506" s="2" t="str">
        <f>"2170572608                    "</f>
        <v xml:space="preserve">2170572608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7.65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3.3</v>
      </c>
      <c r="BJ1506" s="2">
        <v>1.9</v>
      </c>
      <c r="BK1506" s="2">
        <v>3.5</v>
      </c>
      <c r="BL1506" s="2">
        <v>73.17</v>
      </c>
      <c r="BM1506" s="2">
        <v>10.24</v>
      </c>
      <c r="BN1506" s="2">
        <v>83.41</v>
      </c>
      <c r="BO1506" s="2">
        <v>83.41</v>
      </c>
      <c r="BP1506" s="2"/>
      <c r="BQ1506" s="2" t="s">
        <v>2085</v>
      </c>
      <c r="BR1506" s="2" t="s">
        <v>83</v>
      </c>
      <c r="BS1506" s="3">
        <v>42899</v>
      </c>
      <c r="BT1506" s="4">
        <v>0.38194444444444442</v>
      </c>
      <c r="BU1506" s="2" t="s">
        <v>2086</v>
      </c>
      <c r="BV1506" s="2" t="s">
        <v>85</v>
      </c>
      <c r="BW1506" s="2"/>
      <c r="BX1506" s="2"/>
      <c r="BY1506" s="2">
        <v>9430.08</v>
      </c>
      <c r="BZ1506" s="2"/>
      <c r="CA1506" s="2"/>
      <c r="CB1506" s="2"/>
      <c r="CC1506" s="2" t="s">
        <v>116</v>
      </c>
      <c r="CD1506" s="2">
        <v>7530</v>
      </c>
      <c r="CE1506" s="2" t="s">
        <v>120</v>
      </c>
      <c r="CF1506" s="5">
        <v>42900</v>
      </c>
      <c r="CG1506" s="2"/>
      <c r="CH1506" s="2"/>
      <c r="CI1506" s="2">
        <v>1</v>
      </c>
      <c r="CJ1506" s="2">
        <v>1</v>
      </c>
      <c r="CK1506" s="2">
        <v>21</v>
      </c>
      <c r="CL1506" s="2" t="s">
        <v>87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"FES1162555329"</f>
        <v>FES1162555329</v>
      </c>
      <c r="F1507" s="3">
        <v>42898</v>
      </c>
      <c r="G1507" s="2">
        <v>201712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521</v>
      </c>
      <c r="M1507" s="2" t="s">
        <v>522</v>
      </c>
      <c r="N1507" s="2" t="s">
        <v>1346</v>
      </c>
      <c r="O1507" s="2" t="s">
        <v>81</v>
      </c>
      <c r="P1507" s="2" t="str">
        <f>"2170568483                    "</f>
        <v xml:space="preserve">2170568483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7.65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3.1</v>
      </c>
      <c r="BJ1507" s="2">
        <v>3.3</v>
      </c>
      <c r="BK1507" s="2">
        <v>3.5</v>
      </c>
      <c r="BL1507" s="2">
        <v>73.17</v>
      </c>
      <c r="BM1507" s="2">
        <v>10.24</v>
      </c>
      <c r="BN1507" s="2">
        <v>83.41</v>
      </c>
      <c r="BO1507" s="2">
        <v>83.41</v>
      </c>
      <c r="BP1507" s="2"/>
      <c r="BQ1507" s="2" t="s">
        <v>1347</v>
      </c>
      <c r="BR1507" s="2" t="s">
        <v>83</v>
      </c>
      <c r="BS1507" s="3">
        <v>42899</v>
      </c>
      <c r="BT1507" s="4">
        <v>0.41666666666666669</v>
      </c>
      <c r="BU1507" s="2" t="s">
        <v>2087</v>
      </c>
      <c r="BV1507" s="2" t="s">
        <v>85</v>
      </c>
      <c r="BW1507" s="2"/>
      <c r="BX1507" s="2"/>
      <c r="BY1507" s="2">
        <v>16428.16</v>
      </c>
      <c r="BZ1507" s="2"/>
      <c r="CA1507" s="2"/>
      <c r="CB1507" s="2"/>
      <c r="CC1507" s="2" t="s">
        <v>522</v>
      </c>
      <c r="CD1507" s="2">
        <v>5201</v>
      </c>
      <c r="CE1507" s="2" t="s">
        <v>120</v>
      </c>
      <c r="CF1507" s="5">
        <v>42901</v>
      </c>
      <c r="CG1507" s="2"/>
      <c r="CH1507" s="2"/>
      <c r="CI1507" s="2">
        <v>1</v>
      </c>
      <c r="CJ1507" s="2">
        <v>1</v>
      </c>
      <c r="CK1507" s="2">
        <v>21</v>
      </c>
      <c r="CL1507" s="2" t="s">
        <v>87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"FES1162555360"</f>
        <v>FES1162555360</v>
      </c>
      <c r="F1508" s="3">
        <v>42898</v>
      </c>
      <c r="G1508" s="2">
        <v>201712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88</v>
      </c>
      <c r="M1508" s="2" t="s">
        <v>89</v>
      </c>
      <c r="N1508" s="2" t="s">
        <v>1184</v>
      </c>
      <c r="O1508" s="2" t="s">
        <v>81</v>
      </c>
      <c r="P1508" s="2" t="str">
        <f>"2170572587                    "</f>
        <v xml:space="preserve">2170572587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8.75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3.6</v>
      </c>
      <c r="BJ1508" s="2">
        <v>3.2</v>
      </c>
      <c r="BK1508" s="2">
        <v>4</v>
      </c>
      <c r="BL1508" s="2">
        <v>83.63</v>
      </c>
      <c r="BM1508" s="2">
        <v>11.71</v>
      </c>
      <c r="BN1508" s="2">
        <v>95.34</v>
      </c>
      <c r="BO1508" s="2">
        <v>95.34</v>
      </c>
      <c r="BP1508" s="2"/>
      <c r="BQ1508" s="2" t="s">
        <v>1185</v>
      </c>
      <c r="BR1508" s="2" t="s">
        <v>83</v>
      </c>
      <c r="BS1508" s="3">
        <v>42899</v>
      </c>
      <c r="BT1508" s="4">
        <v>0.4152777777777778</v>
      </c>
      <c r="BU1508" s="2" t="s">
        <v>2088</v>
      </c>
      <c r="BV1508" s="2" t="s">
        <v>85</v>
      </c>
      <c r="BW1508" s="2"/>
      <c r="BX1508" s="2"/>
      <c r="BY1508" s="2">
        <v>15830.08</v>
      </c>
      <c r="BZ1508" s="2"/>
      <c r="CA1508" s="2"/>
      <c r="CB1508" s="2"/>
      <c r="CC1508" s="2" t="s">
        <v>89</v>
      </c>
      <c r="CD1508" s="2">
        <v>6001</v>
      </c>
      <c r="CE1508" s="2" t="s">
        <v>120</v>
      </c>
      <c r="CF1508" s="5">
        <v>42900</v>
      </c>
      <c r="CG1508" s="2"/>
      <c r="CH1508" s="2"/>
      <c r="CI1508" s="2">
        <v>1</v>
      </c>
      <c r="CJ1508" s="2">
        <v>1</v>
      </c>
      <c r="CK1508" s="2">
        <v>21</v>
      </c>
      <c r="CL1508" s="2" t="s">
        <v>87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"FES1162555368"</f>
        <v>FES1162555368</v>
      </c>
      <c r="F1509" s="3">
        <v>42898</v>
      </c>
      <c r="G1509" s="2">
        <v>201712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88</v>
      </c>
      <c r="M1509" s="2" t="s">
        <v>89</v>
      </c>
      <c r="N1509" s="2" t="s">
        <v>642</v>
      </c>
      <c r="O1509" s="2" t="s">
        <v>81</v>
      </c>
      <c r="P1509" s="2" t="str">
        <f>"2170572582                    "</f>
        <v xml:space="preserve">2170572582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8.75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3.8</v>
      </c>
      <c r="BJ1509" s="2">
        <v>3.2</v>
      </c>
      <c r="BK1509" s="2">
        <v>4</v>
      </c>
      <c r="BL1509" s="2">
        <v>83.63</v>
      </c>
      <c r="BM1509" s="2">
        <v>11.71</v>
      </c>
      <c r="BN1509" s="2">
        <v>95.34</v>
      </c>
      <c r="BO1509" s="2">
        <v>95.34</v>
      </c>
      <c r="BP1509" s="2"/>
      <c r="BQ1509" s="2" t="s">
        <v>643</v>
      </c>
      <c r="BR1509" s="2" t="s">
        <v>83</v>
      </c>
      <c r="BS1509" s="3">
        <v>42899</v>
      </c>
      <c r="BT1509" s="4">
        <v>0.29444444444444445</v>
      </c>
      <c r="BU1509" s="2" t="s">
        <v>2089</v>
      </c>
      <c r="BV1509" s="2" t="s">
        <v>85</v>
      </c>
      <c r="BW1509" s="2"/>
      <c r="BX1509" s="2"/>
      <c r="BY1509" s="2">
        <v>16192.13</v>
      </c>
      <c r="BZ1509" s="2"/>
      <c r="CA1509" s="2"/>
      <c r="CB1509" s="2"/>
      <c r="CC1509" s="2" t="s">
        <v>89</v>
      </c>
      <c r="CD1509" s="2">
        <v>6012</v>
      </c>
      <c r="CE1509" s="2" t="s">
        <v>120</v>
      </c>
      <c r="CF1509" s="5">
        <v>42900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87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"FES1162555418"</f>
        <v>FES1162555418</v>
      </c>
      <c r="F1510" s="3">
        <v>42898</v>
      </c>
      <c r="G1510" s="2">
        <v>201712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88</v>
      </c>
      <c r="M1510" s="2" t="s">
        <v>89</v>
      </c>
      <c r="N1510" s="2" t="s">
        <v>2090</v>
      </c>
      <c r="O1510" s="2" t="s">
        <v>81</v>
      </c>
      <c r="P1510" s="2" t="str">
        <f>"2170571041                    "</f>
        <v xml:space="preserve">2170571041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15.31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4.2</v>
      </c>
      <c r="BJ1510" s="2">
        <v>7</v>
      </c>
      <c r="BK1510" s="2">
        <v>7</v>
      </c>
      <c r="BL1510" s="2">
        <v>146.35</v>
      </c>
      <c r="BM1510" s="2">
        <v>20.49</v>
      </c>
      <c r="BN1510" s="2">
        <v>166.84</v>
      </c>
      <c r="BO1510" s="2">
        <v>166.84</v>
      </c>
      <c r="BP1510" s="2"/>
      <c r="BQ1510" s="2" t="s">
        <v>112</v>
      </c>
      <c r="BR1510" s="2" t="s">
        <v>83</v>
      </c>
      <c r="BS1510" s="3">
        <v>42899</v>
      </c>
      <c r="BT1510" s="4">
        <v>0.3444444444444445</v>
      </c>
      <c r="BU1510" s="2" t="s">
        <v>2091</v>
      </c>
      <c r="BV1510" s="2" t="s">
        <v>85</v>
      </c>
      <c r="BW1510" s="2"/>
      <c r="BX1510" s="2"/>
      <c r="BY1510" s="2">
        <v>34823.89</v>
      </c>
      <c r="BZ1510" s="2"/>
      <c r="CA1510" s="2" t="s">
        <v>237</v>
      </c>
      <c r="CB1510" s="2"/>
      <c r="CC1510" s="2" t="s">
        <v>89</v>
      </c>
      <c r="CD1510" s="2">
        <v>6001</v>
      </c>
      <c r="CE1510" s="2" t="s">
        <v>120</v>
      </c>
      <c r="CF1510" s="5">
        <v>42899</v>
      </c>
      <c r="CG1510" s="2"/>
      <c r="CH1510" s="2"/>
      <c r="CI1510" s="2">
        <v>1</v>
      </c>
      <c r="CJ1510" s="2">
        <v>1</v>
      </c>
      <c r="CK1510" s="2">
        <v>21</v>
      </c>
      <c r="CL1510" s="2" t="s">
        <v>87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"FES1162555449"</f>
        <v>FES1162555449</v>
      </c>
      <c r="F1511" s="3">
        <v>42898</v>
      </c>
      <c r="G1511" s="2">
        <v>201712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115</v>
      </c>
      <c r="M1511" s="2" t="s">
        <v>116</v>
      </c>
      <c r="N1511" s="2" t="s">
        <v>1766</v>
      </c>
      <c r="O1511" s="2" t="s">
        <v>81</v>
      </c>
      <c r="P1511" s="2" t="str">
        <f>"2170572664                    "</f>
        <v xml:space="preserve">2170572664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19.68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4.0999999999999996</v>
      </c>
      <c r="BJ1511" s="2">
        <v>9</v>
      </c>
      <c r="BK1511" s="2">
        <v>9</v>
      </c>
      <c r="BL1511" s="2">
        <v>188.16</v>
      </c>
      <c r="BM1511" s="2">
        <v>26.34</v>
      </c>
      <c r="BN1511" s="2">
        <v>214.5</v>
      </c>
      <c r="BO1511" s="2">
        <v>214.5</v>
      </c>
      <c r="BP1511" s="2"/>
      <c r="BQ1511" s="2" t="s">
        <v>133</v>
      </c>
      <c r="BR1511" s="2" t="s">
        <v>83</v>
      </c>
      <c r="BS1511" s="3">
        <v>42899</v>
      </c>
      <c r="BT1511" s="4">
        <v>0.41666666666666669</v>
      </c>
      <c r="BU1511" s="2" t="s">
        <v>2092</v>
      </c>
      <c r="BV1511" s="2" t="s">
        <v>85</v>
      </c>
      <c r="BW1511" s="2"/>
      <c r="BX1511" s="2"/>
      <c r="BY1511" s="2">
        <v>44796.24</v>
      </c>
      <c r="BZ1511" s="2"/>
      <c r="CA1511" s="2"/>
      <c r="CB1511" s="2"/>
      <c r="CC1511" s="2" t="s">
        <v>116</v>
      </c>
      <c r="CD1511" s="2">
        <v>7441</v>
      </c>
      <c r="CE1511" s="2" t="s">
        <v>120</v>
      </c>
      <c r="CF1511" s="5">
        <v>42900</v>
      </c>
      <c r="CG1511" s="2"/>
      <c r="CH1511" s="2"/>
      <c r="CI1511" s="2">
        <v>1</v>
      </c>
      <c r="CJ1511" s="2">
        <v>1</v>
      </c>
      <c r="CK1511" s="2">
        <v>21</v>
      </c>
      <c r="CL1511" s="2" t="s">
        <v>87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"FES1162555457"</f>
        <v>FES1162555457</v>
      </c>
      <c r="F1512" s="3">
        <v>42898</v>
      </c>
      <c r="G1512" s="2">
        <v>201712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419</v>
      </c>
      <c r="M1512" s="2" t="s">
        <v>420</v>
      </c>
      <c r="N1512" s="2" t="s">
        <v>2093</v>
      </c>
      <c r="O1512" s="2" t="s">
        <v>81</v>
      </c>
      <c r="P1512" s="2" t="str">
        <f>"2170572670                    "</f>
        <v xml:space="preserve">2170572670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8.75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3.7</v>
      </c>
      <c r="BJ1512" s="2">
        <v>1.4</v>
      </c>
      <c r="BK1512" s="2">
        <v>4</v>
      </c>
      <c r="BL1512" s="2">
        <v>83.63</v>
      </c>
      <c r="BM1512" s="2">
        <v>11.71</v>
      </c>
      <c r="BN1512" s="2">
        <v>95.34</v>
      </c>
      <c r="BO1512" s="2">
        <v>95.34</v>
      </c>
      <c r="BP1512" s="2"/>
      <c r="BQ1512" s="2" t="s">
        <v>2094</v>
      </c>
      <c r="BR1512" s="2" t="s">
        <v>83</v>
      </c>
      <c r="BS1512" s="3">
        <v>42899</v>
      </c>
      <c r="BT1512" s="4">
        <v>0.41666666666666669</v>
      </c>
      <c r="BU1512" s="2" t="s">
        <v>2095</v>
      </c>
      <c r="BV1512" s="2" t="s">
        <v>85</v>
      </c>
      <c r="BW1512" s="2"/>
      <c r="BX1512" s="2"/>
      <c r="BY1512" s="2">
        <v>6798.41</v>
      </c>
      <c r="BZ1512" s="2"/>
      <c r="CA1512" s="2" t="s">
        <v>423</v>
      </c>
      <c r="CB1512" s="2"/>
      <c r="CC1512" s="2" t="s">
        <v>420</v>
      </c>
      <c r="CD1512" s="2">
        <v>6850</v>
      </c>
      <c r="CE1512" s="2" t="s">
        <v>120</v>
      </c>
      <c r="CF1512" s="5">
        <v>42899</v>
      </c>
      <c r="CG1512" s="2"/>
      <c r="CH1512" s="2"/>
      <c r="CI1512" s="2">
        <v>3</v>
      </c>
      <c r="CJ1512" s="2">
        <v>1</v>
      </c>
      <c r="CK1512" s="2">
        <v>21</v>
      </c>
      <c r="CL1512" s="2" t="s">
        <v>87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"FES1162555419"</f>
        <v>FES1162555419</v>
      </c>
      <c r="F1513" s="3">
        <v>42898</v>
      </c>
      <c r="G1513" s="2">
        <v>201712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179</v>
      </c>
      <c r="M1513" s="2" t="s">
        <v>180</v>
      </c>
      <c r="N1513" s="2" t="s">
        <v>382</v>
      </c>
      <c r="O1513" s="2" t="s">
        <v>81</v>
      </c>
      <c r="P1513" s="2" t="str">
        <f>"2170562738                    "</f>
        <v xml:space="preserve">2170562738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6.56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1.9</v>
      </c>
      <c r="BJ1513" s="2">
        <v>2.9</v>
      </c>
      <c r="BK1513" s="2">
        <v>3</v>
      </c>
      <c r="BL1513" s="2">
        <v>62.72</v>
      </c>
      <c r="BM1513" s="2">
        <v>8.7799999999999994</v>
      </c>
      <c r="BN1513" s="2">
        <v>71.5</v>
      </c>
      <c r="BO1513" s="2">
        <v>71.5</v>
      </c>
      <c r="BP1513" s="2"/>
      <c r="BQ1513" s="2" t="s">
        <v>383</v>
      </c>
      <c r="BR1513" s="2" t="s">
        <v>83</v>
      </c>
      <c r="BS1513" s="3">
        <v>42899</v>
      </c>
      <c r="BT1513" s="4">
        <v>0.4375</v>
      </c>
      <c r="BU1513" s="2" t="s">
        <v>634</v>
      </c>
      <c r="BV1513" s="2" t="s">
        <v>85</v>
      </c>
      <c r="BW1513" s="2"/>
      <c r="BX1513" s="2"/>
      <c r="BY1513" s="2">
        <v>14482.8</v>
      </c>
      <c r="BZ1513" s="2"/>
      <c r="CA1513" s="2"/>
      <c r="CB1513" s="2"/>
      <c r="CC1513" s="2" t="s">
        <v>180</v>
      </c>
      <c r="CD1513" s="2">
        <v>4001</v>
      </c>
      <c r="CE1513" s="2" t="s">
        <v>120</v>
      </c>
      <c r="CF1513" s="5">
        <v>42900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87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"FES1162555357"</f>
        <v>FES1162555357</v>
      </c>
      <c r="F1514" s="3">
        <v>42898</v>
      </c>
      <c r="G1514" s="2">
        <v>201712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179</v>
      </c>
      <c r="M1514" s="2" t="s">
        <v>180</v>
      </c>
      <c r="N1514" s="2" t="s">
        <v>2096</v>
      </c>
      <c r="O1514" s="2" t="s">
        <v>81</v>
      </c>
      <c r="P1514" s="2" t="str">
        <f>"2170572548                    "</f>
        <v xml:space="preserve">2170572548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16.399999999999999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7.3</v>
      </c>
      <c r="BJ1514" s="2">
        <v>3.3</v>
      </c>
      <c r="BK1514" s="2">
        <v>7.5</v>
      </c>
      <c r="BL1514" s="2">
        <v>156.80000000000001</v>
      </c>
      <c r="BM1514" s="2">
        <v>21.95</v>
      </c>
      <c r="BN1514" s="2">
        <v>178.75</v>
      </c>
      <c r="BO1514" s="2">
        <v>178.75</v>
      </c>
      <c r="BP1514" s="2"/>
      <c r="BQ1514" s="2" t="s">
        <v>133</v>
      </c>
      <c r="BR1514" s="2" t="s">
        <v>83</v>
      </c>
      <c r="BS1514" s="3">
        <v>42899</v>
      </c>
      <c r="BT1514" s="4">
        <v>0.4375</v>
      </c>
      <c r="BU1514" s="2" t="s">
        <v>1587</v>
      </c>
      <c r="BV1514" s="2" t="s">
        <v>85</v>
      </c>
      <c r="BW1514" s="2"/>
      <c r="BX1514" s="2"/>
      <c r="BY1514" s="2">
        <v>16669.8</v>
      </c>
      <c r="BZ1514" s="2"/>
      <c r="CA1514" s="2" t="s">
        <v>167</v>
      </c>
      <c r="CB1514" s="2"/>
      <c r="CC1514" s="2" t="s">
        <v>180</v>
      </c>
      <c r="CD1514" s="2">
        <v>4067</v>
      </c>
      <c r="CE1514" s="2" t="s">
        <v>120</v>
      </c>
      <c r="CF1514" s="5">
        <v>42900</v>
      </c>
      <c r="CG1514" s="2"/>
      <c r="CH1514" s="2"/>
      <c r="CI1514" s="2">
        <v>1</v>
      </c>
      <c r="CJ1514" s="2">
        <v>1</v>
      </c>
      <c r="CK1514" s="2">
        <v>21</v>
      </c>
      <c r="CL1514" s="2" t="s">
        <v>87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"FES1162555355"</f>
        <v>FES1162555355</v>
      </c>
      <c r="F1515" s="3">
        <v>42898</v>
      </c>
      <c r="G1515" s="2">
        <v>201712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353</v>
      </c>
      <c r="M1515" s="2" t="s">
        <v>354</v>
      </c>
      <c r="N1515" s="2" t="s">
        <v>1786</v>
      </c>
      <c r="O1515" s="2" t="s">
        <v>81</v>
      </c>
      <c r="P1515" s="2" t="str">
        <f>"2170572382                    "</f>
        <v xml:space="preserve">2170572382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4.37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1.3</v>
      </c>
      <c r="BJ1515" s="2">
        <v>2</v>
      </c>
      <c r="BK1515" s="2">
        <v>2</v>
      </c>
      <c r="BL1515" s="2">
        <v>41.81</v>
      </c>
      <c r="BM1515" s="2">
        <v>5.85</v>
      </c>
      <c r="BN1515" s="2">
        <v>47.66</v>
      </c>
      <c r="BO1515" s="2">
        <v>47.66</v>
      </c>
      <c r="BP1515" s="2"/>
      <c r="BQ1515" s="2" t="s">
        <v>1787</v>
      </c>
      <c r="BR1515" s="2" t="s">
        <v>83</v>
      </c>
      <c r="BS1515" s="3">
        <v>42899</v>
      </c>
      <c r="BT1515" s="4">
        <v>0.4375</v>
      </c>
      <c r="BU1515" s="2" t="s">
        <v>1957</v>
      </c>
      <c r="BV1515" s="2" t="s">
        <v>85</v>
      </c>
      <c r="BW1515" s="2"/>
      <c r="BX1515" s="2"/>
      <c r="BY1515" s="2">
        <v>10066.99</v>
      </c>
      <c r="BZ1515" s="2"/>
      <c r="CA1515" s="2"/>
      <c r="CB1515" s="2"/>
      <c r="CC1515" s="2" t="s">
        <v>354</v>
      </c>
      <c r="CD1515" s="2">
        <v>4302</v>
      </c>
      <c r="CE1515" s="2" t="s">
        <v>120</v>
      </c>
      <c r="CF1515" s="5">
        <v>42900</v>
      </c>
      <c r="CG1515" s="2"/>
      <c r="CH1515" s="2"/>
      <c r="CI1515" s="2">
        <v>1</v>
      </c>
      <c r="CJ1515" s="2">
        <v>1</v>
      </c>
      <c r="CK1515" s="2">
        <v>21</v>
      </c>
      <c r="CL1515" s="2" t="s">
        <v>87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"FES1162555341"</f>
        <v>FES1162555341</v>
      </c>
      <c r="F1516" s="3">
        <v>42898</v>
      </c>
      <c r="G1516" s="2">
        <v>201712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93</v>
      </c>
      <c r="M1516" s="2" t="s">
        <v>94</v>
      </c>
      <c r="N1516" s="2" t="s">
        <v>2097</v>
      </c>
      <c r="O1516" s="2" t="s">
        <v>81</v>
      </c>
      <c r="P1516" s="2" t="str">
        <f>"2170570794                    "</f>
        <v xml:space="preserve">2170570794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3.42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3.3</v>
      </c>
      <c r="BJ1516" s="2">
        <v>3.6</v>
      </c>
      <c r="BK1516" s="2">
        <v>4</v>
      </c>
      <c r="BL1516" s="2">
        <v>32.67</v>
      </c>
      <c r="BM1516" s="2">
        <v>4.57</v>
      </c>
      <c r="BN1516" s="2">
        <v>37.24</v>
      </c>
      <c r="BO1516" s="2">
        <v>37.24</v>
      </c>
      <c r="BP1516" s="2"/>
      <c r="BQ1516" s="2"/>
      <c r="BR1516" s="2" t="s">
        <v>83</v>
      </c>
      <c r="BS1516" s="3">
        <v>42899</v>
      </c>
      <c r="BT1516" s="4">
        <v>0.33124999999999999</v>
      </c>
      <c r="BU1516" s="2" t="s">
        <v>2098</v>
      </c>
      <c r="BV1516" s="2" t="s">
        <v>85</v>
      </c>
      <c r="BW1516" s="2"/>
      <c r="BX1516" s="2"/>
      <c r="BY1516" s="2">
        <v>17987.84</v>
      </c>
      <c r="BZ1516" s="2"/>
      <c r="CA1516" s="2" t="s">
        <v>1375</v>
      </c>
      <c r="CB1516" s="2"/>
      <c r="CC1516" s="2" t="s">
        <v>94</v>
      </c>
      <c r="CD1516" s="2">
        <v>2196</v>
      </c>
      <c r="CE1516" s="2" t="s">
        <v>120</v>
      </c>
      <c r="CF1516" s="5">
        <v>42899</v>
      </c>
      <c r="CG1516" s="2"/>
      <c r="CH1516" s="2"/>
      <c r="CI1516" s="2">
        <v>1</v>
      </c>
      <c r="CJ1516" s="2">
        <v>1</v>
      </c>
      <c r="CK1516" s="2">
        <v>22</v>
      </c>
      <c r="CL1516" s="2" t="s">
        <v>87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"FES1162555362"</f>
        <v>FES1162555362</v>
      </c>
      <c r="F1517" s="3">
        <v>42898</v>
      </c>
      <c r="G1517" s="2">
        <v>201712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115</v>
      </c>
      <c r="M1517" s="2" t="s">
        <v>116</v>
      </c>
      <c r="N1517" s="2" t="s">
        <v>2099</v>
      </c>
      <c r="O1517" s="2" t="s">
        <v>81</v>
      </c>
      <c r="P1517" s="2" t="str">
        <f>"2170572479                    "</f>
        <v xml:space="preserve">2170572479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4.37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1.7</v>
      </c>
      <c r="BJ1517" s="2">
        <v>1</v>
      </c>
      <c r="BK1517" s="2">
        <v>2</v>
      </c>
      <c r="BL1517" s="2">
        <v>41.81</v>
      </c>
      <c r="BM1517" s="2">
        <v>5.85</v>
      </c>
      <c r="BN1517" s="2">
        <v>47.66</v>
      </c>
      <c r="BO1517" s="2">
        <v>47.66</v>
      </c>
      <c r="BP1517" s="2"/>
      <c r="BQ1517" s="2"/>
      <c r="BR1517" s="2" t="s">
        <v>83</v>
      </c>
      <c r="BS1517" s="3">
        <v>42899</v>
      </c>
      <c r="BT1517" s="4">
        <v>0.3756944444444445</v>
      </c>
      <c r="BU1517" s="2" t="s">
        <v>2100</v>
      </c>
      <c r="BV1517" s="2" t="s">
        <v>85</v>
      </c>
      <c r="BW1517" s="2"/>
      <c r="BX1517" s="2"/>
      <c r="BY1517" s="2">
        <v>4788.57</v>
      </c>
      <c r="BZ1517" s="2"/>
      <c r="CA1517" s="2" t="s">
        <v>950</v>
      </c>
      <c r="CB1517" s="2"/>
      <c r="CC1517" s="2" t="s">
        <v>116</v>
      </c>
      <c r="CD1517" s="2">
        <v>7500</v>
      </c>
      <c r="CE1517" s="2" t="s">
        <v>120</v>
      </c>
      <c r="CF1517" s="5">
        <v>42900</v>
      </c>
      <c r="CG1517" s="2"/>
      <c r="CH1517" s="2"/>
      <c r="CI1517" s="2">
        <v>1</v>
      </c>
      <c r="CJ1517" s="2">
        <v>1</v>
      </c>
      <c r="CK1517" s="2">
        <v>21</v>
      </c>
      <c r="CL1517" s="2" t="s">
        <v>87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"FES1162555403"</f>
        <v>FES1162555403</v>
      </c>
      <c r="F1518" s="3">
        <v>42898</v>
      </c>
      <c r="G1518" s="2">
        <v>201712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115</v>
      </c>
      <c r="M1518" s="2" t="s">
        <v>116</v>
      </c>
      <c r="N1518" s="2" t="s">
        <v>2084</v>
      </c>
      <c r="O1518" s="2" t="s">
        <v>81</v>
      </c>
      <c r="P1518" s="2" t="str">
        <f>"2170569087                    "</f>
        <v xml:space="preserve">2170569087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9.84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3.1</v>
      </c>
      <c r="BJ1518" s="2">
        <v>4.0999999999999996</v>
      </c>
      <c r="BK1518" s="2">
        <v>4.5</v>
      </c>
      <c r="BL1518" s="2">
        <v>94.08</v>
      </c>
      <c r="BM1518" s="2">
        <v>13.17</v>
      </c>
      <c r="BN1518" s="2">
        <v>107.25</v>
      </c>
      <c r="BO1518" s="2">
        <v>107.25</v>
      </c>
      <c r="BP1518" s="2"/>
      <c r="BQ1518" s="2" t="s">
        <v>2085</v>
      </c>
      <c r="BR1518" s="2" t="s">
        <v>83</v>
      </c>
      <c r="BS1518" s="3">
        <v>42899</v>
      </c>
      <c r="BT1518" s="4">
        <v>0.38194444444444442</v>
      </c>
      <c r="BU1518" s="2" t="s">
        <v>2086</v>
      </c>
      <c r="BV1518" s="2" t="s">
        <v>85</v>
      </c>
      <c r="BW1518" s="2"/>
      <c r="BX1518" s="2"/>
      <c r="BY1518" s="2">
        <v>20272.740000000002</v>
      </c>
      <c r="BZ1518" s="2"/>
      <c r="CA1518" s="2"/>
      <c r="CB1518" s="2"/>
      <c r="CC1518" s="2" t="s">
        <v>116</v>
      </c>
      <c r="CD1518" s="2">
        <v>7530</v>
      </c>
      <c r="CE1518" s="2" t="s">
        <v>120</v>
      </c>
      <c r="CF1518" s="5">
        <v>42900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87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"FES1162555331"</f>
        <v>FES1162555331</v>
      </c>
      <c r="F1519" s="3">
        <v>42898</v>
      </c>
      <c r="G1519" s="2">
        <v>201712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115</v>
      </c>
      <c r="M1519" s="2" t="s">
        <v>116</v>
      </c>
      <c r="N1519" s="2" t="s">
        <v>1332</v>
      </c>
      <c r="O1519" s="2" t="s">
        <v>81</v>
      </c>
      <c r="P1519" s="2" t="str">
        <f>"2170570026                    "</f>
        <v xml:space="preserve">2170570026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4.37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0.5</v>
      </c>
      <c r="BJ1519" s="2">
        <v>0.9</v>
      </c>
      <c r="BK1519" s="2">
        <v>1</v>
      </c>
      <c r="BL1519" s="2">
        <v>41.81</v>
      </c>
      <c r="BM1519" s="2">
        <v>5.85</v>
      </c>
      <c r="BN1519" s="2">
        <v>47.66</v>
      </c>
      <c r="BO1519" s="2">
        <v>47.66</v>
      </c>
      <c r="BP1519" s="2"/>
      <c r="BQ1519" s="2" t="s">
        <v>1333</v>
      </c>
      <c r="BR1519" s="2" t="s">
        <v>83</v>
      </c>
      <c r="BS1519" s="3">
        <v>42900</v>
      </c>
      <c r="BT1519" s="4">
        <v>0.41666666666666669</v>
      </c>
      <c r="BU1519" s="2" t="s">
        <v>2101</v>
      </c>
      <c r="BV1519" s="2" t="s">
        <v>87</v>
      </c>
      <c r="BW1519" s="2" t="s">
        <v>126</v>
      </c>
      <c r="BX1519" s="2" t="s">
        <v>127</v>
      </c>
      <c r="BY1519" s="2">
        <v>4365.8999999999996</v>
      </c>
      <c r="BZ1519" s="2"/>
      <c r="CA1519" s="2"/>
      <c r="CB1519" s="2"/>
      <c r="CC1519" s="2" t="s">
        <v>116</v>
      </c>
      <c r="CD1519" s="2">
        <v>7405</v>
      </c>
      <c r="CE1519" s="2" t="s">
        <v>120</v>
      </c>
      <c r="CF1519" s="5">
        <v>42901</v>
      </c>
      <c r="CG1519" s="2"/>
      <c r="CH1519" s="2"/>
      <c r="CI1519" s="2">
        <v>1</v>
      </c>
      <c r="CJ1519" s="2">
        <v>2</v>
      </c>
      <c r="CK1519" s="2">
        <v>21</v>
      </c>
      <c r="CL1519" s="2" t="s">
        <v>87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"FES1162555303"</f>
        <v>FES1162555303</v>
      </c>
      <c r="F1520" s="3">
        <v>42898</v>
      </c>
      <c r="G1520" s="2">
        <v>201712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88</v>
      </c>
      <c r="M1520" s="2" t="s">
        <v>89</v>
      </c>
      <c r="N1520" s="2" t="s">
        <v>642</v>
      </c>
      <c r="O1520" s="2" t="s">
        <v>81</v>
      </c>
      <c r="P1520" s="2" t="str">
        <f>"2170572524                    "</f>
        <v xml:space="preserve">2170572524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8.75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3.8</v>
      </c>
      <c r="BJ1520" s="2">
        <v>3.2</v>
      </c>
      <c r="BK1520" s="2">
        <v>4</v>
      </c>
      <c r="BL1520" s="2">
        <v>83.63</v>
      </c>
      <c r="BM1520" s="2">
        <v>11.71</v>
      </c>
      <c r="BN1520" s="2">
        <v>95.34</v>
      </c>
      <c r="BO1520" s="2">
        <v>95.34</v>
      </c>
      <c r="BP1520" s="2"/>
      <c r="BQ1520" s="2" t="s">
        <v>643</v>
      </c>
      <c r="BR1520" s="2" t="s">
        <v>83</v>
      </c>
      <c r="BS1520" s="3">
        <v>42899</v>
      </c>
      <c r="BT1520" s="4">
        <v>0.29444444444444445</v>
      </c>
      <c r="BU1520" s="2" t="s">
        <v>2089</v>
      </c>
      <c r="BV1520" s="2" t="s">
        <v>85</v>
      </c>
      <c r="BW1520" s="2"/>
      <c r="BX1520" s="2"/>
      <c r="BY1520" s="2">
        <v>16171.47</v>
      </c>
      <c r="BZ1520" s="2"/>
      <c r="CA1520" s="2"/>
      <c r="CB1520" s="2"/>
      <c r="CC1520" s="2" t="s">
        <v>89</v>
      </c>
      <c r="CD1520" s="2">
        <v>6012</v>
      </c>
      <c r="CE1520" s="2" t="s">
        <v>120</v>
      </c>
      <c r="CF1520" s="5">
        <v>42900</v>
      </c>
      <c r="CG1520" s="2"/>
      <c r="CH1520" s="2"/>
      <c r="CI1520" s="2">
        <v>1</v>
      </c>
      <c r="CJ1520" s="2">
        <v>1</v>
      </c>
      <c r="CK1520" s="2">
        <v>21</v>
      </c>
      <c r="CL1520" s="2" t="s">
        <v>87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"FES1162555405"</f>
        <v>FES1162555405</v>
      </c>
      <c r="F1521" s="3">
        <v>42898</v>
      </c>
      <c r="G1521" s="2">
        <v>201712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353</v>
      </c>
      <c r="M1521" s="2" t="s">
        <v>354</v>
      </c>
      <c r="N1521" s="2" t="s">
        <v>355</v>
      </c>
      <c r="O1521" s="2" t="s">
        <v>81</v>
      </c>
      <c r="P1521" s="2" t="str">
        <f>"2170569707                    "</f>
        <v xml:space="preserve">2170569707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6.56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2.2000000000000002</v>
      </c>
      <c r="BJ1521" s="2">
        <v>3</v>
      </c>
      <c r="BK1521" s="2">
        <v>3</v>
      </c>
      <c r="BL1521" s="2">
        <v>62.72</v>
      </c>
      <c r="BM1521" s="2">
        <v>8.7799999999999994</v>
      </c>
      <c r="BN1521" s="2">
        <v>71.5</v>
      </c>
      <c r="BO1521" s="2">
        <v>71.5</v>
      </c>
      <c r="BP1521" s="2"/>
      <c r="BQ1521" s="2" t="s">
        <v>356</v>
      </c>
      <c r="BR1521" s="2" t="s">
        <v>83</v>
      </c>
      <c r="BS1521" s="3">
        <v>42899</v>
      </c>
      <c r="BT1521" s="4">
        <v>0.4375</v>
      </c>
      <c r="BU1521" s="2" t="s">
        <v>2102</v>
      </c>
      <c r="BV1521" s="2" t="s">
        <v>85</v>
      </c>
      <c r="BW1521" s="2"/>
      <c r="BX1521" s="2"/>
      <c r="BY1521" s="2">
        <v>14956.52</v>
      </c>
      <c r="BZ1521" s="2"/>
      <c r="CA1521" s="2"/>
      <c r="CB1521" s="2"/>
      <c r="CC1521" s="2" t="s">
        <v>354</v>
      </c>
      <c r="CD1521" s="2">
        <v>4300</v>
      </c>
      <c r="CE1521" s="2" t="s">
        <v>120</v>
      </c>
      <c r="CF1521" s="5">
        <v>42900</v>
      </c>
      <c r="CG1521" s="2"/>
      <c r="CH1521" s="2"/>
      <c r="CI1521" s="2">
        <v>1</v>
      </c>
      <c r="CJ1521" s="2">
        <v>1</v>
      </c>
      <c r="CK1521" s="2">
        <v>21</v>
      </c>
      <c r="CL1521" s="2" t="s">
        <v>87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"FES1162555394"</f>
        <v>FES1162555394</v>
      </c>
      <c r="F1522" s="3">
        <v>42898</v>
      </c>
      <c r="G1522" s="2">
        <v>201712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273</v>
      </c>
      <c r="M1522" s="2" t="s">
        <v>274</v>
      </c>
      <c r="N1522" s="2" t="s">
        <v>1258</v>
      </c>
      <c r="O1522" s="2" t="s">
        <v>81</v>
      </c>
      <c r="P1522" s="2" t="str">
        <f>"2170565253                    "</f>
        <v xml:space="preserve">2170565253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7.65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3.5</v>
      </c>
      <c r="BJ1522" s="2">
        <v>1.7</v>
      </c>
      <c r="BK1522" s="2">
        <v>3.5</v>
      </c>
      <c r="BL1522" s="2">
        <v>73.17</v>
      </c>
      <c r="BM1522" s="2">
        <v>10.24</v>
      </c>
      <c r="BN1522" s="2">
        <v>83.41</v>
      </c>
      <c r="BO1522" s="2">
        <v>83.41</v>
      </c>
      <c r="BP1522" s="2"/>
      <c r="BQ1522" s="2" t="s">
        <v>1259</v>
      </c>
      <c r="BR1522" s="2" t="s">
        <v>83</v>
      </c>
      <c r="BS1522" s="3">
        <v>42899</v>
      </c>
      <c r="BT1522" s="4">
        <v>0.54166666666666663</v>
      </c>
      <c r="BU1522" s="2" t="s">
        <v>2103</v>
      </c>
      <c r="BV1522" s="2" t="s">
        <v>85</v>
      </c>
      <c r="BW1522" s="2"/>
      <c r="BX1522" s="2"/>
      <c r="BY1522" s="2">
        <v>8727.26</v>
      </c>
      <c r="BZ1522" s="2"/>
      <c r="CA1522" s="2"/>
      <c r="CB1522" s="2"/>
      <c r="CC1522" s="2" t="s">
        <v>274</v>
      </c>
      <c r="CD1522" s="2">
        <v>3290</v>
      </c>
      <c r="CE1522" s="2" t="s">
        <v>120</v>
      </c>
      <c r="CF1522" s="5">
        <v>42900</v>
      </c>
      <c r="CG1522" s="2"/>
      <c r="CH1522" s="2"/>
      <c r="CI1522" s="2">
        <v>1</v>
      </c>
      <c r="CJ1522" s="2">
        <v>1</v>
      </c>
      <c r="CK1522" s="2">
        <v>21</v>
      </c>
      <c r="CL1522" s="2" t="s">
        <v>87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"FES1162555377"</f>
        <v>FES1162555377</v>
      </c>
      <c r="F1523" s="3">
        <v>42898</v>
      </c>
      <c r="G1523" s="2">
        <v>201712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179</v>
      </c>
      <c r="M1523" s="2" t="s">
        <v>180</v>
      </c>
      <c r="N1523" s="2" t="s">
        <v>959</v>
      </c>
      <c r="O1523" s="2" t="s">
        <v>81</v>
      </c>
      <c r="P1523" s="2" t="str">
        <f>"2170572599                    "</f>
        <v xml:space="preserve">2170572599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18.59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8.4</v>
      </c>
      <c r="BJ1523" s="2">
        <v>1.6</v>
      </c>
      <c r="BK1523" s="2">
        <v>8.5</v>
      </c>
      <c r="BL1523" s="2">
        <v>177.71</v>
      </c>
      <c r="BM1523" s="2">
        <v>24.88</v>
      </c>
      <c r="BN1523" s="2">
        <v>202.59</v>
      </c>
      <c r="BO1523" s="2">
        <v>202.59</v>
      </c>
      <c r="BP1523" s="2"/>
      <c r="BQ1523" s="2"/>
      <c r="BR1523" s="2" t="s">
        <v>83</v>
      </c>
      <c r="BS1523" s="3">
        <v>42899</v>
      </c>
      <c r="BT1523" s="4">
        <v>0.4375</v>
      </c>
      <c r="BU1523" s="2" t="s">
        <v>2104</v>
      </c>
      <c r="BV1523" s="2" t="s">
        <v>85</v>
      </c>
      <c r="BW1523" s="2"/>
      <c r="BX1523" s="2"/>
      <c r="BY1523" s="2">
        <v>8114.06</v>
      </c>
      <c r="BZ1523" s="2"/>
      <c r="CA1523" s="2" t="s">
        <v>167</v>
      </c>
      <c r="CB1523" s="2"/>
      <c r="CC1523" s="2" t="s">
        <v>180</v>
      </c>
      <c r="CD1523" s="2">
        <v>4001</v>
      </c>
      <c r="CE1523" s="2" t="s">
        <v>120</v>
      </c>
      <c r="CF1523" s="5">
        <v>42900</v>
      </c>
      <c r="CG1523" s="2"/>
      <c r="CH1523" s="2"/>
      <c r="CI1523" s="2">
        <v>1</v>
      </c>
      <c r="CJ1523" s="2">
        <v>1</v>
      </c>
      <c r="CK1523" s="2">
        <v>21</v>
      </c>
      <c r="CL1523" s="2" t="s">
        <v>87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"FES1162555508"</f>
        <v>FES1162555508</v>
      </c>
      <c r="F1524" s="3">
        <v>42898</v>
      </c>
      <c r="G1524" s="2">
        <v>201712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115</v>
      </c>
      <c r="M1524" s="2" t="s">
        <v>116</v>
      </c>
      <c r="N1524" s="2" t="s">
        <v>361</v>
      </c>
      <c r="O1524" s="2" t="s">
        <v>81</v>
      </c>
      <c r="P1524" s="2" t="str">
        <f>"2170572726                    "</f>
        <v xml:space="preserve">2170572726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4.37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1.6</v>
      </c>
      <c r="BJ1524" s="2">
        <v>1.8</v>
      </c>
      <c r="BK1524" s="2">
        <v>2</v>
      </c>
      <c r="BL1524" s="2">
        <v>41.81</v>
      </c>
      <c r="BM1524" s="2">
        <v>5.85</v>
      </c>
      <c r="BN1524" s="2">
        <v>47.66</v>
      </c>
      <c r="BO1524" s="2">
        <v>47.66</v>
      </c>
      <c r="BP1524" s="2"/>
      <c r="BQ1524" s="2" t="s">
        <v>703</v>
      </c>
      <c r="BR1524" s="2" t="s">
        <v>83</v>
      </c>
      <c r="BS1524" s="3">
        <v>42899</v>
      </c>
      <c r="BT1524" s="4">
        <v>0.41666666666666669</v>
      </c>
      <c r="BU1524" s="2" t="s">
        <v>2105</v>
      </c>
      <c r="BV1524" s="2" t="s">
        <v>85</v>
      </c>
      <c r="BW1524" s="2"/>
      <c r="BX1524" s="2"/>
      <c r="BY1524" s="2">
        <v>8853.85</v>
      </c>
      <c r="BZ1524" s="2"/>
      <c r="CA1524" s="2"/>
      <c r="CB1524" s="2"/>
      <c r="CC1524" s="2" t="s">
        <v>116</v>
      </c>
      <c r="CD1524" s="2">
        <v>7405</v>
      </c>
      <c r="CE1524" s="2" t="s">
        <v>120</v>
      </c>
      <c r="CF1524" s="5">
        <v>42900</v>
      </c>
      <c r="CG1524" s="2"/>
      <c r="CH1524" s="2"/>
      <c r="CI1524" s="2">
        <v>1</v>
      </c>
      <c r="CJ1524" s="2">
        <v>1</v>
      </c>
      <c r="CK1524" s="2">
        <v>21</v>
      </c>
      <c r="CL1524" s="2" t="s">
        <v>87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"FES1162555395"</f>
        <v>FES1162555395</v>
      </c>
      <c r="F1525" s="3">
        <v>42898</v>
      </c>
      <c r="G1525" s="2">
        <v>201712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88</v>
      </c>
      <c r="M1525" s="2" t="s">
        <v>89</v>
      </c>
      <c r="N1525" s="2" t="s">
        <v>2106</v>
      </c>
      <c r="O1525" s="2" t="s">
        <v>81</v>
      </c>
      <c r="P1525" s="2" t="str">
        <f>"2170565292                    "</f>
        <v xml:space="preserve">2170565292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12.03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5.2</v>
      </c>
      <c r="BJ1525" s="2">
        <v>3.7</v>
      </c>
      <c r="BK1525" s="2">
        <v>5.5</v>
      </c>
      <c r="BL1525" s="2">
        <v>114.99</v>
      </c>
      <c r="BM1525" s="2">
        <v>16.100000000000001</v>
      </c>
      <c r="BN1525" s="2">
        <v>131.09</v>
      </c>
      <c r="BO1525" s="2">
        <v>131.09</v>
      </c>
      <c r="BP1525" s="2"/>
      <c r="BQ1525" s="2" t="s">
        <v>2107</v>
      </c>
      <c r="BR1525" s="2" t="s">
        <v>83</v>
      </c>
      <c r="BS1525" s="3">
        <v>42899</v>
      </c>
      <c r="BT1525" s="4">
        <v>0.35972222222222222</v>
      </c>
      <c r="BU1525" s="2" t="s">
        <v>2108</v>
      </c>
      <c r="BV1525" s="2" t="s">
        <v>85</v>
      </c>
      <c r="BW1525" s="2"/>
      <c r="BX1525" s="2"/>
      <c r="BY1525" s="2">
        <v>18388.5</v>
      </c>
      <c r="BZ1525" s="2"/>
      <c r="CA1525" s="2" t="s">
        <v>237</v>
      </c>
      <c r="CB1525" s="2"/>
      <c r="CC1525" s="2" t="s">
        <v>89</v>
      </c>
      <c r="CD1525" s="2">
        <v>6001</v>
      </c>
      <c r="CE1525" s="2" t="s">
        <v>120</v>
      </c>
      <c r="CF1525" s="5">
        <v>42899</v>
      </c>
      <c r="CG1525" s="2"/>
      <c r="CH1525" s="2"/>
      <c r="CI1525" s="2">
        <v>1</v>
      </c>
      <c r="CJ1525" s="2">
        <v>1</v>
      </c>
      <c r="CK1525" s="2">
        <v>21</v>
      </c>
      <c r="CL1525" s="2" t="s">
        <v>87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"FES1162555425"</f>
        <v>FES1162555425</v>
      </c>
      <c r="F1526" s="3">
        <v>42898</v>
      </c>
      <c r="G1526" s="2">
        <v>201712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310</v>
      </c>
      <c r="M1526" s="2" t="s">
        <v>311</v>
      </c>
      <c r="N1526" s="2" t="s">
        <v>312</v>
      </c>
      <c r="O1526" s="2" t="s">
        <v>81</v>
      </c>
      <c r="P1526" s="2" t="str">
        <f>"2170568169                    "</f>
        <v xml:space="preserve">2170568169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39.36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16.600000000000001</v>
      </c>
      <c r="BJ1526" s="2">
        <v>17.8</v>
      </c>
      <c r="BK1526" s="2">
        <v>18</v>
      </c>
      <c r="BL1526" s="2">
        <v>376.32</v>
      </c>
      <c r="BM1526" s="2">
        <v>52.68</v>
      </c>
      <c r="BN1526" s="2">
        <v>429</v>
      </c>
      <c r="BO1526" s="2">
        <v>429</v>
      </c>
      <c r="BP1526" s="2"/>
      <c r="BQ1526" s="2" t="s">
        <v>313</v>
      </c>
      <c r="BR1526" s="2" t="s">
        <v>83</v>
      </c>
      <c r="BS1526" s="3">
        <v>42899</v>
      </c>
      <c r="BT1526" s="4">
        <v>0.32291666666666669</v>
      </c>
      <c r="BU1526" s="2" t="s">
        <v>1607</v>
      </c>
      <c r="BV1526" s="2" t="s">
        <v>85</v>
      </c>
      <c r="BW1526" s="2"/>
      <c r="BX1526" s="2"/>
      <c r="BY1526" s="2">
        <v>88920</v>
      </c>
      <c r="BZ1526" s="2"/>
      <c r="CA1526" s="2" t="s">
        <v>315</v>
      </c>
      <c r="CB1526" s="2"/>
      <c r="CC1526" s="2" t="s">
        <v>311</v>
      </c>
      <c r="CD1526" s="2">
        <v>6229</v>
      </c>
      <c r="CE1526" s="2" t="s">
        <v>120</v>
      </c>
      <c r="CF1526" s="5">
        <v>42900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87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"FES1162555455"</f>
        <v>FES1162555455</v>
      </c>
      <c r="F1527" s="3">
        <v>42898</v>
      </c>
      <c r="G1527" s="2">
        <v>201712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88</v>
      </c>
      <c r="M1527" s="2" t="s">
        <v>89</v>
      </c>
      <c r="N1527" s="2" t="s">
        <v>1095</v>
      </c>
      <c r="O1527" s="2" t="s">
        <v>81</v>
      </c>
      <c r="P1527" s="2" t="str">
        <f>"2170572362                    "</f>
        <v xml:space="preserve">2170572362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16.399999999999999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5.3</v>
      </c>
      <c r="BJ1527" s="2">
        <v>7.3</v>
      </c>
      <c r="BK1527" s="2">
        <v>7.5</v>
      </c>
      <c r="BL1527" s="2">
        <v>156.80000000000001</v>
      </c>
      <c r="BM1527" s="2">
        <v>21.95</v>
      </c>
      <c r="BN1527" s="2">
        <v>178.75</v>
      </c>
      <c r="BO1527" s="2">
        <v>178.75</v>
      </c>
      <c r="BP1527" s="2"/>
      <c r="BQ1527" s="2" t="s">
        <v>1096</v>
      </c>
      <c r="BR1527" s="2" t="s">
        <v>83</v>
      </c>
      <c r="BS1527" s="3">
        <v>42899</v>
      </c>
      <c r="BT1527" s="4">
        <v>0.4201388888888889</v>
      </c>
      <c r="BU1527" s="2" t="s">
        <v>2109</v>
      </c>
      <c r="BV1527" s="2" t="s">
        <v>85</v>
      </c>
      <c r="BW1527" s="2"/>
      <c r="BX1527" s="2"/>
      <c r="BY1527" s="2">
        <v>36331.379999999997</v>
      </c>
      <c r="BZ1527" s="2"/>
      <c r="CA1527" s="2"/>
      <c r="CB1527" s="2"/>
      <c r="CC1527" s="2" t="s">
        <v>89</v>
      </c>
      <c r="CD1527" s="2">
        <v>6001</v>
      </c>
      <c r="CE1527" s="2" t="s">
        <v>120</v>
      </c>
      <c r="CF1527" s="5">
        <v>42900</v>
      </c>
      <c r="CG1527" s="2"/>
      <c r="CH1527" s="2"/>
      <c r="CI1527" s="2">
        <v>1</v>
      </c>
      <c r="CJ1527" s="2">
        <v>1</v>
      </c>
      <c r="CK1527" s="2">
        <v>21</v>
      </c>
      <c r="CL1527" s="2" t="s">
        <v>87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"FES1162555427"</f>
        <v>FES1162555427</v>
      </c>
      <c r="F1528" s="3">
        <v>42898</v>
      </c>
      <c r="G1528" s="2">
        <v>201712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88</v>
      </c>
      <c r="M1528" s="2" t="s">
        <v>89</v>
      </c>
      <c r="N1528" s="2" t="s">
        <v>1782</v>
      </c>
      <c r="O1528" s="2" t="s">
        <v>81</v>
      </c>
      <c r="P1528" s="2" t="str">
        <f>"2170572637                    "</f>
        <v xml:space="preserve">2170572637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17.489999999999998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7.8</v>
      </c>
      <c r="BJ1528" s="2">
        <v>3.4</v>
      </c>
      <c r="BK1528" s="2">
        <v>8</v>
      </c>
      <c r="BL1528" s="2">
        <v>167.25</v>
      </c>
      <c r="BM1528" s="2">
        <v>23.42</v>
      </c>
      <c r="BN1528" s="2">
        <v>190.67</v>
      </c>
      <c r="BO1528" s="2">
        <v>190.67</v>
      </c>
      <c r="BP1528" s="2"/>
      <c r="BQ1528" s="2" t="s">
        <v>1783</v>
      </c>
      <c r="BR1528" s="2" t="s">
        <v>83</v>
      </c>
      <c r="BS1528" s="3">
        <v>42899</v>
      </c>
      <c r="BT1528" s="4">
        <v>0.35416666666666669</v>
      </c>
      <c r="BU1528" s="2" t="s">
        <v>2110</v>
      </c>
      <c r="BV1528" s="2" t="s">
        <v>85</v>
      </c>
      <c r="BW1528" s="2"/>
      <c r="BX1528" s="2"/>
      <c r="BY1528" s="2">
        <v>16897.54</v>
      </c>
      <c r="BZ1528" s="2"/>
      <c r="CA1528" s="2"/>
      <c r="CB1528" s="2"/>
      <c r="CC1528" s="2" t="s">
        <v>89</v>
      </c>
      <c r="CD1528" s="2">
        <v>6001</v>
      </c>
      <c r="CE1528" s="2" t="s">
        <v>120</v>
      </c>
      <c r="CF1528" s="5">
        <v>42900</v>
      </c>
      <c r="CG1528" s="2"/>
      <c r="CH1528" s="2"/>
      <c r="CI1528" s="2">
        <v>1</v>
      </c>
      <c r="CJ1528" s="2">
        <v>1</v>
      </c>
      <c r="CK1528" s="2">
        <v>21</v>
      </c>
      <c r="CL1528" s="2" t="s">
        <v>87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"FES1162555346"</f>
        <v>FES1162555346</v>
      </c>
      <c r="F1529" s="3">
        <v>42898</v>
      </c>
      <c r="G1529" s="2">
        <v>201712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108</v>
      </c>
      <c r="M1529" s="2" t="s">
        <v>109</v>
      </c>
      <c r="N1529" s="2" t="s">
        <v>2111</v>
      </c>
      <c r="O1529" s="2" t="s">
        <v>81</v>
      </c>
      <c r="P1529" s="2" t="str">
        <f>"2170571266                    "</f>
        <v xml:space="preserve">2170571266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4.37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2</v>
      </c>
      <c r="BK1529" s="2">
        <v>2</v>
      </c>
      <c r="BL1529" s="2">
        <v>41.81</v>
      </c>
      <c r="BM1529" s="2">
        <v>5.85</v>
      </c>
      <c r="BN1529" s="2">
        <v>47.66</v>
      </c>
      <c r="BO1529" s="2">
        <v>47.66</v>
      </c>
      <c r="BP1529" s="2"/>
      <c r="BQ1529" s="2"/>
      <c r="BR1529" s="2" t="s">
        <v>83</v>
      </c>
      <c r="BS1529" s="3">
        <v>42899</v>
      </c>
      <c r="BT1529" s="4">
        <v>0.41666666666666669</v>
      </c>
      <c r="BU1529" s="2" t="s">
        <v>1151</v>
      </c>
      <c r="BV1529" s="2" t="s">
        <v>85</v>
      </c>
      <c r="BW1529" s="2"/>
      <c r="BX1529" s="2"/>
      <c r="BY1529" s="2">
        <v>10095.23</v>
      </c>
      <c r="BZ1529" s="2"/>
      <c r="CA1529" s="2"/>
      <c r="CB1529" s="2"/>
      <c r="CC1529" s="2" t="s">
        <v>109</v>
      </c>
      <c r="CD1529" s="2">
        <v>157</v>
      </c>
      <c r="CE1529" s="2" t="s">
        <v>120</v>
      </c>
      <c r="CF1529" s="5">
        <v>42900</v>
      </c>
      <c r="CG1529" s="2"/>
      <c r="CH1529" s="2"/>
      <c r="CI1529" s="2">
        <v>1</v>
      </c>
      <c r="CJ1529" s="2">
        <v>1</v>
      </c>
      <c r="CK1529" s="2">
        <v>21</v>
      </c>
      <c r="CL1529" s="2" t="s">
        <v>87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"FES1162555376"</f>
        <v>FES1162555376</v>
      </c>
      <c r="F1530" s="3">
        <v>42898</v>
      </c>
      <c r="G1530" s="2">
        <v>201712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115</v>
      </c>
      <c r="M1530" s="2" t="s">
        <v>116</v>
      </c>
      <c r="N1530" s="2" t="s">
        <v>320</v>
      </c>
      <c r="O1530" s="2" t="s">
        <v>81</v>
      </c>
      <c r="P1530" s="2" t="str">
        <f>"2170569547                    "</f>
        <v xml:space="preserve">2170569547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30.61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14</v>
      </c>
      <c r="BJ1530" s="2">
        <v>8.8000000000000007</v>
      </c>
      <c r="BK1530" s="2">
        <v>14</v>
      </c>
      <c r="BL1530" s="2">
        <v>292.69</v>
      </c>
      <c r="BM1530" s="2">
        <v>40.98</v>
      </c>
      <c r="BN1530" s="2">
        <v>333.67</v>
      </c>
      <c r="BO1530" s="2">
        <v>333.67</v>
      </c>
      <c r="BP1530" s="2"/>
      <c r="BQ1530" s="2" t="s">
        <v>321</v>
      </c>
      <c r="BR1530" s="2" t="s">
        <v>83</v>
      </c>
      <c r="BS1530" s="3">
        <v>42899</v>
      </c>
      <c r="BT1530" s="4">
        <v>0.41666666666666669</v>
      </c>
      <c r="BU1530" s="2" t="s">
        <v>911</v>
      </c>
      <c r="BV1530" s="2" t="s">
        <v>85</v>
      </c>
      <c r="BW1530" s="2"/>
      <c r="BX1530" s="2"/>
      <c r="BY1530" s="2">
        <v>44197.4</v>
      </c>
      <c r="BZ1530" s="2"/>
      <c r="CA1530" s="2"/>
      <c r="CB1530" s="2"/>
      <c r="CC1530" s="2" t="s">
        <v>116</v>
      </c>
      <c r="CD1530" s="2">
        <v>7441</v>
      </c>
      <c r="CE1530" s="2" t="s">
        <v>120</v>
      </c>
      <c r="CF1530" s="5">
        <v>42900</v>
      </c>
      <c r="CG1530" s="2"/>
      <c r="CH1530" s="2"/>
      <c r="CI1530" s="2">
        <v>1</v>
      </c>
      <c r="CJ1530" s="2">
        <v>1</v>
      </c>
      <c r="CK1530" s="2">
        <v>21</v>
      </c>
      <c r="CL1530" s="2" t="s">
        <v>87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"FES1162555431"</f>
        <v>FES1162555431</v>
      </c>
      <c r="F1531" s="3">
        <v>42898</v>
      </c>
      <c r="G1531" s="2">
        <v>201712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230</v>
      </c>
      <c r="M1531" s="2" t="s">
        <v>230</v>
      </c>
      <c r="N1531" s="2" t="s">
        <v>231</v>
      </c>
      <c r="O1531" s="2" t="s">
        <v>81</v>
      </c>
      <c r="P1531" s="2" t="str">
        <f>"2170572643                    "</f>
        <v xml:space="preserve">2170572643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7.65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3.3</v>
      </c>
      <c r="BJ1531" s="2">
        <v>1.8</v>
      </c>
      <c r="BK1531" s="2">
        <v>3.5</v>
      </c>
      <c r="BL1531" s="2">
        <v>73.17</v>
      </c>
      <c r="BM1531" s="2">
        <v>10.24</v>
      </c>
      <c r="BN1531" s="2">
        <v>83.41</v>
      </c>
      <c r="BO1531" s="2">
        <v>83.41</v>
      </c>
      <c r="BP1531" s="2"/>
      <c r="BQ1531" s="2" t="s">
        <v>232</v>
      </c>
      <c r="BR1531" s="2" t="s">
        <v>83</v>
      </c>
      <c r="BS1531" s="3">
        <v>42899</v>
      </c>
      <c r="BT1531" s="4">
        <v>0.59027777777777779</v>
      </c>
      <c r="BU1531" s="2" t="s">
        <v>2083</v>
      </c>
      <c r="BV1531" s="2" t="s">
        <v>87</v>
      </c>
      <c r="BW1531" s="2" t="s">
        <v>126</v>
      </c>
      <c r="BX1531" s="2" t="s">
        <v>127</v>
      </c>
      <c r="BY1531" s="2">
        <v>8949.1200000000008</v>
      </c>
      <c r="BZ1531" s="2"/>
      <c r="CA1531" s="2"/>
      <c r="CB1531" s="2"/>
      <c r="CC1531" s="2" t="s">
        <v>230</v>
      </c>
      <c r="CD1531" s="2">
        <v>7646</v>
      </c>
      <c r="CE1531" s="2" t="s">
        <v>120</v>
      </c>
      <c r="CF1531" s="5">
        <v>42900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87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"FES1162555306"</f>
        <v>FES1162555306</v>
      </c>
      <c r="F1532" s="3">
        <v>42898</v>
      </c>
      <c r="G1532" s="2">
        <v>201712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287</v>
      </c>
      <c r="M1532" s="2" t="s">
        <v>288</v>
      </c>
      <c r="N1532" s="2" t="s">
        <v>376</v>
      </c>
      <c r="O1532" s="2" t="s">
        <v>81</v>
      </c>
      <c r="P1532" s="2" t="str">
        <f>"2170572559                    "</f>
        <v xml:space="preserve">2170572559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3.42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3.1</v>
      </c>
      <c r="BJ1532" s="2">
        <v>3.5</v>
      </c>
      <c r="BK1532" s="2">
        <v>4</v>
      </c>
      <c r="BL1532" s="2">
        <v>32.67</v>
      </c>
      <c r="BM1532" s="2">
        <v>4.57</v>
      </c>
      <c r="BN1532" s="2">
        <v>37.24</v>
      </c>
      <c r="BO1532" s="2">
        <v>37.24</v>
      </c>
      <c r="BP1532" s="2"/>
      <c r="BQ1532" s="2" t="s">
        <v>133</v>
      </c>
      <c r="BR1532" s="2" t="s">
        <v>83</v>
      </c>
      <c r="BS1532" s="3">
        <v>42899</v>
      </c>
      <c r="BT1532" s="4">
        <v>0.47083333333333338</v>
      </c>
      <c r="BU1532" s="2" t="s">
        <v>1851</v>
      </c>
      <c r="BV1532" s="2" t="s">
        <v>87</v>
      </c>
      <c r="BW1532" s="2" t="s">
        <v>126</v>
      </c>
      <c r="BX1532" s="2" t="s">
        <v>607</v>
      </c>
      <c r="BY1532" s="2">
        <v>17487.759999999998</v>
      </c>
      <c r="BZ1532" s="2"/>
      <c r="CA1532" s="2" t="s">
        <v>1508</v>
      </c>
      <c r="CB1532" s="2"/>
      <c r="CC1532" s="2" t="s">
        <v>288</v>
      </c>
      <c r="CD1532" s="2">
        <v>1459</v>
      </c>
      <c r="CE1532" s="2" t="s">
        <v>120</v>
      </c>
      <c r="CF1532" s="5">
        <v>42899</v>
      </c>
      <c r="CG1532" s="2"/>
      <c r="CH1532" s="2"/>
      <c r="CI1532" s="2">
        <v>1</v>
      </c>
      <c r="CJ1532" s="2">
        <v>1</v>
      </c>
      <c r="CK1532" s="2">
        <v>22</v>
      </c>
      <c r="CL1532" s="2" t="s">
        <v>87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"FES1162555366"</f>
        <v>FES1162555366</v>
      </c>
      <c r="F1533" s="3">
        <v>42898</v>
      </c>
      <c r="G1533" s="2">
        <v>201712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93</v>
      </c>
      <c r="M1533" s="2" t="s">
        <v>94</v>
      </c>
      <c r="N1533" s="2" t="s">
        <v>300</v>
      </c>
      <c r="O1533" s="2" t="s">
        <v>81</v>
      </c>
      <c r="P1533" s="2" t="str">
        <f>"2170572593                    "</f>
        <v xml:space="preserve">2170572593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3.42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2.1</v>
      </c>
      <c r="BJ1533" s="2">
        <v>1.4</v>
      </c>
      <c r="BK1533" s="2">
        <v>3</v>
      </c>
      <c r="BL1533" s="2">
        <v>32.67</v>
      </c>
      <c r="BM1533" s="2">
        <v>4.57</v>
      </c>
      <c r="BN1533" s="2">
        <v>37.24</v>
      </c>
      <c r="BO1533" s="2">
        <v>37.24</v>
      </c>
      <c r="BP1533" s="2" t="s">
        <v>875</v>
      </c>
      <c r="BQ1533" s="2" t="s">
        <v>133</v>
      </c>
      <c r="BR1533" s="2" t="s">
        <v>83</v>
      </c>
      <c r="BS1533" s="3">
        <v>42899</v>
      </c>
      <c r="BT1533" s="4">
        <v>0.35833333333333334</v>
      </c>
      <c r="BU1533" s="2" t="s">
        <v>2112</v>
      </c>
      <c r="BV1533" s="2" t="s">
        <v>85</v>
      </c>
      <c r="BW1533" s="2"/>
      <c r="BX1533" s="2"/>
      <c r="BY1533" s="2">
        <v>6970.97</v>
      </c>
      <c r="BZ1533" s="2"/>
      <c r="CA1533" s="2" t="s">
        <v>98</v>
      </c>
      <c r="CB1533" s="2"/>
      <c r="CC1533" s="2" t="s">
        <v>94</v>
      </c>
      <c r="CD1533" s="2">
        <v>2094</v>
      </c>
      <c r="CE1533" s="2" t="s">
        <v>120</v>
      </c>
      <c r="CF1533" s="5">
        <v>42899</v>
      </c>
      <c r="CG1533" s="2"/>
      <c r="CH1533" s="2"/>
      <c r="CI1533" s="2">
        <v>1</v>
      </c>
      <c r="CJ1533" s="2">
        <v>1</v>
      </c>
      <c r="CK1533" s="2">
        <v>22</v>
      </c>
      <c r="CL1533" s="2" t="s">
        <v>87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"FES1162555430"</f>
        <v>FES1162555430</v>
      </c>
      <c r="F1534" s="3">
        <v>42898</v>
      </c>
      <c r="G1534" s="2">
        <v>201712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2002</v>
      </c>
      <c r="M1534" s="2" t="s">
        <v>2003</v>
      </c>
      <c r="N1534" s="2" t="s">
        <v>448</v>
      </c>
      <c r="O1534" s="2" t="s">
        <v>852</v>
      </c>
      <c r="P1534" s="2" t="str">
        <f>"2170572641                    "</f>
        <v xml:space="preserve">2170572641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12.86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2</v>
      </c>
      <c r="BI1534" s="2">
        <v>37.299999999999997</v>
      </c>
      <c r="BJ1534" s="2">
        <v>11.9</v>
      </c>
      <c r="BK1534" s="2">
        <v>38</v>
      </c>
      <c r="BL1534" s="2">
        <v>127.98</v>
      </c>
      <c r="BM1534" s="2">
        <v>17.920000000000002</v>
      </c>
      <c r="BN1534" s="2">
        <v>145.9</v>
      </c>
      <c r="BO1534" s="2">
        <v>145.9</v>
      </c>
      <c r="BP1534" s="2"/>
      <c r="BQ1534" s="2" t="s">
        <v>449</v>
      </c>
      <c r="BR1534" s="2" t="s">
        <v>83</v>
      </c>
      <c r="BS1534" s="3">
        <v>42899</v>
      </c>
      <c r="BT1534" s="4">
        <v>0.32847222222222222</v>
      </c>
      <c r="BU1534" s="2" t="s">
        <v>2113</v>
      </c>
      <c r="BV1534" s="2"/>
      <c r="BW1534" s="2"/>
      <c r="BX1534" s="2"/>
      <c r="BY1534" s="2">
        <v>59747.54</v>
      </c>
      <c r="BZ1534" s="2"/>
      <c r="CA1534" s="2"/>
      <c r="CB1534" s="2"/>
      <c r="CC1534" s="2" t="s">
        <v>2003</v>
      </c>
      <c r="CD1534" s="2">
        <v>157</v>
      </c>
      <c r="CE1534" s="2" t="s">
        <v>120</v>
      </c>
      <c r="CF1534" s="5">
        <v>42900</v>
      </c>
      <c r="CG1534" s="2"/>
      <c r="CH1534" s="2"/>
      <c r="CI1534" s="2">
        <v>0</v>
      </c>
      <c r="CJ1534" s="2">
        <v>0</v>
      </c>
      <c r="CK1534" s="2" t="s">
        <v>867</v>
      </c>
      <c r="CL1534" s="2" t="s">
        <v>87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"FES1162556024"</f>
        <v>FES1162556024</v>
      </c>
      <c r="F1535" s="3">
        <v>42900</v>
      </c>
      <c r="G1535" s="2">
        <v>201712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179</v>
      </c>
      <c r="M1535" s="2" t="s">
        <v>180</v>
      </c>
      <c r="N1535" s="2" t="s">
        <v>894</v>
      </c>
      <c r="O1535" s="2" t="s">
        <v>81</v>
      </c>
      <c r="P1535" s="2" t="str">
        <f>"2170570808                    "</f>
        <v xml:space="preserve">2170570808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4.37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</v>
      </c>
      <c r="BJ1535" s="2">
        <v>0.2</v>
      </c>
      <c r="BK1535" s="2">
        <v>1</v>
      </c>
      <c r="BL1535" s="2">
        <v>41.81</v>
      </c>
      <c r="BM1535" s="2">
        <v>5.85</v>
      </c>
      <c r="BN1535" s="2">
        <v>47.66</v>
      </c>
      <c r="BO1535" s="2">
        <v>47.66</v>
      </c>
      <c r="BP1535" s="2"/>
      <c r="BQ1535" s="2" t="s">
        <v>895</v>
      </c>
      <c r="BR1535" s="2" t="s">
        <v>83</v>
      </c>
      <c r="BS1535" s="3">
        <v>42901</v>
      </c>
      <c r="BT1535" s="4">
        <v>0.28680555555555554</v>
      </c>
      <c r="BU1535" s="2" t="s">
        <v>2114</v>
      </c>
      <c r="BV1535" s="2" t="s">
        <v>85</v>
      </c>
      <c r="BW1535" s="2"/>
      <c r="BX1535" s="2"/>
      <c r="BY1535" s="2">
        <v>1200</v>
      </c>
      <c r="BZ1535" s="2"/>
      <c r="CA1535" s="2"/>
      <c r="CB1535" s="2"/>
      <c r="CC1535" s="2" t="s">
        <v>180</v>
      </c>
      <c r="CD1535" s="2">
        <v>4001</v>
      </c>
      <c r="CE1535" s="2" t="s">
        <v>86</v>
      </c>
      <c r="CF1535" s="5">
        <v>42905</v>
      </c>
      <c r="CG1535" s="2"/>
      <c r="CH1535" s="2"/>
      <c r="CI1535" s="2">
        <v>1</v>
      </c>
      <c r="CJ1535" s="2">
        <v>1</v>
      </c>
      <c r="CK1535" s="2">
        <v>21</v>
      </c>
      <c r="CL1535" s="2" t="s">
        <v>87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"FES1162555158"</f>
        <v>FES1162555158</v>
      </c>
      <c r="F1536" s="3">
        <v>42895</v>
      </c>
      <c r="G1536" s="2">
        <v>201712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705</v>
      </c>
      <c r="M1536" s="2" t="s">
        <v>706</v>
      </c>
      <c r="N1536" s="2" t="s">
        <v>707</v>
      </c>
      <c r="O1536" s="2" t="s">
        <v>81</v>
      </c>
      <c r="P1536" s="2" t="str">
        <f>"2170560042                    "</f>
        <v xml:space="preserve">2170560042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4.37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1</v>
      </c>
      <c r="BJ1536" s="2">
        <v>0.2</v>
      </c>
      <c r="BK1536" s="2">
        <v>1</v>
      </c>
      <c r="BL1536" s="2">
        <v>41.81</v>
      </c>
      <c r="BM1536" s="2">
        <v>5.85</v>
      </c>
      <c r="BN1536" s="2">
        <v>47.66</v>
      </c>
      <c r="BO1536" s="2">
        <v>47.66</v>
      </c>
      <c r="BP1536" s="2"/>
      <c r="BQ1536" s="2" t="s">
        <v>102</v>
      </c>
      <c r="BR1536" s="2" t="s">
        <v>83</v>
      </c>
      <c r="BS1536" s="1" t="s">
        <v>866</v>
      </c>
      <c r="BT1536" s="2"/>
      <c r="BU1536" s="2"/>
      <c r="BV1536" s="2"/>
      <c r="BW1536" s="2"/>
      <c r="BX1536" s="2"/>
      <c r="BY1536" s="2">
        <v>1200</v>
      </c>
      <c r="BZ1536" s="2"/>
      <c r="CA1536" s="2"/>
      <c r="CB1536" s="2"/>
      <c r="CC1536" s="2" t="s">
        <v>706</v>
      </c>
      <c r="CD1536" s="2">
        <v>1911</v>
      </c>
      <c r="CE1536" s="2" t="s">
        <v>86</v>
      </c>
      <c r="CF1536" s="2"/>
      <c r="CG1536" s="2"/>
      <c r="CH1536" s="2"/>
      <c r="CI1536" s="2">
        <v>1</v>
      </c>
      <c r="CJ1536" s="2" t="s">
        <v>866</v>
      </c>
      <c r="CK1536" s="2">
        <v>21</v>
      </c>
      <c r="CL1536" s="2" t="s">
        <v>87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"FES1162555581"</f>
        <v>FES1162555581</v>
      </c>
      <c r="F1537" s="3">
        <v>42898</v>
      </c>
      <c r="G1537" s="2">
        <v>201712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115</v>
      </c>
      <c r="M1537" s="2" t="s">
        <v>116</v>
      </c>
      <c r="N1537" s="2" t="s">
        <v>320</v>
      </c>
      <c r="O1537" s="2" t="s">
        <v>81</v>
      </c>
      <c r="P1537" s="2" t="str">
        <f>"2170569547                    "</f>
        <v xml:space="preserve">2170569547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16.399999999999999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7.4</v>
      </c>
      <c r="BJ1537" s="2">
        <v>3.5</v>
      </c>
      <c r="BK1537" s="2">
        <v>7.5</v>
      </c>
      <c r="BL1537" s="2">
        <v>156.80000000000001</v>
      </c>
      <c r="BM1537" s="2">
        <v>21.95</v>
      </c>
      <c r="BN1537" s="2">
        <v>178.75</v>
      </c>
      <c r="BO1537" s="2">
        <v>178.75</v>
      </c>
      <c r="BP1537" s="2"/>
      <c r="BQ1537" s="2" t="s">
        <v>321</v>
      </c>
      <c r="BR1537" s="2" t="s">
        <v>83</v>
      </c>
      <c r="BS1537" s="3">
        <v>42899</v>
      </c>
      <c r="BT1537" s="4">
        <v>0.41666666666666669</v>
      </c>
      <c r="BU1537" s="2" t="s">
        <v>911</v>
      </c>
      <c r="BV1537" s="2" t="s">
        <v>85</v>
      </c>
      <c r="BW1537" s="2"/>
      <c r="BX1537" s="2"/>
      <c r="BY1537" s="2">
        <v>17679.57</v>
      </c>
      <c r="BZ1537" s="2"/>
      <c r="CA1537" s="2"/>
      <c r="CB1537" s="2"/>
      <c r="CC1537" s="2" t="s">
        <v>116</v>
      </c>
      <c r="CD1537" s="2">
        <v>7441</v>
      </c>
      <c r="CE1537" s="2" t="s">
        <v>120</v>
      </c>
      <c r="CF1537" s="5">
        <v>42900</v>
      </c>
      <c r="CG1537" s="2"/>
      <c r="CH1537" s="2"/>
      <c r="CI1537" s="2">
        <v>1</v>
      </c>
      <c r="CJ1537" s="2">
        <v>1</v>
      </c>
      <c r="CK1537" s="2">
        <v>21</v>
      </c>
      <c r="CL1537" s="2" t="s">
        <v>87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"Rfes1162554614"</f>
        <v>Rfes1162554614</v>
      </c>
      <c r="F1538" s="3">
        <v>42899</v>
      </c>
      <c r="G1538" s="2">
        <v>201712</v>
      </c>
      <c r="H1538" s="2" t="s">
        <v>216</v>
      </c>
      <c r="I1538" s="2" t="s">
        <v>217</v>
      </c>
      <c r="J1538" s="2" t="s">
        <v>218</v>
      </c>
      <c r="K1538" s="2" t="s">
        <v>77</v>
      </c>
      <c r="L1538" s="2" t="s">
        <v>74</v>
      </c>
      <c r="M1538" s="2" t="s">
        <v>75</v>
      </c>
      <c r="N1538" s="2" t="s">
        <v>76</v>
      </c>
      <c r="O1538" s="2" t="s">
        <v>81</v>
      </c>
      <c r="P1538" s="2" t="str">
        <f>"2170572022                    "</f>
        <v xml:space="preserve">2170572022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3.42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</v>
      </c>
      <c r="BJ1538" s="2">
        <v>0.2</v>
      </c>
      <c r="BK1538" s="2">
        <v>1</v>
      </c>
      <c r="BL1538" s="2">
        <v>32.67</v>
      </c>
      <c r="BM1538" s="2">
        <v>4.57</v>
      </c>
      <c r="BN1538" s="2">
        <v>37.24</v>
      </c>
      <c r="BO1538" s="2">
        <v>37.24</v>
      </c>
      <c r="BP1538" s="2"/>
      <c r="BQ1538" s="2" t="s">
        <v>83</v>
      </c>
      <c r="BR1538" s="2"/>
      <c r="BS1538" s="3">
        <v>42900</v>
      </c>
      <c r="BT1538" s="4">
        <v>0.39027777777777778</v>
      </c>
      <c r="BU1538" s="2" t="s">
        <v>1455</v>
      </c>
      <c r="BV1538" s="2" t="s">
        <v>85</v>
      </c>
      <c r="BW1538" s="2"/>
      <c r="BX1538" s="2"/>
      <c r="BY1538" s="2">
        <v>1200</v>
      </c>
      <c r="BZ1538" s="2" t="s">
        <v>27</v>
      </c>
      <c r="CA1538" s="2"/>
      <c r="CB1538" s="2"/>
      <c r="CC1538" s="2" t="s">
        <v>75</v>
      </c>
      <c r="CD1538" s="2">
        <v>1600</v>
      </c>
      <c r="CE1538" s="2" t="s">
        <v>86</v>
      </c>
      <c r="CF1538" s="5">
        <v>42901</v>
      </c>
      <c r="CG1538" s="2"/>
      <c r="CH1538" s="2"/>
      <c r="CI1538" s="2">
        <v>1</v>
      </c>
      <c r="CJ1538" s="2">
        <v>1</v>
      </c>
      <c r="CK1538" s="2">
        <v>22</v>
      </c>
      <c r="CL1538" s="2" t="s">
        <v>87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"Rfes1162554533"</f>
        <v>Rfes1162554533</v>
      </c>
      <c r="F1539" s="3">
        <v>42899</v>
      </c>
      <c r="G1539" s="2">
        <v>201712</v>
      </c>
      <c r="H1539" s="2" t="s">
        <v>216</v>
      </c>
      <c r="I1539" s="2" t="s">
        <v>217</v>
      </c>
      <c r="J1539" s="2" t="s">
        <v>218</v>
      </c>
      <c r="K1539" s="2" t="s">
        <v>77</v>
      </c>
      <c r="L1539" s="2" t="s">
        <v>74</v>
      </c>
      <c r="M1539" s="2" t="s">
        <v>75</v>
      </c>
      <c r="N1539" s="2" t="s">
        <v>76</v>
      </c>
      <c r="O1539" s="2" t="s">
        <v>81</v>
      </c>
      <c r="P1539" s="2" t="str">
        <f>"2170571983                    "</f>
        <v xml:space="preserve">2170571983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3.42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32.67</v>
      </c>
      <c r="BM1539" s="2">
        <v>4.57</v>
      </c>
      <c r="BN1539" s="2">
        <v>37.24</v>
      </c>
      <c r="BO1539" s="2">
        <v>37.24</v>
      </c>
      <c r="BP1539" s="2"/>
      <c r="BQ1539" s="2" t="s">
        <v>83</v>
      </c>
      <c r="BR1539" s="2"/>
      <c r="BS1539" s="3">
        <v>42900</v>
      </c>
      <c r="BT1539" s="4">
        <v>0.39027777777777778</v>
      </c>
      <c r="BU1539" s="2" t="s">
        <v>1455</v>
      </c>
      <c r="BV1539" s="2" t="s">
        <v>85</v>
      </c>
      <c r="BW1539" s="2"/>
      <c r="BX1539" s="2"/>
      <c r="BY1539" s="2">
        <v>1200</v>
      </c>
      <c r="BZ1539" s="2" t="s">
        <v>27</v>
      </c>
      <c r="CA1539" s="2"/>
      <c r="CB1539" s="2"/>
      <c r="CC1539" s="2" t="s">
        <v>75</v>
      </c>
      <c r="CD1539" s="2">
        <v>1600</v>
      </c>
      <c r="CE1539" s="2" t="s">
        <v>86</v>
      </c>
      <c r="CF1539" s="5">
        <v>42901</v>
      </c>
      <c r="CG1539" s="2"/>
      <c r="CH1539" s="2"/>
      <c r="CI1539" s="2">
        <v>1</v>
      </c>
      <c r="CJ1539" s="2">
        <v>1</v>
      </c>
      <c r="CK1539" s="2">
        <v>22</v>
      </c>
      <c r="CL1539" s="2" t="s">
        <v>87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"RFES1162553306"</f>
        <v>RFES1162553306</v>
      </c>
      <c r="F1540" s="3">
        <v>42899</v>
      </c>
      <c r="G1540" s="2">
        <v>201712</v>
      </c>
      <c r="H1540" s="2" t="s">
        <v>216</v>
      </c>
      <c r="I1540" s="2" t="s">
        <v>217</v>
      </c>
      <c r="J1540" s="2" t="s">
        <v>218</v>
      </c>
      <c r="K1540" s="2" t="s">
        <v>77</v>
      </c>
      <c r="L1540" s="2" t="s">
        <v>74</v>
      </c>
      <c r="M1540" s="2" t="s">
        <v>75</v>
      </c>
      <c r="N1540" s="2" t="s">
        <v>76</v>
      </c>
      <c r="O1540" s="2" t="s">
        <v>81</v>
      </c>
      <c r="P1540" s="2" t="str">
        <f>"2170570979                    "</f>
        <v xml:space="preserve">2170570979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3.42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1</v>
      </c>
      <c r="BJ1540" s="2">
        <v>0.2</v>
      </c>
      <c r="BK1540" s="2">
        <v>1</v>
      </c>
      <c r="BL1540" s="2">
        <v>32.67</v>
      </c>
      <c r="BM1540" s="2">
        <v>4.57</v>
      </c>
      <c r="BN1540" s="2">
        <v>37.24</v>
      </c>
      <c r="BO1540" s="2">
        <v>37.24</v>
      </c>
      <c r="BP1540" s="2"/>
      <c r="BQ1540" s="2" t="s">
        <v>83</v>
      </c>
      <c r="BR1540" s="2"/>
      <c r="BS1540" s="3">
        <v>42900</v>
      </c>
      <c r="BT1540" s="4">
        <v>0.39027777777777778</v>
      </c>
      <c r="BU1540" s="2" t="s">
        <v>1455</v>
      </c>
      <c r="BV1540" s="2" t="s">
        <v>85</v>
      </c>
      <c r="BW1540" s="2"/>
      <c r="BX1540" s="2"/>
      <c r="BY1540" s="2">
        <v>1200</v>
      </c>
      <c r="BZ1540" s="2" t="s">
        <v>27</v>
      </c>
      <c r="CA1540" s="2"/>
      <c r="CB1540" s="2"/>
      <c r="CC1540" s="2" t="s">
        <v>75</v>
      </c>
      <c r="CD1540" s="2">
        <v>1600</v>
      </c>
      <c r="CE1540" s="2" t="s">
        <v>86</v>
      </c>
      <c r="CF1540" s="5">
        <v>42901</v>
      </c>
      <c r="CG1540" s="2"/>
      <c r="CH1540" s="2"/>
      <c r="CI1540" s="2">
        <v>1</v>
      </c>
      <c r="CJ1540" s="2">
        <v>1</v>
      </c>
      <c r="CK1540" s="2">
        <v>22</v>
      </c>
      <c r="CL1540" s="2" t="s">
        <v>87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"RFES1162555199"</f>
        <v>RFES1162555199</v>
      </c>
      <c r="F1541" s="3">
        <v>42899</v>
      </c>
      <c r="G1541" s="2">
        <v>201712</v>
      </c>
      <c r="H1541" s="2" t="s">
        <v>216</v>
      </c>
      <c r="I1541" s="2" t="s">
        <v>217</v>
      </c>
      <c r="J1541" s="2" t="s">
        <v>218</v>
      </c>
      <c r="K1541" s="2" t="s">
        <v>77</v>
      </c>
      <c r="L1541" s="2" t="s">
        <v>74</v>
      </c>
      <c r="M1541" s="2" t="s">
        <v>75</v>
      </c>
      <c r="N1541" s="2" t="s">
        <v>76</v>
      </c>
      <c r="O1541" s="2" t="s">
        <v>81</v>
      </c>
      <c r="P1541" s="2" t="str">
        <f>"2170572412                    "</f>
        <v xml:space="preserve">2170572412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3.42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</v>
      </c>
      <c r="BJ1541" s="2">
        <v>0.2</v>
      </c>
      <c r="BK1541" s="2">
        <v>1</v>
      </c>
      <c r="BL1541" s="2">
        <v>32.67</v>
      </c>
      <c r="BM1541" s="2">
        <v>4.57</v>
      </c>
      <c r="BN1541" s="2">
        <v>37.24</v>
      </c>
      <c r="BO1541" s="2">
        <v>37.24</v>
      </c>
      <c r="BP1541" s="2"/>
      <c r="BQ1541" s="2" t="s">
        <v>83</v>
      </c>
      <c r="BR1541" s="2"/>
      <c r="BS1541" s="3">
        <v>42900</v>
      </c>
      <c r="BT1541" s="4">
        <v>0.39027777777777778</v>
      </c>
      <c r="BU1541" s="2" t="s">
        <v>1455</v>
      </c>
      <c r="BV1541" s="2" t="s">
        <v>85</v>
      </c>
      <c r="BW1541" s="2"/>
      <c r="BX1541" s="2"/>
      <c r="BY1541" s="2">
        <v>1200</v>
      </c>
      <c r="BZ1541" s="2"/>
      <c r="CA1541" s="2"/>
      <c r="CB1541" s="2"/>
      <c r="CC1541" s="2" t="s">
        <v>75</v>
      </c>
      <c r="CD1541" s="2">
        <v>1600</v>
      </c>
      <c r="CE1541" s="2" t="s">
        <v>86</v>
      </c>
      <c r="CF1541" s="5">
        <v>42901</v>
      </c>
      <c r="CG1541" s="2"/>
      <c r="CH1541" s="2"/>
      <c r="CI1541" s="2">
        <v>1</v>
      </c>
      <c r="CJ1541" s="2">
        <v>1</v>
      </c>
      <c r="CK1541" s="2">
        <v>22</v>
      </c>
      <c r="CL1541" s="2" t="s">
        <v>87</v>
      </c>
      <c r="CM1541" s="2"/>
    </row>
    <row r="1542" spans="1:91">
      <c r="A1542" s="2" t="s">
        <v>901</v>
      </c>
      <c r="B1542" s="2" t="s">
        <v>72</v>
      </c>
      <c r="C1542" s="2" t="s">
        <v>73</v>
      </c>
      <c r="D1542" s="2"/>
      <c r="E1542" s="2" t="str">
        <f>"009935980758"</f>
        <v>009935980758</v>
      </c>
      <c r="F1542" s="3">
        <v>42899</v>
      </c>
      <c r="G1542" s="2">
        <v>201712</v>
      </c>
      <c r="H1542" s="2" t="s">
        <v>2115</v>
      </c>
      <c r="I1542" s="2" t="s">
        <v>2116</v>
      </c>
      <c r="J1542" s="2">
        <v>343758125</v>
      </c>
      <c r="K1542" s="2" t="s">
        <v>77</v>
      </c>
      <c r="L1542" s="2" t="s">
        <v>225</v>
      </c>
      <c r="M1542" s="2" t="s">
        <v>226</v>
      </c>
      <c r="N1542" s="2" t="s">
        <v>2117</v>
      </c>
      <c r="O1542" s="2" t="s">
        <v>81</v>
      </c>
      <c r="P1542" s="2" t="str">
        <f>"fes1162554036                 "</f>
        <v xml:space="preserve">fes1162554036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8.4700000000000006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</v>
      </c>
      <c r="BJ1542" s="2">
        <v>0.2</v>
      </c>
      <c r="BK1542" s="2">
        <v>1</v>
      </c>
      <c r="BL1542" s="2">
        <v>81.010000000000005</v>
      </c>
      <c r="BM1542" s="2">
        <v>11.34</v>
      </c>
      <c r="BN1542" s="2">
        <v>92.35</v>
      </c>
      <c r="BO1542" s="2">
        <v>92.35</v>
      </c>
      <c r="BP1542" s="2"/>
      <c r="BQ1542" s="2"/>
      <c r="BR1542" s="2" t="s">
        <v>2118</v>
      </c>
      <c r="BS1542" s="3">
        <v>42900</v>
      </c>
      <c r="BT1542" s="4">
        <v>0.4375</v>
      </c>
      <c r="BU1542" s="2" t="s">
        <v>1248</v>
      </c>
      <c r="BV1542" s="2" t="s">
        <v>85</v>
      </c>
      <c r="BW1542" s="2"/>
      <c r="BX1542" s="2"/>
      <c r="BY1542" s="2">
        <v>1200</v>
      </c>
      <c r="BZ1542" s="2" t="s">
        <v>27</v>
      </c>
      <c r="CA1542" s="2"/>
      <c r="CB1542" s="2"/>
      <c r="CC1542" s="2" t="s">
        <v>226</v>
      </c>
      <c r="CD1542" s="2">
        <v>3608</v>
      </c>
      <c r="CE1542" s="2" t="s">
        <v>120</v>
      </c>
      <c r="CF1542" s="5">
        <v>42901</v>
      </c>
      <c r="CG1542" s="2"/>
      <c r="CH1542" s="2"/>
      <c r="CI1542" s="2">
        <v>1</v>
      </c>
      <c r="CJ1542" s="2">
        <v>1</v>
      </c>
      <c r="CK1542" s="2">
        <v>23</v>
      </c>
      <c r="CL1542" s="2" t="s">
        <v>87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"FES1162556336"</f>
        <v>FES1162556336</v>
      </c>
      <c r="F1543" s="3">
        <v>42901</v>
      </c>
      <c r="G1543" s="2">
        <v>201712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93</v>
      </c>
      <c r="M1543" s="2" t="s">
        <v>94</v>
      </c>
      <c r="N1543" s="2" t="s">
        <v>2119</v>
      </c>
      <c r="O1543" s="2" t="s">
        <v>81</v>
      </c>
      <c r="P1543" s="2" t="str">
        <f>"2170573391                    "</f>
        <v xml:space="preserve">2170573391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3.42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32.67</v>
      </c>
      <c r="BM1543" s="2">
        <v>4.57</v>
      </c>
      <c r="BN1543" s="2">
        <v>37.24</v>
      </c>
      <c r="BO1543" s="2">
        <v>37.24</v>
      </c>
      <c r="BP1543" s="2"/>
      <c r="BQ1543" s="2" t="s">
        <v>2120</v>
      </c>
      <c r="BR1543" s="2" t="s">
        <v>83</v>
      </c>
      <c r="BS1543" s="3">
        <v>42905</v>
      </c>
      <c r="BT1543" s="4">
        <v>0.38680555555555557</v>
      </c>
      <c r="BU1543" s="2" t="s">
        <v>1080</v>
      </c>
      <c r="BV1543" s="2" t="s">
        <v>87</v>
      </c>
      <c r="BW1543" s="2"/>
      <c r="BX1543" s="2"/>
      <c r="BY1543" s="2">
        <v>1200</v>
      </c>
      <c r="BZ1543" s="2"/>
      <c r="CA1543" s="2" t="s">
        <v>375</v>
      </c>
      <c r="CB1543" s="2"/>
      <c r="CC1543" s="2" t="s">
        <v>94</v>
      </c>
      <c r="CD1543" s="2">
        <v>2001</v>
      </c>
      <c r="CE1543" s="2" t="s">
        <v>86</v>
      </c>
      <c r="CF1543" s="5">
        <v>42905</v>
      </c>
      <c r="CG1543" s="2"/>
      <c r="CH1543" s="2"/>
      <c r="CI1543" s="2">
        <v>1</v>
      </c>
      <c r="CJ1543" s="2">
        <v>2</v>
      </c>
      <c r="CK1543" s="2">
        <v>22</v>
      </c>
      <c r="CL1543" s="2" t="s">
        <v>87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"FES1162556169"</f>
        <v>FES1162556169</v>
      </c>
      <c r="F1544" s="3">
        <v>42900</v>
      </c>
      <c r="G1544" s="2">
        <v>201712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88</v>
      </c>
      <c r="M1544" s="2" t="s">
        <v>89</v>
      </c>
      <c r="N1544" s="2" t="s">
        <v>366</v>
      </c>
      <c r="O1544" s="2" t="s">
        <v>81</v>
      </c>
      <c r="P1544" s="2" t="str">
        <f>"2170573217                    "</f>
        <v xml:space="preserve">2170573217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9.84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2</v>
      </c>
      <c r="BI1544" s="2">
        <v>4.2</v>
      </c>
      <c r="BJ1544" s="2">
        <v>1.9</v>
      </c>
      <c r="BK1544" s="2">
        <v>4.5</v>
      </c>
      <c r="BL1544" s="2">
        <v>94.08</v>
      </c>
      <c r="BM1544" s="2">
        <v>13.17</v>
      </c>
      <c r="BN1544" s="2">
        <v>107.25</v>
      </c>
      <c r="BO1544" s="2">
        <v>107.25</v>
      </c>
      <c r="BP1544" s="2"/>
      <c r="BQ1544" s="2" t="s">
        <v>367</v>
      </c>
      <c r="BR1544" s="2" t="s">
        <v>83</v>
      </c>
      <c r="BS1544" s="3">
        <v>42901</v>
      </c>
      <c r="BT1544" s="4">
        <v>0.41736111111111113</v>
      </c>
      <c r="BU1544" s="2" t="s">
        <v>2121</v>
      </c>
      <c r="BV1544" s="2" t="s">
        <v>85</v>
      </c>
      <c r="BW1544" s="2"/>
      <c r="BX1544" s="2"/>
      <c r="BY1544" s="2">
        <v>9314.5400000000009</v>
      </c>
      <c r="BZ1544" s="2" t="s">
        <v>27</v>
      </c>
      <c r="CA1544" s="2"/>
      <c r="CB1544" s="2"/>
      <c r="CC1544" s="2" t="s">
        <v>89</v>
      </c>
      <c r="CD1544" s="2">
        <v>6012</v>
      </c>
      <c r="CE1544" s="2" t="s">
        <v>2122</v>
      </c>
      <c r="CF1544" s="5">
        <v>42905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87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"FES1162555653"</f>
        <v>FES1162555653</v>
      </c>
      <c r="F1545" s="3">
        <v>42899</v>
      </c>
      <c r="G1545" s="2">
        <v>201712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74</v>
      </c>
      <c r="M1545" s="2" t="s">
        <v>75</v>
      </c>
      <c r="N1545" s="2" t="s">
        <v>247</v>
      </c>
      <c r="O1545" s="2" t="s">
        <v>852</v>
      </c>
      <c r="P1545" s="2" t="str">
        <f>"2170570666                    "</f>
        <v xml:space="preserve">2170570666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11.49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3</v>
      </c>
      <c r="BI1545" s="2">
        <v>40.6</v>
      </c>
      <c r="BJ1545" s="2">
        <v>24.9</v>
      </c>
      <c r="BK1545" s="2">
        <v>41</v>
      </c>
      <c r="BL1545" s="2">
        <v>114.9</v>
      </c>
      <c r="BM1545" s="2">
        <v>16.09</v>
      </c>
      <c r="BN1545" s="2">
        <v>130.99</v>
      </c>
      <c r="BO1545" s="2">
        <v>130.99</v>
      </c>
      <c r="BP1545" s="2"/>
      <c r="BQ1545" s="2"/>
      <c r="BR1545" s="2" t="s">
        <v>83</v>
      </c>
      <c r="BS1545" s="3">
        <v>42900</v>
      </c>
      <c r="BT1545" s="4">
        <v>0.41666666666666669</v>
      </c>
      <c r="BU1545" s="2" t="s">
        <v>2123</v>
      </c>
      <c r="BV1545" s="2" t="s">
        <v>85</v>
      </c>
      <c r="BW1545" s="2"/>
      <c r="BX1545" s="2"/>
      <c r="BY1545" s="2">
        <v>124431.41</v>
      </c>
      <c r="BZ1545" s="2"/>
      <c r="CA1545" s="2"/>
      <c r="CB1545" s="2"/>
      <c r="CC1545" s="2" t="s">
        <v>75</v>
      </c>
      <c r="CD1545" s="2">
        <v>1645</v>
      </c>
      <c r="CE1545" s="2" t="s">
        <v>120</v>
      </c>
      <c r="CF1545" s="5">
        <v>42901</v>
      </c>
      <c r="CG1545" s="2"/>
      <c r="CH1545" s="2"/>
      <c r="CI1545" s="2">
        <v>1</v>
      </c>
      <c r="CJ1545" s="2">
        <v>1</v>
      </c>
      <c r="CK1545" s="2" t="s">
        <v>862</v>
      </c>
      <c r="CL1545" s="2" t="s">
        <v>87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"FES1162546564"</f>
        <v>FES1162546564</v>
      </c>
      <c r="F1546" s="3">
        <v>42858</v>
      </c>
      <c r="G1546" s="2">
        <v>201712</v>
      </c>
      <c r="H1546" s="2" t="s">
        <v>74</v>
      </c>
      <c r="I1546" s="2" t="s">
        <v>75</v>
      </c>
      <c r="J1546" s="2" t="s">
        <v>158</v>
      </c>
      <c r="K1546" s="2" t="s">
        <v>77</v>
      </c>
      <c r="L1546" s="2" t="s">
        <v>865</v>
      </c>
      <c r="M1546" s="2" t="s">
        <v>109</v>
      </c>
      <c r="N1546" s="2" t="s">
        <v>2124</v>
      </c>
      <c r="O1546" s="2" t="s">
        <v>852</v>
      </c>
      <c r="P1546" s="2" t="str">
        <f>"2170563946                    "</f>
        <v xml:space="preserve">2170563946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8.01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7.6</v>
      </c>
      <c r="BJ1546" s="2">
        <v>3.6</v>
      </c>
      <c r="BK1546" s="2">
        <v>8</v>
      </c>
      <c r="BL1546" s="2">
        <v>77.36</v>
      </c>
      <c r="BM1546" s="2">
        <v>10.83</v>
      </c>
      <c r="BN1546" s="2">
        <v>88.19</v>
      </c>
      <c r="BO1546" s="2">
        <v>88.19</v>
      </c>
      <c r="BP1546" s="2"/>
      <c r="BQ1546" s="2" t="s">
        <v>2125</v>
      </c>
      <c r="BR1546" s="2" t="s">
        <v>907</v>
      </c>
      <c r="BS1546" s="3">
        <v>42859</v>
      </c>
      <c r="BT1546" s="4">
        <v>0.33749999999999997</v>
      </c>
      <c r="BU1546" s="2" t="s">
        <v>2126</v>
      </c>
      <c r="BV1546" s="2"/>
      <c r="BW1546" s="2"/>
      <c r="BX1546" s="2"/>
      <c r="BY1546" s="2">
        <v>18203.13</v>
      </c>
      <c r="BZ1546" s="2"/>
      <c r="CA1546" s="2"/>
      <c r="CB1546" s="2"/>
      <c r="CC1546" s="2" t="s">
        <v>109</v>
      </c>
      <c r="CD1546" s="2">
        <v>140</v>
      </c>
      <c r="CE1546" s="2" t="s">
        <v>144</v>
      </c>
      <c r="CF1546" s="5">
        <v>42899</v>
      </c>
      <c r="CG1546" s="2"/>
      <c r="CH1546" s="2"/>
      <c r="CI1546" s="2">
        <v>0</v>
      </c>
      <c r="CJ1546" s="2">
        <v>0</v>
      </c>
      <c r="CK1546" s="2" t="s">
        <v>867</v>
      </c>
      <c r="CL1546" s="2" t="s">
        <v>87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"FES1162555970"</f>
        <v>FES1162555970</v>
      </c>
      <c r="F1547" s="3">
        <v>42900</v>
      </c>
      <c r="G1547" s="2">
        <v>201712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108</v>
      </c>
      <c r="M1547" s="2" t="s">
        <v>109</v>
      </c>
      <c r="N1547" s="2" t="s">
        <v>1232</v>
      </c>
      <c r="O1547" s="2" t="s">
        <v>81</v>
      </c>
      <c r="P1547" s="2" t="str">
        <f>"2170569824                    "</f>
        <v xml:space="preserve">2170569824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4.37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</v>
      </c>
      <c r="BJ1547" s="2">
        <v>0.2</v>
      </c>
      <c r="BK1547" s="2">
        <v>1</v>
      </c>
      <c r="BL1547" s="2">
        <v>41.81</v>
      </c>
      <c r="BM1547" s="2">
        <v>5.85</v>
      </c>
      <c r="BN1547" s="2">
        <v>47.66</v>
      </c>
      <c r="BO1547" s="2">
        <v>47.66</v>
      </c>
      <c r="BP1547" s="2"/>
      <c r="BQ1547" s="2" t="s">
        <v>1233</v>
      </c>
      <c r="BR1547" s="2" t="s">
        <v>83</v>
      </c>
      <c r="BS1547" s="3">
        <v>42901</v>
      </c>
      <c r="BT1547" s="4">
        <v>0.4548611111111111</v>
      </c>
      <c r="BU1547" s="2" t="s">
        <v>2127</v>
      </c>
      <c r="BV1547" s="2" t="s">
        <v>85</v>
      </c>
      <c r="BW1547" s="2"/>
      <c r="BX1547" s="2"/>
      <c r="BY1547" s="2">
        <v>1200</v>
      </c>
      <c r="BZ1547" s="2"/>
      <c r="CA1547" s="2"/>
      <c r="CB1547" s="2"/>
      <c r="CC1547" s="2" t="s">
        <v>109</v>
      </c>
      <c r="CD1547" s="2">
        <v>117</v>
      </c>
      <c r="CE1547" s="2" t="s">
        <v>86</v>
      </c>
      <c r="CF1547" s="5">
        <v>42905</v>
      </c>
      <c r="CG1547" s="2"/>
      <c r="CH1547" s="2"/>
      <c r="CI1547" s="2">
        <v>1</v>
      </c>
      <c r="CJ1547" s="2">
        <v>1</v>
      </c>
      <c r="CK1547" s="2">
        <v>21</v>
      </c>
      <c r="CL1547" s="2" t="s">
        <v>87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"FES1162555839"</f>
        <v>FES1162555839</v>
      </c>
      <c r="F1548" s="3">
        <v>42899</v>
      </c>
      <c r="G1548" s="2">
        <v>201712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108</v>
      </c>
      <c r="M1548" s="2" t="s">
        <v>109</v>
      </c>
      <c r="N1548" s="2" t="s">
        <v>249</v>
      </c>
      <c r="O1548" s="2" t="s">
        <v>81</v>
      </c>
      <c r="P1548" s="2" t="str">
        <f>"2170572962                    "</f>
        <v xml:space="preserve">2170572962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4.37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0.5</v>
      </c>
      <c r="BJ1548" s="2">
        <v>0.2</v>
      </c>
      <c r="BK1548" s="2">
        <v>0.5</v>
      </c>
      <c r="BL1548" s="2">
        <v>41.81</v>
      </c>
      <c r="BM1548" s="2">
        <v>5.85</v>
      </c>
      <c r="BN1548" s="2">
        <v>47.66</v>
      </c>
      <c r="BO1548" s="2">
        <v>47.66</v>
      </c>
      <c r="BP1548" s="2"/>
      <c r="BQ1548" s="2" t="s">
        <v>250</v>
      </c>
      <c r="BR1548" s="2" t="s">
        <v>83</v>
      </c>
      <c r="BS1548" s="3">
        <v>42900</v>
      </c>
      <c r="BT1548" s="4">
        <v>0.40069444444444446</v>
      </c>
      <c r="BU1548" s="2" t="s">
        <v>387</v>
      </c>
      <c r="BV1548" s="2" t="s">
        <v>85</v>
      </c>
      <c r="BW1548" s="2"/>
      <c r="BX1548" s="2"/>
      <c r="BY1548" s="2">
        <v>1200</v>
      </c>
      <c r="BZ1548" s="2"/>
      <c r="CA1548" s="2"/>
      <c r="CB1548" s="2"/>
      <c r="CC1548" s="2" t="s">
        <v>109</v>
      </c>
      <c r="CD1548" s="2">
        <v>157</v>
      </c>
      <c r="CE1548" s="2" t="s">
        <v>86</v>
      </c>
      <c r="CF1548" s="5">
        <v>42901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87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"FES1162555923"</f>
        <v>FES1162555923</v>
      </c>
      <c r="F1549" s="3">
        <v>42899</v>
      </c>
      <c r="G1549" s="2">
        <v>201712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155</v>
      </c>
      <c r="M1549" s="2" t="s">
        <v>156</v>
      </c>
      <c r="N1549" s="2" t="s">
        <v>2128</v>
      </c>
      <c r="O1549" s="2" t="s">
        <v>81</v>
      </c>
      <c r="P1549" s="2" t="str">
        <f>"2170573063                    "</f>
        <v xml:space="preserve">2170573063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3.83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8.4</v>
      </c>
      <c r="BJ1549" s="2">
        <v>3.3</v>
      </c>
      <c r="BK1549" s="2">
        <v>9</v>
      </c>
      <c r="BL1549" s="2">
        <v>36.590000000000003</v>
      </c>
      <c r="BM1549" s="2">
        <v>5.12</v>
      </c>
      <c r="BN1549" s="2">
        <v>41.71</v>
      </c>
      <c r="BO1549" s="2">
        <v>41.71</v>
      </c>
      <c r="BP1549" s="2"/>
      <c r="BQ1549" s="2" t="s">
        <v>2129</v>
      </c>
      <c r="BR1549" s="2" t="s">
        <v>83</v>
      </c>
      <c r="BS1549" s="3">
        <v>42900</v>
      </c>
      <c r="BT1549" s="4">
        <v>0.4458333333333333</v>
      </c>
      <c r="BU1549" s="2" t="s">
        <v>433</v>
      </c>
      <c r="BV1549" s="2" t="s">
        <v>85</v>
      </c>
      <c r="BW1549" s="2"/>
      <c r="BX1549" s="2"/>
      <c r="BY1549" s="2">
        <v>16281.48</v>
      </c>
      <c r="BZ1549" s="2"/>
      <c r="CA1549" s="2"/>
      <c r="CB1549" s="2"/>
      <c r="CC1549" s="2" t="s">
        <v>156</v>
      </c>
      <c r="CD1549" s="2">
        <v>2163</v>
      </c>
      <c r="CE1549" s="2" t="s">
        <v>120</v>
      </c>
      <c r="CF1549" s="5">
        <v>42901</v>
      </c>
      <c r="CG1549" s="2"/>
      <c r="CH1549" s="2"/>
      <c r="CI1549" s="2">
        <v>1</v>
      </c>
      <c r="CJ1549" s="2">
        <v>1</v>
      </c>
      <c r="CK1549" s="2">
        <v>22</v>
      </c>
      <c r="CL1549" s="2" t="s">
        <v>87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"FES1162555770"</f>
        <v>FES1162555770</v>
      </c>
      <c r="F1550" s="3">
        <v>42899</v>
      </c>
      <c r="G1550" s="2">
        <v>201712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194</v>
      </c>
      <c r="M1550" s="2" t="s">
        <v>195</v>
      </c>
      <c r="N1550" s="2" t="s">
        <v>196</v>
      </c>
      <c r="O1550" s="2" t="s">
        <v>81</v>
      </c>
      <c r="P1550" s="2" t="str">
        <f>"2170571008                    "</f>
        <v xml:space="preserve">2170571008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6.56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3</v>
      </c>
      <c r="BJ1550" s="2">
        <v>1</v>
      </c>
      <c r="BK1550" s="2">
        <v>3</v>
      </c>
      <c r="BL1550" s="2">
        <v>62.72</v>
      </c>
      <c r="BM1550" s="2">
        <v>8.7799999999999994</v>
      </c>
      <c r="BN1550" s="2">
        <v>71.5</v>
      </c>
      <c r="BO1550" s="2">
        <v>71.5</v>
      </c>
      <c r="BP1550" s="2"/>
      <c r="BQ1550" s="2" t="s">
        <v>197</v>
      </c>
      <c r="BR1550" s="2" t="s">
        <v>83</v>
      </c>
      <c r="BS1550" s="3">
        <v>42900</v>
      </c>
      <c r="BT1550" s="4">
        <v>0.36458333333333331</v>
      </c>
      <c r="BU1550" s="2" t="s">
        <v>2130</v>
      </c>
      <c r="BV1550" s="2" t="s">
        <v>85</v>
      </c>
      <c r="BW1550" s="2"/>
      <c r="BX1550" s="2"/>
      <c r="BY1550" s="2">
        <v>4939.78</v>
      </c>
      <c r="BZ1550" s="2"/>
      <c r="CA1550" s="2"/>
      <c r="CB1550" s="2"/>
      <c r="CC1550" s="2" t="s">
        <v>195</v>
      </c>
      <c r="CD1550" s="2">
        <v>6220</v>
      </c>
      <c r="CE1550" s="2" t="s">
        <v>120</v>
      </c>
      <c r="CF1550" s="5">
        <v>42901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87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"FES1162555945"</f>
        <v>FES1162555945</v>
      </c>
      <c r="F1551" s="3">
        <v>42899</v>
      </c>
      <c r="G1551" s="2">
        <v>201712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230</v>
      </c>
      <c r="M1551" s="2" t="s">
        <v>230</v>
      </c>
      <c r="N1551" s="2" t="s">
        <v>231</v>
      </c>
      <c r="O1551" s="2" t="s">
        <v>81</v>
      </c>
      <c r="P1551" s="2" t="str">
        <f>"2170569868                    "</f>
        <v xml:space="preserve">2170569868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4.37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0.5</v>
      </c>
      <c r="BJ1551" s="2">
        <v>0.2</v>
      </c>
      <c r="BK1551" s="2">
        <v>0.5</v>
      </c>
      <c r="BL1551" s="2">
        <v>41.81</v>
      </c>
      <c r="BM1551" s="2">
        <v>5.85</v>
      </c>
      <c r="BN1551" s="2">
        <v>47.66</v>
      </c>
      <c r="BO1551" s="2">
        <v>47.66</v>
      </c>
      <c r="BP1551" s="2"/>
      <c r="BQ1551" s="2" t="s">
        <v>232</v>
      </c>
      <c r="BR1551" s="2" t="s">
        <v>83</v>
      </c>
      <c r="BS1551" s="3">
        <v>42900</v>
      </c>
      <c r="BT1551" s="4">
        <v>0.54166666666666663</v>
      </c>
      <c r="BU1551" s="2" t="s">
        <v>233</v>
      </c>
      <c r="BV1551" s="2" t="s">
        <v>85</v>
      </c>
      <c r="BW1551" s="2"/>
      <c r="BX1551" s="2"/>
      <c r="BY1551" s="2">
        <v>1200</v>
      </c>
      <c r="BZ1551" s="2"/>
      <c r="CA1551" s="2"/>
      <c r="CB1551" s="2"/>
      <c r="CC1551" s="2" t="s">
        <v>230</v>
      </c>
      <c r="CD1551" s="2">
        <v>7646</v>
      </c>
      <c r="CE1551" s="2" t="s">
        <v>86</v>
      </c>
      <c r="CF1551" s="5">
        <v>42901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87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"FES1162555803"</f>
        <v>FES1162555803</v>
      </c>
      <c r="F1552" s="3">
        <v>42899</v>
      </c>
      <c r="G1552" s="2">
        <v>201712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230</v>
      </c>
      <c r="M1552" s="2" t="s">
        <v>230</v>
      </c>
      <c r="N1552" s="2" t="s">
        <v>231</v>
      </c>
      <c r="O1552" s="2" t="s">
        <v>81</v>
      </c>
      <c r="P1552" s="2" t="str">
        <f>"2170570890                    "</f>
        <v xml:space="preserve">2170570890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4.37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0.3</v>
      </c>
      <c r="BJ1552" s="2">
        <v>1</v>
      </c>
      <c r="BK1552" s="2">
        <v>1</v>
      </c>
      <c r="BL1552" s="2">
        <v>41.81</v>
      </c>
      <c r="BM1552" s="2">
        <v>5.85</v>
      </c>
      <c r="BN1552" s="2">
        <v>47.66</v>
      </c>
      <c r="BO1552" s="2">
        <v>47.66</v>
      </c>
      <c r="BP1552" s="2"/>
      <c r="BQ1552" s="2" t="s">
        <v>232</v>
      </c>
      <c r="BR1552" s="2" t="s">
        <v>83</v>
      </c>
      <c r="BS1552" s="3">
        <v>42900</v>
      </c>
      <c r="BT1552" s="4">
        <v>0.58750000000000002</v>
      </c>
      <c r="BU1552" s="2" t="s">
        <v>233</v>
      </c>
      <c r="BV1552" s="2" t="s">
        <v>87</v>
      </c>
      <c r="BW1552" s="2" t="s">
        <v>966</v>
      </c>
      <c r="BX1552" s="2" t="s">
        <v>436</v>
      </c>
      <c r="BY1552" s="2">
        <v>4988.2299999999996</v>
      </c>
      <c r="BZ1552" s="2"/>
      <c r="CA1552" s="2"/>
      <c r="CB1552" s="2"/>
      <c r="CC1552" s="2" t="s">
        <v>230</v>
      </c>
      <c r="CD1552" s="2">
        <v>7646</v>
      </c>
      <c r="CE1552" s="2" t="s">
        <v>120</v>
      </c>
      <c r="CF1552" s="5">
        <v>42901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87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"FES1162555724"</f>
        <v>FES1162555724</v>
      </c>
      <c r="F1553" s="3">
        <v>42899</v>
      </c>
      <c r="G1553" s="2">
        <v>201712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115</v>
      </c>
      <c r="M1553" s="2" t="s">
        <v>116</v>
      </c>
      <c r="N1553" s="2" t="s">
        <v>1332</v>
      </c>
      <c r="O1553" s="2" t="s">
        <v>81</v>
      </c>
      <c r="P1553" s="2" t="str">
        <f>"2170570802                    "</f>
        <v xml:space="preserve">2170570802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4.37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0.5</v>
      </c>
      <c r="BJ1553" s="2">
        <v>1</v>
      </c>
      <c r="BK1553" s="2">
        <v>1</v>
      </c>
      <c r="BL1553" s="2">
        <v>41.81</v>
      </c>
      <c r="BM1553" s="2">
        <v>5.85</v>
      </c>
      <c r="BN1553" s="2">
        <v>47.66</v>
      </c>
      <c r="BO1553" s="2">
        <v>47.66</v>
      </c>
      <c r="BP1553" s="2"/>
      <c r="BQ1553" s="2" t="s">
        <v>1333</v>
      </c>
      <c r="BR1553" s="2" t="s">
        <v>83</v>
      </c>
      <c r="BS1553" s="3">
        <v>42900</v>
      </c>
      <c r="BT1553" s="4">
        <v>0.41666666666666669</v>
      </c>
      <c r="BU1553" s="2" t="s">
        <v>2131</v>
      </c>
      <c r="BV1553" s="2" t="s">
        <v>85</v>
      </c>
      <c r="BW1553" s="2"/>
      <c r="BX1553" s="2"/>
      <c r="BY1553" s="2">
        <v>5151.17</v>
      </c>
      <c r="BZ1553" s="2"/>
      <c r="CA1553" s="2"/>
      <c r="CB1553" s="2"/>
      <c r="CC1553" s="2" t="s">
        <v>116</v>
      </c>
      <c r="CD1553" s="2">
        <v>7405</v>
      </c>
      <c r="CE1553" s="2" t="s">
        <v>120</v>
      </c>
      <c r="CF1553" s="5">
        <v>42901</v>
      </c>
      <c r="CG1553" s="2"/>
      <c r="CH1553" s="2"/>
      <c r="CI1553" s="2">
        <v>1</v>
      </c>
      <c r="CJ1553" s="2">
        <v>1</v>
      </c>
      <c r="CK1553" s="2">
        <v>21</v>
      </c>
      <c r="CL1553" s="2" t="s">
        <v>87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"FES1162555899"</f>
        <v>FES1162555899</v>
      </c>
      <c r="F1554" s="3">
        <v>42899</v>
      </c>
      <c r="G1554" s="2">
        <v>201712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74</v>
      </c>
      <c r="M1554" s="2" t="s">
        <v>75</v>
      </c>
      <c r="N1554" s="2" t="s">
        <v>442</v>
      </c>
      <c r="O1554" s="2" t="s">
        <v>81</v>
      </c>
      <c r="P1554" s="2" t="str">
        <f>"2170572808                    "</f>
        <v xml:space="preserve">2170572808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3.42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6.7</v>
      </c>
      <c r="BJ1554" s="2">
        <v>1.8</v>
      </c>
      <c r="BK1554" s="2">
        <v>7</v>
      </c>
      <c r="BL1554" s="2">
        <v>32.67</v>
      </c>
      <c r="BM1554" s="2">
        <v>4.57</v>
      </c>
      <c r="BN1554" s="2">
        <v>37.24</v>
      </c>
      <c r="BO1554" s="2">
        <v>37.24</v>
      </c>
      <c r="BP1554" s="2"/>
      <c r="BQ1554" s="2" t="s">
        <v>443</v>
      </c>
      <c r="BR1554" s="2" t="s">
        <v>83</v>
      </c>
      <c r="BS1554" s="3">
        <v>42900</v>
      </c>
      <c r="BT1554" s="4">
        <v>0.39305555555555555</v>
      </c>
      <c r="BU1554" s="2" t="s">
        <v>215</v>
      </c>
      <c r="BV1554" s="2" t="s">
        <v>85</v>
      </c>
      <c r="BW1554" s="2"/>
      <c r="BX1554" s="2"/>
      <c r="BY1554" s="2">
        <v>9082.32</v>
      </c>
      <c r="BZ1554" s="2"/>
      <c r="CA1554" s="2" t="s">
        <v>167</v>
      </c>
      <c r="CB1554" s="2"/>
      <c r="CC1554" s="2" t="s">
        <v>75</v>
      </c>
      <c r="CD1554" s="2">
        <v>1609</v>
      </c>
      <c r="CE1554" s="2" t="s">
        <v>120</v>
      </c>
      <c r="CF1554" s="5">
        <v>42901</v>
      </c>
      <c r="CG1554" s="2"/>
      <c r="CH1554" s="2"/>
      <c r="CI1554" s="2">
        <v>1</v>
      </c>
      <c r="CJ1554" s="2">
        <v>1</v>
      </c>
      <c r="CK1554" s="2">
        <v>22</v>
      </c>
      <c r="CL1554" s="2" t="s">
        <v>87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"FES1162555924"</f>
        <v>FES1162555924</v>
      </c>
      <c r="F1555" s="3">
        <v>42899</v>
      </c>
      <c r="G1555" s="2">
        <v>201712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287</v>
      </c>
      <c r="M1555" s="2" t="s">
        <v>288</v>
      </c>
      <c r="N1555" s="2" t="s">
        <v>672</v>
      </c>
      <c r="O1555" s="2" t="s">
        <v>81</v>
      </c>
      <c r="P1555" s="2" t="str">
        <f>"2170548443                    "</f>
        <v xml:space="preserve">2170548443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3.42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3.2</v>
      </c>
      <c r="BJ1555" s="2">
        <v>1</v>
      </c>
      <c r="BK1555" s="2">
        <v>4</v>
      </c>
      <c r="BL1555" s="2">
        <v>32.67</v>
      </c>
      <c r="BM1555" s="2">
        <v>4.57</v>
      </c>
      <c r="BN1555" s="2">
        <v>37.24</v>
      </c>
      <c r="BO1555" s="2">
        <v>37.24</v>
      </c>
      <c r="BP1555" s="2"/>
      <c r="BQ1555" s="2" t="s">
        <v>133</v>
      </c>
      <c r="BR1555" s="2" t="s">
        <v>83</v>
      </c>
      <c r="BS1555" s="3">
        <v>42900</v>
      </c>
      <c r="BT1555" s="4">
        <v>0.49027777777777781</v>
      </c>
      <c r="BU1555" s="2" t="s">
        <v>2132</v>
      </c>
      <c r="BV1555" s="2" t="s">
        <v>87</v>
      </c>
      <c r="BW1555" s="2" t="s">
        <v>138</v>
      </c>
      <c r="BX1555" s="2" t="s">
        <v>607</v>
      </c>
      <c r="BY1555" s="2">
        <v>5155.58</v>
      </c>
      <c r="BZ1555" s="2"/>
      <c r="CA1555" s="2" t="s">
        <v>1094</v>
      </c>
      <c r="CB1555" s="2"/>
      <c r="CC1555" s="2" t="s">
        <v>288</v>
      </c>
      <c r="CD1555" s="2">
        <v>1459</v>
      </c>
      <c r="CE1555" s="2" t="s">
        <v>120</v>
      </c>
      <c r="CF1555" s="5">
        <v>42900</v>
      </c>
      <c r="CG1555" s="2"/>
      <c r="CH1555" s="2"/>
      <c r="CI1555" s="2">
        <v>1</v>
      </c>
      <c r="CJ1555" s="2">
        <v>1</v>
      </c>
      <c r="CK1555" s="2">
        <v>22</v>
      </c>
      <c r="CL1555" s="2" t="s">
        <v>87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"FES1162555648"</f>
        <v>FES1162555648</v>
      </c>
      <c r="F1556" s="3">
        <v>42899</v>
      </c>
      <c r="G1556" s="2">
        <v>201712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230</v>
      </c>
      <c r="M1556" s="2" t="s">
        <v>230</v>
      </c>
      <c r="N1556" s="2" t="s">
        <v>833</v>
      </c>
      <c r="O1556" s="2" t="s">
        <v>81</v>
      </c>
      <c r="P1556" s="2" t="str">
        <f>"2170572866                    "</f>
        <v xml:space="preserve">2170572866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19.68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4.3</v>
      </c>
      <c r="BJ1556" s="2">
        <v>9</v>
      </c>
      <c r="BK1556" s="2">
        <v>9</v>
      </c>
      <c r="BL1556" s="2">
        <v>188.16</v>
      </c>
      <c r="BM1556" s="2">
        <v>26.34</v>
      </c>
      <c r="BN1556" s="2">
        <v>214.5</v>
      </c>
      <c r="BO1556" s="2">
        <v>214.5</v>
      </c>
      <c r="BP1556" s="2"/>
      <c r="BQ1556" s="2" t="s">
        <v>834</v>
      </c>
      <c r="BR1556" s="2" t="s">
        <v>83</v>
      </c>
      <c r="BS1556" s="3">
        <v>42900</v>
      </c>
      <c r="BT1556" s="4">
        <v>0.54166666666666663</v>
      </c>
      <c r="BU1556" s="2" t="s">
        <v>2013</v>
      </c>
      <c r="BV1556" s="2" t="s">
        <v>85</v>
      </c>
      <c r="BW1556" s="2"/>
      <c r="BX1556" s="2"/>
      <c r="BY1556" s="2">
        <v>44872.45</v>
      </c>
      <c r="BZ1556" s="2"/>
      <c r="CA1556" s="2"/>
      <c r="CB1556" s="2"/>
      <c r="CC1556" s="2" t="s">
        <v>230</v>
      </c>
      <c r="CD1556" s="2">
        <v>7646</v>
      </c>
      <c r="CE1556" s="2" t="s">
        <v>120</v>
      </c>
      <c r="CF1556" s="5">
        <v>42901</v>
      </c>
      <c r="CG1556" s="2"/>
      <c r="CH1556" s="2"/>
      <c r="CI1556" s="2">
        <v>1</v>
      </c>
      <c r="CJ1556" s="2">
        <v>1</v>
      </c>
      <c r="CK1556" s="2">
        <v>21</v>
      </c>
      <c r="CL1556" s="2" t="s">
        <v>87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"FES1162555897"</f>
        <v>FES1162555897</v>
      </c>
      <c r="F1557" s="3">
        <v>42899</v>
      </c>
      <c r="G1557" s="2">
        <v>201712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88</v>
      </c>
      <c r="M1557" s="2" t="s">
        <v>89</v>
      </c>
      <c r="N1557" s="2" t="s">
        <v>1184</v>
      </c>
      <c r="O1557" s="2" t="s">
        <v>81</v>
      </c>
      <c r="P1557" s="2" t="str">
        <f>"2170573029                    "</f>
        <v xml:space="preserve">2170573029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4.37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0.5</v>
      </c>
      <c r="BJ1557" s="2">
        <v>0.5</v>
      </c>
      <c r="BK1557" s="2">
        <v>0.5</v>
      </c>
      <c r="BL1557" s="2">
        <v>41.81</v>
      </c>
      <c r="BM1557" s="2">
        <v>5.85</v>
      </c>
      <c r="BN1557" s="2">
        <v>47.66</v>
      </c>
      <c r="BO1557" s="2">
        <v>47.66</v>
      </c>
      <c r="BP1557" s="2"/>
      <c r="BQ1557" s="2" t="s">
        <v>1185</v>
      </c>
      <c r="BR1557" s="2" t="s">
        <v>83</v>
      </c>
      <c r="BS1557" s="3">
        <v>42900</v>
      </c>
      <c r="BT1557" s="4">
        <v>0.40763888888888888</v>
      </c>
      <c r="BU1557" s="2" t="s">
        <v>2088</v>
      </c>
      <c r="BV1557" s="2" t="s">
        <v>85</v>
      </c>
      <c r="BW1557" s="2"/>
      <c r="BX1557" s="2"/>
      <c r="BY1557" s="2">
        <v>2400</v>
      </c>
      <c r="BZ1557" s="2"/>
      <c r="CA1557" s="2"/>
      <c r="CB1557" s="2"/>
      <c r="CC1557" s="2" t="s">
        <v>89</v>
      </c>
      <c r="CD1557" s="2">
        <v>6001</v>
      </c>
      <c r="CE1557" s="2" t="s">
        <v>86</v>
      </c>
      <c r="CF1557" s="5">
        <v>42901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87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"FES1162555946"</f>
        <v>FES1162555946</v>
      </c>
      <c r="F1558" s="3">
        <v>42899</v>
      </c>
      <c r="G1558" s="2">
        <v>201712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93</v>
      </c>
      <c r="M1558" s="2" t="s">
        <v>94</v>
      </c>
      <c r="N1558" s="2" t="s">
        <v>300</v>
      </c>
      <c r="O1558" s="2" t="s">
        <v>81</v>
      </c>
      <c r="P1558" s="2" t="str">
        <f>"2170573094                    "</f>
        <v xml:space="preserve">2170573094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3.42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2</v>
      </c>
      <c r="BJ1558" s="2">
        <v>1.4</v>
      </c>
      <c r="BK1558" s="2">
        <v>2</v>
      </c>
      <c r="BL1558" s="2">
        <v>32.67</v>
      </c>
      <c r="BM1558" s="2">
        <v>4.57</v>
      </c>
      <c r="BN1558" s="2">
        <v>37.24</v>
      </c>
      <c r="BO1558" s="2">
        <v>37.24</v>
      </c>
      <c r="BP1558" s="2"/>
      <c r="BQ1558" s="2" t="s">
        <v>133</v>
      </c>
      <c r="BR1558" s="2" t="s">
        <v>83</v>
      </c>
      <c r="BS1558" s="3">
        <v>42900</v>
      </c>
      <c r="BT1558" s="4">
        <v>0.39166666666666666</v>
      </c>
      <c r="BU1558" s="2" t="s">
        <v>2133</v>
      </c>
      <c r="BV1558" s="2" t="s">
        <v>85</v>
      </c>
      <c r="BW1558" s="2"/>
      <c r="BX1558" s="2"/>
      <c r="BY1558" s="2">
        <v>7118.69</v>
      </c>
      <c r="BZ1558" s="2"/>
      <c r="CA1558" s="2" t="s">
        <v>98</v>
      </c>
      <c r="CB1558" s="2"/>
      <c r="CC1558" s="2" t="s">
        <v>94</v>
      </c>
      <c r="CD1558" s="2">
        <v>2094</v>
      </c>
      <c r="CE1558" s="2" t="s">
        <v>120</v>
      </c>
      <c r="CF1558" s="5">
        <v>42900</v>
      </c>
      <c r="CG1558" s="2"/>
      <c r="CH1558" s="2"/>
      <c r="CI1558" s="2">
        <v>1</v>
      </c>
      <c r="CJ1558" s="2">
        <v>1</v>
      </c>
      <c r="CK1558" s="2">
        <v>22</v>
      </c>
      <c r="CL1558" s="2" t="s">
        <v>87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"FES1162555696"</f>
        <v>FES1162555696</v>
      </c>
      <c r="F1559" s="3">
        <v>42899</v>
      </c>
      <c r="G1559" s="2">
        <v>201712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145</v>
      </c>
      <c r="M1559" s="2" t="s">
        <v>146</v>
      </c>
      <c r="N1559" s="2" t="s">
        <v>579</v>
      </c>
      <c r="O1559" s="2" t="s">
        <v>81</v>
      </c>
      <c r="P1559" s="2" t="str">
        <f>"2170570411                    "</f>
        <v xml:space="preserve">2170570411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6.15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1.3</v>
      </c>
      <c r="BJ1559" s="2">
        <v>1.8</v>
      </c>
      <c r="BK1559" s="2">
        <v>2</v>
      </c>
      <c r="BL1559" s="2">
        <v>58.8</v>
      </c>
      <c r="BM1559" s="2">
        <v>8.23</v>
      </c>
      <c r="BN1559" s="2">
        <v>67.03</v>
      </c>
      <c r="BO1559" s="2">
        <v>67.03</v>
      </c>
      <c r="BP1559" s="2"/>
      <c r="BQ1559" s="2"/>
      <c r="BR1559" s="2" t="s">
        <v>83</v>
      </c>
      <c r="BS1559" s="3">
        <v>42900</v>
      </c>
      <c r="BT1559" s="4">
        <v>0.50208333333333333</v>
      </c>
      <c r="BU1559" s="2" t="s">
        <v>2134</v>
      </c>
      <c r="BV1559" s="2" t="s">
        <v>87</v>
      </c>
      <c r="BW1559" s="2"/>
      <c r="BX1559" s="2"/>
      <c r="BY1559" s="2">
        <v>9219.93</v>
      </c>
      <c r="BZ1559" s="2"/>
      <c r="CA1559" s="2"/>
      <c r="CB1559" s="2"/>
      <c r="CC1559" s="2" t="s">
        <v>146</v>
      </c>
      <c r="CD1559" s="2">
        <v>300</v>
      </c>
      <c r="CE1559" s="2" t="s">
        <v>144</v>
      </c>
      <c r="CF1559" s="5">
        <v>42915</v>
      </c>
      <c r="CG1559" s="2"/>
      <c r="CH1559" s="2"/>
      <c r="CI1559" s="2">
        <v>1</v>
      </c>
      <c r="CJ1559" s="2">
        <v>1</v>
      </c>
      <c r="CK1559" s="2">
        <v>24</v>
      </c>
      <c r="CL1559" s="2" t="s">
        <v>87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"FES1162555737"</f>
        <v>FES1162555737</v>
      </c>
      <c r="F1560" s="3">
        <v>42899</v>
      </c>
      <c r="G1560" s="2">
        <v>201712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542</v>
      </c>
      <c r="M1560" s="2" t="s">
        <v>543</v>
      </c>
      <c r="N1560" s="2" t="s">
        <v>544</v>
      </c>
      <c r="O1560" s="2" t="s">
        <v>81</v>
      </c>
      <c r="P1560" s="2" t="str">
        <f>"2170572730                    "</f>
        <v xml:space="preserve">2170572730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6.56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2.9</v>
      </c>
      <c r="BJ1560" s="2">
        <v>1</v>
      </c>
      <c r="BK1560" s="2">
        <v>3</v>
      </c>
      <c r="BL1560" s="2">
        <v>62.72</v>
      </c>
      <c r="BM1560" s="2">
        <v>8.7799999999999994</v>
      </c>
      <c r="BN1560" s="2">
        <v>71.5</v>
      </c>
      <c r="BO1560" s="2">
        <v>71.5</v>
      </c>
      <c r="BP1560" s="2"/>
      <c r="BQ1560" s="2" t="s">
        <v>545</v>
      </c>
      <c r="BR1560" s="2" t="s">
        <v>83</v>
      </c>
      <c r="BS1560" s="3">
        <v>42900</v>
      </c>
      <c r="BT1560" s="4">
        <v>0.38055555555555554</v>
      </c>
      <c r="BU1560" s="2" t="s">
        <v>2135</v>
      </c>
      <c r="BV1560" s="2" t="s">
        <v>85</v>
      </c>
      <c r="BW1560" s="2"/>
      <c r="BX1560" s="2"/>
      <c r="BY1560" s="2">
        <v>5124.1000000000004</v>
      </c>
      <c r="BZ1560" s="2"/>
      <c r="CA1560" s="2" t="s">
        <v>167</v>
      </c>
      <c r="CB1560" s="2"/>
      <c r="CC1560" s="2" t="s">
        <v>543</v>
      </c>
      <c r="CD1560" s="2">
        <v>9300</v>
      </c>
      <c r="CE1560" s="2" t="s">
        <v>144</v>
      </c>
      <c r="CF1560" s="5">
        <v>42901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87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"FES1162555681"</f>
        <v>FES1162555681</v>
      </c>
      <c r="F1561" s="3">
        <v>42899</v>
      </c>
      <c r="G1561" s="2">
        <v>201712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854</v>
      </c>
      <c r="M1561" s="2" t="s">
        <v>855</v>
      </c>
      <c r="N1561" s="2" t="s">
        <v>856</v>
      </c>
      <c r="O1561" s="2" t="s">
        <v>81</v>
      </c>
      <c r="P1561" s="2" t="str">
        <f>"2170568519                    "</f>
        <v xml:space="preserve">2170568519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10.93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4.9000000000000004</v>
      </c>
      <c r="BJ1561" s="2">
        <v>1.6</v>
      </c>
      <c r="BK1561" s="2">
        <v>5</v>
      </c>
      <c r="BL1561" s="2">
        <v>104.53</v>
      </c>
      <c r="BM1561" s="2">
        <v>14.63</v>
      </c>
      <c r="BN1561" s="2">
        <v>119.16</v>
      </c>
      <c r="BO1561" s="2">
        <v>119.16</v>
      </c>
      <c r="BP1561" s="2"/>
      <c r="BQ1561" s="2" t="s">
        <v>857</v>
      </c>
      <c r="BR1561" s="2" t="s">
        <v>83</v>
      </c>
      <c r="BS1561" s="3">
        <v>42900</v>
      </c>
      <c r="BT1561" s="4">
        <v>0.3520833333333333</v>
      </c>
      <c r="BU1561" s="2" t="s">
        <v>1789</v>
      </c>
      <c r="BV1561" s="2" t="s">
        <v>85</v>
      </c>
      <c r="BW1561" s="2"/>
      <c r="BX1561" s="2"/>
      <c r="BY1561" s="2">
        <v>8102.32</v>
      </c>
      <c r="BZ1561" s="2"/>
      <c r="CA1561" s="2"/>
      <c r="CB1561" s="2"/>
      <c r="CC1561" s="2" t="s">
        <v>855</v>
      </c>
      <c r="CD1561" s="2">
        <v>4126</v>
      </c>
      <c r="CE1561" s="2" t="s">
        <v>120</v>
      </c>
      <c r="CF1561" s="5">
        <v>42901</v>
      </c>
      <c r="CG1561" s="2"/>
      <c r="CH1561" s="2"/>
      <c r="CI1561" s="2">
        <v>1</v>
      </c>
      <c r="CJ1561" s="2">
        <v>1</v>
      </c>
      <c r="CK1561" s="2">
        <v>21</v>
      </c>
      <c r="CL1561" s="2" t="s">
        <v>87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"FES1162555672"</f>
        <v>FES1162555672</v>
      </c>
      <c r="F1562" s="3">
        <v>42899</v>
      </c>
      <c r="G1562" s="2">
        <v>201712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521</v>
      </c>
      <c r="M1562" s="2" t="s">
        <v>522</v>
      </c>
      <c r="N1562" s="2" t="s">
        <v>669</v>
      </c>
      <c r="O1562" s="2" t="s">
        <v>81</v>
      </c>
      <c r="P1562" s="2" t="str">
        <f>"2170572860                    "</f>
        <v xml:space="preserve">2170572860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4.37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1.3</v>
      </c>
      <c r="BJ1562" s="2">
        <v>1.9</v>
      </c>
      <c r="BK1562" s="2">
        <v>2</v>
      </c>
      <c r="BL1562" s="2">
        <v>41.81</v>
      </c>
      <c r="BM1562" s="2">
        <v>5.85</v>
      </c>
      <c r="BN1562" s="2">
        <v>47.66</v>
      </c>
      <c r="BO1562" s="2">
        <v>47.66</v>
      </c>
      <c r="BP1562" s="2"/>
      <c r="BQ1562" s="2"/>
      <c r="BR1562" s="2" t="s">
        <v>83</v>
      </c>
      <c r="BS1562" s="3">
        <v>42900</v>
      </c>
      <c r="BT1562" s="4">
        <v>0.51666666666666672</v>
      </c>
      <c r="BU1562" s="2" t="s">
        <v>2136</v>
      </c>
      <c r="BV1562" s="2" t="s">
        <v>87</v>
      </c>
      <c r="BW1562" s="2" t="s">
        <v>126</v>
      </c>
      <c r="BX1562" s="2" t="s">
        <v>526</v>
      </c>
      <c r="BY1562" s="2">
        <v>9503.42</v>
      </c>
      <c r="BZ1562" s="2"/>
      <c r="CA1562" s="2" t="s">
        <v>537</v>
      </c>
      <c r="CB1562" s="2"/>
      <c r="CC1562" s="2" t="s">
        <v>522</v>
      </c>
      <c r="CD1562" s="2">
        <v>5201</v>
      </c>
      <c r="CE1562" s="2" t="s">
        <v>120</v>
      </c>
      <c r="CF1562" s="5">
        <v>42900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87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"FES1162555617"</f>
        <v>FES1162555617</v>
      </c>
      <c r="F1563" s="3">
        <v>42899</v>
      </c>
      <c r="G1563" s="2">
        <v>201712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179</v>
      </c>
      <c r="M1563" s="2" t="s">
        <v>180</v>
      </c>
      <c r="N1563" s="2" t="s">
        <v>382</v>
      </c>
      <c r="O1563" s="2" t="s">
        <v>81</v>
      </c>
      <c r="P1563" s="2" t="str">
        <f>"2170570807                    "</f>
        <v xml:space="preserve">2170570807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18.59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8.1</v>
      </c>
      <c r="BJ1563" s="2">
        <v>3.3</v>
      </c>
      <c r="BK1563" s="2">
        <v>8.5</v>
      </c>
      <c r="BL1563" s="2">
        <v>177.71</v>
      </c>
      <c r="BM1563" s="2">
        <v>24.88</v>
      </c>
      <c r="BN1563" s="2">
        <v>202.59</v>
      </c>
      <c r="BO1563" s="2">
        <v>202.59</v>
      </c>
      <c r="BP1563" s="2"/>
      <c r="BQ1563" s="2" t="s">
        <v>383</v>
      </c>
      <c r="BR1563" s="2" t="s">
        <v>83</v>
      </c>
      <c r="BS1563" s="3">
        <v>42900</v>
      </c>
      <c r="BT1563" s="4">
        <v>0.4375</v>
      </c>
      <c r="BU1563" s="2" t="s">
        <v>1323</v>
      </c>
      <c r="BV1563" s="2" t="s">
        <v>85</v>
      </c>
      <c r="BW1563" s="2"/>
      <c r="BX1563" s="2"/>
      <c r="BY1563" s="2">
        <v>16381.68</v>
      </c>
      <c r="BZ1563" s="2"/>
      <c r="CA1563" s="2"/>
      <c r="CB1563" s="2"/>
      <c r="CC1563" s="2" t="s">
        <v>180</v>
      </c>
      <c r="CD1563" s="2">
        <v>4001</v>
      </c>
      <c r="CE1563" s="2" t="s">
        <v>120</v>
      </c>
      <c r="CF1563" s="5">
        <v>42901</v>
      </c>
      <c r="CG1563" s="2"/>
      <c r="CH1563" s="2"/>
      <c r="CI1563" s="2">
        <v>1</v>
      </c>
      <c r="CJ1563" s="2">
        <v>1</v>
      </c>
      <c r="CK1563" s="2">
        <v>21</v>
      </c>
      <c r="CL1563" s="2" t="s">
        <v>87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"FES1162555772"</f>
        <v>FES1162555772</v>
      </c>
      <c r="F1564" s="3">
        <v>42899</v>
      </c>
      <c r="G1564" s="2">
        <v>201712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194</v>
      </c>
      <c r="M1564" s="2" t="s">
        <v>195</v>
      </c>
      <c r="N1564" s="2" t="s">
        <v>196</v>
      </c>
      <c r="O1564" s="2" t="s">
        <v>81</v>
      </c>
      <c r="P1564" s="2" t="str">
        <f>"2170555772                    "</f>
        <v xml:space="preserve">2170555772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6.56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2.9</v>
      </c>
      <c r="BJ1564" s="2">
        <v>1</v>
      </c>
      <c r="BK1564" s="2">
        <v>3</v>
      </c>
      <c r="BL1564" s="2">
        <v>62.72</v>
      </c>
      <c r="BM1564" s="2">
        <v>8.7799999999999994</v>
      </c>
      <c r="BN1564" s="2">
        <v>71.5</v>
      </c>
      <c r="BO1564" s="2">
        <v>71.5</v>
      </c>
      <c r="BP1564" s="2"/>
      <c r="BQ1564" s="2" t="s">
        <v>197</v>
      </c>
      <c r="BR1564" s="2" t="s">
        <v>83</v>
      </c>
      <c r="BS1564" s="3">
        <v>42900</v>
      </c>
      <c r="BT1564" s="4">
        <v>0.36458333333333331</v>
      </c>
      <c r="BU1564" s="2" t="s">
        <v>2130</v>
      </c>
      <c r="BV1564" s="2" t="s">
        <v>85</v>
      </c>
      <c r="BW1564" s="2"/>
      <c r="BX1564" s="2"/>
      <c r="BY1564" s="2">
        <v>4860.1099999999997</v>
      </c>
      <c r="BZ1564" s="2"/>
      <c r="CA1564" s="2"/>
      <c r="CB1564" s="2"/>
      <c r="CC1564" s="2" t="s">
        <v>195</v>
      </c>
      <c r="CD1564" s="2">
        <v>6220</v>
      </c>
      <c r="CE1564" s="2" t="s">
        <v>120</v>
      </c>
      <c r="CF1564" s="5">
        <v>42901</v>
      </c>
      <c r="CG1564" s="2"/>
      <c r="CH1564" s="2"/>
      <c r="CI1564" s="2">
        <v>1</v>
      </c>
      <c r="CJ1564" s="2">
        <v>1</v>
      </c>
      <c r="CK1564" s="2">
        <v>21</v>
      </c>
      <c r="CL1564" s="2" t="s">
        <v>87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"FES1162555673"</f>
        <v>FES1162555673</v>
      </c>
      <c r="F1565" s="3">
        <v>42899</v>
      </c>
      <c r="G1565" s="2">
        <v>201712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108</v>
      </c>
      <c r="M1565" s="2" t="s">
        <v>109</v>
      </c>
      <c r="N1565" s="2" t="s">
        <v>2137</v>
      </c>
      <c r="O1565" s="2" t="s">
        <v>81</v>
      </c>
      <c r="P1565" s="2" t="str">
        <f>"2170572877                    "</f>
        <v xml:space="preserve">2170572877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4.37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0.5</v>
      </c>
      <c r="BJ1565" s="2">
        <v>0.2</v>
      </c>
      <c r="BK1565" s="2">
        <v>0.5</v>
      </c>
      <c r="BL1565" s="2">
        <v>41.81</v>
      </c>
      <c r="BM1565" s="2">
        <v>5.85</v>
      </c>
      <c r="BN1565" s="2">
        <v>47.66</v>
      </c>
      <c r="BO1565" s="2">
        <v>47.66</v>
      </c>
      <c r="BP1565" s="2"/>
      <c r="BQ1565" s="2"/>
      <c r="BR1565" s="2" t="s">
        <v>83</v>
      </c>
      <c r="BS1565" s="3">
        <v>42900</v>
      </c>
      <c r="BT1565" s="4">
        <v>0.47222222222222227</v>
      </c>
      <c r="BU1565" s="2" t="s">
        <v>1459</v>
      </c>
      <c r="BV1565" s="2" t="s">
        <v>87</v>
      </c>
      <c r="BW1565" s="2" t="s">
        <v>138</v>
      </c>
      <c r="BX1565" s="2" t="s">
        <v>2138</v>
      </c>
      <c r="BY1565" s="2">
        <v>1200</v>
      </c>
      <c r="BZ1565" s="2"/>
      <c r="CA1565" s="2" t="s">
        <v>167</v>
      </c>
      <c r="CB1565" s="2"/>
      <c r="CC1565" s="2" t="s">
        <v>109</v>
      </c>
      <c r="CD1565" s="2">
        <v>184</v>
      </c>
      <c r="CE1565" s="2" t="s">
        <v>86</v>
      </c>
      <c r="CF1565" s="5">
        <v>42901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87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"FES1162555659"</f>
        <v>FES1162555659</v>
      </c>
      <c r="F1566" s="3">
        <v>42899</v>
      </c>
      <c r="G1566" s="2">
        <v>201712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108</v>
      </c>
      <c r="M1566" s="2" t="s">
        <v>109</v>
      </c>
      <c r="N1566" s="2" t="s">
        <v>218</v>
      </c>
      <c r="O1566" s="2" t="s">
        <v>81</v>
      </c>
      <c r="P1566" s="2" t="str">
        <f>"2170572611                    "</f>
        <v xml:space="preserve">2170572611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4.37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</v>
      </c>
      <c r="BJ1566" s="2">
        <v>0.2</v>
      </c>
      <c r="BK1566" s="2">
        <v>1</v>
      </c>
      <c r="BL1566" s="2">
        <v>41.81</v>
      </c>
      <c r="BM1566" s="2">
        <v>5.85</v>
      </c>
      <c r="BN1566" s="2">
        <v>47.66</v>
      </c>
      <c r="BO1566" s="2">
        <v>47.66</v>
      </c>
      <c r="BP1566" s="2"/>
      <c r="BQ1566" s="2" t="s">
        <v>599</v>
      </c>
      <c r="BR1566" s="2" t="s">
        <v>83</v>
      </c>
      <c r="BS1566" s="3">
        <v>42900</v>
      </c>
      <c r="BT1566" s="4">
        <v>0.4236111111111111</v>
      </c>
      <c r="BU1566" s="2" t="s">
        <v>1151</v>
      </c>
      <c r="BV1566" s="2" t="s">
        <v>85</v>
      </c>
      <c r="BW1566" s="2"/>
      <c r="BX1566" s="2"/>
      <c r="BY1566" s="2">
        <v>1200</v>
      </c>
      <c r="BZ1566" s="2"/>
      <c r="CA1566" s="2"/>
      <c r="CB1566" s="2"/>
      <c r="CC1566" s="2" t="s">
        <v>109</v>
      </c>
      <c r="CD1566" s="2">
        <v>200</v>
      </c>
      <c r="CE1566" s="2" t="s">
        <v>86</v>
      </c>
      <c r="CF1566" s="5">
        <v>42901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87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"FES1162555665"</f>
        <v>FES1162555665</v>
      </c>
      <c r="F1567" s="3">
        <v>42899</v>
      </c>
      <c r="G1567" s="2">
        <v>201712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108</v>
      </c>
      <c r="M1567" s="2" t="s">
        <v>109</v>
      </c>
      <c r="N1567" s="2" t="s">
        <v>2139</v>
      </c>
      <c r="O1567" s="2" t="s">
        <v>81</v>
      </c>
      <c r="P1567" s="2" t="str">
        <f>"2170572872                    "</f>
        <v xml:space="preserve">2170572872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4.37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0.2</v>
      </c>
      <c r="BK1567" s="2">
        <v>1</v>
      </c>
      <c r="BL1567" s="2">
        <v>41.81</v>
      </c>
      <c r="BM1567" s="2">
        <v>5.85</v>
      </c>
      <c r="BN1567" s="2">
        <v>47.66</v>
      </c>
      <c r="BO1567" s="2">
        <v>47.66</v>
      </c>
      <c r="BP1567" s="2"/>
      <c r="BQ1567" s="2"/>
      <c r="BR1567" s="2" t="s">
        <v>83</v>
      </c>
      <c r="BS1567" s="3">
        <v>42900</v>
      </c>
      <c r="BT1567" s="4">
        <v>0.44444444444444442</v>
      </c>
      <c r="BU1567" s="2" t="s">
        <v>1151</v>
      </c>
      <c r="BV1567" s="2" t="s">
        <v>85</v>
      </c>
      <c r="BW1567" s="2"/>
      <c r="BX1567" s="2"/>
      <c r="BY1567" s="2">
        <v>1200</v>
      </c>
      <c r="BZ1567" s="2"/>
      <c r="CA1567" s="2"/>
      <c r="CB1567" s="2"/>
      <c r="CC1567" s="2" t="s">
        <v>109</v>
      </c>
      <c r="CD1567" s="2">
        <v>200</v>
      </c>
      <c r="CE1567" s="2" t="s">
        <v>86</v>
      </c>
      <c r="CF1567" s="5">
        <v>42901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87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"FES1162555715"</f>
        <v>FES1162555715</v>
      </c>
      <c r="F1568" s="3">
        <v>42899</v>
      </c>
      <c r="G1568" s="2">
        <v>201712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705</v>
      </c>
      <c r="M1568" s="2" t="s">
        <v>706</v>
      </c>
      <c r="N1568" s="2" t="s">
        <v>707</v>
      </c>
      <c r="O1568" s="2" t="s">
        <v>81</v>
      </c>
      <c r="P1568" s="2" t="str">
        <f>"2170572867                    "</f>
        <v xml:space="preserve">2170572867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4.37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41.81</v>
      </c>
      <c r="BM1568" s="2">
        <v>5.85</v>
      </c>
      <c r="BN1568" s="2">
        <v>47.66</v>
      </c>
      <c r="BO1568" s="2">
        <v>47.66</v>
      </c>
      <c r="BP1568" s="2"/>
      <c r="BQ1568" s="2" t="s">
        <v>102</v>
      </c>
      <c r="BR1568" s="2" t="s">
        <v>83</v>
      </c>
      <c r="BS1568" s="3">
        <v>42900</v>
      </c>
      <c r="BT1568" s="4">
        <v>0.55902777777777779</v>
      </c>
      <c r="BU1568" s="2" t="s">
        <v>919</v>
      </c>
      <c r="BV1568" s="2" t="s">
        <v>87</v>
      </c>
      <c r="BW1568" s="2"/>
      <c r="BX1568" s="2"/>
      <c r="BY1568" s="2">
        <v>1200</v>
      </c>
      <c r="BZ1568" s="2"/>
      <c r="CA1568" s="2"/>
      <c r="CB1568" s="2"/>
      <c r="CC1568" s="2" t="s">
        <v>706</v>
      </c>
      <c r="CD1568" s="2">
        <v>1911</v>
      </c>
      <c r="CE1568" s="2" t="s">
        <v>86</v>
      </c>
      <c r="CF1568" s="5">
        <v>42901</v>
      </c>
      <c r="CG1568" s="2"/>
      <c r="CH1568" s="2"/>
      <c r="CI1568" s="2">
        <v>1</v>
      </c>
      <c r="CJ1568" s="2">
        <v>1</v>
      </c>
      <c r="CK1568" s="2">
        <v>21</v>
      </c>
      <c r="CL1568" s="2" t="s">
        <v>87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"FES1162555709"</f>
        <v>FES1162555709</v>
      </c>
      <c r="F1569" s="3">
        <v>42899</v>
      </c>
      <c r="G1569" s="2">
        <v>201712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705</v>
      </c>
      <c r="M1569" s="2" t="s">
        <v>706</v>
      </c>
      <c r="N1569" s="2" t="s">
        <v>1978</v>
      </c>
      <c r="O1569" s="2" t="s">
        <v>81</v>
      </c>
      <c r="P1569" s="2" t="str">
        <f>"2170571133                    "</f>
        <v xml:space="preserve">2170571133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4.37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1</v>
      </c>
      <c r="BJ1569" s="2">
        <v>0.2</v>
      </c>
      <c r="BK1569" s="2">
        <v>1</v>
      </c>
      <c r="BL1569" s="2">
        <v>41.81</v>
      </c>
      <c r="BM1569" s="2">
        <v>5.85</v>
      </c>
      <c r="BN1569" s="2">
        <v>47.66</v>
      </c>
      <c r="BO1569" s="2">
        <v>47.66</v>
      </c>
      <c r="BP1569" s="2"/>
      <c r="BQ1569" s="2" t="s">
        <v>321</v>
      </c>
      <c r="BR1569" s="2" t="s">
        <v>83</v>
      </c>
      <c r="BS1569" s="3">
        <v>42900</v>
      </c>
      <c r="BT1569" s="4">
        <v>0.5</v>
      </c>
      <c r="BU1569" s="2" t="s">
        <v>1979</v>
      </c>
      <c r="BV1569" s="2" t="s">
        <v>87</v>
      </c>
      <c r="BW1569" s="2"/>
      <c r="BX1569" s="2"/>
      <c r="BY1569" s="2">
        <v>1200</v>
      </c>
      <c r="BZ1569" s="2"/>
      <c r="CA1569" s="2"/>
      <c r="CB1569" s="2"/>
      <c r="CC1569" s="2" t="s">
        <v>706</v>
      </c>
      <c r="CD1569" s="2">
        <v>1911</v>
      </c>
      <c r="CE1569" s="2" t="s">
        <v>86</v>
      </c>
      <c r="CF1569" s="5">
        <v>42901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87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"FES1162555650"</f>
        <v>FES1162555650</v>
      </c>
      <c r="F1570" s="3">
        <v>42899</v>
      </c>
      <c r="G1570" s="2">
        <v>201712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115</v>
      </c>
      <c r="M1570" s="2" t="s">
        <v>116</v>
      </c>
      <c r="N1570" s="2" t="s">
        <v>510</v>
      </c>
      <c r="O1570" s="2" t="s">
        <v>81</v>
      </c>
      <c r="P1570" s="2" t="str">
        <f>"2170570564                    "</f>
        <v xml:space="preserve">2170570564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4.37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41.81</v>
      </c>
      <c r="BM1570" s="2">
        <v>5.85</v>
      </c>
      <c r="BN1570" s="2">
        <v>47.66</v>
      </c>
      <c r="BO1570" s="2">
        <v>47.66</v>
      </c>
      <c r="BP1570" s="2"/>
      <c r="BQ1570" s="2" t="s">
        <v>102</v>
      </c>
      <c r="BR1570" s="2" t="s">
        <v>83</v>
      </c>
      <c r="BS1570" s="3">
        <v>42900</v>
      </c>
      <c r="BT1570" s="4">
        <v>0.42986111111111108</v>
      </c>
      <c r="BU1570" s="2" t="s">
        <v>2140</v>
      </c>
      <c r="BV1570" s="2" t="s">
        <v>85</v>
      </c>
      <c r="BW1570" s="2"/>
      <c r="BX1570" s="2"/>
      <c r="BY1570" s="2">
        <v>1200</v>
      </c>
      <c r="BZ1570" s="2"/>
      <c r="CA1570" s="2" t="s">
        <v>512</v>
      </c>
      <c r="CB1570" s="2"/>
      <c r="CC1570" s="2" t="s">
        <v>116</v>
      </c>
      <c r="CD1570" s="2">
        <v>7490</v>
      </c>
      <c r="CE1570" s="2" t="s">
        <v>86</v>
      </c>
      <c r="CF1570" s="5">
        <v>42900</v>
      </c>
      <c r="CG1570" s="2"/>
      <c r="CH1570" s="2"/>
      <c r="CI1570" s="2">
        <v>1</v>
      </c>
      <c r="CJ1570" s="2">
        <v>1</v>
      </c>
      <c r="CK1570" s="2">
        <v>21</v>
      </c>
      <c r="CL1570" s="2" t="s">
        <v>87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"FES1162555816"</f>
        <v>FES1162555816</v>
      </c>
      <c r="F1571" s="3">
        <v>42899</v>
      </c>
      <c r="G1571" s="2">
        <v>201712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115</v>
      </c>
      <c r="M1571" s="2" t="s">
        <v>116</v>
      </c>
      <c r="N1571" s="2" t="s">
        <v>117</v>
      </c>
      <c r="O1571" s="2" t="s">
        <v>81</v>
      </c>
      <c r="P1571" s="2" t="str">
        <f>"2170572934                    "</f>
        <v xml:space="preserve">2170572934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4.37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1</v>
      </c>
      <c r="BJ1571" s="2">
        <v>0.2</v>
      </c>
      <c r="BK1571" s="2">
        <v>1</v>
      </c>
      <c r="BL1571" s="2">
        <v>41.81</v>
      </c>
      <c r="BM1571" s="2">
        <v>5.85</v>
      </c>
      <c r="BN1571" s="2">
        <v>47.66</v>
      </c>
      <c r="BO1571" s="2">
        <v>47.66</v>
      </c>
      <c r="BP1571" s="2"/>
      <c r="BQ1571" s="2" t="s">
        <v>118</v>
      </c>
      <c r="BR1571" s="2" t="s">
        <v>83</v>
      </c>
      <c r="BS1571" s="3">
        <v>42900</v>
      </c>
      <c r="BT1571" s="4">
        <v>0.41666666666666669</v>
      </c>
      <c r="BU1571" s="2" t="s">
        <v>468</v>
      </c>
      <c r="BV1571" s="2" t="s">
        <v>85</v>
      </c>
      <c r="BW1571" s="2"/>
      <c r="BX1571" s="2"/>
      <c r="BY1571" s="2">
        <v>1200</v>
      </c>
      <c r="BZ1571" s="2"/>
      <c r="CA1571" s="2"/>
      <c r="CB1571" s="2"/>
      <c r="CC1571" s="2" t="s">
        <v>116</v>
      </c>
      <c r="CD1571" s="2">
        <v>7405</v>
      </c>
      <c r="CE1571" s="2" t="s">
        <v>86</v>
      </c>
      <c r="CF1571" s="5">
        <v>42901</v>
      </c>
      <c r="CG1571" s="2"/>
      <c r="CH1571" s="2"/>
      <c r="CI1571" s="2">
        <v>1</v>
      </c>
      <c r="CJ1571" s="2">
        <v>1</v>
      </c>
      <c r="CK1571" s="2">
        <v>21</v>
      </c>
      <c r="CL1571" s="2" t="s">
        <v>87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"FES1162555620"</f>
        <v>FES1162555620</v>
      </c>
      <c r="F1572" s="3">
        <v>42899</v>
      </c>
      <c r="G1572" s="2">
        <v>201712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1274</v>
      </c>
      <c r="M1572" s="2" t="s">
        <v>1275</v>
      </c>
      <c r="N1572" s="2" t="s">
        <v>2141</v>
      </c>
      <c r="O1572" s="2" t="s">
        <v>81</v>
      </c>
      <c r="P1572" s="2" t="str">
        <f>"2170570798                    "</f>
        <v xml:space="preserve">2170570798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6.15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</v>
      </c>
      <c r="BJ1572" s="2">
        <v>0.2</v>
      </c>
      <c r="BK1572" s="2">
        <v>1</v>
      </c>
      <c r="BL1572" s="2">
        <v>58.8</v>
      </c>
      <c r="BM1572" s="2">
        <v>8.23</v>
      </c>
      <c r="BN1572" s="2">
        <v>67.03</v>
      </c>
      <c r="BO1572" s="2">
        <v>67.03</v>
      </c>
      <c r="BP1572" s="2"/>
      <c r="BQ1572" s="2" t="s">
        <v>2142</v>
      </c>
      <c r="BR1572" s="2" t="s">
        <v>83</v>
      </c>
      <c r="BS1572" s="3">
        <v>42900</v>
      </c>
      <c r="BT1572" s="4">
        <v>0.47916666666666669</v>
      </c>
      <c r="BU1572" s="2" t="s">
        <v>2143</v>
      </c>
      <c r="BV1572" s="2" t="s">
        <v>85</v>
      </c>
      <c r="BW1572" s="2"/>
      <c r="BX1572" s="2"/>
      <c r="BY1572" s="2">
        <v>1200</v>
      </c>
      <c r="BZ1572" s="2"/>
      <c r="CA1572" s="2"/>
      <c r="CB1572" s="2"/>
      <c r="CC1572" s="2" t="s">
        <v>1275</v>
      </c>
      <c r="CD1572" s="2">
        <v>208</v>
      </c>
      <c r="CE1572" s="2" t="s">
        <v>86</v>
      </c>
      <c r="CF1572" s="5">
        <v>42901</v>
      </c>
      <c r="CG1572" s="2"/>
      <c r="CH1572" s="2"/>
      <c r="CI1572" s="2">
        <v>1</v>
      </c>
      <c r="CJ1572" s="2">
        <v>1</v>
      </c>
      <c r="CK1572" s="2">
        <v>24</v>
      </c>
      <c r="CL1572" s="2" t="s">
        <v>87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"FES1162555678"</f>
        <v>FES1162555678</v>
      </c>
      <c r="F1573" s="3">
        <v>42899</v>
      </c>
      <c r="G1573" s="2">
        <v>201712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1004</v>
      </c>
      <c r="M1573" s="2" t="s">
        <v>1005</v>
      </c>
      <c r="N1573" s="2" t="s">
        <v>2144</v>
      </c>
      <c r="O1573" s="2" t="s">
        <v>81</v>
      </c>
      <c r="P1573" s="2" t="str">
        <f>"2170566734                    "</f>
        <v xml:space="preserve">2170566734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3.42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</v>
      </c>
      <c r="BJ1573" s="2">
        <v>0.2</v>
      </c>
      <c r="BK1573" s="2">
        <v>1</v>
      </c>
      <c r="BL1573" s="2">
        <v>32.67</v>
      </c>
      <c r="BM1573" s="2">
        <v>4.57</v>
      </c>
      <c r="BN1573" s="2">
        <v>37.24</v>
      </c>
      <c r="BO1573" s="2">
        <v>37.24</v>
      </c>
      <c r="BP1573" s="2"/>
      <c r="BQ1573" s="2"/>
      <c r="BR1573" s="2" t="s">
        <v>83</v>
      </c>
      <c r="BS1573" s="3">
        <v>42900</v>
      </c>
      <c r="BT1573" s="4">
        <v>0.30694444444444441</v>
      </c>
      <c r="BU1573" s="2" t="s">
        <v>2081</v>
      </c>
      <c r="BV1573" s="2" t="s">
        <v>85</v>
      </c>
      <c r="BW1573" s="2"/>
      <c r="BX1573" s="2"/>
      <c r="BY1573" s="2">
        <v>1200</v>
      </c>
      <c r="BZ1573" s="2"/>
      <c r="CA1573" s="2" t="s">
        <v>1094</v>
      </c>
      <c r="CB1573" s="2"/>
      <c r="CC1573" s="2" t="s">
        <v>1005</v>
      </c>
      <c r="CD1573" s="2">
        <v>1500</v>
      </c>
      <c r="CE1573" s="2" t="s">
        <v>86</v>
      </c>
      <c r="CF1573" s="5">
        <v>42900</v>
      </c>
      <c r="CG1573" s="2"/>
      <c r="CH1573" s="2"/>
      <c r="CI1573" s="2">
        <v>1</v>
      </c>
      <c r="CJ1573" s="2">
        <v>1</v>
      </c>
      <c r="CK1573" s="2">
        <v>22</v>
      </c>
      <c r="CL1573" s="2" t="s">
        <v>87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"FES1162555829"</f>
        <v>FES1162555829</v>
      </c>
      <c r="F1574" s="3">
        <v>42899</v>
      </c>
      <c r="G1574" s="2">
        <v>201712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230</v>
      </c>
      <c r="M1574" s="2" t="s">
        <v>230</v>
      </c>
      <c r="N1574" s="2" t="s">
        <v>231</v>
      </c>
      <c r="O1574" s="2" t="s">
        <v>81</v>
      </c>
      <c r="P1574" s="2" t="str">
        <f>"2170572947                    "</f>
        <v xml:space="preserve">2170572947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4.37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</v>
      </c>
      <c r="BJ1574" s="2">
        <v>0.2</v>
      </c>
      <c r="BK1574" s="2">
        <v>1</v>
      </c>
      <c r="BL1574" s="2">
        <v>41.81</v>
      </c>
      <c r="BM1574" s="2">
        <v>5.85</v>
      </c>
      <c r="BN1574" s="2">
        <v>47.66</v>
      </c>
      <c r="BO1574" s="2">
        <v>47.66</v>
      </c>
      <c r="BP1574" s="2"/>
      <c r="BQ1574" s="2" t="s">
        <v>232</v>
      </c>
      <c r="BR1574" s="2" t="s">
        <v>83</v>
      </c>
      <c r="BS1574" s="3">
        <v>42900</v>
      </c>
      <c r="BT1574" s="4">
        <v>0.54166666666666663</v>
      </c>
      <c r="BU1574" s="2" t="s">
        <v>233</v>
      </c>
      <c r="BV1574" s="2" t="s">
        <v>85</v>
      </c>
      <c r="BW1574" s="2"/>
      <c r="BX1574" s="2"/>
      <c r="BY1574" s="2">
        <v>1200</v>
      </c>
      <c r="BZ1574" s="2"/>
      <c r="CA1574" s="2"/>
      <c r="CB1574" s="2"/>
      <c r="CC1574" s="2" t="s">
        <v>230</v>
      </c>
      <c r="CD1574" s="2">
        <v>7646</v>
      </c>
      <c r="CE1574" s="2" t="s">
        <v>86</v>
      </c>
      <c r="CF1574" s="5">
        <v>42901</v>
      </c>
      <c r="CG1574" s="2"/>
      <c r="CH1574" s="2"/>
      <c r="CI1574" s="2">
        <v>1</v>
      </c>
      <c r="CJ1574" s="2">
        <v>1</v>
      </c>
      <c r="CK1574" s="2">
        <v>21</v>
      </c>
      <c r="CL1574" s="2" t="s">
        <v>87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"FES1162555683"</f>
        <v>FES1162555683</v>
      </c>
      <c r="F1575" s="3">
        <v>42899</v>
      </c>
      <c r="G1575" s="2">
        <v>201712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212</v>
      </c>
      <c r="M1575" s="2" t="s">
        <v>213</v>
      </c>
      <c r="N1575" s="2" t="s">
        <v>1014</v>
      </c>
      <c r="O1575" s="2" t="s">
        <v>81</v>
      </c>
      <c r="P1575" s="2" t="str">
        <f>"2170568814                    "</f>
        <v xml:space="preserve">2170568814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3.42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1</v>
      </c>
      <c r="BJ1575" s="2">
        <v>0.2</v>
      </c>
      <c r="BK1575" s="2">
        <v>1</v>
      </c>
      <c r="BL1575" s="2">
        <v>32.67</v>
      </c>
      <c r="BM1575" s="2">
        <v>4.57</v>
      </c>
      <c r="BN1575" s="2">
        <v>37.24</v>
      </c>
      <c r="BO1575" s="2">
        <v>37.24</v>
      </c>
      <c r="BP1575" s="2"/>
      <c r="BQ1575" s="2" t="s">
        <v>1015</v>
      </c>
      <c r="BR1575" s="2" t="s">
        <v>83</v>
      </c>
      <c r="BS1575" s="3">
        <v>42901</v>
      </c>
      <c r="BT1575" s="4">
        <v>0.37916666666666665</v>
      </c>
      <c r="BU1575" s="2" t="s">
        <v>2145</v>
      </c>
      <c r="BV1575" s="2" t="s">
        <v>87</v>
      </c>
      <c r="BW1575" s="2" t="s">
        <v>138</v>
      </c>
      <c r="BX1575" s="2" t="s">
        <v>201</v>
      </c>
      <c r="BY1575" s="2">
        <v>1200</v>
      </c>
      <c r="BZ1575" s="2"/>
      <c r="CA1575" s="2"/>
      <c r="CB1575" s="2"/>
      <c r="CC1575" s="2" t="s">
        <v>213</v>
      </c>
      <c r="CD1575" s="2">
        <v>1559</v>
      </c>
      <c r="CE1575" s="2" t="s">
        <v>86</v>
      </c>
      <c r="CF1575" s="5">
        <v>42905</v>
      </c>
      <c r="CG1575" s="2"/>
      <c r="CH1575" s="2"/>
      <c r="CI1575" s="2">
        <v>1</v>
      </c>
      <c r="CJ1575" s="2">
        <v>2</v>
      </c>
      <c r="CK1575" s="2">
        <v>22</v>
      </c>
      <c r="CL1575" s="2" t="s">
        <v>87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"FES1162555822"</f>
        <v>FES1162555822</v>
      </c>
      <c r="F1576" s="3">
        <v>42899</v>
      </c>
      <c r="G1576" s="2">
        <v>201712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115</v>
      </c>
      <c r="M1576" s="2" t="s">
        <v>116</v>
      </c>
      <c r="N1576" s="2" t="s">
        <v>389</v>
      </c>
      <c r="O1576" s="2" t="s">
        <v>81</v>
      </c>
      <c r="P1576" s="2" t="str">
        <f>"2170572942                    "</f>
        <v xml:space="preserve">2170572942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4.37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0.2</v>
      </c>
      <c r="BK1576" s="2">
        <v>1</v>
      </c>
      <c r="BL1576" s="2">
        <v>41.81</v>
      </c>
      <c r="BM1576" s="2">
        <v>5.85</v>
      </c>
      <c r="BN1576" s="2">
        <v>47.66</v>
      </c>
      <c r="BO1576" s="2">
        <v>47.66</v>
      </c>
      <c r="BP1576" s="2"/>
      <c r="BQ1576" s="2" t="s">
        <v>390</v>
      </c>
      <c r="BR1576" s="2" t="s">
        <v>83</v>
      </c>
      <c r="BS1576" s="3">
        <v>42900</v>
      </c>
      <c r="BT1576" s="4">
        <v>0.41666666666666669</v>
      </c>
      <c r="BU1576" s="2" t="s">
        <v>2146</v>
      </c>
      <c r="BV1576" s="2" t="s">
        <v>85</v>
      </c>
      <c r="BW1576" s="2"/>
      <c r="BX1576" s="2"/>
      <c r="BY1576" s="2">
        <v>1200</v>
      </c>
      <c r="BZ1576" s="2"/>
      <c r="CA1576" s="2"/>
      <c r="CB1576" s="2"/>
      <c r="CC1576" s="2" t="s">
        <v>116</v>
      </c>
      <c r="CD1576" s="2">
        <v>7441</v>
      </c>
      <c r="CE1576" s="2" t="s">
        <v>86</v>
      </c>
      <c r="CF1576" s="5">
        <v>42901</v>
      </c>
      <c r="CG1576" s="2"/>
      <c r="CH1576" s="2"/>
      <c r="CI1576" s="2">
        <v>1</v>
      </c>
      <c r="CJ1576" s="2">
        <v>1</v>
      </c>
      <c r="CK1576" s="2">
        <v>21</v>
      </c>
      <c r="CL1576" s="2" t="s">
        <v>87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"FES1162555753"</f>
        <v>FES1162555753</v>
      </c>
      <c r="F1577" s="3">
        <v>42899</v>
      </c>
      <c r="G1577" s="2">
        <v>201712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108</v>
      </c>
      <c r="M1577" s="2" t="s">
        <v>109</v>
      </c>
      <c r="N1577" s="2" t="s">
        <v>2147</v>
      </c>
      <c r="O1577" s="2" t="s">
        <v>81</v>
      </c>
      <c r="P1577" s="2" t="str">
        <f>"2170572905                    "</f>
        <v xml:space="preserve">2170572905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4.37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</v>
      </c>
      <c r="BJ1577" s="2">
        <v>0.2</v>
      </c>
      <c r="BK1577" s="2">
        <v>1</v>
      </c>
      <c r="BL1577" s="2">
        <v>41.81</v>
      </c>
      <c r="BM1577" s="2">
        <v>5.85</v>
      </c>
      <c r="BN1577" s="2">
        <v>47.66</v>
      </c>
      <c r="BO1577" s="2">
        <v>47.66</v>
      </c>
      <c r="BP1577" s="2"/>
      <c r="BQ1577" s="2" t="s">
        <v>2148</v>
      </c>
      <c r="BR1577" s="2" t="s">
        <v>83</v>
      </c>
      <c r="BS1577" s="3">
        <v>42900</v>
      </c>
      <c r="BT1577" s="4">
        <v>0.44097222222222227</v>
      </c>
      <c r="BU1577" s="2" t="s">
        <v>2149</v>
      </c>
      <c r="BV1577" s="2" t="s">
        <v>85</v>
      </c>
      <c r="BW1577" s="2"/>
      <c r="BX1577" s="2"/>
      <c r="BY1577" s="2">
        <v>1200</v>
      </c>
      <c r="BZ1577" s="2"/>
      <c r="CA1577" s="2"/>
      <c r="CB1577" s="2"/>
      <c r="CC1577" s="2" t="s">
        <v>109</v>
      </c>
      <c r="CD1577" s="2">
        <v>200</v>
      </c>
      <c r="CE1577" s="2" t="s">
        <v>86</v>
      </c>
      <c r="CF1577" s="5">
        <v>42901</v>
      </c>
      <c r="CG1577" s="2"/>
      <c r="CH1577" s="2"/>
      <c r="CI1577" s="2">
        <v>1</v>
      </c>
      <c r="CJ1577" s="2">
        <v>1</v>
      </c>
      <c r="CK1577" s="2">
        <v>21</v>
      </c>
      <c r="CL1577" s="2" t="s">
        <v>87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"FES1162555848"</f>
        <v>FES1162555848</v>
      </c>
      <c r="F1578" s="3">
        <v>42899</v>
      </c>
      <c r="G1578" s="2">
        <v>201712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115</v>
      </c>
      <c r="M1578" s="2" t="s">
        <v>116</v>
      </c>
      <c r="N1578" s="2" t="s">
        <v>361</v>
      </c>
      <c r="O1578" s="2" t="s">
        <v>81</v>
      </c>
      <c r="P1578" s="2" t="str">
        <f>"2170572973                    "</f>
        <v xml:space="preserve">2170572973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4.37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</v>
      </c>
      <c r="BJ1578" s="2">
        <v>0.2</v>
      </c>
      <c r="BK1578" s="2">
        <v>1</v>
      </c>
      <c r="BL1578" s="2">
        <v>41.81</v>
      </c>
      <c r="BM1578" s="2">
        <v>5.85</v>
      </c>
      <c r="BN1578" s="2">
        <v>47.66</v>
      </c>
      <c r="BO1578" s="2">
        <v>47.66</v>
      </c>
      <c r="BP1578" s="2"/>
      <c r="BQ1578" s="2" t="s">
        <v>703</v>
      </c>
      <c r="BR1578" s="2" t="s">
        <v>83</v>
      </c>
      <c r="BS1578" s="3">
        <v>42900</v>
      </c>
      <c r="BT1578" s="4">
        <v>0.41666666666666669</v>
      </c>
      <c r="BU1578" s="2" t="s">
        <v>917</v>
      </c>
      <c r="BV1578" s="2" t="s">
        <v>85</v>
      </c>
      <c r="BW1578" s="2"/>
      <c r="BX1578" s="2"/>
      <c r="BY1578" s="2">
        <v>1200</v>
      </c>
      <c r="BZ1578" s="2"/>
      <c r="CA1578" s="2"/>
      <c r="CB1578" s="2"/>
      <c r="CC1578" s="2" t="s">
        <v>116</v>
      </c>
      <c r="CD1578" s="2">
        <v>7405</v>
      </c>
      <c r="CE1578" s="2" t="s">
        <v>86</v>
      </c>
      <c r="CF1578" s="5">
        <v>42901</v>
      </c>
      <c r="CG1578" s="2"/>
      <c r="CH1578" s="2"/>
      <c r="CI1578" s="2">
        <v>1</v>
      </c>
      <c r="CJ1578" s="2">
        <v>1</v>
      </c>
      <c r="CK1578" s="2">
        <v>21</v>
      </c>
      <c r="CL1578" s="2" t="s">
        <v>87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"FES1162555703"</f>
        <v>FES1162555703</v>
      </c>
      <c r="F1579" s="3">
        <v>42899</v>
      </c>
      <c r="G1579" s="2">
        <v>201712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1004</v>
      </c>
      <c r="M1579" s="2" t="s">
        <v>1005</v>
      </c>
      <c r="N1579" s="2" t="s">
        <v>1731</v>
      </c>
      <c r="O1579" s="2" t="s">
        <v>81</v>
      </c>
      <c r="P1579" s="2" t="str">
        <f>"2170570573                    "</f>
        <v xml:space="preserve">2170570573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3.42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</v>
      </c>
      <c r="BJ1579" s="2">
        <v>0.2</v>
      </c>
      <c r="BK1579" s="2">
        <v>1</v>
      </c>
      <c r="BL1579" s="2">
        <v>32.67</v>
      </c>
      <c r="BM1579" s="2">
        <v>4.57</v>
      </c>
      <c r="BN1579" s="2">
        <v>37.24</v>
      </c>
      <c r="BO1579" s="2">
        <v>37.24</v>
      </c>
      <c r="BP1579" s="2"/>
      <c r="BQ1579" s="2" t="s">
        <v>1732</v>
      </c>
      <c r="BR1579" s="2" t="s">
        <v>83</v>
      </c>
      <c r="BS1579" s="3">
        <v>42900</v>
      </c>
      <c r="BT1579" s="4">
        <v>0.4375</v>
      </c>
      <c r="BU1579" s="2" t="s">
        <v>433</v>
      </c>
      <c r="BV1579" s="2" t="s">
        <v>85</v>
      </c>
      <c r="BW1579" s="2"/>
      <c r="BX1579" s="2"/>
      <c r="BY1579" s="2">
        <v>1200</v>
      </c>
      <c r="BZ1579" s="2"/>
      <c r="CA1579" s="2" t="s">
        <v>1094</v>
      </c>
      <c r="CB1579" s="2"/>
      <c r="CC1579" s="2" t="s">
        <v>1005</v>
      </c>
      <c r="CD1579" s="2">
        <v>1501</v>
      </c>
      <c r="CE1579" s="2" t="s">
        <v>86</v>
      </c>
      <c r="CF1579" s="5">
        <v>42900</v>
      </c>
      <c r="CG1579" s="2"/>
      <c r="CH1579" s="2"/>
      <c r="CI1579" s="2">
        <v>1</v>
      </c>
      <c r="CJ1579" s="2">
        <v>1</v>
      </c>
      <c r="CK1579" s="2">
        <v>22</v>
      </c>
      <c r="CL1579" s="2" t="s">
        <v>87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"FES1162555725"</f>
        <v>FES1162555725</v>
      </c>
      <c r="F1580" s="3">
        <v>42899</v>
      </c>
      <c r="G1580" s="2">
        <v>201712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150</v>
      </c>
      <c r="M1580" s="2" t="s">
        <v>151</v>
      </c>
      <c r="N1580" s="2" t="s">
        <v>379</v>
      </c>
      <c r="O1580" s="2" t="s">
        <v>81</v>
      </c>
      <c r="P1580" s="2" t="str">
        <f>"2170570853                    "</f>
        <v xml:space="preserve">2170570853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3.42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</v>
      </c>
      <c r="BJ1580" s="2">
        <v>0.2</v>
      </c>
      <c r="BK1580" s="2">
        <v>1</v>
      </c>
      <c r="BL1580" s="2">
        <v>32.67</v>
      </c>
      <c r="BM1580" s="2">
        <v>4.57</v>
      </c>
      <c r="BN1580" s="2">
        <v>37.24</v>
      </c>
      <c r="BO1580" s="2">
        <v>37.24</v>
      </c>
      <c r="BP1580" s="2"/>
      <c r="BQ1580" s="2" t="s">
        <v>380</v>
      </c>
      <c r="BR1580" s="2" t="s">
        <v>83</v>
      </c>
      <c r="BS1580" s="3">
        <v>42900</v>
      </c>
      <c r="BT1580" s="4">
        <v>0.41666666666666669</v>
      </c>
      <c r="BU1580" s="2" t="s">
        <v>1805</v>
      </c>
      <c r="BV1580" s="2" t="s">
        <v>85</v>
      </c>
      <c r="BW1580" s="2"/>
      <c r="BX1580" s="2"/>
      <c r="BY1580" s="2">
        <v>1200</v>
      </c>
      <c r="BZ1580" s="2"/>
      <c r="CA1580" s="2"/>
      <c r="CB1580" s="2"/>
      <c r="CC1580" s="2" t="s">
        <v>151</v>
      </c>
      <c r="CD1580" s="2">
        <v>1428</v>
      </c>
      <c r="CE1580" s="2" t="s">
        <v>86</v>
      </c>
      <c r="CF1580" s="5">
        <v>42901</v>
      </c>
      <c r="CG1580" s="2"/>
      <c r="CH1580" s="2"/>
      <c r="CI1580" s="2">
        <v>1</v>
      </c>
      <c r="CJ1580" s="2">
        <v>1</v>
      </c>
      <c r="CK1580" s="2">
        <v>22</v>
      </c>
      <c r="CL1580" s="2" t="s">
        <v>87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"FES1162555682"</f>
        <v>FES1162555682</v>
      </c>
      <c r="F1581" s="3">
        <v>42899</v>
      </c>
      <c r="G1581" s="2">
        <v>201712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212</v>
      </c>
      <c r="M1581" s="2" t="s">
        <v>213</v>
      </c>
      <c r="N1581" s="2" t="s">
        <v>1014</v>
      </c>
      <c r="O1581" s="2" t="s">
        <v>81</v>
      </c>
      <c r="P1581" s="2" t="str">
        <f>"2170568800                    "</f>
        <v xml:space="preserve">2170568800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3.42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1</v>
      </c>
      <c r="BJ1581" s="2">
        <v>0.2</v>
      </c>
      <c r="BK1581" s="2">
        <v>1</v>
      </c>
      <c r="BL1581" s="2">
        <v>32.67</v>
      </c>
      <c r="BM1581" s="2">
        <v>4.57</v>
      </c>
      <c r="BN1581" s="2">
        <v>37.24</v>
      </c>
      <c r="BO1581" s="2">
        <v>37.24</v>
      </c>
      <c r="BP1581" s="2"/>
      <c r="BQ1581" s="2" t="s">
        <v>1015</v>
      </c>
      <c r="BR1581" s="2" t="s">
        <v>83</v>
      </c>
      <c r="BS1581" s="3">
        <v>42900</v>
      </c>
      <c r="BT1581" s="4">
        <v>0.4236111111111111</v>
      </c>
      <c r="BU1581" s="2" t="s">
        <v>2150</v>
      </c>
      <c r="BV1581" s="2" t="s">
        <v>85</v>
      </c>
      <c r="BW1581" s="2"/>
      <c r="BX1581" s="2"/>
      <c r="BY1581" s="2">
        <v>1200</v>
      </c>
      <c r="BZ1581" s="2"/>
      <c r="CA1581" s="2"/>
      <c r="CB1581" s="2"/>
      <c r="CC1581" s="2" t="s">
        <v>213</v>
      </c>
      <c r="CD1581" s="2">
        <v>1559</v>
      </c>
      <c r="CE1581" s="2" t="s">
        <v>86</v>
      </c>
      <c r="CF1581" s="5">
        <v>42901</v>
      </c>
      <c r="CG1581" s="2"/>
      <c r="CH1581" s="2"/>
      <c r="CI1581" s="2">
        <v>1</v>
      </c>
      <c r="CJ1581" s="2">
        <v>1</v>
      </c>
      <c r="CK1581" s="2">
        <v>22</v>
      </c>
      <c r="CL1581" s="2" t="s">
        <v>87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"FES1162555647"</f>
        <v>FES1162555647</v>
      </c>
      <c r="F1582" s="3">
        <v>42899</v>
      </c>
      <c r="G1582" s="2">
        <v>201712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74</v>
      </c>
      <c r="M1582" s="2" t="s">
        <v>75</v>
      </c>
      <c r="N1582" s="2" t="s">
        <v>1475</v>
      </c>
      <c r="O1582" s="2" t="s">
        <v>81</v>
      </c>
      <c r="P1582" s="2" t="str">
        <f>"2170572864                    "</f>
        <v xml:space="preserve">2170572864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3.42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0.2</v>
      </c>
      <c r="BK1582" s="2">
        <v>1</v>
      </c>
      <c r="BL1582" s="2">
        <v>32.67</v>
      </c>
      <c r="BM1582" s="2">
        <v>4.57</v>
      </c>
      <c r="BN1582" s="2">
        <v>37.24</v>
      </c>
      <c r="BO1582" s="2">
        <v>37.24</v>
      </c>
      <c r="BP1582" s="2"/>
      <c r="BQ1582" s="2" t="s">
        <v>1476</v>
      </c>
      <c r="BR1582" s="2" t="s">
        <v>83</v>
      </c>
      <c r="BS1582" s="3">
        <v>42900</v>
      </c>
      <c r="BT1582" s="4">
        <v>0.32500000000000001</v>
      </c>
      <c r="BU1582" s="2" t="s">
        <v>2151</v>
      </c>
      <c r="BV1582" s="2" t="s">
        <v>85</v>
      </c>
      <c r="BW1582" s="2"/>
      <c r="BX1582" s="2"/>
      <c r="BY1582" s="2">
        <v>1200</v>
      </c>
      <c r="BZ1582" s="2"/>
      <c r="CA1582" s="2" t="s">
        <v>699</v>
      </c>
      <c r="CB1582" s="2"/>
      <c r="CC1582" s="2" t="s">
        <v>75</v>
      </c>
      <c r="CD1582" s="2">
        <v>1600</v>
      </c>
      <c r="CE1582" s="2" t="s">
        <v>86</v>
      </c>
      <c r="CF1582" s="5">
        <v>42900</v>
      </c>
      <c r="CG1582" s="2"/>
      <c r="CH1582" s="2"/>
      <c r="CI1582" s="2">
        <v>1</v>
      </c>
      <c r="CJ1582" s="2">
        <v>1</v>
      </c>
      <c r="CK1582" s="2">
        <v>22</v>
      </c>
      <c r="CL1582" s="2" t="s">
        <v>87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"FES1162555700"</f>
        <v>FES1162555700</v>
      </c>
      <c r="F1583" s="3">
        <v>42899</v>
      </c>
      <c r="G1583" s="2">
        <v>201712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115</v>
      </c>
      <c r="M1583" s="2" t="s">
        <v>116</v>
      </c>
      <c r="N1583" s="2" t="s">
        <v>2152</v>
      </c>
      <c r="O1583" s="2" t="s">
        <v>81</v>
      </c>
      <c r="P1583" s="2" t="str">
        <f>"217050492                     "</f>
        <v xml:space="preserve">217050492 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4.37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1.5</v>
      </c>
      <c r="BJ1583" s="2">
        <v>1.4</v>
      </c>
      <c r="BK1583" s="2">
        <v>1.5</v>
      </c>
      <c r="BL1583" s="2">
        <v>41.81</v>
      </c>
      <c r="BM1583" s="2">
        <v>5.85</v>
      </c>
      <c r="BN1583" s="2">
        <v>47.66</v>
      </c>
      <c r="BO1583" s="2">
        <v>47.66</v>
      </c>
      <c r="BP1583" s="2"/>
      <c r="BQ1583" s="2" t="s">
        <v>2153</v>
      </c>
      <c r="BR1583" s="2" t="s">
        <v>83</v>
      </c>
      <c r="BS1583" s="3">
        <v>42900</v>
      </c>
      <c r="BT1583" s="4">
        <v>0.4236111111111111</v>
      </c>
      <c r="BU1583" s="2" t="s">
        <v>1606</v>
      </c>
      <c r="BV1583" s="2" t="s">
        <v>85</v>
      </c>
      <c r="BW1583" s="2"/>
      <c r="BX1583" s="2"/>
      <c r="BY1583" s="2">
        <v>6860.43</v>
      </c>
      <c r="BZ1583" s="2"/>
      <c r="CA1583" s="2"/>
      <c r="CB1583" s="2"/>
      <c r="CC1583" s="2" t="s">
        <v>116</v>
      </c>
      <c r="CD1583" s="2">
        <v>7800</v>
      </c>
      <c r="CE1583" s="2" t="s">
        <v>120</v>
      </c>
      <c r="CF1583" s="5">
        <v>42901</v>
      </c>
      <c r="CG1583" s="2"/>
      <c r="CH1583" s="2"/>
      <c r="CI1583" s="2">
        <v>1</v>
      </c>
      <c r="CJ1583" s="2">
        <v>1</v>
      </c>
      <c r="CK1583" s="2">
        <v>21</v>
      </c>
      <c r="CL1583" s="2" t="s">
        <v>87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"FES1162555771"</f>
        <v>FES1162555771</v>
      </c>
      <c r="F1584" s="3">
        <v>42899</v>
      </c>
      <c r="G1584" s="2">
        <v>201712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115</v>
      </c>
      <c r="M1584" s="2" t="s">
        <v>116</v>
      </c>
      <c r="N1584" s="2" t="s">
        <v>2152</v>
      </c>
      <c r="O1584" s="2" t="s">
        <v>81</v>
      </c>
      <c r="P1584" s="2" t="str">
        <f>"2170571026                    "</f>
        <v xml:space="preserve">2170571026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24.05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5.7</v>
      </c>
      <c r="BJ1584" s="2">
        <v>10.9</v>
      </c>
      <c r="BK1584" s="2">
        <v>11</v>
      </c>
      <c r="BL1584" s="2">
        <v>229.97</v>
      </c>
      <c r="BM1584" s="2">
        <v>32.200000000000003</v>
      </c>
      <c r="BN1584" s="2">
        <v>262.17</v>
      </c>
      <c r="BO1584" s="2">
        <v>262.17</v>
      </c>
      <c r="BP1584" s="2"/>
      <c r="BQ1584" s="2" t="s">
        <v>2153</v>
      </c>
      <c r="BR1584" s="2" t="s">
        <v>83</v>
      </c>
      <c r="BS1584" s="3">
        <v>42900</v>
      </c>
      <c r="BT1584" s="4">
        <v>0.4236111111111111</v>
      </c>
      <c r="BU1584" s="2" t="s">
        <v>1606</v>
      </c>
      <c r="BV1584" s="2" t="s">
        <v>85</v>
      </c>
      <c r="BW1584" s="2"/>
      <c r="BX1584" s="2"/>
      <c r="BY1584" s="2">
        <v>54414.36</v>
      </c>
      <c r="BZ1584" s="2"/>
      <c r="CA1584" s="2"/>
      <c r="CB1584" s="2"/>
      <c r="CC1584" s="2" t="s">
        <v>116</v>
      </c>
      <c r="CD1584" s="2">
        <v>7800</v>
      </c>
      <c r="CE1584" s="2" t="s">
        <v>120</v>
      </c>
      <c r="CF1584" s="5">
        <v>42901</v>
      </c>
      <c r="CG1584" s="2"/>
      <c r="CH1584" s="2"/>
      <c r="CI1584" s="2">
        <v>1</v>
      </c>
      <c r="CJ1584" s="2">
        <v>1</v>
      </c>
      <c r="CK1584" s="2">
        <v>21</v>
      </c>
      <c r="CL1584" s="2" t="s">
        <v>87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"FES1162555948"</f>
        <v>FES1162555948</v>
      </c>
      <c r="F1585" s="3">
        <v>42899</v>
      </c>
      <c r="G1585" s="2">
        <v>201712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337</v>
      </c>
      <c r="M1585" s="2" t="s">
        <v>338</v>
      </c>
      <c r="N1585" s="2" t="s">
        <v>339</v>
      </c>
      <c r="O1585" s="2" t="s">
        <v>81</v>
      </c>
      <c r="P1585" s="2" t="str">
        <f>"2170573097                    "</f>
        <v xml:space="preserve">2170573097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4.37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0.5</v>
      </c>
      <c r="BJ1585" s="2">
        <v>0.2</v>
      </c>
      <c r="BK1585" s="2">
        <v>0.5</v>
      </c>
      <c r="BL1585" s="2">
        <v>41.81</v>
      </c>
      <c r="BM1585" s="2">
        <v>5.85</v>
      </c>
      <c r="BN1585" s="2">
        <v>47.66</v>
      </c>
      <c r="BO1585" s="2">
        <v>47.66</v>
      </c>
      <c r="BP1585" s="2"/>
      <c r="BQ1585" s="2" t="s">
        <v>340</v>
      </c>
      <c r="BR1585" s="2" t="s">
        <v>83</v>
      </c>
      <c r="BS1585" s="3">
        <v>42900</v>
      </c>
      <c r="BT1585" s="4">
        <v>0.41666666666666669</v>
      </c>
      <c r="BU1585" s="2" t="s">
        <v>430</v>
      </c>
      <c r="BV1585" s="2" t="s">
        <v>85</v>
      </c>
      <c r="BW1585" s="2"/>
      <c r="BX1585" s="2"/>
      <c r="BY1585" s="2">
        <v>1200</v>
      </c>
      <c r="BZ1585" s="2"/>
      <c r="CA1585" s="2"/>
      <c r="CB1585" s="2"/>
      <c r="CC1585" s="2" t="s">
        <v>338</v>
      </c>
      <c r="CD1585" s="2">
        <v>7130</v>
      </c>
      <c r="CE1585" s="2" t="s">
        <v>86</v>
      </c>
      <c r="CF1585" s="5">
        <v>42901</v>
      </c>
      <c r="CG1585" s="2"/>
      <c r="CH1585" s="2"/>
      <c r="CI1585" s="2">
        <v>1</v>
      </c>
      <c r="CJ1585" s="2">
        <v>1</v>
      </c>
      <c r="CK1585" s="2">
        <v>21</v>
      </c>
      <c r="CL1585" s="2" t="s">
        <v>87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"FES1162555887"</f>
        <v>FES1162555887</v>
      </c>
      <c r="F1586" s="3">
        <v>42899</v>
      </c>
      <c r="G1586" s="2">
        <v>201712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93</v>
      </c>
      <c r="M1586" s="2" t="s">
        <v>94</v>
      </c>
      <c r="N1586" s="2" t="s">
        <v>258</v>
      </c>
      <c r="O1586" s="2" t="s">
        <v>81</v>
      </c>
      <c r="P1586" s="2" t="str">
        <f>"21705730517                   "</f>
        <v xml:space="preserve">21705730517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3.42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</v>
      </c>
      <c r="BJ1586" s="2">
        <v>0.2</v>
      </c>
      <c r="BK1586" s="2">
        <v>1</v>
      </c>
      <c r="BL1586" s="2">
        <v>32.67</v>
      </c>
      <c r="BM1586" s="2">
        <v>4.57</v>
      </c>
      <c r="BN1586" s="2">
        <v>37.24</v>
      </c>
      <c r="BO1586" s="2">
        <v>37.24</v>
      </c>
      <c r="BP1586" s="2"/>
      <c r="BQ1586" s="2" t="s">
        <v>259</v>
      </c>
      <c r="BR1586" s="2" t="s">
        <v>83</v>
      </c>
      <c r="BS1586" s="3">
        <v>42900</v>
      </c>
      <c r="BT1586" s="4">
        <v>0.40763888888888888</v>
      </c>
      <c r="BU1586" s="2" t="s">
        <v>1717</v>
      </c>
      <c r="BV1586" s="2" t="s">
        <v>85</v>
      </c>
      <c r="BW1586" s="2"/>
      <c r="BX1586" s="2"/>
      <c r="BY1586" s="2">
        <v>1200</v>
      </c>
      <c r="BZ1586" s="2" t="s">
        <v>27</v>
      </c>
      <c r="CA1586" s="2" t="s">
        <v>98</v>
      </c>
      <c r="CB1586" s="2"/>
      <c r="CC1586" s="2" t="s">
        <v>94</v>
      </c>
      <c r="CD1586" s="2">
        <v>2094</v>
      </c>
      <c r="CE1586" s="2" t="s">
        <v>86</v>
      </c>
      <c r="CF1586" s="5">
        <v>42900</v>
      </c>
      <c r="CG1586" s="2"/>
      <c r="CH1586" s="2"/>
      <c r="CI1586" s="2">
        <v>1</v>
      </c>
      <c r="CJ1586" s="2">
        <v>1</v>
      </c>
      <c r="CK1586" s="2">
        <v>22</v>
      </c>
      <c r="CL1586" s="2" t="s">
        <v>87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"FES1162556132"</f>
        <v>FES1162556132</v>
      </c>
      <c r="F1587" s="3">
        <v>42900</v>
      </c>
      <c r="G1587" s="2">
        <v>201712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542</v>
      </c>
      <c r="M1587" s="2" t="s">
        <v>543</v>
      </c>
      <c r="N1587" s="2" t="s">
        <v>2154</v>
      </c>
      <c r="O1587" s="2" t="s">
        <v>81</v>
      </c>
      <c r="P1587" s="2" t="str">
        <f>"2170566413                    "</f>
        <v xml:space="preserve">2170566413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15.31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6.7</v>
      </c>
      <c r="BJ1587" s="2">
        <v>3.9</v>
      </c>
      <c r="BK1587" s="2">
        <v>7</v>
      </c>
      <c r="BL1587" s="2">
        <v>146.35</v>
      </c>
      <c r="BM1587" s="2">
        <v>20.49</v>
      </c>
      <c r="BN1587" s="2">
        <v>166.84</v>
      </c>
      <c r="BO1587" s="2">
        <v>166.84</v>
      </c>
      <c r="BP1587" s="2"/>
      <c r="BQ1587" s="2"/>
      <c r="BR1587" s="2" t="s">
        <v>83</v>
      </c>
      <c r="BS1587" s="3">
        <v>42901</v>
      </c>
      <c r="BT1587" s="4">
        <v>0.43055555555555558</v>
      </c>
      <c r="BU1587" s="2" t="s">
        <v>2155</v>
      </c>
      <c r="BV1587" s="2" t="s">
        <v>85</v>
      </c>
      <c r="BW1587" s="2"/>
      <c r="BX1587" s="2"/>
      <c r="BY1587" s="2">
        <v>19502.59</v>
      </c>
      <c r="BZ1587" s="2" t="s">
        <v>27</v>
      </c>
      <c r="CA1587" s="2"/>
      <c r="CB1587" s="2"/>
      <c r="CC1587" s="2" t="s">
        <v>543</v>
      </c>
      <c r="CD1587" s="2">
        <v>9300</v>
      </c>
      <c r="CE1587" s="2" t="s">
        <v>120</v>
      </c>
      <c r="CF1587" s="5">
        <v>42905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87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"FES116255007"</f>
        <v>FES116255007</v>
      </c>
      <c r="F1588" s="3">
        <v>42895</v>
      </c>
      <c r="G1588" s="2">
        <v>201712</v>
      </c>
      <c r="H1588" s="2" t="s">
        <v>74</v>
      </c>
      <c r="I1588" s="2" t="s">
        <v>75</v>
      </c>
      <c r="J1588" s="2" t="s">
        <v>158</v>
      </c>
      <c r="K1588" s="2" t="s">
        <v>77</v>
      </c>
      <c r="L1588" s="2" t="s">
        <v>782</v>
      </c>
      <c r="M1588" s="2" t="s">
        <v>783</v>
      </c>
      <c r="N1588" s="2" t="s">
        <v>784</v>
      </c>
      <c r="O1588" s="2" t="s">
        <v>1193</v>
      </c>
      <c r="P1588" s="2" t="str">
        <f>"2170572095                    "</f>
        <v xml:space="preserve">2170572095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6.15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3.1</v>
      </c>
      <c r="BJ1588" s="2">
        <v>2.1</v>
      </c>
      <c r="BK1588" s="2">
        <v>4</v>
      </c>
      <c r="BL1588" s="2">
        <v>58.8</v>
      </c>
      <c r="BM1588" s="2">
        <v>8.23</v>
      </c>
      <c r="BN1588" s="2">
        <v>67.03</v>
      </c>
      <c r="BO1588" s="2">
        <v>67.03</v>
      </c>
      <c r="BP1588" s="2"/>
      <c r="BQ1588" s="2" t="s">
        <v>785</v>
      </c>
      <c r="BR1588" s="2" t="s">
        <v>907</v>
      </c>
      <c r="BS1588" s="3">
        <v>42898</v>
      </c>
      <c r="BT1588" s="4">
        <v>0.41666666666666669</v>
      </c>
      <c r="BU1588" s="2" t="s">
        <v>2156</v>
      </c>
      <c r="BV1588" s="2" t="s">
        <v>85</v>
      </c>
      <c r="BW1588" s="2"/>
      <c r="BX1588" s="2"/>
      <c r="BY1588" s="2">
        <v>10631.2</v>
      </c>
      <c r="BZ1588" s="2" t="s">
        <v>27</v>
      </c>
      <c r="CA1588" s="2"/>
      <c r="CB1588" s="2"/>
      <c r="CC1588" s="2" t="s">
        <v>783</v>
      </c>
      <c r="CD1588" s="2">
        <v>2210</v>
      </c>
      <c r="CE1588" s="2" t="s">
        <v>144</v>
      </c>
      <c r="CF1588" s="2"/>
      <c r="CG1588" s="2"/>
      <c r="CH1588" s="2"/>
      <c r="CI1588" s="2">
        <v>1</v>
      </c>
      <c r="CJ1588" s="2">
        <v>1</v>
      </c>
      <c r="CK1588" s="2">
        <v>34</v>
      </c>
      <c r="CL1588" s="2" t="s">
        <v>87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"FES1162556078"</f>
        <v>FES1162556078</v>
      </c>
      <c r="F1589" s="3">
        <v>42900</v>
      </c>
      <c r="G1589" s="2">
        <v>201712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2157</v>
      </c>
      <c r="M1589" s="2" t="s">
        <v>2158</v>
      </c>
      <c r="N1589" s="2" t="s">
        <v>2159</v>
      </c>
      <c r="O1589" s="2" t="s">
        <v>81</v>
      </c>
      <c r="P1589" s="2" t="str">
        <f>"2170571131                    "</f>
        <v xml:space="preserve">2170571131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6.15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58.8</v>
      </c>
      <c r="BM1589" s="2">
        <v>8.23</v>
      </c>
      <c r="BN1589" s="2">
        <v>67.03</v>
      </c>
      <c r="BO1589" s="2">
        <v>67.03</v>
      </c>
      <c r="BP1589" s="2"/>
      <c r="BQ1589" s="2" t="s">
        <v>2160</v>
      </c>
      <c r="BR1589" s="2" t="s">
        <v>83</v>
      </c>
      <c r="BS1589" s="3">
        <v>42901</v>
      </c>
      <c r="BT1589" s="4">
        <v>0.41666666666666669</v>
      </c>
      <c r="BU1589" s="2" t="s">
        <v>2161</v>
      </c>
      <c r="BV1589" s="2" t="s">
        <v>85</v>
      </c>
      <c r="BW1589" s="2"/>
      <c r="BX1589" s="2"/>
      <c r="BY1589" s="2">
        <v>1200</v>
      </c>
      <c r="BZ1589" s="2"/>
      <c r="CA1589" s="2"/>
      <c r="CB1589" s="2"/>
      <c r="CC1589" s="2" t="s">
        <v>2158</v>
      </c>
      <c r="CD1589" s="2">
        <v>1034</v>
      </c>
      <c r="CE1589" s="2" t="s">
        <v>86</v>
      </c>
      <c r="CF1589" s="5">
        <v>42905</v>
      </c>
      <c r="CG1589" s="2"/>
      <c r="CH1589" s="2"/>
      <c r="CI1589" s="2">
        <v>1</v>
      </c>
      <c r="CJ1589" s="2">
        <v>1</v>
      </c>
      <c r="CK1589" s="2">
        <v>24</v>
      </c>
      <c r="CL1589" s="2" t="s">
        <v>87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"FES1162555983"</f>
        <v>FES1162555983</v>
      </c>
      <c r="F1590" s="3">
        <v>42900</v>
      </c>
      <c r="G1590" s="2">
        <v>201712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1045</v>
      </c>
      <c r="M1590" s="2" t="s">
        <v>1046</v>
      </c>
      <c r="N1590" s="2" t="s">
        <v>2162</v>
      </c>
      <c r="O1590" s="2" t="s">
        <v>81</v>
      </c>
      <c r="P1590" s="2" t="str">
        <f>"2170571297                    "</f>
        <v xml:space="preserve">2170571297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4.37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0.2</v>
      </c>
      <c r="BK1590" s="2">
        <v>1</v>
      </c>
      <c r="BL1590" s="2">
        <v>41.81</v>
      </c>
      <c r="BM1590" s="2">
        <v>5.85</v>
      </c>
      <c r="BN1590" s="2">
        <v>47.66</v>
      </c>
      <c r="BO1590" s="2">
        <v>47.66</v>
      </c>
      <c r="BP1590" s="2"/>
      <c r="BQ1590" s="2" t="s">
        <v>2163</v>
      </c>
      <c r="BR1590" s="2" t="s">
        <v>83</v>
      </c>
      <c r="BS1590" s="3">
        <v>42901</v>
      </c>
      <c r="BT1590" s="4">
        <v>0.4375</v>
      </c>
      <c r="BU1590" s="2" t="s">
        <v>2164</v>
      </c>
      <c r="BV1590" s="2" t="s">
        <v>85</v>
      </c>
      <c r="BW1590" s="2"/>
      <c r="BX1590" s="2"/>
      <c r="BY1590" s="2">
        <v>1200</v>
      </c>
      <c r="BZ1590" s="2"/>
      <c r="CA1590" s="2"/>
      <c r="CB1590" s="2"/>
      <c r="CC1590" s="2" t="s">
        <v>1046</v>
      </c>
      <c r="CD1590" s="2">
        <v>4133</v>
      </c>
      <c r="CE1590" s="2" t="s">
        <v>86</v>
      </c>
      <c r="CF1590" s="5">
        <v>42905</v>
      </c>
      <c r="CG1590" s="2"/>
      <c r="CH1590" s="2"/>
      <c r="CI1590" s="2">
        <v>1</v>
      </c>
      <c r="CJ1590" s="2">
        <v>1</v>
      </c>
      <c r="CK1590" s="2">
        <v>21</v>
      </c>
      <c r="CL1590" s="2" t="s">
        <v>87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"FES1162555684"</f>
        <v>FES1162555684</v>
      </c>
      <c r="F1591" s="3">
        <v>42899</v>
      </c>
      <c r="G1591" s="2">
        <v>201712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230</v>
      </c>
      <c r="M1591" s="2" t="s">
        <v>230</v>
      </c>
      <c r="N1591" s="2" t="s">
        <v>231</v>
      </c>
      <c r="O1591" s="2" t="s">
        <v>81</v>
      </c>
      <c r="P1591" s="2" t="str">
        <f>"2170569236                    "</f>
        <v xml:space="preserve">2170569236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4.37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0.6</v>
      </c>
      <c r="BJ1591" s="2">
        <v>1.5</v>
      </c>
      <c r="BK1591" s="2">
        <v>1.5</v>
      </c>
      <c r="BL1591" s="2">
        <v>41.81</v>
      </c>
      <c r="BM1591" s="2">
        <v>5.85</v>
      </c>
      <c r="BN1591" s="2">
        <v>47.66</v>
      </c>
      <c r="BO1591" s="2">
        <v>47.66</v>
      </c>
      <c r="BP1591" s="2"/>
      <c r="BQ1591" s="2" t="s">
        <v>232</v>
      </c>
      <c r="BR1591" s="2" t="s">
        <v>83</v>
      </c>
      <c r="BS1591" s="3">
        <v>42900</v>
      </c>
      <c r="BT1591" s="4">
        <v>0.54166666666666663</v>
      </c>
      <c r="BU1591" s="2" t="s">
        <v>233</v>
      </c>
      <c r="BV1591" s="2" t="s">
        <v>85</v>
      </c>
      <c r="BW1591" s="2"/>
      <c r="BX1591" s="2"/>
      <c r="BY1591" s="2">
        <v>7594.5</v>
      </c>
      <c r="BZ1591" s="2"/>
      <c r="CA1591" s="2"/>
      <c r="CB1591" s="2"/>
      <c r="CC1591" s="2" t="s">
        <v>230</v>
      </c>
      <c r="CD1591" s="2">
        <v>7646</v>
      </c>
      <c r="CE1591" s="2" t="s">
        <v>120</v>
      </c>
      <c r="CF1591" s="5">
        <v>42901</v>
      </c>
      <c r="CG1591" s="2"/>
      <c r="CH1591" s="2"/>
      <c r="CI1591" s="2">
        <v>1</v>
      </c>
      <c r="CJ1591" s="2">
        <v>1</v>
      </c>
      <c r="CK1591" s="2">
        <v>21</v>
      </c>
      <c r="CL1591" s="2" t="s">
        <v>87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"FES1162555810"</f>
        <v>FES1162555810</v>
      </c>
      <c r="F1592" s="3">
        <v>42900</v>
      </c>
      <c r="G1592" s="2">
        <v>201712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108</v>
      </c>
      <c r="M1592" s="2" t="s">
        <v>109</v>
      </c>
      <c r="N1592" s="2" t="s">
        <v>2165</v>
      </c>
      <c r="O1592" s="2" t="s">
        <v>81</v>
      </c>
      <c r="P1592" s="2" t="str">
        <f>"2170571270                    "</f>
        <v xml:space="preserve">2170571270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4.37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</v>
      </c>
      <c r="BJ1592" s="2">
        <v>0.2</v>
      </c>
      <c r="BK1592" s="2">
        <v>1</v>
      </c>
      <c r="BL1592" s="2">
        <v>41.81</v>
      </c>
      <c r="BM1592" s="2">
        <v>5.85</v>
      </c>
      <c r="BN1592" s="2">
        <v>47.66</v>
      </c>
      <c r="BO1592" s="2">
        <v>47.66</v>
      </c>
      <c r="BP1592" s="2"/>
      <c r="BQ1592" s="2" t="s">
        <v>2127</v>
      </c>
      <c r="BR1592" s="2" t="s">
        <v>83</v>
      </c>
      <c r="BS1592" s="3">
        <v>42901</v>
      </c>
      <c r="BT1592" s="4">
        <v>0.5</v>
      </c>
      <c r="BU1592" s="2" t="s">
        <v>2166</v>
      </c>
      <c r="BV1592" s="2" t="s">
        <v>87</v>
      </c>
      <c r="BW1592" s="2" t="s">
        <v>138</v>
      </c>
      <c r="BX1592" s="2" t="s">
        <v>2138</v>
      </c>
      <c r="BY1592" s="2">
        <v>1200</v>
      </c>
      <c r="BZ1592" s="2"/>
      <c r="CA1592" s="2" t="s">
        <v>167</v>
      </c>
      <c r="CB1592" s="2"/>
      <c r="CC1592" s="2" t="s">
        <v>109</v>
      </c>
      <c r="CD1592" s="2">
        <v>157</v>
      </c>
      <c r="CE1592" s="2" t="s">
        <v>86</v>
      </c>
      <c r="CF1592" s="5">
        <v>42905</v>
      </c>
      <c r="CG1592" s="2"/>
      <c r="CH1592" s="2"/>
      <c r="CI1592" s="2">
        <v>1</v>
      </c>
      <c r="CJ1592" s="2">
        <v>1</v>
      </c>
      <c r="CK1592" s="2">
        <v>21</v>
      </c>
      <c r="CL1592" s="2" t="s">
        <v>87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"FES1162555987"</f>
        <v>FES1162555987</v>
      </c>
      <c r="F1593" s="3">
        <v>42900</v>
      </c>
      <c r="G1593" s="2">
        <v>201712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212</v>
      </c>
      <c r="M1593" s="2" t="s">
        <v>213</v>
      </c>
      <c r="N1593" s="2" t="s">
        <v>2167</v>
      </c>
      <c r="O1593" s="2" t="s">
        <v>81</v>
      </c>
      <c r="P1593" s="2" t="str">
        <f>"2170572377                    "</f>
        <v xml:space="preserve">2170572377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3.42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</v>
      </c>
      <c r="BJ1593" s="2">
        <v>0.2</v>
      </c>
      <c r="BK1593" s="2">
        <v>1</v>
      </c>
      <c r="BL1593" s="2">
        <v>32.67</v>
      </c>
      <c r="BM1593" s="2">
        <v>4.57</v>
      </c>
      <c r="BN1593" s="2">
        <v>37.24</v>
      </c>
      <c r="BO1593" s="2">
        <v>37.24</v>
      </c>
      <c r="BP1593" s="2"/>
      <c r="BQ1593" s="2" t="s">
        <v>2168</v>
      </c>
      <c r="BR1593" s="2" t="s">
        <v>83</v>
      </c>
      <c r="BS1593" s="3">
        <v>42901</v>
      </c>
      <c r="BT1593" s="4">
        <v>0.40972222222222227</v>
      </c>
      <c r="BU1593" s="2" t="s">
        <v>261</v>
      </c>
      <c r="BV1593" s="2" t="s">
        <v>85</v>
      </c>
      <c r="BW1593" s="2"/>
      <c r="BX1593" s="2"/>
      <c r="BY1593" s="2">
        <v>1200</v>
      </c>
      <c r="BZ1593" s="2"/>
      <c r="CA1593" s="2"/>
      <c r="CB1593" s="2"/>
      <c r="CC1593" s="2" t="s">
        <v>213</v>
      </c>
      <c r="CD1593" s="2">
        <v>1559</v>
      </c>
      <c r="CE1593" s="2" t="s">
        <v>86</v>
      </c>
      <c r="CF1593" s="5">
        <v>42905</v>
      </c>
      <c r="CG1593" s="2"/>
      <c r="CH1593" s="2"/>
      <c r="CI1593" s="2">
        <v>1</v>
      </c>
      <c r="CJ1593" s="2">
        <v>1</v>
      </c>
      <c r="CK1593" s="2">
        <v>22</v>
      </c>
      <c r="CL1593" s="2" t="s">
        <v>87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"FES1162556048"</f>
        <v>FES1162556048</v>
      </c>
      <c r="F1594" s="3">
        <v>42900</v>
      </c>
      <c r="G1594" s="2">
        <v>201712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115</v>
      </c>
      <c r="M1594" s="2" t="s">
        <v>116</v>
      </c>
      <c r="N1594" s="2" t="s">
        <v>2169</v>
      </c>
      <c r="O1594" s="2" t="s">
        <v>81</v>
      </c>
      <c r="P1594" s="2" t="str">
        <f>"217056560                     "</f>
        <v xml:space="preserve">217056560 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4.37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41.81</v>
      </c>
      <c r="BM1594" s="2">
        <v>5.85</v>
      </c>
      <c r="BN1594" s="2">
        <v>47.66</v>
      </c>
      <c r="BO1594" s="2">
        <v>47.66</v>
      </c>
      <c r="BP1594" s="2"/>
      <c r="BQ1594" s="2" t="s">
        <v>2170</v>
      </c>
      <c r="BR1594" s="2" t="s">
        <v>83</v>
      </c>
      <c r="BS1594" s="3">
        <v>42901</v>
      </c>
      <c r="BT1594" s="4">
        <v>0.50208333333333333</v>
      </c>
      <c r="BU1594" s="2" t="s">
        <v>2171</v>
      </c>
      <c r="BV1594" s="2" t="s">
        <v>85</v>
      </c>
      <c r="BW1594" s="2"/>
      <c r="BX1594" s="2"/>
      <c r="BY1594" s="2">
        <v>1200</v>
      </c>
      <c r="BZ1594" s="2"/>
      <c r="CA1594" s="2"/>
      <c r="CB1594" s="2"/>
      <c r="CC1594" s="2" t="s">
        <v>116</v>
      </c>
      <c r="CD1594" s="2">
        <v>7945</v>
      </c>
      <c r="CE1594" s="2" t="s">
        <v>86</v>
      </c>
      <c r="CF1594" s="5">
        <v>42905</v>
      </c>
      <c r="CG1594" s="2"/>
      <c r="CH1594" s="2"/>
      <c r="CI1594" s="2">
        <v>1</v>
      </c>
      <c r="CJ1594" s="2">
        <v>1</v>
      </c>
      <c r="CK1594" s="2">
        <v>21</v>
      </c>
      <c r="CL1594" s="2" t="s">
        <v>87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"FES1162556069"</f>
        <v>FES1162556069</v>
      </c>
      <c r="F1595" s="3">
        <v>42900</v>
      </c>
      <c r="G1595" s="2">
        <v>201712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230</v>
      </c>
      <c r="M1595" s="2" t="s">
        <v>230</v>
      </c>
      <c r="N1595" s="2" t="s">
        <v>231</v>
      </c>
      <c r="O1595" s="2" t="s">
        <v>81</v>
      </c>
      <c r="P1595" s="2" t="str">
        <f>"2170570890                    "</f>
        <v xml:space="preserve">2170570890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4.37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</v>
      </c>
      <c r="BJ1595" s="2">
        <v>0.2</v>
      </c>
      <c r="BK1595" s="2">
        <v>1</v>
      </c>
      <c r="BL1595" s="2">
        <v>41.81</v>
      </c>
      <c r="BM1595" s="2">
        <v>5.85</v>
      </c>
      <c r="BN1595" s="2">
        <v>47.66</v>
      </c>
      <c r="BO1595" s="2">
        <v>47.66</v>
      </c>
      <c r="BP1595" s="2"/>
      <c r="BQ1595" s="2" t="s">
        <v>232</v>
      </c>
      <c r="BR1595" s="2" t="s">
        <v>83</v>
      </c>
      <c r="BS1595" s="3">
        <v>42901</v>
      </c>
      <c r="BT1595" s="4">
        <v>0.59027777777777779</v>
      </c>
      <c r="BU1595" s="2" t="s">
        <v>233</v>
      </c>
      <c r="BV1595" s="2" t="s">
        <v>87</v>
      </c>
      <c r="BW1595" s="2" t="s">
        <v>138</v>
      </c>
      <c r="BX1595" s="2" t="s">
        <v>2172</v>
      </c>
      <c r="BY1595" s="2">
        <v>1200</v>
      </c>
      <c r="BZ1595" s="2"/>
      <c r="CA1595" s="2"/>
      <c r="CB1595" s="2"/>
      <c r="CC1595" s="2" t="s">
        <v>230</v>
      </c>
      <c r="CD1595" s="2">
        <v>7646</v>
      </c>
      <c r="CE1595" s="2" t="s">
        <v>86</v>
      </c>
      <c r="CF1595" s="5">
        <v>42905</v>
      </c>
      <c r="CG1595" s="2"/>
      <c r="CH1595" s="2"/>
      <c r="CI1595" s="2">
        <v>1</v>
      </c>
      <c r="CJ1595" s="2">
        <v>1</v>
      </c>
      <c r="CK1595" s="2">
        <v>21</v>
      </c>
      <c r="CL1595" s="2" t="s">
        <v>87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"FES1162556108"</f>
        <v>FES1162556108</v>
      </c>
      <c r="F1596" s="3">
        <v>42900</v>
      </c>
      <c r="G1596" s="2">
        <v>201712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115</v>
      </c>
      <c r="M1596" s="2" t="s">
        <v>116</v>
      </c>
      <c r="N1596" s="2" t="s">
        <v>361</v>
      </c>
      <c r="O1596" s="2" t="s">
        <v>81</v>
      </c>
      <c r="P1596" s="2" t="str">
        <f>"2170570656                    "</f>
        <v xml:space="preserve">2170570656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4.37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1</v>
      </c>
      <c r="BJ1596" s="2">
        <v>0.2</v>
      </c>
      <c r="BK1596" s="2">
        <v>1</v>
      </c>
      <c r="BL1596" s="2">
        <v>41.81</v>
      </c>
      <c r="BM1596" s="2">
        <v>5.85</v>
      </c>
      <c r="BN1596" s="2">
        <v>47.66</v>
      </c>
      <c r="BO1596" s="2">
        <v>47.66</v>
      </c>
      <c r="BP1596" s="2"/>
      <c r="BQ1596" s="2" t="s">
        <v>703</v>
      </c>
      <c r="BR1596" s="2" t="s">
        <v>83</v>
      </c>
      <c r="BS1596" s="3">
        <v>42901</v>
      </c>
      <c r="BT1596" s="4">
        <v>0.41666666666666669</v>
      </c>
      <c r="BU1596" s="2" t="s">
        <v>1127</v>
      </c>
      <c r="BV1596" s="2" t="s">
        <v>85</v>
      </c>
      <c r="BW1596" s="2"/>
      <c r="BX1596" s="2"/>
      <c r="BY1596" s="2">
        <v>1200</v>
      </c>
      <c r="BZ1596" s="2"/>
      <c r="CA1596" s="2"/>
      <c r="CB1596" s="2"/>
      <c r="CC1596" s="2" t="s">
        <v>116</v>
      </c>
      <c r="CD1596" s="2">
        <v>7405</v>
      </c>
      <c r="CE1596" s="2" t="s">
        <v>86</v>
      </c>
      <c r="CF1596" s="5">
        <v>42905</v>
      </c>
      <c r="CG1596" s="2"/>
      <c r="CH1596" s="2"/>
      <c r="CI1596" s="2">
        <v>1</v>
      </c>
      <c r="CJ1596" s="2">
        <v>1</v>
      </c>
      <c r="CK1596" s="2">
        <v>21</v>
      </c>
      <c r="CL1596" s="2" t="s">
        <v>87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"FES1162556143"</f>
        <v>FES1162556143</v>
      </c>
      <c r="F1597" s="3">
        <v>42900</v>
      </c>
      <c r="G1597" s="2">
        <v>201712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179</v>
      </c>
      <c r="M1597" s="2" t="s">
        <v>180</v>
      </c>
      <c r="N1597" s="2" t="s">
        <v>2173</v>
      </c>
      <c r="O1597" s="2" t="s">
        <v>81</v>
      </c>
      <c r="P1597" s="2" t="str">
        <f>"2170573176                    "</f>
        <v xml:space="preserve">2170573176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4.37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1</v>
      </c>
      <c r="BJ1597" s="2">
        <v>0.2</v>
      </c>
      <c r="BK1597" s="2">
        <v>1</v>
      </c>
      <c r="BL1597" s="2">
        <v>41.81</v>
      </c>
      <c r="BM1597" s="2">
        <v>5.85</v>
      </c>
      <c r="BN1597" s="2">
        <v>47.66</v>
      </c>
      <c r="BO1597" s="2">
        <v>47.66</v>
      </c>
      <c r="BP1597" s="2"/>
      <c r="BQ1597" s="2" t="s">
        <v>2174</v>
      </c>
      <c r="BR1597" s="2" t="s">
        <v>83</v>
      </c>
      <c r="BS1597" s="3">
        <v>42901</v>
      </c>
      <c r="BT1597" s="4">
        <v>0.3611111111111111</v>
      </c>
      <c r="BU1597" s="2" t="s">
        <v>2175</v>
      </c>
      <c r="BV1597" s="2" t="s">
        <v>85</v>
      </c>
      <c r="BW1597" s="2"/>
      <c r="BX1597" s="2"/>
      <c r="BY1597" s="2">
        <v>1200</v>
      </c>
      <c r="BZ1597" s="2"/>
      <c r="CA1597" s="2"/>
      <c r="CB1597" s="2"/>
      <c r="CC1597" s="2" t="s">
        <v>180</v>
      </c>
      <c r="CD1597" s="2">
        <v>4001</v>
      </c>
      <c r="CE1597" s="2" t="s">
        <v>86</v>
      </c>
      <c r="CF1597" s="5">
        <v>42905</v>
      </c>
      <c r="CG1597" s="2"/>
      <c r="CH1597" s="2"/>
      <c r="CI1597" s="2">
        <v>1</v>
      </c>
      <c r="CJ1597" s="2">
        <v>1</v>
      </c>
      <c r="CK1597" s="2">
        <v>21</v>
      </c>
      <c r="CL1597" s="2" t="s">
        <v>87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"FES1162556034"</f>
        <v>FES1162556034</v>
      </c>
      <c r="F1598" s="3">
        <v>42900</v>
      </c>
      <c r="G1598" s="2">
        <v>201712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104</v>
      </c>
      <c r="M1598" s="2" t="s">
        <v>105</v>
      </c>
      <c r="N1598" s="2" t="s">
        <v>403</v>
      </c>
      <c r="O1598" s="2" t="s">
        <v>81</v>
      </c>
      <c r="P1598" s="2" t="str">
        <f>"21705712673                   "</f>
        <v xml:space="preserve">21705712673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4.37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41.81</v>
      </c>
      <c r="BM1598" s="2">
        <v>5.85</v>
      </c>
      <c r="BN1598" s="2">
        <v>47.66</v>
      </c>
      <c r="BO1598" s="2">
        <v>47.66</v>
      </c>
      <c r="BP1598" s="2"/>
      <c r="BQ1598" s="2" t="s">
        <v>404</v>
      </c>
      <c r="BR1598" s="2" t="s">
        <v>83</v>
      </c>
      <c r="BS1598" s="3">
        <v>42901</v>
      </c>
      <c r="BT1598" s="4">
        <v>0.58333333333333337</v>
      </c>
      <c r="BU1598" s="2" t="s">
        <v>2176</v>
      </c>
      <c r="BV1598" s="2" t="s">
        <v>87</v>
      </c>
      <c r="BW1598" s="2"/>
      <c r="BX1598" s="2"/>
      <c r="BY1598" s="2">
        <v>1200</v>
      </c>
      <c r="BZ1598" s="2"/>
      <c r="CA1598" s="2"/>
      <c r="CB1598" s="2"/>
      <c r="CC1598" s="2" t="s">
        <v>105</v>
      </c>
      <c r="CD1598" s="2">
        <v>1929</v>
      </c>
      <c r="CE1598" s="2" t="s">
        <v>86</v>
      </c>
      <c r="CF1598" s="5">
        <v>42905</v>
      </c>
      <c r="CG1598" s="2"/>
      <c r="CH1598" s="2"/>
      <c r="CI1598" s="2">
        <v>1</v>
      </c>
      <c r="CJ1598" s="2">
        <v>1</v>
      </c>
      <c r="CK1598" s="2">
        <v>21</v>
      </c>
      <c r="CL1598" s="2" t="s">
        <v>87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"FES1162556086"</f>
        <v>FES1162556086</v>
      </c>
      <c r="F1599" s="3">
        <v>42900</v>
      </c>
      <c r="G1599" s="2">
        <v>201712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108</v>
      </c>
      <c r="M1599" s="2" t="s">
        <v>109</v>
      </c>
      <c r="N1599" s="2" t="s">
        <v>2177</v>
      </c>
      <c r="O1599" s="2" t="s">
        <v>81</v>
      </c>
      <c r="P1599" s="2" t="str">
        <f>"2170572951                    "</f>
        <v xml:space="preserve">2170572951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4.37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</v>
      </c>
      <c r="BJ1599" s="2">
        <v>0.2</v>
      </c>
      <c r="BK1599" s="2">
        <v>1</v>
      </c>
      <c r="BL1599" s="2">
        <v>41.81</v>
      </c>
      <c r="BM1599" s="2">
        <v>5.85</v>
      </c>
      <c r="BN1599" s="2">
        <v>47.66</v>
      </c>
      <c r="BO1599" s="2">
        <v>47.66</v>
      </c>
      <c r="BP1599" s="2"/>
      <c r="BQ1599" s="2" t="s">
        <v>2178</v>
      </c>
      <c r="BR1599" s="2" t="s">
        <v>83</v>
      </c>
      <c r="BS1599" s="3">
        <v>42901</v>
      </c>
      <c r="BT1599" s="4">
        <v>0.45833333333333331</v>
      </c>
      <c r="BU1599" s="2" t="s">
        <v>2179</v>
      </c>
      <c r="BV1599" s="2" t="s">
        <v>85</v>
      </c>
      <c r="BW1599" s="2"/>
      <c r="BX1599" s="2"/>
      <c r="BY1599" s="2">
        <v>1200</v>
      </c>
      <c r="BZ1599" s="2"/>
      <c r="CA1599" s="2"/>
      <c r="CB1599" s="2"/>
      <c r="CC1599" s="2" t="s">
        <v>109</v>
      </c>
      <c r="CD1599" s="2">
        <v>157</v>
      </c>
      <c r="CE1599" s="2" t="s">
        <v>86</v>
      </c>
      <c r="CF1599" s="5">
        <v>42905</v>
      </c>
      <c r="CG1599" s="2"/>
      <c r="CH1599" s="2"/>
      <c r="CI1599" s="2">
        <v>1</v>
      </c>
      <c r="CJ1599" s="2">
        <v>1</v>
      </c>
      <c r="CK1599" s="2">
        <v>21</v>
      </c>
      <c r="CL1599" s="2" t="s">
        <v>87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"FES1162556056"</f>
        <v>FES1162556056</v>
      </c>
      <c r="F1600" s="3">
        <v>42900</v>
      </c>
      <c r="G1600" s="2">
        <v>201712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115</v>
      </c>
      <c r="M1600" s="2" t="s">
        <v>116</v>
      </c>
      <c r="N1600" s="2" t="s">
        <v>117</v>
      </c>
      <c r="O1600" s="2" t="s">
        <v>81</v>
      </c>
      <c r="P1600" s="2" t="str">
        <f>"2170571128                    "</f>
        <v xml:space="preserve">2170571128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4.37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41.81</v>
      </c>
      <c r="BM1600" s="2">
        <v>5.85</v>
      </c>
      <c r="BN1600" s="2">
        <v>47.66</v>
      </c>
      <c r="BO1600" s="2">
        <v>47.66</v>
      </c>
      <c r="BP1600" s="2"/>
      <c r="BQ1600" s="2" t="s">
        <v>118</v>
      </c>
      <c r="BR1600" s="2" t="s">
        <v>83</v>
      </c>
      <c r="BS1600" s="3">
        <v>42901</v>
      </c>
      <c r="BT1600" s="4">
        <v>0.41666666666666669</v>
      </c>
      <c r="BU1600" s="2" t="s">
        <v>2180</v>
      </c>
      <c r="BV1600" s="2" t="s">
        <v>85</v>
      </c>
      <c r="BW1600" s="2"/>
      <c r="BX1600" s="2"/>
      <c r="BY1600" s="2">
        <v>1200</v>
      </c>
      <c r="BZ1600" s="2"/>
      <c r="CA1600" s="2"/>
      <c r="CB1600" s="2"/>
      <c r="CC1600" s="2" t="s">
        <v>116</v>
      </c>
      <c r="CD1600" s="2">
        <v>7405</v>
      </c>
      <c r="CE1600" s="2" t="s">
        <v>86</v>
      </c>
      <c r="CF1600" s="5">
        <v>42905</v>
      </c>
      <c r="CG1600" s="2"/>
      <c r="CH1600" s="2"/>
      <c r="CI1600" s="2">
        <v>1</v>
      </c>
      <c r="CJ1600" s="2">
        <v>1</v>
      </c>
      <c r="CK1600" s="2">
        <v>21</v>
      </c>
      <c r="CL1600" s="2" t="s">
        <v>87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"FES1162555989"</f>
        <v>FES1162555989</v>
      </c>
      <c r="F1601" s="3">
        <v>42900</v>
      </c>
      <c r="G1601" s="2">
        <v>201712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115</v>
      </c>
      <c r="M1601" s="2" t="s">
        <v>116</v>
      </c>
      <c r="N1601" s="2" t="s">
        <v>168</v>
      </c>
      <c r="O1601" s="2" t="s">
        <v>81</v>
      </c>
      <c r="P1601" s="2" t="str">
        <f>"2170573121                    "</f>
        <v xml:space="preserve">2170573121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4.37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41.81</v>
      </c>
      <c r="BM1601" s="2">
        <v>5.85</v>
      </c>
      <c r="BN1601" s="2">
        <v>47.66</v>
      </c>
      <c r="BO1601" s="2">
        <v>47.66</v>
      </c>
      <c r="BP1601" s="2"/>
      <c r="BQ1601" s="2" t="s">
        <v>102</v>
      </c>
      <c r="BR1601" s="2" t="s">
        <v>83</v>
      </c>
      <c r="BS1601" s="3">
        <v>42901</v>
      </c>
      <c r="BT1601" s="4">
        <v>0.41666666666666669</v>
      </c>
      <c r="BU1601" s="2" t="s">
        <v>2181</v>
      </c>
      <c r="BV1601" s="2" t="s">
        <v>85</v>
      </c>
      <c r="BW1601" s="2"/>
      <c r="BX1601" s="2"/>
      <c r="BY1601" s="2">
        <v>1200</v>
      </c>
      <c r="BZ1601" s="2"/>
      <c r="CA1601" s="2"/>
      <c r="CB1601" s="2"/>
      <c r="CC1601" s="2" t="s">
        <v>116</v>
      </c>
      <c r="CD1601" s="2">
        <v>7530</v>
      </c>
      <c r="CE1601" s="2" t="s">
        <v>86</v>
      </c>
      <c r="CF1601" s="5">
        <v>42905</v>
      </c>
      <c r="CG1601" s="2"/>
      <c r="CH1601" s="2"/>
      <c r="CI1601" s="2">
        <v>1</v>
      </c>
      <c r="CJ1601" s="2">
        <v>1</v>
      </c>
      <c r="CK1601" s="2">
        <v>21</v>
      </c>
      <c r="CL1601" s="2" t="s">
        <v>87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"FES1162556084"</f>
        <v>FES1162556084</v>
      </c>
      <c r="F1602" s="3">
        <v>42900</v>
      </c>
      <c r="G1602" s="2">
        <v>201712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108</v>
      </c>
      <c r="M1602" s="2" t="s">
        <v>109</v>
      </c>
      <c r="N1602" s="2" t="s">
        <v>2177</v>
      </c>
      <c r="O1602" s="2" t="s">
        <v>81</v>
      </c>
      <c r="P1602" s="2" t="str">
        <f>"2170572909                    "</f>
        <v xml:space="preserve">2170572909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4.37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41.81</v>
      </c>
      <c r="BM1602" s="2">
        <v>5.85</v>
      </c>
      <c r="BN1602" s="2">
        <v>47.66</v>
      </c>
      <c r="BO1602" s="2">
        <v>47.66</v>
      </c>
      <c r="BP1602" s="2"/>
      <c r="BQ1602" s="2" t="s">
        <v>2178</v>
      </c>
      <c r="BR1602" s="2" t="s">
        <v>83</v>
      </c>
      <c r="BS1602" s="3">
        <v>42901</v>
      </c>
      <c r="BT1602" s="4">
        <v>0.45833333333333331</v>
      </c>
      <c r="BU1602" s="2" t="s">
        <v>174</v>
      </c>
      <c r="BV1602" s="2" t="s">
        <v>85</v>
      </c>
      <c r="BW1602" s="2"/>
      <c r="BX1602" s="2"/>
      <c r="BY1602" s="2">
        <v>1200</v>
      </c>
      <c r="BZ1602" s="2"/>
      <c r="CA1602" s="2"/>
      <c r="CB1602" s="2"/>
      <c r="CC1602" s="2" t="s">
        <v>109</v>
      </c>
      <c r="CD1602" s="2">
        <v>157</v>
      </c>
      <c r="CE1602" s="2" t="s">
        <v>86</v>
      </c>
      <c r="CF1602" s="5">
        <v>42905</v>
      </c>
      <c r="CG1602" s="2"/>
      <c r="CH1602" s="2"/>
      <c r="CI1602" s="2">
        <v>1</v>
      </c>
      <c r="CJ1602" s="2">
        <v>1</v>
      </c>
      <c r="CK1602" s="2">
        <v>21</v>
      </c>
      <c r="CL1602" s="2" t="s">
        <v>87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"FES1162555957"</f>
        <v>FES1162555957</v>
      </c>
      <c r="F1603" s="3">
        <v>42900</v>
      </c>
      <c r="G1603" s="2">
        <v>201712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419</v>
      </c>
      <c r="M1603" s="2" t="s">
        <v>420</v>
      </c>
      <c r="N1603" s="2" t="s">
        <v>1620</v>
      </c>
      <c r="O1603" s="2" t="s">
        <v>81</v>
      </c>
      <c r="P1603" s="2" t="str">
        <f>"2170573107                    "</f>
        <v xml:space="preserve">2170573107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4.37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</v>
      </c>
      <c r="BJ1603" s="2">
        <v>0.2</v>
      </c>
      <c r="BK1603" s="2">
        <v>1</v>
      </c>
      <c r="BL1603" s="2">
        <v>41.81</v>
      </c>
      <c r="BM1603" s="2">
        <v>5.85</v>
      </c>
      <c r="BN1603" s="2">
        <v>47.66</v>
      </c>
      <c r="BO1603" s="2">
        <v>47.66</v>
      </c>
      <c r="BP1603" s="2"/>
      <c r="BQ1603" s="2" t="s">
        <v>102</v>
      </c>
      <c r="BR1603" s="2" t="s">
        <v>83</v>
      </c>
      <c r="BS1603" s="3">
        <v>42901</v>
      </c>
      <c r="BT1603" s="4">
        <v>0.40625</v>
      </c>
      <c r="BU1603" s="2" t="s">
        <v>2182</v>
      </c>
      <c r="BV1603" s="2" t="s">
        <v>85</v>
      </c>
      <c r="BW1603" s="2"/>
      <c r="BX1603" s="2"/>
      <c r="BY1603" s="2">
        <v>1200</v>
      </c>
      <c r="BZ1603" s="2"/>
      <c r="CA1603" s="2" t="s">
        <v>2183</v>
      </c>
      <c r="CB1603" s="2"/>
      <c r="CC1603" s="2" t="s">
        <v>420</v>
      </c>
      <c r="CD1603" s="2">
        <v>6850</v>
      </c>
      <c r="CE1603" s="2" t="s">
        <v>86</v>
      </c>
      <c r="CF1603" s="5">
        <v>42901</v>
      </c>
      <c r="CG1603" s="2"/>
      <c r="CH1603" s="2"/>
      <c r="CI1603" s="2">
        <v>3</v>
      </c>
      <c r="CJ1603" s="2">
        <v>1</v>
      </c>
      <c r="CK1603" s="2">
        <v>21</v>
      </c>
      <c r="CL1603" s="2" t="s">
        <v>87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"FES1162556249"</f>
        <v>FES1162556249</v>
      </c>
      <c r="F1604" s="3">
        <v>42900</v>
      </c>
      <c r="G1604" s="2">
        <v>201712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115</v>
      </c>
      <c r="M1604" s="2" t="s">
        <v>116</v>
      </c>
      <c r="N1604" s="2" t="s">
        <v>1101</v>
      </c>
      <c r="O1604" s="2" t="s">
        <v>81</v>
      </c>
      <c r="P1604" s="2" t="str">
        <f>"21705732965                   "</f>
        <v xml:space="preserve">21705732965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14.21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6.2</v>
      </c>
      <c r="BK1604" s="2">
        <v>6.5</v>
      </c>
      <c r="BL1604" s="2">
        <v>135.88999999999999</v>
      </c>
      <c r="BM1604" s="2">
        <v>19.02</v>
      </c>
      <c r="BN1604" s="2">
        <v>154.91</v>
      </c>
      <c r="BO1604" s="2">
        <v>154.91</v>
      </c>
      <c r="BP1604" s="2"/>
      <c r="BQ1604" s="2" t="s">
        <v>1102</v>
      </c>
      <c r="BR1604" s="2" t="s">
        <v>83</v>
      </c>
      <c r="BS1604" s="3">
        <v>42901</v>
      </c>
      <c r="BT1604" s="4">
        <v>0.40972222222222227</v>
      </c>
      <c r="BU1604" s="2" t="s">
        <v>1102</v>
      </c>
      <c r="BV1604" s="2" t="s">
        <v>85</v>
      </c>
      <c r="BW1604" s="2"/>
      <c r="BX1604" s="2"/>
      <c r="BY1604" s="2">
        <v>31213</v>
      </c>
      <c r="BZ1604" s="2"/>
      <c r="CA1604" s="2"/>
      <c r="CB1604" s="2"/>
      <c r="CC1604" s="2" t="s">
        <v>116</v>
      </c>
      <c r="CD1604" s="2">
        <v>7975</v>
      </c>
      <c r="CE1604" s="2" t="s">
        <v>144</v>
      </c>
      <c r="CF1604" s="5">
        <v>42905</v>
      </c>
      <c r="CG1604" s="2"/>
      <c r="CH1604" s="2"/>
      <c r="CI1604" s="2">
        <v>1</v>
      </c>
      <c r="CJ1604" s="2">
        <v>1</v>
      </c>
      <c r="CK1604" s="2">
        <v>21</v>
      </c>
      <c r="CL1604" s="2" t="s">
        <v>87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"FES1162556007"</f>
        <v>FES1162556007</v>
      </c>
      <c r="F1605" s="3">
        <v>42900</v>
      </c>
      <c r="G1605" s="2">
        <v>201712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155</v>
      </c>
      <c r="M1605" s="2" t="s">
        <v>156</v>
      </c>
      <c r="N1605" s="2" t="s">
        <v>2184</v>
      </c>
      <c r="O1605" s="2" t="s">
        <v>81</v>
      </c>
      <c r="P1605" s="2" t="str">
        <f>"2170573140                    "</f>
        <v xml:space="preserve">2170573140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3.42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32.67</v>
      </c>
      <c r="BM1605" s="2">
        <v>4.57</v>
      </c>
      <c r="BN1605" s="2">
        <v>37.24</v>
      </c>
      <c r="BO1605" s="2">
        <v>37.24</v>
      </c>
      <c r="BP1605" s="2"/>
      <c r="BQ1605" s="2"/>
      <c r="BR1605" s="2" t="s">
        <v>83</v>
      </c>
      <c r="BS1605" s="3">
        <v>42901</v>
      </c>
      <c r="BT1605" s="4">
        <v>0.43541666666666662</v>
      </c>
      <c r="BU1605" s="2" t="s">
        <v>1953</v>
      </c>
      <c r="BV1605" s="2" t="s">
        <v>85</v>
      </c>
      <c r="BW1605" s="2"/>
      <c r="BX1605" s="2"/>
      <c r="BY1605" s="2">
        <v>1200</v>
      </c>
      <c r="BZ1605" s="2"/>
      <c r="CA1605" s="2" t="s">
        <v>1904</v>
      </c>
      <c r="CB1605" s="2"/>
      <c r="CC1605" s="2" t="s">
        <v>156</v>
      </c>
      <c r="CD1605" s="2">
        <v>2170</v>
      </c>
      <c r="CE1605" s="2" t="s">
        <v>86</v>
      </c>
      <c r="CF1605" s="5">
        <v>42901</v>
      </c>
      <c r="CG1605" s="2"/>
      <c r="CH1605" s="2"/>
      <c r="CI1605" s="2">
        <v>1</v>
      </c>
      <c r="CJ1605" s="2">
        <v>1</v>
      </c>
      <c r="CK1605" s="2">
        <v>22</v>
      </c>
      <c r="CL1605" s="2" t="s">
        <v>87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"080001658496"</f>
        <v>080001658496</v>
      </c>
      <c r="F1606" s="3">
        <v>42900</v>
      </c>
      <c r="G1606" s="2">
        <v>201712</v>
      </c>
      <c r="H1606" s="2" t="s">
        <v>287</v>
      </c>
      <c r="I1606" s="2" t="s">
        <v>288</v>
      </c>
      <c r="J1606" s="2" t="s">
        <v>2185</v>
      </c>
      <c r="K1606" s="2" t="s">
        <v>77</v>
      </c>
      <c r="L1606" s="2" t="s">
        <v>74</v>
      </c>
      <c r="M1606" s="2" t="s">
        <v>75</v>
      </c>
      <c r="N1606" s="2" t="s">
        <v>158</v>
      </c>
      <c r="O1606" s="2" t="s">
        <v>81</v>
      </c>
      <c r="P1606" s="2" t="str">
        <f>"za1000647529                  "</f>
        <v xml:space="preserve">za1000647529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3.42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7.6</v>
      </c>
      <c r="BJ1606" s="2">
        <v>3.8</v>
      </c>
      <c r="BK1606" s="2">
        <v>8</v>
      </c>
      <c r="BL1606" s="2">
        <v>32.67</v>
      </c>
      <c r="BM1606" s="2">
        <v>4.57</v>
      </c>
      <c r="BN1606" s="2">
        <v>37.24</v>
      </c>
      <c r="BO1606" s="2">
        <v>37.24</v>
      </c>
      <c r="BP1606" s="2" t="s">
        <v>2186</v>
      </c>
      <c r="BQ1606" s="2" t="s">
        <v>170</v>
      </c>
      <c r="BR1606" s="2" t="s">
        <v>1096</v>
      </c>
      <c r="BS1606" s="3">
        <v>42901</v>
      </c>
      <c r="BT1606" s="4">
        <v>0.37916666666666665</v>
      </c>
      <c r="BU1606" s="2" t="s">
        <v>2187</v>
      </c>
      <c r="BV1606" s="2" t="s">
        <v>85</v>
      </c>
      <c r="BW1606" s="2"/>
      <c r="BX1606" s="2"/>
      <c r="BY1606" s="2">
        <v>18969.71</v>
      </c>
      <c r="BZ1606" s="2"/>
      <c r="CA1606" s="2"/>
      <c r="CB1606" s="2"/>
      <c r="CC1606" s="2" t="s">
        <v>75</v>
      </c>
      <c r="CD1606" s="2">
        <v>1601</v>
      </c>
      <c r="CE1606" s="2" t="s">
        <v>120</v>
      </c>
      <c r="CF1606" s="5">
        <v>42905</v>
      </c>
      <c r="CG1606" s="2"/>
      <c r="CH1606" s="2"/>
      <c r="CI1606" s="2">
        <v>1</v>
      </c>
      <c r="CJ1606" s="2">
        <v>1</v>
      </c>
      <c r="CK1606" s="2">
        <v>22</v>
      </c>
      <c r="CL1606" s="2" t="s">
        <v>87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"FES1162556153"</f>
        <v>FES1162556153</v>
      </c>
      <c r="F1607" s="3">
        <v>42900</v>
      </c>
      <c r="G1607" s="2">
        <v>201712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93</v>
      </c>
      <c r="M1607" s="2" t="s">
        <v>94</v>
      </c>
      <c r="N1607" s="2" t="s">
        <v>2188</v>
      </c>
      <c r="O1607" s="2" t="s">
        <v>81</v>
      </c>
      <c r="P1607" s="2" t="str">
        <f>"217057194                     "</f>
        <v xml:space="preserve">217057194 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3.42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8</v>
      </c>
      <c r="BK1607" s="2">
        <v>8</v>
      </c>
      <c r="BL1607" s="2">
        <v>32.67</v>
      </c>
      <c r="BM1607" s="2">
        <v>4.57</v>
      </c>
      <c r="BN1607" s="2">
        <v>37.24</v>
      </c>
      <c r="BO1607" s="2">
        <v>37.24</v>
      </c>
      <c r="BP1607" s="2"/>
      <c r="BQ1607" s="2"/>
      <c r="BR1607" s="2" t="s">
        <v>83</v>
      </c>
      <c r="BS1607" s="3">
        <v>42902</v>
      </c>
      <c r="BT1607" s="4">
        <v>0.3611111111111111</v>
      </c>
      <c r="BU1607" s="2" t="s">
        <v>2189</v>
      </c>
      <c r="BV1607" s="2" t="s">
        <v>87</v>
      </c>
      <c r="BW1607" s="2" t="s">
        <v>138</v>
      </c>
      <c r="BX1607" s="2" t="s">
        <v>201</v>
      </c>
      <c r="BY1607" s="2">
        <v>39936</v>
      </c>
      <c r="BZ1607" s="2"/>
      <c r="CA1607" s="2" t="s">
        <v>98</v>
      </c>
      <c r="CB1607" s="2"/>
      <c r="CC1607" s="2" t="s">
        <v>94</v>
      </c>
      <c r="CD1607" s="2">
        <v>2094</v>
      </c>
      <c r="CE1607" s="2" t="s">
        <v>144</v>
      </c>
      <c r="CF1607" s="5">
        <v>42901</v>
      </c>
      <c r="CG1607" s="2"/>
      <c r="CH1607" s="2"/>
      <c r="CI1607" s="2">
        <v>1</v>
      </c>
      <c r="CJ1607" s="2">
        <v>2</v>
      </c>
      <c r="CK1607" s="2">
        <v>22</v>
      </c>
      <c r="CL1607" s="2" t="s">
        <v>87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"080001658257"</f>
        <v>080001658257</v>
      </c>
      <c r="F1608" s="3">
        <v>42900</v>
      </c>
      <c r="G1608" s="2">
        <v>201712</v>
      </c>
      <c r="H1608" s="2" t="s">
        <v>145</v>
      </c>
      <c r="I1608" s="2" t="s">
        <v>146</v>
      </c>
      <c r="J1608" s="2" t="s">
        <v>2190</v>
      </c>
      <c r="K1608" s="2" t="s">
        <v>77</v>
      </c>
      <c r="L1608" s="2" t="s">
        <v>74</v>
      </c>
      <c r="M1608" s="2" t="s">
        <v>75</v>
      </c>
      <c r="N1608" s="2" t="s">
        <v>158</v>
      </c>
      <c r="O1608" s="2" t="s">
        <v>81</v>
      </c>
      <c r="P1608" s="2" t="str">
        <f>"Collection of oversupply      "</f>
        <v xml:space="preserve">Collection of oversupply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6.15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</v>
      </c>
      <c r="BJ1608" s="2">
        <v>0.2</v>
      </c>
      <c r="BK1608" s="2">
        <v>1</v>
      </c>
      <c r="BL1608" s="2">
        <v>58.8</v>
      </c>
      <c r="BM1608" s="2">
        <v>8.23</v>
      </c>
      <c r="BN1608" s="2">
        <v>67.03</v>
      </c>
      <c r="BO1608" s="2">
        <v>67.03</v>
      </c>
      <c r="BP1608" s="2" t="s">
        <v>879</v>
      </c>
      <c r="BQ1608" s="2" t="s">
        <v>170</v>
      </c>
      <c r="BR1608" s="2" t="s">
        <v>2191</v>
      </c>
      <c r="BS1608" s="3">
        <v>42901</v>
      </c>
      <c r="BT1608" s="4">
        <v>0.37916666666666665</v>
      </c>
      <c r="BU1608" s="2" t="s">
        <v>2145</v>
      </c>
      <c r="BV1608" s="2" t="s">
        <v>85</v>
      </c>
      <c r="BW1608" s="2"/>
      <c r="BX1608" s="2"/>
      <c r="BY1608" s="2">
        <v>1200</v>
      </c>
      <c r="BZ1608" s="2"/>
      <c r="CA1608" s="2"/>
      <c r="CB1608" s="2"/>
      <c r="CC1608" s="2" t="s">
        <v>75</v>
      </c>
      <c r="CD1608" s="2">
        <v>1601</v>
      </c>
      <c r="CE1608" s="2" t="s">
        <v>120</v>
      </c>
      <c r="CF1608" s="5">
        <v>42905</v>
      </c>
      <c r="CG1608" s="2"/>
      <c r="CH1608" s="2"/>
      <c r="CI1608" s="2">
        <v>1</v>
      </c>
      <c r="CJ1608" s="2">
        <v>1</v>
      </c>
      <c r="CK1608" s="2">
        <v>24</v>
      </c>
      <c r="CL1608" s="2" t="s">
        <v>87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"FES1162556041"</f>
        <v>FES1162556041</v>
      </c>
      <c r="F1609" s="3">
        <v>42900</v>
      </c>
      <c r="G1609" s="2">
        <v>201712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93</v>
      </c>
      <c r="M1609" s="2" t="s">
        <v>94</v>
      </c>
      <c r="N1609" s="2" t="s">
        <v>2192</v>
      </c>
      <c r="O1609" s="2" t="s">
        <v>81</v>
      </c>
      <c r="P1609" s="2" t="str">
        <f>"2170572610                    "</f>
        <v xml:space="preserve">2170572610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3.42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1.1000000000000001</v>
      </c>
      <c r="BJ1609" s="2">
        <v>1.7</v>
      </c>
      <c r="BK1609" s="2">
        <v>2</v>
      </c>
      <c r="BL1609" s="2">
        <v>32.67</v>
      </c>
      <c r="BM1609" s="2">
        <v>4.57</v>
      </c>
      <c r="BN1609" s="2">
        <v>37.24</v>
      </c>
      <c r="BO1609" s="2">
        <v>37.24</v>
      </c>
      <c r="BP1609" s="2"/>
      <c r="BQ1609" s="2" t="s">
        <v>2193</v>
      </c>
      <c r="BR1609" s="2" t="s">
        <v>83</v>
      </c>
      <c r="BS1609" s="3">
        <v>42902</v>
      </c>
      <c r="BT1609" s="4">
        <v>0.33680555555555558</v>
      </c>
      <c r="BU1609" s="2" t="s">
        <v>571</v>
      </c>
      <c r="BV1609" s="2" t="s">
        <v>87</v>
      </c>
      <c r="BW1609" s="2" t="s">
        <v>138</v>
      </c>
      <c r="BX1609" s="2" t="s">
        <v>201</v>
      </c>
      <c r="BY1609" s="2">
        <v>8540.66</v>
      </c>
      <c r="BZ1609" s="2"/>
      <c r="CA1609" s="2" t="s">
        <v>98</v>
      </c>
      <c r="CB1609" s="2"/>
      <c r="CC1609" s="2" t="s">
        <v>94</v>
      </c>
      <c r="CD1609" s="2">
        <v>2094</v>
      </c>
      <c r="CE1609" s="2" t="s">
        <v>86</v>
      </c>
      <c r="CF1609" s="5">
        <v>42901</v>
      </c>
      <c r="CG1609" s="2"/>
      <c r="CH1609" s="2"/>
      <c r="CI1609" s="2">
        <v>1</v>
      </c>
      <c r="CJ1609" s="2">
        <v>2</v>
      </c>
      <c r="CK1609" s="2">
        <v>22</v>
      </c>
      <c r="CL1609" s="2" t="s">
        <v>87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"080001658353"</f>
        <v>080001658353</v>
      </c>
      <c r="F1610" s="3">
        <v>42900</v>
      </c>
      <c r="G1610" s="2">
        <v>201712</v>
      </c>
      <c r="H1610" s="2" t="s">
        <v>1064</v>
      </c>
      <c r="I1610" s="2" t="s">
        <v>1065</v>
      </c>
      <c r="J1610" s="2" t="s">
        <v>1066</v>
      </c>
      <c r="K1610" s="2" t="s">
        <v>77</v>
      </c>
      <c r="L1610" s="2" t="s">
        <v>74</v>
      </c>
      <c r="M1610" s="2" t="s">
        <v>75</v>
      </c>
      <c r="N1610" s="2" t="s">
        <v>158</v>
      </c>
      <c r="O1610" s="2" t="s">
        <v>81</v>
      </c>
      <c r="P1610" s="2" t="str">
        <f>"1 x DSBC-40-170-PPVA-N3       "</f>
        <v xml:space="preserve">1 x DSBC-40-170-PPVA-N3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8.4700000000000006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81.010000000000005</v>
      </c>
      <c r="BM1610" s="2">
        <v>11.34</v>
      </c>
      <c r="BN1610" s="2">
        <v>92.35</v>
      </c>
      <c r="BO1610" s="2">
        <v>92.35</v>
      </c>
      <c r="BP1610" s="2" t="s">
        <v>2194</v>
      </c>
      <c r="BQ1610" s="2" t="s">
        <v>170</v>
      </c>
      <c r="BR1610" s="2" t="s">
        <v>2195</v>
      </c>
      <c r="BS1610" s="3">
        <v>42901</v>
      </c>
      <c r="BT1610" s="4">
        <v>0.37916666666666665</v>
      </c>
      <c r="BU1610" s="2" t="s">
        <v>2145</v>
      </c>
      <c r="BV1610" s="2" t="s">
        <v>85</v>
      </c>
      <c r="BW1610" s="2"/>
      <c r="BX1610" s="2"/>
      <c r="BY1610" s="2">
        <v>1200</v>
      </c>
      <c r="BZ1610" s="2"/>
      <c r="CA1610" s="2"/>
      <c r="CB1610" s="2"/>
      <c r="CC1610" s="2" t="s">
        <v>75</v>
      </c>
      <c r="CD1610" s="2">
        <v>1600</v>
      </c>
      <c r="CE1610" s="2" t="s">
        <v>120</v>
      </c>
      <c r="CF1610" s="5">
        <v>42905</v>
      </c>
      <c r="CG1610" s="2"/>
      <c r="CH1610" s="2"/>
      <c r="CI1610" s="2">
        <v>1</v>
      </c>
      <c r="CJ1610" s="2">
        <v>1</v>
      </c>
      <c r="CK1610" s="2">
        <v>23</v>
      </c>
      <c r="CL1610" s="2" t="s">
        <v>87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"FES1162556077"</f>
        <v>FES1162556077</v>
      </c>
      <c r="F1611" s="3">
        <v>42900</v>
      </c>
      <c r="G1611" s="2">
        <v>201712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212</v>
      </c>
      <c r="M1611" s="2" t="s">
        <v>213</v>
      </c>
      <c r="N1611" s="2" t="s">
        <v>152</v>
      </c>
      <c r="O1611" s="2" t="s">
        <v>81</v>
      </c>
      <c r="P1611" s="2" t="str">
        <f>"2170571118                    "</f>
        <v xml:space="preserve">2170571118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3.42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</v>
      </c>
      <c r="BJ1611" s="2">
        <v>0.9</v>
      </c>
      <c r="BK1611" s="2">
        <v>1</v>
      </c>
      <c r="BL1611" s="2">
        <v>32.67</v>
      </c>
      <c r="BM1611" s="2">
        <v>4.57</v>
      </c>
      <c r="BN1611" s="2">
        <v>37.24</v>
      </c>
      <c r="BO1611" s="2">
        <v>37.24</v>
      </c>
      <c r="BP1611" s="2"/>
      <c r="BQ1611" s="2" t="s">
        <v>638</v>
      </c>
      <c r="BR1611" s="2" t="s">
        <v>83</v>
      </c>
      <c r="BS1611" s="3">
        <v>42901</v>
      </c>
      <c r="BT1611" s="4">
        <v>0.40972222222222227</v>
      </c>
      <c r="BU1611" s="2" t="s">
        <v>2196</v>
      </c>
      <c r="BV1611" s="2" t="s">
        <v>85</v>
      </c>
      <c r="BW1611" s="2"/>
      <c r="BX1611" s="2"/>
      <c r="BY1611" s="2">
        <v>4500</v>
      </c>
      <c r="BZ1611" s="2"/>
      <c r="CA1611" s="2"/>
      <c r="CB1611" s="2"/>
      <c r="CC1611" s="2" t="s">
        <v>213</v>
      </c>
      <c r="CD1611" s="2">
        <v>1559</v>
      </c>
      <c r="CE1611" s="2" t="s">
        <v>120</v>
      </c>
      <c r="CF1611" s="5">
        <v>42905</v>
      </c>
      <c r="CG1611" s="2"/>
      <c r="CH1611" s="2"/>
      <c r="CI1611" s="2">
        <v>1</v>
      </c>
      <c r="CJ1611" s="2">
        <v>1</v>
      </c>
      <c r="CK1611" s="2">
        <v>22</v>
      </c>
      <c r="CL1611" s="2" t="s">
        <v>87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"080001658245"</f>
        <v>080001658245</v>
      </c>
      <c r="F1612" s="3">
        <v>42900</v>
      </c>
      <c r="G1612" s="2">
        <v>201712</v>
      </c>
      <c r="H1612" s="2" t="s">
        <v>115</v>
      </c>
      <c r="I1612" s="2" t="s">
        <v>116</v>
      </c>
      <c r="J1612" s="2" t="s">
        <v>2099</v>
      </c>
      <c r="K1612" s="2" t="s">
        <v>77</v>
      </c>
      <c r="L1612" s="2" t="s">
        <v>2197</v>
      </c>
      <c r="M1612" s="2" t="s">
        <v>2198</v>
      </c>
      <c r="N1612" s="2" t="s">
        <v>2199</v>
      </c>
      <c r="O1612" s="2" t="s">
        <v>81</v>
      </c>
      <c r="P1612" s="2" t="str">
        <f>"1162555362                    "</f>
        <v xml:space="preserve">1162555362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8.4700000000000006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1.7</v>
      </c>
      <c r="BJ1612" s="2">
        <v>1</v>
      </c>
      <c r="BK1612" s="2">
        <v>2</v>
      </c>
      <c r="BL1612" s="2">
        <v>81.010000000000005</v>
      </c>
      <c r="BM1612" s="2">
        <v>11.34</v>
      </c>
      <c r="BN1612" s="2">
        <v>92.35</v>
      </c>
      <c r="BO1612" s="2">
        <v>92.35</v>
      </c>
      <c r="BP1612" s="2" t="s">
        <v>2186</v>
      </c>
      <c r="BQ1612" s="2" t="s">
        <v>2200</v>
      </c>
      <c r="BR1612" s="2" t="s">
        <v>2201</v>
      </c>
      <c r="BS1612" s="3">
        <v>42906</v>
      </c>
      <c r="BT1612" s="4">
        <v>0.64236111111111105</v>
      </c>
      <c r="BU1612" s="2" t="s">
        <v>2202</v>
      </c>
      <c r="BV1612" s="2"/>
      <c r="BW1612" s="2"/>
      <c r="BX1612" s="2"/>
      <c r="BY1612" s="2">
        <v>5060.18</v>
      </c>
      <c r="BZ1612" s="2"/>
      <c r="CA1612" s="2" t="s">
        <v>2203</v>
      </c>
      <c r="CB1612" s="2"/>
      <c r="CC1612" s="2" t="s">
        <v>2198</v>
      </c>
      <c r="CD1612" s="2">
        <v>4700</v>
      </c>
      <c r="CE1612" s="2" t="s">
        <v>120</v>
      </c>
      <c r="CF1612" s="5">
        <v>42906</v>
      </c>
      <c r="CG1612" s="2"/>
      <c r="CH1612" s="2"/>
      <c r="CI1612" s="2">
        <v>0</v>
      </c>
      <c r="CJ1612" s="2">
        <v>0</v>
      </c>
      <c r="CK1612" s="2">
        <v>23</v>
      </c>
      <c r="CL1612" s="2" t="s">
        <v>87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"FES1162556014"</f>
        <v>FES1162556014</v>
      </c>
      <c r="F1613" s="3">
        <v>42900</v>
      </c>
      <c r="G1613" s="2">
        <v>201712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93</v>
      </c>
      <c r="M1613" s="2" t="s">
        <v>94</v>
      </c>
      <c r="N1613" s="2" t="s">
        <v>2192</v>
      </c>
      <c r="O1613" s="2" t="s">
        <v>81</v>
      </c>
      <c r="P1613" s="2" t="str">
        <f>"2170569952                    "</f>
        <v xml:space="preserve">2170569952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3.42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0.6</v>
      </c>
      <c r="BJ1613" s="2">
        <v>1.5</v>
      </c>
      <c r="BK1613" s="2">
        <v>2</v>
      </c>
      <c r="BL1613" s="2">
        <v>32.67</v>
      </c>
      <c r="BM1613" s="2">
        <v>4.57</v>
      </c>
      <c r="BN1613" s="2">
        <v>37.24</v>
      </c>
      <c r="BO1613" s="2">
        <v>37.24</v>
      </c>
      <c r="BP1613" s="2"/>
      <c r="BQ1613" s="2" t="s">
        <v>2193</v>
      </c>
      <c r="BR1613" s="2" t="s">
        <v>83</v>
      </c>
      <c r="BS1613" s="3">
        <v>42902</v>
      </c>
      <c r="BT1613" s="4">
        <v>0.33680555555555558</v>
      </c>
      <c r="BU1613" s="2" t="s">
        <v>571</v>
      </c>
      <c r="BV1613" s="2" t="s">
        <v>87</v>
      </c>
      <c r="BW1613" s="2" t="s">
        <v>138</v>
      </c>
      <c r="BX1613" s="2" t="s">
        <v>201</v>
      </c>
      <c r="BY1613" s="2">
        <v>7377.19</v>
      </c>
      <c r="BZ1613" s="2"/>
      <c r="CA1613" s="2" t="s">
        <v>98</v>
      </c>
      <c r="CB1613" s="2"/>
      <c r="CC1613" s="2" t="s">
        <v>94</v>
      </c>
      <c r="CD1613" s="2">
        <v>2094</v>
      </c>
      <c r="CE1613" s="2" t="s">
        <v>86</v>
      </c>
      <c r="CF1613" s="5">
        <v>42901</v>
      </c>
      <c r="CG1613" s="2"/>
      <c r="CH1613" s="2"/>
      <c r="CI1613" s="2">
        <v>1</v>
      </c>
      <c r="CJ1613" s="2">
        <v>2</v>
      </c>
      <c r="CK1613" s="2">
        <v>22</v>
      </c>
      <c r="CL1613" s="2" t="s">
        <v>87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"FES1162556286"</f>
        <v>FES1162556286</v>
      </c>
      <c r="F1614" s="3">
        <v>42900</v>
      </c>
      <c r="G1614" s="2">
        <v>201712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108</v>
      </c>
      <c r="M1614" s="2" t="s">
        <v>109</v>
      </c>
      <c r="N1614" s="2" t="s">
        <v>132</v>
      </c>
      <c r="O1614" s="2" t="s">
        <v>81</v>
      </c>
      <c r="P1614" s="2" t="str">
        <f>"2170573338                    "</f>
        <v xml:space="preserve">2170573338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4.37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41.81</v>
      </c>
      <c r="BM1614" s="2">
        <v>5.85</v>
      </c>
      <c r="BN1614" s="2">
        <v>47.66</v>
      </c>
      <c r="BO1614" s="2">
        <v>47.66</v>
      </c>
      <c r="BP1614" s="2"/>
      <c r="BQ1614" s="2" t="s">
        <v>133</v>
      </c>
      <c r="BR1614" s="2" t="s">
        <v>83</v>
      </c>
      <c r="BS1614" s="3">
        <v>42905</v>
      </c>
      <c r="BT1614" s="4">
        <v>0.41666666666666669</v>
      </c>
      <c r="BU1614" s="2" t="s">
        <v>1151</v>
      </c>
      <c r="BV1614" s="2" t="s">
        <v>87</v>
      </c>
      <c r="BW1614" s="2"/>
      <c r="BX1614" s="2"/>
      <c r="BY1614" s="2">
        <v>1200</v>
      </c>
      <c r="BZ1614" s="2"/>
      <c r="CA1614" s="2"/>
      <c r="CB1614" s="2"/>
      <c r="CC1614" s="2" t="s">
        <v>109</v>
      </c>
      <c r="CD1614" s="2">
        <v>200</v>
      </c>
      <c r="CE1614" s="2" t="s">
        <v>86</v>
      </c>
      <c r="CF1614" s="5">
        <v>42907</v>
      </c>
      <c r="CG1614" s="2"/>
      <c r="CH1614" s="2"/>
      <c r="CI1614" s="2">
        <v>1</v>
      </c>
      <c r="CJ1614" s="2">
        <v>3</v>
      </c>
      <c r="CK1614" s="2">
        <v>21</v>
      </c>
      <c r="CL1614" s="2" t="s">
        <v>87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"FES1162556278"</f>
        <v>FES1162556278</v>
      </c>
      <c r="F1615" s="3">
        <v>42900</v>
      </c>
      <c r="G1615" s="2">
        <v>201712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925</v>
      </c>
      <c r="M1615" s="2" t="s">
        <v>926</v>
      </c>
      <c r="N1615" s="2" t="s">
        <v>927</v>
      </c>
      <c r="O1615" s="2" t="s">
        <v>81</v>
      </c>
      <c r="P1615" s="2" t="str">
        <f>"2170573329                    "</f>
        <v xml:space="preserve">2170573329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6.15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1</v>
      </c>
      <c r="BJ1615" s="2">
        <v>0.2</v>
      </c>
      <c r="BK1615" s="2">
        <v>1</v>
      </c>
      <c r="BL1615" s="2">
        <v>58.8</v>
      </c>
      <c r="BM1615" s="2">
        <v>8.23</v>
      </c>
      <c r="BN1615" s="2">
        <v>67.03</v>
      </c>
      <c r="BO1615" s="2">
        <v>67.03</v>
      </c>
      <c r="BP1615" s="2"/>
      <c r="BQ1615" s="2" t="s">
        <v>928</v>
      </c>
      <c r="BR1615" s="2" t="s">
        <v>83</v>
      </c>
      <c r="BS1615" s="3">
        <v>42901</v>
      </c>
      <c r="BT1615" s="4">
        <v>0.6875</v>
      </c>
      <c r="BU1615" s="2" t="s">
        <v>929</v>
      </c>
      <c r="BV1615" s="2" t="s">
        <v>85</v>
      </c>
      <c r="BW1615" s="2"/>
      <c r="BX1615" s="2"/>
      <c r="BY1615" s="2">
        <v>1200</v>
      </c>
      <c r="BZ1615" s="2"/>
      <c r="CA1615" s="2"/>
      <c r="CB1615" s="2"/>
      <c r="CC1615" s="2" t="s">
        <v>926</v>
      </c>
      <c r="CD1615" s="2">
        <v>1020</v>
      </c>
      <c r="CE1615" s="2" t="s">
        <v>86</v>
      </c>
      <c r="CF1615" s="5">
        <v>42905</v>
      </c>
      <c r="CG1615" s="2"/>
      <c r="CH1615" s="2"/>
      <c r="CI1615" s="2">
        <v>2</v>
      </c>
      <c r="CJ1615" s="2">
        <v>1</v>
      </c>
      <c r="CK1615" s="2">
        <v>24</v>
      </c>
      <c r="CL1615" s="2" t="s">
        <v>87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"FES1162556013"</f>
        <v>FES1162556013</v>
      </c>
      <c r="F1616" s="3">
        <v>42900</v>
      </c>
      <c r="G1616" s="2">
        <v>201712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74</v>
      </c>
      <c r="M1616" s="2" t="s">
        <v>75</v>
      </c>
      <c r="N1616" s="2" t="s">
        <v>247</v>
      </c>
      <c r="O1616" s="2" t="s">
        <v>81</v>
      </c>
      <c r="P1616" s="2" t="str">
        <f>"217056862                     "</f>
        <v xml:space="preserve">217056862 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3.42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32.67</v>
      </c>
      <c r="BM1616" s="2">
        <v>4.57</v>
      </c>
      <c r="BN1616" s="2">
        <v>37.24</v>
      </c>
      <c r="BO1616" s="2">
        <v>37.24</v>
      </c>
      <c r="BP1616" s="2"/>
      <c r="BQ1616" s="2"/>
      <c r="BR1616" s="2" t="s">
        <v>83</v>
      </c>
      <c r="BS1616" s="3">
        <v>42905</v>
      </c>
      <c r="BT1616" s="4">
        <v>0.4375</v>
      </c>
      <c r="BU1616" s="2" t="s">
        <v>2204</v>
      </c>
      <c r="BV1616" s="2" t="s">
        <v>87</v>
      </c>
      <c r="BW1616" s="2"/>
      <c r="BX1616" s="2"/>
      <c r="BY1616" s="2">
        <v>1200</v>
      </c>
      <c r="BZ1616" s="2"/>
      <c r="CA1616" s="2"/>
      <c r="CB1616" s="2"/>
      <c r="CC1616" s="2" t="s">
        <v>75</v>
      </c>
      <c r="CD1616" s="2">
        <v>1645</v>
      </c>
      <c r="CE1616" s="2" t="s">
        <v>86</v>
      </c>
      <c r="CF1616" s="5">
        <v>42906</v>
      </c>
      <c r="CG1616" s="2"/>
      <c r="CH1616" s="2"/>
      <c r="CI1616" s="2">
        <v>1</v>
      </c>
      <c r="CJ1616" s="2">
        <v>3</v>
      </c>
      <c r="CK1616" s="2">
        <v>22</v>
      </c>
      <c r="CL1616" s="2" t="s">
        <v>87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"FES1162556073"</f>
        <v>FES1162556073</v>
      </c>
      <c r="F1617" s="3">
        <v>42900</v>
      </c>
      <c r="G1617" s="2">
        <v>201712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93</v>
      </c>
      <c r="M1617" s="2" t="s">
        <v>94</v>
      </c>
      <c r="N1617" s="2" t="s">
        <v>684</v>
      </c>
      <c r="O1617" s="2" t="s">
        <v>81</v>
      </c>
      <c r="P1617" s="2" t="str">
        <f>"2170571018                    "</f>
        <v xml:space="preserve">2170571018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3.42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32.67</v>
      </c>
      <c r="BM1617" s="2">
        <v>4.57</v>
      </c>
      <c r="BN1617" s="2">
        <v>37.24</v>
      </c>
      <c r="BO1617" s="2">
        <v>37.24</v>
      </c>
      <c r="BP1617" s="2"/>
      <c r="BQ1617" s="2" t="s">
        <v>685</v>
      </c>
      <c r="BR1617" s="2" t="s">
        <v>83</v>
      </c>
      <c r="BS1617" s="3">
        <v>42901</v>
      </c>
      <c r="BT1617" s="4">
        <v>0.4375</v>
      </c>
      <c r="BU1617" s="2" t="s">
        <v>2205</v>
      </c>
      <c r="BV1617" s="2" t="s">
        <v>85</v>
      </c>
      <c r="BW1617" s="2"/>
      <c r="BX1617" s="2"/>
      <c r="BY1617" s="2">
        <v>1200</v>
      </c>
      <c r="BZ1617" s="2"/>
      <c r="CA1617" s="2" t="s">
        <v>648</v>
      </c>
      <c r="CB1617" s="2"/>
      <c r="CC1617" s="2" t="s">
        <v>94</v>
      </c>
      <c r="CD1617" s="2">
        <v>2013</v>
      </c>
      <c r="CE1617" s="2" t="s">
        <v>86</v>
      </c>
      <c r="CF1617" s="5">
        <v>42901</v>
      </c>
      <c r="CG1617" s="2"/>
      <c r="CH1617" s="2"/>
      <c r="CI1617" s="2">
        <v>1</v>
      </c>
      <c r="CJ1617" s="2">
        <v>1</v>
      </c>
      <c r="CK1617" s="2">
        <v>22</v>
      </c>
      <c r="CL1617" s="2" t="s">
        <v>87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"FES1162556275"</f>
        <v>FES1162556275</v>
      </c>
      <c r="F1618" s="3">
        <v>42900</v>
      </c>
      <c r="G1618" s="2">
        <v>201712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115</v>
      </c>
      <c r="M1618" s="2" t="s">
        <v>116</v>
      </c>
      <c r="N1618" s="2" t="s">
        <v>1332</v>
      </c>
      <c r="O1618" s="2" t="s">
        <v>81</v>
      </c>
      <c r="P1618" s="2" t="str">
        <f>"2170573330                    "</f>
        <v xml:space="preserve">2170573330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4.37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0.3</v>
      </c>
      <c r="BJ1618" s="2">
        <v>1.3</v>
      </c>
      <c r="BK1618" s="2">
        <v>1.5</v>
      </c>
      <c r="BL1618" s="2">
        <v>41.81</v>
      </c>
      <c r="BM1618" s="2">
        <v>5.85</v>
      </c>
      <c r="BN1618" s="2">
        <v>47.66</v>
      </c>
      <c r="BO1618" s="2">
        <v>47.66</v>
      </c>
      <c r="BP1618" s="2"/>
      <c r="BQ1618" s="2" t="s">
        <v>1333</v>
      </c>
      <c r="BR1618" s="2" t="s">
        <v>83</v>
      </c>
      <c r="BS1618" s="3">
        <v>42901</v>
      </c>
      <c r="BT1618" s="4">
        <v>0.41666666666666669</v>
      </c>
      <c r="BU1618" s="2" t="s">
        <v>174</v>
      </c>
      <c r="BV1618" s="2" t="s">
        <v>85</v>
      </c>
      <c r="BW1618" s="2"/>
      <c r="BX1618" s="2"/>
      <c r="BY1618" s="2">
        <v>6587.42</v>
      </c>
      <c r="BZ1618" s="2"/>
      <c r="CA1618" s="2"/>
      <c r="CB1618" s="2"/>
      <c r="CC1618" s="2" t="s">
        <v>116</v>
      </c>
      <c r="CD1618" s="2">
        <v>7405</v>
      </c>
      <c r="CE1618" s="2" t="s">
        <v>86</v>
      </c>
      <c r="CF1618" s="5">
        <v>42905</v>
      </c>
      <c r="CG1618" s="2"/>
      <c r="CH1618" s="2"/>
      <c r="CI1618" s="2">
        <v>1</v>
      </c>
      <c r="CJ1618" s="2">
        <v>1</v>
      </c>
      <c r="CK1618" s="2">
        <v>21</v>
      </c>
      <c r="CL1618" s="2" t="s">
        <v>87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"FES1162556064"</f>
        <v>FES1162556064</v>
      </c>
      <c r="F1619" s="3">
        <v>42900</v>
      </c>
      <c r="G1619" s="2">
        <v>201712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93</v>
      </c>
      <c r="M1619" s="2" t="s">
        <v>94</v>
      </c>
      <c r="N1619" s="2" t="s">
        <v>645</v>
      </c>
      <c r="O1619" s="2" t="s">
        <v>81</v>
      </c>
      <c r="P1619" s="2" t="str">
        <f>"2170573152                    "</f>
        <v xml:space="preserve">2170573152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3.42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32.67</v>
      </c>
      <c r="BM1619" s="2">
        <v>4.57</v>
      </c>
      <c r="BN1619" s="2">
        <v>37.24</v>
      </c>
      <c r="BO1619" s="2">
        <v>37.24</v>
      </c>
      <c r="BP1619" s="2"/>
      <c r="BQ1619" s="2" t="s">
        <v>646</v>
      </c>
      <c r="BR1619" s="2" t="s">
        <v>83</v>
      </c>
      <c r="BS1619" s="3">
        <v>42901</v>
      </c>
      <c r="BT1619" s="4">
        <v>0.34513888888888888</v>
      </c>
      <c r="BU1619" s="2" t="s">
        <v>2206</v>
      </c>
      <c r="BV1619" s="2" t="s">
        <v>85</v>
      </c>
      <c r="BW1619" s="2"/>
      <c r="BX1619" s="2"/>
      <c r="BY1619" s="2">
        <v>1200</v>
      </c>
      <c r="BZ1619" s="2"/>
      <c r="CA1619" s="2" t="s">
        <v>648</v>
      </c>
      <c r="CB1619" s="2"/>
      <c r="CC1619" s="2" t="s">
        <v>94</v>
      </c>
      <c r="CD1619" s="2">
        <v>2013</v>
      </c>
      <c r="CE1619" s="2" t="s">
        <v>86</v>
      </c>
      <c r="CF1619" s="5">
        <v>42901</v>
      </c>
      <c r="CG1619" s="2"/>
      <c r="CH1619" s="2"/>
      <c r="CI1619" s="2">
        <v>1</v>
      </c>
      <c r="CJ1619" s="2">
        <v>1</v>
      </c>
      <c r="CK1619" s="2">
        <v>22</v>
      </c>
      <c r="CL1619" s="2" t="s">
        <v>87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"FES1162556098"</f>
        <v>FES1162556098</v>
      </c>
      <c r="F1620" s="3">
        <v>42900</v>
      </c>
      <c r="G1620" s="2">
        <v>201712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150</v>
      </c>
      <c r="M1620" s="2" t="s">
        <v>151</v>
      </c>
      <c r="N1620" s="2" t="s">
        <v>304</v>
      </c>
      <c r="O1620" s="2" t="s">
        <v>81</v>
      </c>
      <c r="P1620" s="2" t="str">
        <f>"2170573161                    "</f>
        <v xml:space="preserve">2170573161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3.42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32.67</v>
      </c>
      <c r="BM1620" s="2">
        <v>4.57</v>
      </c>
      <c r="BN1620" s="2">
        <v>37.24</v>
      </c>
      <c r="BO1620" s="2">
        <v>37.24</v>
      </c>
      <c r="BP1620" s="2"/>
      <c r="BQ1620" s="2" t="s">
        <v>305</v>
      </c>
      <c r="BR1620" s="2" t="s">
        <v>83</v>
      </c>
      <c r="BS1620" s="3">
        <v>42901</v>
      </c>
      <c r="BT1620" s="4">
        <v>0.38055555555555554</v>
      </c>
      <c r="BU1620" s="2" t="s">
        <v>1124</v>
      </c>
      <c r="BV1620" s="2" t="s">
        <v>85</v>
      </c>
      <c r="BW1620" s="2"/>
      <c r="BX1620" s="2"/>
      <c r="BY1620" s="2">
        <v>1200</v>
      </c>
      <c r="BZ1620" s="2"/>
      <c r="CA1620" s="2" t="s">
        <v>224</v>
      </c>
      <c r="CB1620" s="2"/>
      <c r="CC1620" s="2" t="s">
        <v>151</v>
      </c>
      <c r="CD1620" s="2">
        <v>1422</v>
      </c>
      <c r="CE1620" s="2" t="s">
        <v>86</v>
      </c>
      <c r="CF1620" s="5">
        <v>42905</v>
      </c>
      <c r="CG1620" s="2"/>
      <c r="CH1620" s="2"/>
      <c r="CI1620" s="2">
        <v>1</v>
      </c>
      <c r="CJ1620" s="2">
        <v>1</v>
      </c>
      <c r="CK1620" s="2">
        <v>22</v>
      </c>
      <c r="CL1620" s="2" t="s">
        <v>87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"FES1162556015"</f>
        <v>FES1162556015</v>
      </c>
      <c r="F1621" s="3">
        <v>42900</v>
      </c>
      <c r="G1621" s="2">
        <v>201712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93</v>
      </c>
      <c r="M1621" s="2" t="s">
        <v>94</v>
      </c>
      <c r="N1621" s="2" t="s">
        <v>2207</v>
      </c>
      <c r="O1621" s="2" t="s">
        <v>81</v>
      </c>
      <c r="P1621" s="2" t="str">
        <f>"2170570001                    "</f>
        <v xml:space="preserve">2170570001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3.42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</v>
      </c>
      <c r="BJ1621" s="2">
        <v>0.9</v>
      </c>
      <c r="BK1621" s="2">
        <v>1</v>
      </c>
      <c r="BL1621" s="2">
        <v>32.67</v>
      </c>
      <c r="BM1621" s="2">
        <v>4.57</v>
      </c>
      <c r="BN1621" s="2">
        <v>37.24</v>
      </c>
      <c r="BO1621" s="2">
        <v>37.24</v>
      </c>
      <c r="BP1621" s="2"/>
      <c r="BQ1621" s="2"/>
      <c r="BR1621" s="2" t="s">
        <v>83</v>
      </c>
      <c r="BS1621" s="3">
        <v>42907</v>
      </c>
      <c r="BT1621" s="4">
        <v>0.33333333333333331</v>
      </c>
      <c r="BU1621" s="2" t="s">
        <v>433</v>
      </c>
      <c r="BV1621" s="2" t="s">
        <v>87</v>
      </c>
      <c r="BW1621" s="2" t="s">
        <v>2208</v>
      </c>
      <c r="BX1621" s="2" t="s">
        <v>607</v>
      </c>
      <c r="BY1621" s="2">
        <v>4500</v>
      </c>
      <c r="BZ1621" s="2"/>
      <c r="CA1621" s="2"/>
      <c r="CB1621" s="2"/>
      <c r="CC1621" s="2" t="s">
        <v>94</v>
      </c>
      <c r="CD1621" s="2">
        <v>2000</v>
      </c>
      <c r="CE1621" s="2" t="s">
        <v>144</v>
      </c>
      <c r="CF1621" s="5">
        <v>42908</v>
      </c>
      <c r="CG1621" s="2"/>
      <c r="CH1621" s="2"/>
      <c r="CI1621" s="2">
        <v>1</v>
      </c>
      <c r="CJ1621" s="2">
        <v>5</v>
      </c>
      <c r="CK1621" s="2">
        <v>22</v>
      </c>
      <c r="CL1621" s="2" t="s">
        <v>87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"FES1162556033"</f>
        <v>FES1162556033</v>
      </c>
      <c r="F1622" s="3">
        <v>42900</v>
      </c>
      <c r="G1622" s="2">
        <v>201712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74</v>
      </c>
      <c r="M1622" s="2" t="s">
        <v>75</v>
      </c>
      <c r="N1622" s="2" t="s">
        <v>247</v>
      </c>
      <c r="O1622" s="2" t="s">
        <v>81</v>
      </c>
      <c r="P1622" s="2" t="str">
        <f>"2170571146                    "</f>
        <v xml:space="preserve">2170571146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3.42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3.1</v>
      </c>
      <c r="BJ1622" s="2">
        <v>1</v>
      </c>
      <c r="BK1622" s="2">
        <v>4</v>
      </c>
      <c r="BL1622" s="2">
        <v>32.67</v>
      </c>
      <c r="BM1622" s="2">
        <v>4.57</v>
      </c>
      <c r="BN1622" s="2">
        <v>37.24</v>
      </c>
      <c r="BO1622" s="2">
        <v>37.24</v>
      </c>
      <c r="BP1622" s="2"/>
      <c r="BQ1622" s="2"/>
      <c r="BR1622" s="2" t="s">
        <v>83</v>
      </c>
      <c r="BS1622" s="3">
        <v>42905</v>
      </c>
      <c r="BT1622" s="4">
        <v>0.4375</v>
      </c>
      <c r="BU1622" s="2" t="s">
        <v>2204</v>
      </c>
      <c r="BV1622" s="2" t="s">
        <v>87</v>
      </c>
      <c r="BW1622" s="2"/>
      <c r="BX1622" s="2"/>
      <c r="BY1622" s="2">
        <v>4964.7</v>
      </c>
      <c r="BZ1622" s="2"/>
      <c r="CA1622" s="2"/>
      <c r="CB1622" s="2"/>
      <c r="CC1622" s="2" t="s">
        <v>75</v>
      </c>
      <c r="CD1622" s="2">
        <v>1645</v>
      </c>
      <c r="CE1622" s="2" t="s">
        <v>144</v>
      </c>
      <c r="CF1622" s="5">
        <v>42906</v>
      </c>
      <c r="CG1622" s="2"/>
      <c r="CH1622" s="2"/>
      <c r="CI1622" s="2">
        <v>1</v>
      </c>
      <c r="CJ1622" s="2">
        <v>3</v>
      </c>
      <c r="CK1622" s="2">
        <v>22</v>
      </c>
      <c r="CL1622" s="2" t="s">
        <v>87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"FES1162555972"</f>
        <v>FES1162555972</v>
      </c>
      <c r="F1623" s="3">
        <v>42900</v>
      </c>
      <c r="G1623" s="2">
        <v>201712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93</v>
      </c>
      <c r="M1623" s="2" t="s">
        <v>94</v>
      </c>
      <c r="N1623" s="2" t="s">
        <v>1022</v>
      </c>
      <c r="O1623" s="2" t="s">
        <v>81</v>
      </c>
      <c r="P1623" s="2" t="str">
        <f>"2170571102                    "</f>
        <v xml:space="preserve">2170571102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3.42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5.7</v>
      </c>
      <c r="BJ1623" s="2">
        <v>3.6</v>
      </c>
      <c r="BK1623" s="2">
        <v>6</v>
      </c>
      <c r="BL1623" s="2">
        <v>32.67</v>
      </c>
      <c r="BM1623" s="2">
        <v>4.57</v>
      </c>
      <c r="BN1623" s="2">
        <v>37.24</v>
      </c>
      <c r="BO1623" s="2">
        <v>37.24</v>
      </c>
      <c r="BP1623" s="2"/>
      <c r="BQ1623" s="2" t="s">
        <v>133</v>
      </c>
      <c r="BR1623" s="2" t="s">
        <v>83</v>
      </c>
      <c r="BS1623" s="3">
        <v>42902</v>
      </c>
      <c r="BT1623" s="4">
        <v>0.35902777777777778</v>
      </c>
      <c r="BU1623" s="2" t="s">
        <v>1460</v>
      </c>
      <c r="BV1623" s="2" t="s">
        <v>87</v>
      </c>
      <c r="BW1623" s="2" t="s">
        <v>138</v>
      </c>
      <c r="BX1623" s="2" t="s">
        <v>201</v>
      </c>
      <c r="BY1623" s="2">
        <v>17954.72</v>
      </c>
      <c r="BZ1623" s="2"/>
      <c r="CA1623" s="2" t="s">
        <v>98</v>
      </c>
      <c r="CB1623" s="2"/>
      <c r="CC1623" s="2" t="s">
        <v>94</v>
      </c>
      <c r="CD1623" s="2">
        <v>2094</v>
      </c>
      <c r="CE1623" s="2" t="s">
        <v>120</v>
      </c>
      <c r="CF1623" s="5">
        <v>42901</v>
      </c>
      <c r="CG1623" s="2"/>
      <c r="CH1623" s="2"/>
      <c r="CI1623" s="2">
        <v>1</v>
      </c>
      <c r="CJ1623" s="2">
        <v>2</v>
      </c>
      <c r="CK1623" s="2">
        <v>22</v>
      </c>
      <c r="CL1623" s="2" t="s">
        <v>87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"FES1162556252"</f>
        <v>FES1162556252</v>
      </c>
      <c r="F1624" s="3">
        <v>42900</v>
      </c>
      <c r="G1624" s="2">
        <v>201712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521</v>
      </c>
      <c r="M1624" s="2" t="s">
        <v>522</v>
      </c>
      <c r="N1624" s="2" t="s">
        <v>1346</v>
      </c>
      <c r="O1624" s="2" t="s">
        <v>81</v>
      </c>
      <c r="P1624" s="2" t="str">
        <f>"2170573311                    "</f>
        <v xml:space="preserve">2170573311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6.56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3</v>
      </c>
      <c r="BK1624" s="2">
        <v>3</v>
      </c>
      <c r="BL1624" s="2">
        <v>62.72</v>
      </c>
      <c r="BM1624" s="2">
        <v>8.7799999999999994</v>
      </c>
      <c r="BN1624" s="2">
        <v>71.5</v>
      </c>
      <c r="BO1624" s="2">
        <v>71.5</v>
      </c>
      <c r="BP1624" s="2"/>
      <c r="BQ1624" s="2" t="s">
        <v>1347</v>
      </c>
      <c r="BR1624" s="2" t="s">
        <v>83</v>
      </c>
      <c r="BS1624" s="3">
        <v>42901</v>
      </c>
      <c r="BT1624" s="4">
        <v>0.4201388888888889</v>
      </c>
      <c r="BU1624" s="2" t="s">
        <v>2012</v>
      </c>
      <c r="BV1624" s="2" t="s">
        <v>85</v>
      </c>
      <c r="BW1624" s="2"/>
      <c r="BX1624" s="2"/>
      <c r="BY1624" s="2">
        <v>15246</v>
      </c>
      <c r="BZ1624" s="2"/>
      <c r="CA1624" s="2"/>
      <c r="CB1624" s="2"/>
      <c r="CC1624" s="2" t="s">
        <v>522</v>
      </c>
      <c r="CD1624" s="2">
        <v>5201</v>
      </c>
      <c r="CE1624" s="2" t="s">
        <v>144</v>
      </c>
      <c r="CF1624" s="5">
        <v>42905</v>
      </c>
      <c r="CG1624" s="2"/>
      <c r="CH1624" s="2"/>
      <c r="CI1624" s="2">
        <v>1</v>
      </c>
      <c r="CJ1624" s="2">
        <v>1</v>
      </c>
      <c r="CK1624" s="2">
        <v>21</v>
      </c>
      <c r="CL1624" s="2" t="s">
        <v>87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"FES1162556265"</f>
        <v>FES1162556265</v>
      </c>
      <c r="F1625" s="3">
        <v>42900</v>
      </c>
      <c r="G1625" s="2">
        <v>201712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1414</v>
      </c>
      <c r="M1625" s="2" t="s">
        <v>1415</v>
      </c>
      <c r="N1625" s="2" t="s">
        <v>1416</v>
      </c>
      <c r="O1625" s="2" t="s">
        <v>81</v>
      </c>
      <c r="P1625" s="2" t="str">
        <f>"2170573315                    "</f>
        <v xml:space="preserve">2170573315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4.37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1.3</v>
      </c>
      <c r="BK1625" s="2">
        <v>1.5</v>
      </c>
      <c r="BL1625" s="2">
        <v>41.81</v>
      </c>
      <c r="BM1625" s="2">
        <v>5.85</v>
      </c>
      <c r="BN1625" s="2">
        <v>47.66</v>
      </c>
      <c r="BO1625" s="2">
        <v>47.66</v>
      </c>
      <c r="BP1625" s="2"/>
      <c r="BQ1625" s="2"/>
      <c r="BR1625" s="2" t="s">
        <v>83</v>
      </c>
      <c r="BS1625" s="3">
        <v>42905</v>
      </c>
      <c r="BT1625" s="4">
        <v>0.41666666666666669</v>
      </c>
      <c r="BU1625" s="2" t="s">
        <v>556</v>
      </c>
      <c r="BV1625" s="2" t="s">
        <v>87</v>
      </c>
      <c r="BW1625" s="2"/>
      <c r="BX1625" s="2"/>
      <c r="BY1625" s="2">
        <v>6732</v>
      </c>
      <c r="BZ1625" s="2"/>
      <c r="CA1625" s="2"/>
      <c r="CB1625" s="2"/>
      <c r="CC1625" s="2" t="s">
        <v>1415</v>
      </c>
      <c r="CD1625" s="2">
        <v>8390</v>
      </c>
      <c r="CE1625" s="2" t="s">
        <v>144</v>
      </c>
      <c r="CF1625" s="5">
        <v>42907</v>
      </c>
      <c r="CG1625" s="2"/>
      <c r="CH1625" s="2"/>
      <c r="CI1625" s="2">
        <v>1</v>
      </c>
      <c r="CJ1625" s="2">
        <v>3</v>
      </c>
      <c r="CK1625" s="2">
        <v>21</v>
      </c>
      <c r="CL1625" s="2" t="s">
        <v>87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"FES1162556093"</f>
        <v>FES1162556093</v>
      </c>
      <c r="F1626" s="3">
        <v>42900</v>
      </c>
      <c r="G1626" s="2">
        <v>201712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74</v>
      </c>
      <c r="M1626" s="2" t="s">
        <v>75</v>
      </c>
      <c r="N1626" s="2" t="s">
        <v>2209</v>
      </c>
      <c r="O1626" s="2" t="s">
        <v>81</v>
      </c>
      <c r="P1626" s="2" t="str">
        <f>"2170573148                    "</f>
        <v xml:space="preserve">2170573148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3.42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1</v>
      </c>
      <c r="BJ1626" s="2">
        <v>0.2</v>
      </c>
      <c r="BK1626" s="2">
        <v>1</v>
      </c>
      <c r="BL1626" s="2">
        <v>32.67</v>
      </c>
      <c r="BM1626" s="2">
        <v>4.57</v>
      </c>
      <c r="BN1626" s="2">
        <v>37.24</v>
      </c>
      <c r="BO1626" s="2">
        <v>37.24</v>
      </c>
      <c r="BP1626" s="2"/>
      <c r="BQ1626" s="2" t="s">
        <v>133</v>
      </c>
      <c r="BR1626" s="2" t="s">
        <v>83</v>
      </c>
      <c r="BS1626" s="3">
        <v>42901</v>
      </c>
      <c r="BT1626" s="4">
        <v>0.4375</v>
      </c>
      <c r="BU1626" s="2" t="s">
        <v>2210</v>
      </c>
      <c r="BV1626" s="2" t="s">
        <v>85</v>
      </c>
      <c r="BW1626" s="2"/>
      <c r="BX1626" s="2"/>
      <c r="BY1626" s="2">
        <v>1200</v>
      </c>
      <c r="BZ1626" s="2"/>
      <c r="CA1626" s="2"/>
      <c r="CB1626" s="2"/>
      <c r="CC1626" s="2" t="s">
        <v>75</v>
      </c>
      <c r="CD1626" s="2">
        <v>1600</v>
      </c>
      <c r="CE1626" s="2" t="s">
        <v>86</v>
      </c>
      <c r="CF1626" s="5">
        <v>42905</v>
      </c>
      <c r="CG1626" s="2"/>
      <c r="CH1626" s="2"/>
      <c r="CI1626" s="2">
        <v>1</v>
      </c>
      <c r="CJ1626" s="2">
        <v>1</v>
      </c>
      <c r="CK1626" s="2">
        <v>22</v>
      </c>
      <c r="CL1626" s="2" t="s">
        <v>87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"FES1162556063"</f>
        <v>FES1162556063</v>
      </c>
      <c r="F1627" s="3">
        <v>42900</v>
      </c>
      <c r="G1627" s="2">
        <v>201712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93</v>
      </c>
      <c r="M1627" s="2" t="s">
        <v>94</v>
      </c>
      <c r="N1627" s="2" t="s">
        <v>258</v>
      </c>
      <c r="O1627" s="2" t="s">
        <v>81</v>
      </c>
      <c r="P1627" s="2" t="str">
        <f>"2170573150                    "</f>
        <v xml:space="preserve">2170573150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3.42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2.2000000000000002</v>
      </c>
      <c r="BJ1627" s="2">
        <v>0.7</v>
      </c>
      <c r="BK1627" s="2">
        <v>3</v>
      </c>
      <c r="BL1627" s="2">
        <v>32.67</v>
      </c>
      <c r="BM1627" s="2">
        <v>4.57</v>
      </c>
      <c r="BN1627" s="2">
        <v>37.24</v>
      </c>
      <c r="BO1627" s="2">
        <v>37.24</v>
      </c>
      <c r="BP1627" s="2"/>
      <c r="BQ1627" s="2" t="s">
        <v>259</v>
      </c>
      <c r="BR1627" s="2" t="s">
        <v>83</v>
      </c>
      <c r="BS1627" s="3">
        <v>42901</v>
      </c>
      <c r="BT1627" s="4">
        <v>0.42499999999999999</v>
      </c>
      <c r="BU1627" s="2" t="s">
        <v>1124</v>
      </c>
      <c r="BV1627" s="2" t="s">
        <v>85</v>
      </c>
      <c r="BW1627" s="2"/>
      <c r="BX1627" s="2"/>
      <c r="BY1627" s="2">
        <v>3336.06</v>
      </c>
      <c r="BZ1627" s="2"/>
      <c r="CA1627" s="2" t="s">
        <v>98</v>
      </c>
      <c r="CB1627" s="2"/>
      <c r="CC1627" s="2" t="s">
        <v>94</v>
      </c>
      <c r="CD1627" s="2">
        <v>2094</v>
      </c>
      <c r="CE1627" s="2" t="s">
        <v>144</v>
      </c>
      <c r="CF1627" s="5">
        <v>42901</v>
      </c>
      <c r="CG1627" s="2"/>
      <c r="CH1627" s="2"/>
      <c r="CI1627" s="2">
        <v>1</v>
      </c>
      <c r="CJ1627" s="2">
        <v>1</v>
      </c>
      <c r="CK1627" s="2">
        <v>22</v>
      </c>
      <c r="CL1627" s="2" t="s">
        <v>87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"FES1162556111"</f>
        <v>FES1162556111</v>
      </c>
      <c r="F1628" s="3">
        <v>42900</v>
      </c>
      <c r="G1628" s="2">
        <v>201712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93</v>
      </c>
      <c r="M1628" s="2" t="s">
        <v>94</v>
      </c>
      <c r="N1628" s="2" t="s">
        <v>258</v>
      </c>
      <c r="O1628" s="2" t="s">
        <v>81</v>
      </c>
      <c r="P1628" s="2" t="str">
        <f>"2170570682                    "</f>
        <v xml:space="preserve">2170570682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3.42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32.67</v>
      </c>
      <c r="BM1628" s="2">
        <v>4.57</v>
      </c>
      <c r="BN1628" s="2">
        <v>37.24</v>
      </c>
      <c r="BO1628" s="2">
        <v>37.24</v>
      </c>
      <c r="BP1628" s="2"/>
      <c r="BQ1628" s="2" t="s">
        <v>259</v>
      </c>
      <c r="BR1628" s="2" t="s">
        <v>83</v>
      </c>
      <c r="BS1628" s="3">
        <v>42901</v>
      </c>
      <c r="BT1628" s="4">
        <v>0.42499999999999999</v>
      </c>
      <c r="BU1628" s="2" t="s">
        <v>1124</v>
      </c>
      <c r="BV1628" s="2" t="s">
        <v>85</v>
      </c>
      <c r="BW1628" s="2"/>
      <c r="BX1628" s="2"/>
      <c r="BY1628" s="2">
        <v>1200</v>
      </c>
      <c r="BZ1628" s="2"/>
      <c r="CA1628" s="2" t="s">
        <v>98</v>
      </c>
      <c r="CB1628" s="2"/>
      <c r="CC1628" s="2" t="s">
        <v>94</v>
      </c>
      <c r="CD1628" s="2">
        <v>2094</v>
      </c>
      <c r="CE1628" s="2" t="s">
        <v>86</v>
      </c>
      <c r="CF1628" s="5">
        <v>42901</v>
      </c>
      <c r="CG1628" s="2"/>
      <c r="CH1628" s="2"/>
      <c r="CI1628" s="2">
        <v>1</v>
      </c>
      <c r="CJ1628" s="2">
        <v>1</v>
      </c>
      <c r="CK1628" s="2">
        <v>22</v>
      </c>
      <c r="CL1628" s="2" t="s">
        <v>87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"FES1162556118"</f>
        <v>FES1162556118</v>
      </c>
      <c r="F1629" s="3">
        <v>42900</v>
      </c>
      <c r="G1629" s="2">
        <v>201712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74</v>
      </c>
      <c r="M1629" s="2" t="s">
        <v>75</v>
      </c>
      <c r="N1629" s="2" t="s">
        <v>247</v>
      </c>
      <c r="O1629" s="2" t="s">
        <v>81</v>
      </c>
      <c r="P1629" s="2" t="str">
        <f>"2170571815                    "</f>
        <v xml:space="preserve">2170571815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3.42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0.2</v>
      </c>
      <c r="BK1629" s="2">
        <v>1</v>
      </c>
      <c r="BL1629" s="2">
        <v>32.67</v>
      </c>
      <c r="BM1629" s="2">
        <v>4.57</v>
      </c>
      <c r="BN1629" s="2">
        <v>37.24</v>
      </c>
      <c r="BO1629" s="2">
        <v>37.24</v>
      </c>
      <c r="BP1629" s="2"/>
      <c r="BQ1629" s="2"/>
      <c r="BR1629" s="2" t="s">
        <v>83</v>
      </c>
      <c r="BS1629" s="3">
        <v>42905</v>
      </c>
      <c r="BT1629" s="4">
        <v>0.4375</v>
      </c>
      <c r="BU1629" s="2" t="s">
        <v>2204</v>
      </c>
      <c r="BV1629" s="2" t="s">
        <v>87</v>
      </c>
      <c r="BW1629" s="2"/>
      <c r="BX1629" s="2"/>
      <c r="BY1629" s="2">
        <v>1200</v>
      </c>
      <c r="BZ1629" s="2"/>
      <c r="CA1629" s="2"/>
      <c r="CB1629" s="2"/>
      <c r="CC1629" s="2" t="s">
        <v>75</v>
      </c>
      <c r="CD1629" s="2">
        <v>1645</v>
      </c>
      <c r="CE1629" s="2" t="s">
        <v>86</v>
      </c>
      <c r="CF1629" s="5">
        <v>42906</v>
      </c>
      <c r="CG1629" s="2"/>
      <c r="CH1629" s="2"/>
      <c r="CI1629" s="2">
        <v>1</v>
      </c>
      <c r="CJ1629" s="2">
        <v>3</v>
      </c>
      <c r="CK1629" s="2">
        <v>22</v>
      </c>
      <c r="CL1629" s="2" t="s">
        <v>87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"FES1162556051"</f>
        <v>FES1162556051</v>
      </c>
      <c r="F1630" s="3">
        <v>42900</v>
      </c>
      <c r="G1630" s="2">
        <v>201712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212</v>
      </c>
      <c r="M1630" s="2" t="s">
        <v>213</v>
      </c>
      <c r="N1630" s="2" t="s">
        <v>1024</v>
      </c>
      <c r="O1630" s="2" t="s">
        <v>81</v>
      </c>
      <c r="P1630" s="2" t="str">
        <f>"2170568828                    "</f>
        <v xml:space="preserve">2170568828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3.42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0.1</v>
      </c>
      <c r="BJ1630" s="2">
        <v>0.9</v>
      </c>
      <c r="BK1630" s="2">
        <v>1</v>
      </c>
      <c r="BL1630" s="2">
        <v>32.67</v>
      </c>
      <c r="BM1630" s="2">
        <v>4.57</v>
      </c>
      <c r="BN1630" s="2">
        <v>37.24</v>
      </c>
      <c r="BO1630" s="2">
        <v>37.24</v>
      </c>
      <c r="BP1630" s="2"/>
      <c r="BQ1630" s="2" t="s">
        <v>1025</v>
      </c>
      <c r="BR1630" s="2" t="s">
        <v>83</v>
      </c>
      <c r="BS1630" s="3">
        <v>42901</v>
      </c>
      <c r="BT1630" s="4">
        <v>0.38958333333333334</v>
      </c>
      <c r="BU1630" s="2" t="s">
        <v>2211</v>
      </c>
      <c r="BV1630" s="2" t="s">
        <v>85</v>
      </c>
      <c r="BW1630" s="2"/>
      <c r="BX1630" s="2"/>
      <c r="BY1630" s="2">
        <v>4725.8599999999997</v>
      </c>
      <c r="BZ1630" s="2"/>
      <c r="CA1630" s="2"/>
      <c r="CB1630" s="2"/>
      <c r="CC1630" s="2" t="s">
        <v>213</v>
      </c>
      <c r="CD1630" s="2">
        <v>1559</v>
      </c>
      <c r="CE1630" s="2" t="s">
        <v>86</v>
      </c>
      <c r="CF1630" s="5">
        <v>42905</v>
      </c>
      <c r="CG1630" s="2"/>
      <c r="CH1630" s="2"/>
      <c r="CI1630" s="2">
        <v>1</v>
      </c>
      <c r="CJ1630" s="2">
        <v>1</v>
      </c>
      <c r="CK1630" s="2">
        <v>22</v>
      </c>
      <c r="CL1630" s="2" t="s">
        <v>87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"FES1162556045"</f>
        <v>FES1162556045</v>
      </c>
      <c r="F1631" s="3">
        <v>42900</v>
      </c>
      <c r="G1631" s="2">
        <v>201712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203</v>
      </c>
      <c r="M1631" s="2" t="s">
        <v>204</v>
      </c>
      <c r="N1631" s="2" t="s">
        <v>1261</v>
      </c>
      <c r="O1631" s="2" t="s">
        <v>81</v>
      </c>
      <c r="P1631" s="2" t="str">
        <f>"2170573111                    "</f>
        <v xml:space="preserve">2170573111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6.15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58.8</v>
      </c>
      <c r="BM1631" s="2">
        <v>8.23</v>
      </c>
      <c r="BN1631" s="2">
        <v>67.03</v>
      </c>
      <c r="BO1631" s="2">
        <v>67.03</v>
      </c>
      <c r="BP1631" s="2"/>
      <c r="BQ1631" s="2" t="s">
        <v>1262</v>
      </c>
      <c r="BR1631" s="2" t="s">
        <v>83</v>
      </c>
      <c r="BS1631" s="3">
        <v>42901</v>
      </c>
      <c r="BT1631" s="4">
        <v>0.4375</v>
      </c>
      <c r="BU1631" s="2" t="s">
        <v>665</v>
      </c>
      <c r="BV1631" s="2" t="s">
        <v>85</v>
      </c>
      <c r="BW1631" s="2"/>
      <c r="BX1631" s="2"/>
      <c r="BY1631" s="2">
        <v>1200</v>
      </c>
      <c r="BZ1631" s="2"/>
      <c r="CA1631" s="2"/>
      <c r="CB1631" s="2"/>
      <c r="CC1631" s="2" t="s">
        <v>204</v>
      </c>
      <c r="CD1631" s="2">
        <v>1739</v>
      </c>
      <c r="CE1631" s="2" t="s">
        <v>86</v>
      </c>
      <c r="CF1631" s="5">
        <v>42906</v>
      </c>
      <c r="CG1631" s="2"/>
      <c r="CH1631" s="2"/>
      <c r="CI1631" s="2">
        <v>1</v>
      </c>
      <c r="CJ1631" s="2">
        <v>1</v>
      </c>
      <c r="CK1631" s="2">
        <v>24</v>
      </c>
      <c r="CL1631" s="2" t="s">
        <v>87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"FES1162555990"</f>
        <v>FES1162555990</v>
      </c>
      <c r="F1632" s="3">
        <v>42900</v>
      </c>
      <c r="G1632" s="2">
        <v>201712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212</v>
      </c>
      <c r="M1632" s="2" t="s">
        <v>213</v>
      </c>
      <c r="N1632" s="2" t="s">
        <v>2212</v>
      </c>
      <c r="O1632" s="2" t="s">
        <v>81</v>
      </c>
      <c r="P1632" s="2" t="str">
        <f>"2170573124                    "</f>
        <v xml:space="preserve">2170573124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3.42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32.67</v>
      </c>
      <c r="BM1632" s="2">
        <v>4.57</v>
      </c>
      <c r="BN1632" s="2">
        <v>37.24</v>
      </c>
      <c r="BO1632" s="2">
        <v>37.24</v>
      </c>
      <c r="BP1632" s="2"/>
      <c r="BQ1632" s="2" t="s">
        <v>133</v>
      </c>
      <c r="BR1632" s="2" t="s">
        <v>83</v>
      </c>
      <c r="BS1632" s="3">
        <v>42901</v>
      </c>
      <c r="BT1632" s="4">
        <v>0.41666666666666669</v>
      </c>
      <c r="BU1632" s="2" t="s">
        <v>433</v>
      </c>
      <c r="BV1632" s="2" t="s">
        <v>85</v>
      </c>
      <c r="BW1632" s="2"/>
      <c r="BX1632" s="2"/>
      <c r="BY1632" s="2">
        <v>1200</v>
      </c>
      <c r="BZ1632" s="2"/>
      <c r="CA1632" s="2"/>
      <c r="CB1632" s="2"/>
      <c r="CC1632" s="2" t="s">
        <v>213</v>
      </c>
      <c r="CD1632" s="2">
        <v>1510</v>
      </c>
      <c r="CE1632" s="2" t="s">
        <v>86</v>
      </c>
      <c r="CF1632" s="5">
        <v>42905</v>
      </c>
      <c r="CG1632" s="2"/>
      <c r="CH1632" s="2"/>
      <c r="CI1632" s="2">
        <v>1</v>
      </c>
      <c r="CJ1632" s="2">
        <v>1</v>
      </c>
      <c r="CK1632" s="2">
        <v>22</v>
      </c>
      <c r="CL1632" s="2" t="s">
        <v>87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"FES1162555985"</f>
        <v>FES1162555985</v>
      </c>
      <c r="F1633" s="3">
        <v>42900</v>
      </c>
      <c r="G1633" s="2">
        <v>201712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163</v>
      </c>
      <c r="M1633" s="2" t="s">
        <v>164</v>
      </c>
      <c r="N1633" s="2" t="s">
        <v>939</v>
      </c>
      <c r="O1633" s="2" t="s">
        <v>81</v>
      </c>
      <c r="P1633" s="2" t="str">
        <f>"2170571591                    "</f>
        <v xml:space="preserve">2170571591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6.15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58.8</v>
      </c>
      <c r="BM1633" s="2">
        <v>8.23</v>
      </c>
      <c r="BN1633" s="2">
        <v>67.03</v>
      </c>
      <c r="BO1633" s="2">
        <v>67.03</v>
      </c>
      <c r="BP1633" s="2"/>
      <c r="BQ1633" s="2" t="s">
        <v>940</v>
      </c>
      <c r="BR1633" s="2" t="s">
        <v>83</v>
      </c>
      <c r="BS1633" s="3">
        <v>42901</v>
      </c>
      <c r="BT1633" s="4">
        <v>0.53125</v>
      </c>
      <c r="BU1633" s="2" t="s">
        <v>941</v>
      </c>
      <c r="BV1633" s="2" t="s">
        <v>85</v>
      </c>
      <c r="BW1633" s="2"/>
      <c r="BX1633" s="2"/>
      <c r="BY1633" s="2">
        <v>1200</v>
      </c>
      <c r="BZ1633" s="2"/>
      <c r="CA1633" s="2"/>
      <c r="CB1633" s="2"/>
      <c r="CC1633" s="2" t="s">
        <v>164</v>
      </c>
      <c r="CD1633" s="2">
        <v>1759</v>
      </c>
      <c r="CE1633" s="2" t="s">
        <v>86</v>
      </c>
      <c r="CF1633" s="5">
        <v>42905</v>
      </c>
      <c r="CG1633" s="2"/>
      <c r="CH1633" s="2"/>
      <c r="CI1633" s="2">
        <v>1</v>
      </c>
      <c r="CJ1633" s="2">
        <v>1</v>
      </c>
      <c r="CK1633" s="2">
        <v>24</v>
      </c>
      <c r="CL1633" s="2" t="s">
        <v>87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"FES1162556122"</f>
        <v>FES1162556122</v>
      </c>
      <c r="F1634" s="3">
        <v>42900</v>
      </c>
      <c r="G1634" s="2">
        <v>201712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108</v>
      </c>
      <c r="M1634" s="2" t="s">
        <v>109</v>
      </c>
      <c r="N1634" s="2" t="s">
        <v>488</v>
      </c>
      <c r="O1634" s="2" t="s">
        <v>81</v>
      </c>
      <c r="P1634" s="2" t="str">
        <f>"2170573177                    "</f>
        <v xml:space="preserve">2170573177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4.37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41.81</v>
      </c>
      <c r="BM1634" s="2">
        <v>5.85</v>
      </c>
      <c r="BN1634" s="2">
        <v>47.66</v>
      </c>
      <c r="BO1634" s="2">
        <v>47.66</v>
      </c>
      <c r="BP1634" s="2"/>
      <c r="BQ1634" s="2" t="s">
        <v>489</v>
      </c>
      <c r="BR1634" s="2" t="s">
        <v>83</v>
      </c>
      <c r="BS1634" s="3">
        <v>42901</v>
      </c>
      <c r="BT1634" s="4">
        <v>0.39027777777777778</v>
      </c>
      <c r="BU1634" s="2" t="s">
        <v>489</v>
      </c>
      <c r="BV1634" s="2" t="s">
        <v>85</v>
      </c>
      <c r="BW1634" s="2"/>
      <c r="BX1634" s="2"/>
      <c r="BY1634" s="2">
        <v>1200</v>
      </c>
      <c r="BZ1634" s="2"/>
      <c r="CA1634" s="2"/>
      <c r="CB1634" s="2"/>
      <c r="CC1634" s="2" t="s">
        <v>109</v>
      </c>
      <c r="CD1634" s="2">
        <v>1</v>
      </c>
      <c r="CE1634" s="2" t="s">
        <v>86</v>
      </c>
      <c r="CF1634" s="5">
        <v>42905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87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"FES1162556022"</f>
        <v>FES1162556022</v>
      </c>
      <c r="F1635" s="3">
        <v>42900</v>
      </c>
      <c r="G1635" s="2">
        <v>201712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108</v>
      </c>
      <c r="M1635" s="2" t="s">
        <v>109</v>
      </c>
      <c r="N1635" s="2" t="s">
        <v>2213</v>
      </c>
      <c r="O1635" s="2" t="s">
        <v>81</v>
      </c>
      <c r="P1635" s="2" t="str">
        <f>"2170570707                    "</f>
        <v xml:space="preserve">2170570707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4.37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</v>
      </c>
      <c r="BJ1635" s="2">
        <v>0.2</v>
      </c>
      <c r="BK1635" s="2">
        <v>1</v>
      </c>
      <c r="BL1635" s="2">
        <v>41.81</v>
      </c>
      <c r="BM1635" s="2">
        <v>5.85</v>
      </c>
      <c r="BN1635" s="2">
        <v>47.66</v>
      </c>
      <c r="BO1635" s="2">
        <v>47.66</v>
      </c>
      <c r="BP1635" s="2"/>
      <c r="BQ1635" s="2" t="s">
        <v>133</v>
      </c>
      <c r="BR1635" s="2" t="s">
        <v>83</v>
      </c>
      <c r="BS1635" s="3">
        <v>42901</v>
      </c>
      <c r="BT1635" s="4">
        <v>0.45833333333333331</v>
      </c>
      <c r="BU1635" s="2" t="s">
        <v>1151</v>
      </c>
      <c r="BV1635" s="2" t="s">
        <v>85</v>
      </c>
      <c r="BW1635" s="2"/>
      <c r="BX1635" s="2"/>
      <c r="BY1635" s="2">
        <v>1200</v>
      </c>
      <c r="BZ1635" s="2"/>
      <c r="CA1635" s="2"/>
      <c r="CB1635" s="2"/>
      <c r="CC1635" s="2" t="s">
        <v>109</v>
      </c>
      <c r="CD1635" s="2">
        <v>183</v>
      </c>
      <c r="CE1635" s="2" t="s">
        <v>86</v>
      </c>
      <c r="CF1635" s="5">
        <v>42905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87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"FES1162556006"</f>
        <v>FES1162556006</v>
      </c>
      <c r="F1636" s="3">
        <v>42900</v>
      </c>
      <c r="G1636" s="2">
        <v>201712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163</v>
      </c>
      <c r="M1636" s="2" t="s">
        <v>164</v>
      </c>
      <c r="N1636" s="2" t="s">
        <v>1568</v>
      </c>
      <c r="O1636" s="2" t="s">
        <v>81</v>
      </c>
      <c r="P1636" s="2" t="str">
        <f>"2170573138                    "</f>
        <v xml:space="preserve">2170573138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6.15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58.8</v>
      </c>
      <c r="BM1636" s="2">
        <v>8.23</v>
      </c>
      <c r="BN1636" s="2">
        <v>67.03</v>
      </c>
      <c r="BO1636" s="2">
        <v>67.03</v>
      </c>
      <c r="BP1636" s="2"/>
      <c r="BQ1636" s="2" t="s">
        <v>102</v>
      </c>
      <c r="BR1636" s="2" t="s">
        <v>83</v>
      </c>
      <c r="BS1636" s="3">
        <v>42901</v>
      </c>
      <c r="BT1636" s="4">
        <v>0.58333333333333337</v>
      </c>
      <c r="BU1636" s="2" t="s">
        <v>1707</v>
      </c>
      <c r="BV1636" s="2" t="s">
        <v>85</v>
      </c>
      <c r="BW1636" s="2"/>
      <c r="BX1636" s="2"/>
      <c r="BY1636" s="2">
        <v>1200</v>
      </c>
      <c r="BZ1636" s="2"/>
      <c r="CA1636" s="2"/>
      <c r="CB1636" s="2"/>
      <c r="CC1636" s="2" t="s">
        <v>164</v>
      </c>
      <c r="CD1636" s="2">
        <v>1759</v>
      </c>
      <c r="CE1636" s="2" t="s">
        <v>86</v>
      </c>
      <c r="CF1636" s="5">
        <v>42905</v>
      </c>
      <c r="CG1636" s="2"/>
      <c r="CH1636" s="2"/>
      <c r="CI1636" s="2">
        <v>1</v>
      </c>
      <c r="CJ1636" s="2">
        <v>1</v>
      </c>
      <c r="CK1636" s="2">
        <v>24</v>
      </c>
      <c r="CL1636" s="2" t="s">
        <v>87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"FES1162556018"</f>
        <v>FES1162556018</v>
      </c>
      <c r="F1637" s="3">
        <v>42900</v>
      </c>
      <c r="G1637" s="2">
        <v>201712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115</v>
      </c>
      <c r="M1637" s="2" t="s">
        <v>116</v>
      </c>
      <c r="N1637" s="2" t="s">
        <v>1155</v>
      </c>
      <c r="O1637" s="2" t="s">
        <v>81</v>
      </c>
      <c r="P1637" s="2" t="str">
        <f>"2170570298                    "</f>
        <v xml:space="preserve">2170570298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4.37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41.81</v>
      </c>
      <c r="BM1637" s="2">
        <v>5.85</v>
      </c>
      <c r="BN1637" s="2">
        <v>47.66</v>
      </c>
      <c r="BO1637" s="2">
        <v>47.66</v>
      </c>
      <c r="BP1637" s="2"/>
      <c r="BQ1637" s="2" t="s">
        <v>1156</v>
      </c>
      <c r="BR1637" s="2" t="s">
        <v>83</v>
      </c>
      <c r="BS1637" s="3">
        <v>42901</v>
      </c>
      <c r="BT1637" s="4">
        <v>0.46875</v>
      </c>
      <c r="BU1637" s="2" t="s">
        <v>2214</v>
      </c>
      <c r="BV1637" s="2" t="s">
        <v>87</v>
      </c>
      <c r="BW1637" s="2" t="s">
        <v>126</v>
      </c>
      <c r="BX1637" s="2" t="s">
        <v>127</v>
      </c>
      <c r="BY1637" s="2">
        <v>1200</v>
      </c>
      <c r="BZ1637" s="2"/>
      <c r="CA1637" s="2"/>
      <c r="CB1637" s="2"/>
      <c r="CC1637" s="2" t="s">
        <v>116</v>
      </c>
      <c r="CD1637" s="2">
        <v>7945</v>
      </c>
      <c r="CE1637" s="2" t="s">
        <v>86</v>
      </c>
      <c r="CF1637" s="5">
        <v>42905</v>
      </c>
      <c r="CG1637" s="2"/>
      <c r="CH1637" s="2"/>
      <c r="CI1637" s="2">
        <v>1</v>
      </c>
      <c r="CJ1637" s="2">
        <v>1</v>
      </c>
      <c r="CK1637" s="2">
        <v>21</v>
      </c>
      <c r="CL1637" s="2" t="s">
        <v>87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"FES1162556019"</f>
        <v>FES1162556019</v>
      </c>
      <c r="F1638" s="3">
        <v>42900</v>
      </c>
      <c r="G1638" s="2">
        <v>201712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88</v>
      </c>
      <c r="M1638" s="2" t="s">
        <v>89</v>
      </c>
      <c r="N1638" s="2" t="s">
        <v>2215</v>
      </c>
      <c r="O1638" s="2" t="s">
        <v>81</v>
      </c>
      <c r="P1638" s="2" t="str">
        <f>"2170570353                    "</f>
        <v xml:space="preserve">2170570353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8.75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3.7</v>
      </c>
      <c r="BJ1638" s="2">
        <v>3.3</v>
      </c>
      <c r="BK1638" s="2">
        <v>4</v>
      </c>
      <c r="BL1638" s="2">
        <v>83.63</v>
      </c>
      <c r="BM1638" s="2">
        <v>11.71</v>
      </c>
      <c r="BN1638" s="2">
        <v>95.34</v>
      </c>
      <c r="BO1638" s="2">
        <v>95.34</v>
      </c>
      <c r="BP1638" s="2"/>
      <c r="BQ1638" s="2" t="s">
        <v>2216</v>
      </c>
      <c r="BR1638" s="2" t="s">
        <v>83</v>
      </c>
      <c r="BS1638" s="3">
        <v>42901</v>
      </c>
      <c r="BT1638" s="4">
        <v>0.54791666666666672</v>
      </c>
      <c r="BU1638" s="2" t="s">
        <v>174</v>
      </c>
      <c r="BV1638" s="2" t="s">
        <v>87</v>
      </c>
      <c r="BW1638" s="2"/>
      <c r="BX1638" s="2"/>
      <c r="BY1638" s="2">
        <v>16524.2</v>
      </c>
      <c r="BZ1638" s="2" t="s">
        <v>27</v>
      </c>
      <c r="CA1638" s="2"/>
      <c r="CB1638" s="2"/>
      <c r="CC1638" s="2" t="s">
        <v>89</v>
      </c>
      <c r="CD1638" s="2">
        <v>6001</v>
      </c>
      <c r="CE1638" s="2" t="s">
        <v>120</v>
      </c>
      <c r="CF1638" s="5">
        <v>42905</v>
      </c>
      <c r="CG1638" s="2"/>
      <c r="CH1638" s="2"/>
      <c r="CI1638" s="2">
        <v>1</v>
      </c>
      <c r="CJ1638" s="2">
        <v>1</v>
      </c>
      <c r="CK1638" s="2">
        <v>21</v>
      </c>
      <c r="CL1638" s="2" t="s">
        <v>87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"FES1162556331"</f>
        <v>FES1162556331</v>
      </c>
      <c r="F1639" s="3">
        <v>42901</v>
      </c>
      <c r="G1639" s="2">
        <v>201712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88</v>
      </c>
      <c r="M1639" s="2" t="s">
        <v>89</v>
      </c>
      <c r="N1639" s="2" t="s">
        <v>1831</v>
      </c>
      <c r="O1639" s="2" t="s">
        <v>81</v>
      </c>
      <c r="P1639" s="2" t="str">
        <f>"2170573385                    "</f>
        <v xml:space="preserve">2170573385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4.37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41.81</v>
      </c>
      <c r="BM1639" s="2">
        <v>5.85</v>
      </c>
      <c r="BN1639" s="2">
        <v>47.66</v>
      </c>
      <c r="BO1639" s="2">
        <v>47.66</v>
      </c>
      <c r="BP1639" s="2"/>
      <c r="BQ1639" s="2" t="s">
        <v>118</v>
      </c>
      <c r="BR1639" s="2" t="s">
        <v>83</v>
      </c>
      <c r="BS1639" s="3">
        <v>42905</v>
      </c>
      <c r="BT1639" s="4">
        <v>0.35625000000000001</v>
      </c>
      <c r="BU1639" s="2" t="s">
        <v>2217</v>
      </c>
      <c r="BV1639" s="2" t="s">
        <v>87</v>
      </c>
      <c r="BW1639" s="2"/>
      <c r="BX1639" s="2"/>
      <c r="BY1639" s="2">
        <v>1200</v>
      </c>
      <c r="BZ1639" s="2"/>
      <c r="CA1639" s="2" t="s">
        <v>237</v>
      </c>
      <c r="CB1639" s="2"/>
      <c r="CC1639" s="2" t="s">
        <v>89</v>
      </c>
      <c r="CD1639" s="2">
        <v>6001</v>
      </c>
      <c r="CE1639" s="2" t="s">
        <v>86</v>
      </c>
      <c r="CF1639" s="5">
        <v>42905</v>
      </c>
      <c r="CG1639" s="2"/>
      <c r="CH1639" s="2"/>
      <c r="CI1639" s="2">
        <v>1</v>
      </c>
      <c r="CJ1639" s="2">
        <v>2</v>
      </c>
      <c r="CK1639" s="2">
        <v>21</v>
      </c>
      <c r="CL1639" s="2" t="s">
        <v>87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"FES1162556315"</f>
        <v>FES1162556315</v>
      </c>
      <c r="F1640" s="3">
        <v>42901</v>
      </c>
      <c r="G1640" s="2">
        <v>201712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108</v>
      </c>
      <c r="M1640" s="2" t="s">
        <v>109</v>
      </c>
      <c r="N1640" s="2" t="s">
        <v>2218</v>
      </c>
      <c r="O1640" s="2" t="s">
        <v>81</v>
      </c>
      <c r="P1640" s="2" t="str">
        <f>"2170573375                    "</f>
        <v xml:space="preserve">2170573375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4.37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41.81</v>
      </c>
      <c r="BM1640" s="2">
        <v>5.85</v>
      </c>
      <c r="BN1640" s="2">
        <v>47.66</v>
      </c>
      <c r="BO1640" s="2">
        <v>47.66</v>
      </c>
      <c r="BP1640" s="2"/>
      <c r="BQ1640" s="2" t="s">
        <v>2219</v>
      </c>
      <c r="BR1640" s="2" t="s">
        <v>83</v>
      </c>
      <c r="BS1640" s="3">
        <v>42905</v>
      </c>
      <c r="BT1640" s="4">
        <v>0.40972222222222227</v>
      </c>
      <c r="BU1640" s="2" t="s">
        <v>2220</v>
      </c>
      <c r="BV1640" s="2" t="s">
        <v>87</v>
      </c>
      <c r="BW1640" s="2"/>
      <c r="BX1640" s="2"/>
      <c r="BY1640" s="2">
        <v>1200</v>
      </c>
      <c r="BZ1640" s="2"/>
      <c r="CA1640" s="2"/>
      <c r="CB1640" s="2"/>
      <c r="CC1640" s="2" t="s">
        <v>109</v>
      </c>
      <c r="CD1640" s="2">
        <v>186</v>
      </c>
      <c r="CE1640" s="2" t="s">
        <v>86</v>
      </c>
      <c r="CF1640" s="5">
        <v>42907</v>
      </c>
      <c r="CG1640" s="2"/>
      <c r="CH1640" s="2"/>
      <c r="CI1640" s="2">
        <v>1</v>
      </c>
      <c r="CJ1640" s="2">
        <v>2</v>
      </c>
      <c r="CK1640" s="2">
        <v>21</v>
      </c>
      <c r="CL1640" s="2" t="s">
        <v>87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"FES1162556333"</f>
        <v>FES1162556333</v>
      </c>
      <c r="F1641" s="3">
        <v>42901</v>
      </c>
      <c r="G1641" s="2">
        <v>201712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353</v>
      </c>
      <c r="M1641" s="2" t="s">
        <v>354</v>
      </c>
      <c r="N1641" s="2" t="s">
        <v>1786</v>
      </c>
      <c r="O1641" s="2" t="s">
        <v>81</v>
      </c>
      <c r="P1641" s="2" t="str">
        <f>"2170573388                    "</f>
        <v xml:space="preserve">2170573388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4.37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</v>
      </c>
      <c r="BJ1641" s="2">
        <v>0.2</v>
      </c>
      <c r="BK1641" s="2">
        <v>1</v>
      </c>
      <c r="BL1641" s="2">
        <v>41.81</v>
      </c>
      <c r="BM1641" s="2">
        <v>5.85</v>
      </c>
      <c r="BN1641" s="2">
        <v>47.66</v>
      </c>
      <c r="BO1641" s="2">
        <v>47.66</v>
      </c>
      <c r="BP1641" s="2"/>
      <c r="BQ1641" s="2" t="s">
        <v>1787</v>
      </c>
      <c r="BR1641" s="2" t="s">
        <v>83</v>
      </c>
      <c r="BS1641" s="3">
        <v>42905</v>
      </c>
      <c r="BT1641" s="4">
        <v>0.4375</v>
      </c>
      <c r="BU1641" s="2" t="s">
        <v>2221</v>
      </c>
      <c r="BV1641" s="2" t="s">
        <v>87</v>
      </c>
      <c r="BW1641" s="2"/>
      <c r="BX1641" s="2"/>
      <c r="BY1641" s="2">
        <v>1200</v>
      </c>
      <c r="BZ1641" s="2"/>
      <c r="CA1641" s="2"/>
      <c r="CB1641" s="2"/>
      <c r="CC1641" s="2" t="s">
        <v>354</v>
      </c>
      <c r="CD1641" s="2">
        <v>4302</v>
      </c>
      <c r="CE1641" s="2" t="s">
        <v>86</v>
      </c>
      <c r="CF1641" s="5">
        <v>42906</v>
      </c>
      <c r="CG1641" s="2"/>
      <c r="CH1641" s="2"/>
      <c r="CI1641" s="2">
        <v>1</v>
      </c>
      <c r="CJ1641" s="2">
        <v>2</v>
      </c>
      <c r="CK1641" s="2">
        <v>21</v>
      </c>
      <c r="CL1641" s="2" t="s">
        <v>87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"RFES1162554415"</f>
        <v>RFES1162554415</v>
      </c>
      <c r="F1642" s="3">
        <v>42901</v>
      </c>
      <c r="G1642" s="2">
        <v>201712</v>
      </c>
      <c r="H1642" s="2" t="s">
        <v>212</v>
      </c>
      <c r="I1642" s="2" t="s">
        <v>213</v>
      </c>
      <c r="J1642" s="2" t="s">
        <v>1014</v>
      </c>
      <c r="K1642" s="2" t="s">
        <v>77</v>
      </c>
      <c r="L1642" s="2" t="s">
        <v>74</v>
      </c>
      <c r="M1642" s="2" t="s">
        <v>75</v>
      </c>
      <c r="N1642" s="2" t="s">
        <v>76</v>
      </c>
      <c r="O1642" s="2" t="s">
        <v>81</v>
      </c>
      <c r="P1642" s="2" t="str">
        <f>"2170569897                    "</f>
        <v xml:space="preserve">2170569897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3.42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1.4</v>
      </c>
      <c r="BJ1642" s="2">
        <v>1.9</v>
      </c>
      <c r="BK1642" s="2">
        <v>2</v>
      </c>
      <c r="BL1642" s="2">
        <v>32.67</v>
      </c>
      <c r="BM1642" s="2">
        <v>4.57</v>
      </c>
      <c r="BN1642" s="2">
        <v>37.24</v>
      </c>
      <c r="BO1642" s="2">
        <v>37.24</v>
      </c>
      <c r="BP1642" s="2"/>
      <c r="BQ1642" s="2" t="s">
        <v>83</v>
      </c>
      <c r="BR1642" s="2" t="s">
        <v>1015</v>
      </c>
      <c r="BS1642" s="3">
        <v>42905</v>
      </c>
      <c r="BT1642" s="4">
        <v>0.40625</v>
      </c>
      <c r="BU1642" s="2" t="s">
        <v>2222</v>
      </c>
      <c r="BV1642" s="2" t="s">
        <v>85</v>
      </c>
      <c r="BW1642" s="2"/>
      <c r="BX1642" s="2"/>
      <c r="BY1642" s="2">
        <v>9288</v>
      </c>
      <c r="BZ1642" s="2" t="s">
        <v>27</v>
      </c>
      <c r="CA1642" s="2" t="s">
        <v>167</v>
      </c>
      <c r="CB1642" s="2"/>
      <c r="CC1642" s="2" t="s">
        <v>75</v>
      </c>
      <c r="CD1642" s="2">
        <v>1600</v>
      </c>
      <c r="CE1642" s="2" t="s">
        <v>86</v>
      </c>
      <c r="CF1642" s="5">
        <v>42906</v>
      </c>
      <c r="CG1642" s="2"/>
      <c r="CH1642" s="2"/>
      <c r="CI1642" s="2">
        <v>1</v>
      </c>
      <c r="CJ1642" s="2">
        <v>0</v>
      </c>
      <c r="CK1642" s="2">
        <v>22</v>
      </c>
      <c r="CL1642" s="2" t="s">
        <v>87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"FES1162556357"</f>
        <v>FES1162556357</v>
      </c>
      <c r="F1643" s="3">
        <v>42901</v>
      </c>
      <c r="G1643" s="2">
        <v>201712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353</v>
      </c>
      <c r="M1643" s="2" t="s">
        <v>354</v>
      </c>
      <c r="N1643" s="2" t="s">
        <v>2223</v>
      </c>
      <c r="O1643" s="2" t="s">
        <v>81</v>
      </c>
      <c r="P1643" s="2" t="str">
        <f>"2170573419                    "</f>
        <v xml:space="preserve">2170573419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4.37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1</v>
      </c>
      <c r="BJ1643" s="2">
        <v>0.2</v>
      </c>
      <c r="BK1643" s="2">
        <v>1</v>
      </c>
      <c r="BL1643" s="2">
        <v>41.81</v>
      </c>
      <c r="BM1643" s="2">
        <v>5.85</v>
      </c>
      <c r="BN1643" s="2">
        <v>47.66</v>
      </c>
      <c r="BO1643" s="2">
        <v>47.66</v>
      </c>
      <c r="BP1643" s="2"/>
      <c r="BQ1643" s="2" t="s">
        <v>2224</v>
      </c>
      <c r="BR1643" s="2" t="s">
        <v>83</v>
      </c>
      <c r="BS1643" s="3">
        <v>42905</v>
      </c>
      <c r="BT1643" s="4">
        <v>0.4375</v>
      </c>
      <c r="BU1643" s="2" t="s">
        <v>695</v>
      </c>
      <c r="BV1643" s="2" t="s">
        <v>87</v>
      </c>
      <c r="BW1643" s="2"/>
      <c r="BX1643" s="2"/>
      <c r="BY1643" s="2">
        <v>1200</v>
      </c>
      <c r="BZ1643" s="2"/>
      <c r="CA1643" s="2"/>
      <c r="CB1643" s="2"/>
      <c r="CC1643" s="2" t="s">
        <v>354</v>
      </c>
      <c r="CD1643" s="2">
        <v>4300</v>
      </c>
      <c r="CE1643" s="2" t="s">
        <v>86</v>
      </c>
      <c r="CF1643" s="5">
        <v>42906</v>
      </c>
      <c r="CG1643" s="2"/>
      <c r="CH1643" s="2"/>
      <c r="CI1643" s="2">
        <v>1</v>
      </c>
      <c r="CJ1643" s="2">
        <v>2</v>
      </c>
      <c r="CK1643" s="2">
        <v>21</v>
      </c>
      <c r="CL1643" s="2" t="s">
        <v>87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"FES1162556205"</f>
        <v>FES1162556205</v>
      </c>
      <c r="F1644" s="3">
        <v>42901</v>
      </c>
      <c r="G1644" s="2">
        <v>201712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74</v>
      </c>
      <c r="M1644" s="2" t="s">
        <v>75</v>
      </c>
      <c r="N1644" s="2" t="s">
        <v>247</v>
      </c>
      <c r="O1644" s="2" t="s">
        <v>81</v>
      </c>
      <c r="P1644" s="2" t="str">
        <f>"2170573017                    "</f>
        <v xml:space="preserve">2170573017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3.42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8</v>
      </c>
      <c r="BJ1644" s="2">
        <v>2.4</v>
      </c>
      <c r="BK1644" s="2">
        <v>8</v>
      </c>
      <c r="BL1644" s="2">
        <v>32.67</v>
      </c>
      <c r="BM1644" s="2">
        <v>4.57</v>
      </c>
      <c r="BN1644" s="2">
        <v>37.24</v>
      </c>
      <c r="BO1644" s="2">
        <v>37.24</v>
      </c>
      <c r="BP1644" s="2"/>
      <c r="BQ1644" s="2"/>
      <c r="BR1644" s="2" t="s">
        <v>83</v>
      </c>
      <c r="BS1644" s="3">
        <v>42905</v>
      </c>
      <c r="BT1644" s="4">
        <v>0.4375</v>
      </c>
      <c r="BU1644" s="2" t="s">
        <v>2204</v>
      </c>
      <c r="BV1644" s="2" t="s">
        <v>87</v>
      </c>
      <c r="BW1644" s="2"/>
      <c r="BX1644" s="2"/>
      <c r="BY1644" s="2">
        <v>11850</v>
      </c>
      <c r="BZ1644" s="2"/>
      <c r="CA1644" s="2"/>
      <c r="CB1644" s="2"/>
      <c r="CC1644" s="2" t="s">
        <v>75</v>
      </c>
      <c r="CD1644" s="2">
        <v>1645</v>
      </c>
      <c r="CE1644" s="2" t="s">
        <v>144</v>
      </c>
      <c r="CF1644" s="5">
        <v>42906</v>
      </c>
      <c r="CG1644" s="2"/>
      <c r="CH1644" s="2"/>
      <c r="CI1644" s="2">
        <v>1</v>
      </c>
      <c r="CJ1644" s="2">
        <v>2</v>
      </c>
      <c r="CK1644" s="2">
        <v>22</v>
      </c>
      <c r="CL1644" s="2" t="s">
        <v>87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"FES1162556119"</f>
        <v>FES1162556119</v>
      </c>
      <c r="F1645" s="3">
        <v>42901</v>
      </c>
      <c r="G1645" s="2">
        <v>201712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287</v>
      </c>
      <c r="M1645" s="2" t="s">
        <v>288</v>
      </c>
      <c r="N1645" s="2" t="s">
        <v>1819</v>
      </c>
      <c r="O1645" s="2" t="s">
        <v>81</v>
      </c>
      <c r="P1645" s="2" t="str">
        <f>"2170572194                    "</f>
        <v xml:space="preserve">2170572194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3.42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32.67</v>
      </c>
      <c r="BM1645" s="2">
        <v>4.57</v>
      </c>
      <c r="BN1645" s="2">
        <v>37.24</v>
      </c>
      <c r="BO1645" s="2">
        <v>37.24</v>
      </c>
      <c r="BP1645" s="2"/>
      <c r="BQ1645" s="2" t="s">
        <v>1820</v>
      </c>
      <c r="BR1645" s="2" t="s">
        <v>83</v>
      </c>
      <c r="BS1645" s="3">
        <v>42905</v>
      </c>
      <c r="BT1645" s="4">
        <v>0.41666666666666669</v>
      </c>
      <c r="BU1645" s="2" t="s">
        <v>433</v>
      </c>
      <c r="BV1645" s="2" t="s">
        <v>87</v>
      </c>
      <c r="BW1645" s="2"/>
      <c r="BX1645" s="2"/>
      <c r="BY1645" s="2">
        <v>1200</v>
      </c>
      <c r="BZ1645" s="2"/>
      <c r="CA1645" s="2"/>
      <c r="CB1645" s="2"/>
      <c r="CC1645" s="2" t="s">
        <v>288</v>
      </c>
      <c r="CD1645" s="2">
        <v>1459</v>
      </c>
      <c r="CE1645" s="2" t="s">
        <v>86</v>
      </c>
      <c r="CF1645" s="5">
        <v>42906</v>
      </c>
      <c r="CG1645" s="2"/>
      <c r="CH1645" s="2"/>
      <c r="CI1645" s="2">
        <v>1</v>
      </c>
      <c r="CJ1645" s="2">
        <v>2</v>
      </c>
      <c r="CK1645" s="2">
        <v>22</v>
      </c>
      <c r="CL1645" s="2" t="s">
        <v>87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"FES1162555610"</f>
        <v>FES1162555610</v>
      </c>
      <c r="F1646" s="3">
        <v>42899</v>
      </c>
      <c r="G1646" s="2">
        <v>201712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74</v>
      </c>
      <c r="M1646" s="2" t="s">
        <v>75</v>
      </c>
      <c r="N1646" s="2" t="s">
        <v>1531</v>
      </c>
      <c r="O1646" s="2" t="s">
        <v>81</v>
      </c>
      <c r="P1646" s="2" t="str">
        <f>"2170572838                    "</f>
        <v xml:space="preserve">2170572838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3.42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32.67</v>
      </c>
      <c r="BM1646" s="2">
        <v>4.57</v>
      </c>
      <c r="BN1646" s="2">
        <v>37.24</v>
      </c>
      <c r="BO1646" s="2">
        <v>37.24</v>
      </c>
      <c r="BP1646" s="2"/>
      <c r="BQ1646" s="2" t="s">
        <v>133</v>
      </c>
      <c r="BR1646" s="2" t="s">
        <v>83</v>
      </c>
      <c r="BS1646" s="3">
        <v>42900</v>
      </c>
      <c r="BT1646" s="4">
        <v>0.43055555555555558</v>
      </c>
      <c r="BU1646" s="2" t="s">
        <v>2225</v>
      </c>
      <c r="BV1646" s="2" t="s">
        <v>85</v>
      </c>
      <c r="BW1646" s="2"/>
      <c r="BX1646" s="2"/>
      <c r="BY1646" s="2">
        <v>1200</v>
      </c>
      <c r="BZ1646" s="2" t="s">
        <v>27</v>
      </c>
      <c r="CA1646" s="2"/>
      <c r="CB1646" s="2"/>
      <c r="CC1646" s="2" t="s">
        <v>75</v>
      </c>
      <c r="CD1646" s="2">
        <v>1624</v>
      </c>
      <c r="CE1646" s="2" t="s">
        <v>120</v>
      </c>
      <c r="CF1646" s="5">
        <v>42901</v>
      </c>
      <c r="CG1646" s="2"/>
      <c r="CH1646" s="2"/>
      <c r="CI1646" s="2">
        <v>1</v>
      </c>
      <c r="CJ1646" s="2">
        <v>1</v>
      </c>
      <c r="CK1646" s="2">
        <v>22</v>
      </c>
      <c r="CL1646" s="2" t="s">
        <v>87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"FES1162556179"</f>
        <v>FES1162556179</v>
      </c>
      <c r="F1647" s="3">
        <v>42901</v>
      </c>
      <c r="G1647" s="2">
        <v>201712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74</v>
      </c>
      <c r="M1647" s="2" t="s">
        <v>75</v>
      </c>
      <c r="N1647" s="2" t="s">
        <v>1475</v>
      </c>
      <c r="O1647" s="2" t="s">
        <v>81</v>
      </c>
      <c r="P1647" s="2" t="str">
        <f>"2170572916                    "</f>
        <v xml:space="preserve">2170572916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3.42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8</v>
      </c>
      <c r="BJ1647" s="2">
        <v>4.5999999999999996</v>
      </c>
      <c r="BK1647" s="2">
        <v>8</v>
      </c>
      <c r="BL1647" s="2">
        <v>32.67</v>
      </c>
      <c r="BM1647" s="2">
        <v>4.57</v>
      </c>
      <c r="BN1647" s="2">
        <v>37.24</v>
      </c>
      <c r="BO1647" s="2">
        <v>37.24</v>
      </c>
      <c r="BP1647" s="2"/>
      <c r="BQ1647" s="2" t="s">
        <v>1476</v>
      </c>
      <c r="BR1647" s="2" t="s">
        <v>83</v>
      </c>
      <c r="BS1647" s="3">
        <v>42905</v>
      </c>
      <c r="BT1647" s="4">
        <v>0.31736111111111115</v>
      </c>
      <c r="BU1647" s="2" t="s">
        <v>2226</v>
      </c>
      <c r="BV1647" s="2" t="s">
        <v>87</v>
      </c>
      <c r="BW1647" s="2"/>
      <c r="BX1647" s="2"/>
      <c r="BY1647" s="2">
        <v>22984</v>
      </c>
      <c r="BZ1647" s="2"/>
      <c r="CA1647" s="2" t="s">
        <v>1634</v>
      </c>
      <c r="CB1647" s="2"/>
      <c r="CC1647" s="2" t="s">
        <v>75</v>
      </c>
      <c r="CD1647" s="2">
        <v>1600</v>
      </c>
      <c r="CE1647" s="2" t="s">
        <v>144</v>
      </c>
      <c r="CF1647" s="5">
        <v>42905</v>
      </c>
      <c r="CG1647" s="2"/>
      <c r="CH1647" s="2"/>
      <c r="CI1647" s="2">
        <v>1</v>
      </c>
      <c r="CJ1647" s="2">
        <v>2</v>
      </c>
      <c r="CK1647" s="2">
        <v>22</v>
      </c>
      <c r="CL1647" s="2" t="s">
        <v>87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"FES1162556330"</f>
        <v>FES1162556330</v>
      </c>
      <c r="F1648" s="3">
        <v>42901</v>
      </c>
      <c r="G1648" s="2">
        <v>201712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88</v>
      </c>
      <c r="M1648" s="2" t="s">
        <v>89</v>
      </c>
      <c r="N1648" s="2" t="s">
        <v>241</v>
      </c>
      <c r="O1648" s="2" t="s">
        <v>81</v>
      </c>
      <c r="P1648" s="2" t="str">
        <f>"2170573384                    "</f>
        <v xml:space="preserve">2170573384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4.37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0.2</v>
      </c>
      <c r="BK1648" s="2">
        <v>1</v>
      </c>
      <c r="BL1648" s="2">
        <v>41.81</v>
      </c>
      <c r="BM1648" s="2">
        <v>5.85</v>
      </c>
      <c r="BN1648" s="2">
        <v>47.66</v>
      </c>
      <c r="BO1648" s="2">
        <v>47.66</v>
      </c>
      <c r="BP1648" s="2"/>
      <c r="BQ1648" s="2" t="s">
        <v>242</v>
      </c>
      <c r="BR1648" s="2" t="s">
        <v>83</v>
      </c>
      <c r="BS1648" s="3">
        <v>42905</v>
      </c>
      <c r="BT1648" s="4">
        <v>0.32708333333333334</v>
      </c>
      <c r="BU1648" s="2" t="s">
        <v>2227</v>
      </c>
      <c r="BV1648" s="2" t="s">
        <v>87</v>
      </c>
      <c r="BW1648" s="2"/>
      <c r="BX1648" s="2"/>
      <c r="BY1648" s="2">
        <v>1200</v>
      </c>
      <c r="BZ1648" s="2"/>
      <c r="CA1648" s="2" t="s">
        <v>237</v>
      </c>
      <c r="CB1648" s="2"/>
      <c r="CC1648" s="2" t="s">
        <v>89</v>
      </c>
      <c r="CD1648" s="2">
        <v>6001</v>
      </c>
      <c r="CE1648" s="2" t="s">
        <v>86</v>
      </c>
      <c r="CF1648" s="5">
        <v>42905</v>
      </c>
      <c r="CG1648" s="2"/>
      <c r="CH1648" s="2"/>
      <c r="CI1648" s="2">
        <v>1</v>
      </c>
      <c r="CJ1648" s="2">
        <v>2</v>
      </c>
      <c r="CK1648" s="2">
        <v>21</v>
      </c>
      <c r="CL1648" s="2" t="s">
        <v>87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"FES1162556296"</f>
        <v>FES1162556296</v>
      </c>
      <c r="F1649" s="3">
        <v>42901</v>
      </c>
      <c r="G1649" s="2">
        <v>201712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179</v>
      </c>
      <c r="M1649" s="2" t="s">
        <v>180</v>
      </c>
      <c r="N1649" s="2" t="s">
        <v>2228</v>
      </c>
      <c r="O1649" s="2" t="s">
        <v>81</v>
      </c>
      <c r="P1649" s="2" t="str">
        <f>"2170573353                    "</f>
        <v xml:space="preserve">2170573353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4.37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41.81</v>
      </c>
      <c r="BM1649" s="2">
        <v>5.85</v>
      </c>
      <c r="BN1649" s="2">
        <v>47.66</v>
      </c>
      <c r="BO1649" s="2">
        <v>47.66</v>
      </c>
      <c r="BP1649" s="2"/>
      <c r="BQ1649" s="2" t="s">
        <v>2229</v>
      </c>
      <c r="BR1649" s="2" t="s">
        <v>83</v>
      </c>
      <c r="BS1649" s="3">
        <v>42905</v>
      </c>
      <c r="BT1649" s="4">
        <v>0.50347222222222221</v>
      </c>
      <c r="BU1649" s="2" t="s">
        <v>2230</v>
      </c>
      <c r="BV1649" s="2" t="s">
        <v>87</v>
      </c>
      <c r="BW1649" s="2"/>
      <c r="BX1649" s="2"/>
      <c r="BY1649" s="2">
        <v>1200</v>
      </c>
      <c r="BZ1649" s="2"/>
      <c r="CA1649" s="2"/>
      <c r="CB1649" s="2"/>
      <c r="CC1649" s="2" t="s">
        <v>180</v>
      </c>
      <c r="CD1649" s="2">
        <v>4051</v>
      </c>
      <c r="CE1649" s="2" t="s">
        <v>86</v>
      </c>
      <c r="CF1649" s="5">
        <v>42906</v>
      </c>
      <c r="CG1649" s="2"/>
      <c r="CH1649" s="2"/>
      <c r="CI1649" s="2">
        <v>1</v>
      </c>
      <c r="CJ1649" s="2">
        <v>2</v>
      </c>
      <c r="CK1649" s="2">
        <v>21</v>
      </c>
      <c r="CL1649" s="2" t="s">
        <v>87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"FES1162556037"</f>
        <v>FES1162556037</v>
      </c>
      <c r="F1650" s="3">
        <v>42901</v>
      </c>
      <c r="G1650" s="2">
        <v>201712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287</v>
      </c>
      <c r="M1650" s="2" t="s">
        <v>288</v>
      </c>
      <c r="N1650" s="2" t="s">
        <v>1819</v>
      </c>
      <c r="O1650" s="2" t="s">
        <v>81</v>
      </c>
      <c r="P1650" s="2" t="str">
        <f>"2170572194                    "</f>
        <v xml:space="preserve">2170572194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3.42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32.67</v>
      </c>
      <c r="BM1650" s="2">
        <v>4.57</v>
      </c>
      <c r="BN1650" s="2">
        <v>37.24</v>
      </c>
      <c r="BO1650" s="2">
        <v>37.24</v>
      </c>
      <c r="BP1650" s="2"/>
      <c r="BQ1650" s="2" t="s">
        <v>1820</v>
      </c>
      <c r="BR1650" s="2" t="s">
        <v>83</v>
      </c>
      <c r="BS1650" s="3">
        <v>42905</v>
      </c>
      <c r="BT1650" s="4">
        <v>0.41666666666666669</v>
      </c>
      <c r="BU1650" s="2" t="s">
        <v>433</v>
      </c>
      <c r="BV1650" s="2" t="s">
        <v>87</v>
      </c>
      <c r="BW1650" s="2"/>
      <c r="BX1650" s="2"/>
      <c r="BY1650" s="2">
        <v>1200</v>
      </c>
      <c r="BZ1650" s="2"/>
      <c r="CA1650" s="2"/>
      <c r="CB1650" s="2"/>
      <c r="CC1650" s="2" t="s">
        <v>288</v>
      </c>
      <c r="CD1650" s="2">
        <v>1459</v>
      </c>
      <c r="CE1650" s="2" t="s">
        <v>86</v>
      </c>
      <c r="CF1650" s="5">
        <v>42906</v>
      </c>
      <c r="CG1650" s="2"/>
      <c r="CH1650" s="2"/>
      <c r="CI1650" s="2">
        <v>1</v>
      </c>
      <c r="CJ1650" s="2">
        <v>2</v>
      </c>
      <c r="CK1650" s="2">
        <v>22</v>
      </c>
      <c r="CL1650" s="2" t="s">
        <v>87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"FES1162556297"</f>
        <v>FES1162556297</v>
      </c>
      <c r="F1651" s="3">
        <v>42901</v>
      </c>
      <c r="G1651" s="2">
        <v>201712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179</v>
      </c>
      <c r="M1651" s="2" t="s">
        <v>180</v>
      </c>
      <c r="N1651" s="2" t="s">
        <v>2228</v>
      </c>
      <c r="O1651" s="2" t="s">
        <v>81</v>
      </c>
      <c r="P1651" s="2" t="str">
        <f>"2170573355                    "</f>
        <v xml:space="preserve">2170573355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4.37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41.81</v>
      </c>
      <c r="BM1651" s="2">
        <v>5.85</v>
      </c>
      <c r="BN1651" s="2">
        <v>47.66</v>
      </c>
      <c r="BO1651" s="2">
        <v>47.66</v>
      </c>
      <c r="BP1651" s="2"/>
      <c r="BQ1651" s="2" t="s">
        <v>386</v>
      </c>
      <c r="BR1651" s="2" t="s">
        <v>83</v>
      </c>
      <c r="BS1651" s="3">
        <v>42905</v>
      </c>
      <c r="BT1651" s="4">
        <v>0.39583333333333331</v>
      </c>
      <c r="BU1651" s="2" t="s">
        <v>2231</v>
      </c>
      <c r="BV1651" s="2" t="s">
        <v>87</v>
      </c>
      <c r="BW1651" s="2"/>
      <c r="BX1651" s="2"/>
      <c r="BY1651" s="2">
        <v>1200</v>
      </c>
      <c r="BZ1651" s="2"/>
      <c r="CA1651" s="2"/>
      <c r="CB1651" s="2"/>
      <c r="CC1651" s="2" t="s">
        <v>180</v>
      </c>
      <c r="CD1651" s="2">
        <v>4072</v>
      </c>
      <c r="CE1651" s="2" t="s">
        <v>86</v>
      </c>
      <c r="CF1651" s="5">
        <v>42906</v>
      </c>
      <c r="CG1651" s="2"/>
      <c r="CH1651" s="2"/>
      <c r="CI1651" s="2">
        <v>1</v>
      </c>
      <c r="CJ1651" s="2">
        <v>2</v>
      </c>
      <c r="CK1651" s="2">
        <v>21</v>
      </c>
      <c r="CL1651" s="2" t="s">
        <v>87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"FES1162556273"</f>
        <v>FES1162556273</v>
      </c>
      <c r="F1652" s="3">
        <v>42901</v>
      </c>
      <c r="G1652" s="2">
        <v>201712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179</v>
      </c>
      <c r="M1652" s="2" t="s">
        <v>180</v>
      </c>
      <c r="N1652" s="2" t="s">
        <v>627</v>
      </c>
      <c r="O1652" s="2" t="s">
        <v>81</v>
      </c>
      <c r="P1652" s="2" t="str">
        <f>"2170573327                    "</f>
        <v xml:space="preserve">2170573327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4.37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41.81</v>
      </c>
      <c r="BM1652" s="2">
        <v>5.85</v>
      </c>
      <c r="BN1652" s="2">
        <v>47.66</v>
      </c>
      <c r="BO1652" s="2">
        <v>47.66</v>
      </c>
      <c r="BP1652" s="2"/>
      <c r="BQ1652" s="2" t="s">
        <v>628</v>
      </c>
      <c r="BR1652" s="2" t="s">
        <v>83</v>
      </c>
      <c r="BS1652" s="3">
        <v>42905</v>
      </c>
      <c r="BT1652" s="4">
        <v>0.4375</v>
      </c>
      <c r="BU1652" s="2" t="s">
        <v>2232</v>
      </c>
      <c r="BV1652" s="2" t="s">
        <v>87</v>
      </c>
      <c r="BW1652" s="2"/>
      <c r="BX1652" s="2"/>
      <c r="BY1652" s="2">
        <v>1200</v>
      </c>
      <c r="BZ1652" s="2"/>
      <c r="CA1652" s="2"/>
      <c r="CB1652" s="2"/>
      <c r="CC1652" s="2" t="s">
        <v>180</v>
      </c>
      <c r="CD1652" s="2">
        <v>4068</v>
      </c>
      <c r="CE1652" s="2" t="s">
        <v>86</v>
      </c>
      <c r="CF1652" s="5">
        <v>42906</v>
      </c>
      <c r="CG1652" s="2"/>
      <c r="CH1652" s="2"/>
      <c r="CI1652" s="2">
        <v>1</v>
      </c>
      <c r="CJ1652" s="2">
        <v>2</v>
      </c>
      <c r="CK1652" s="2">
        <v>21</v>
      </c>
      <c r="CL1652" s="2" t="s">
        <v>87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"FES1162556279"</f>
        <v>FES1162556279</v>
      </c>
      <c r="F1653" s="3">
        <v>42901</v>
      </c>
      <c r="G1653" s="2">
        <v>201712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521</v>
      </c>
      <c r="M1653" s="2" t="s">
        <v>522</v>
      </c>
      <c r="N1653" s="2" t="s">
        <v>1346</v>
      </c>
      <c r="O1653" s="2" t="s">
        <v>81</v>
      </c>
      <c r="P1653" s="2" t="str">
        <f>"217057332                     "</f>
        <v xml:space="preserve">217057332 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4.37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41.81</v>
      </c>
      <c r="BM1653" s="2">
        <v>5.85</v>
      </c>
      <c r="BN1653" s="2">
        <v>47.66</v>
      </c>
      <c r="BO1653" s="2">
        <v>47.66</v>
      </c>
      <c r="BP1653" s="2"/>
      <c r="BQ1653" s="2" t="s">
        <v>1347</v>
      </c>
      <c r="BR1653" s="2" t="s">
        <v>83</v>
      </c>
      <c r="BS1653" s="3">
        <v>42905</v>
      </c>
      <c r="BT1653" s="4">
        <v>0.41666666666666669</v>
      </c>
      <c r="BU1653" s="2" t="s">
        <v>2012</v>
      </c>
      <c r="BV1653" s="2" t="s">
        <v>87</v>
      </c>
      <c r="BW1653" s="2"/>
      <c r="BX1653" s="2"/>
      <c r="BY1653" s="2">
        <v>1200</v>
      </c>
      <c r="BZ1653" s="2" t="s">
        <v>27</v>
      </c>
      <c r="CA1653" s="2"/>
      <c r="CB1653" s="2"/>
      <c r="CC1653" s="2" t="s">
        <v>522</v>
      </c>
      <c r="CD1653" s="2">
        <v>5201</v>
      </c>
      <c r="CE1653" s="2" t="s">
        <v>1873</v>
      </c>
      <c r="CF1653" s="5">
        <v>42907</v>
      </c>
      <c r="CG1653" s="2"/>
      <c r="CH1653" s="2"/>
      <c r="CI1653" s="2">
        <v>1</v>
      </c>
      <c r="CJ1653" s="2">
        <v>2</v>
      </c>
      <c r="CK1653" s="2">
        <v>21</v>
      </c>
      <c r="CL1653" s="2" t="s">
        <v>87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"FES1162556304"</f>
        <v>FES1162556304</v>
      </c>
      <c r="F1654" s="3">
        <v>42901</v>
      </c>
      <c r="G1654" s="2">
        <v>201712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287</v>
      </c>
      <c r="M1654" s="2" t="s">
        <v>288</v>
      </c>
      <c r="N1654" s="2" t="s">
        <v>2016</v>
      </c>
      <c r="O1654" s="2" t="s">
        <v>81</v>
      </c>
      <c r="P1654" s="2" t="str">
        <f>"2170573364                    "</f>
        <v xml:space="preserve">2170573364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3.42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32.67</v>
      </c>
      <c r="BM1654" s="2">
        <v>4.57</v>
      </c>
      <c r="BN1654" s="2">
        <v>37.24</v>
      </c>
      <c r="BO1654" s="2">
        <v>37.24</v>
      </c>
      <c r="BP1654" s="2"/>
      <c r="BQ1654" s="2" t="s">
        <v>2017</v>
      </c>
      <c r="BR1654" s="2" t="s">
        <v>83</v>
      </c>
      <c r="BS1654" s="3">
        <v>42905</v>
      </c>
      <c r="BT1654" s="4">
        <v>0.30138888888888887</v>
      </c>
      <c r="BU1654" s="2" t="s">
        <v>433</v>
      </c>
      <c r="BV1654" s="2" t="s">
        <v>87</v>
      </c>
      <c r="BW1654" s="2"/>
      <c r="BX1654" s="2"/>
      <c r="BY1654" s="2">
        <v>1200</v>
      </c>
      <c r="BZ1654" s="2"/>
      <c r="CA1654" s="2"/>
      <c r="CB1654" s="2"/>
      <c r="CC1654" s="2" t="s">
        <v>288</v>
      </c>
      <c r="CD1654" s="2">
        <v>1459</v>
      </c>
      <c r="CE1654" s="2" t="s">
        <v>86</v>
      </c>
      <c r="CF1654" s="5">
        <v>42906</v>
      </c>
      <c r="CG1654" s="2"/>
      <c r="CH1654" s="2"/>
      <c r="CI1654" s="2">
        <v>1</v>
      </c>
      <c r="CJ1654" s="2">
        <v>2</v>
      </c>
      <c r="CK1654" s="2">
        <v>22</v>
      </c>
      <c r="CL1654" s="2" t="s">
        <v>87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"FES1162556303"</f>
        <v>FES1162556303</v>
      </c>
      <c r="F1655" s="3">
        <v>42901</v>
      </c>
      <c r="G1655" s="2">
        <v>201712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74</v>
      </c>
      <c r="M1655" s="2" t="s">
        <v>75</v>
      </c>
      <c r="N1655" s="2" t="s">
        <v>2233</v>
      </c>
      <c r="O1655" s="2" t="s">
        <v>81</v>
      </c>
      <c r="P1655" s="2" t="str">
        <f>"2170573360                    "</f>
        <v xml:space="preserve">2170573360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3.42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32.67</v>
      </c>
      <c r="BM1655" s="2">
        <v>4.57</v>
      </c>
      <c r="BN1655" s="2">
        <v>37.24</v>
      </c>
      <c r="BO1655" s="2">
        <v>37.24</v>
      </c>
      <c r="BP1655" s="2"/>
      <c r="BQ1655" s="2" t="s">
        <v>2234</v>
      </c>
      <c r="BR1655" s="2" t="s">
        <v>83</v>
      </c>
      <c r="BS1655" s="3">
        <v>42905</v>
      </c>
      <c r="BT1655" s="4">
        <v>0.3263888888888889</v>
      </c>
      <c r="BU1655" s="2" t="s">
        <v>2235</v>
      </c>
      <c r="BV1655" s="2" t="s">
        <v>87</v>
      </c>
      <c r="BW1655" s="2"/>
      <c r="BX1655" s="2"/>
      <c r="BY1655" s="2">
        <v>1200</v>
      </c>
      <c r="BZ1655" s="2"/>
      <c r="CA1655" s="2"/>
      <c r="CB1655" s="2"/>
      <c r="CC1655" s="2" t="s">
        <v>75</v>
      </c>
      <c r="CD1655" s="2">
        <v>1665</v>
      </c>
      <c r="CE1655" s="2" t="s">
        <v>86</v>
      </c>
      <c r="CF1655" s="5">
        <v>42906</v>
      </c>
      <c r="CG1655" s="2"/>
      <c r="CH1655" s="2"/>
      <c r="CI1655" s="2">
        <v>1</v>
      </c>
      <c r="CJ1655" s="2">
        <v>2</v>
      </c>
      <c r="CK1655" s="2">
        <v>22</v>
      </c>
      <c r="CL1655" s="2" t="s">
        <v>87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"FES1162556281"</f>
        <v>FES1162556281</v>
      </c>
      <c r="F1656" s="3">
        <v>42901</v>
      </c>
      <c r="G1656" s="2">
        <v>201712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88</v>
      </c>
      <c r="M1656" s="2" t="s">
        <v>89</v>
      </c>
      <c r="N1656" s="2" t="s">
        <v>1099</v>
      </c>
      <c r="O1656" s="2" t="s">
        <v>81</v>
      </c>
      <c r="P1656" s="2" t="str">
        <f>"2170573334                    "</f>
        <v xml:space="preserve">2170573334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4.37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41.81</v>
      </c>
      <c r="BM1656" s="2">
        <v>5.85</v>
      </c>
      <c r="BN1656" s="2">
        <v>47.66</v>
      </c>
      <c r="BO1656" s="2">
        <v>47.66</v>
      </c>
      <c r="BP1656" s="2"/>
      <c r="BQ1656" s="2" t="s">
        <v>1100</v>
      </c>
      <c r="BR1656" s="2" t="s">
        <v>83</v>
      </c>
      <c r="BS1656" s="3">
        <v>42905</v>
      </c>
      <c r="BT1656" s="4">
        <v>0.3611111111111111</v>
      </c>
      <c r="BU1656" s="2" t="s">
        <v>1100</v>
      </c>
      <c r="BV1656" s="2" t="s">
        <v>87</v>
      </c>
      <c r="BW1656" s="2"/>
      <c r="BX1656" s="2"/>
      <c r="BY1656" s="2">
        <v>1200</v>
      </c>
      <c r="BZ1656" s="2"/>
      <c r="CA1656" s="2"/>
      <c r="CB1656" s="2"/>
      <c r="CC1656" s="2" t="s">
        <v>89</v>
      </c>
      <c r="CD1656" s="2">
        <v>6001</v>
      </c>
      <c r="CE1656" s="2" t="s">
        <v>86</v>
      </c>
      <c r="CF1656" s="5">
        <v>42906</v>
      </c>
      <c r="CG1656" s="2"/>
      <c r="CH1656" s="2"/>
      <c r="CI1656" s="2">
        <v>1</v>
      </c>
      <c r="CJ1656" s="2">
        <v>2</v>
      </c>
      <c r="CK1656" s="2">
        <v>21</v>
      </c>
      <c r="CL1656" s="2" t="s">
        <v>87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"FES1162556004"</f>
        <v>FES1162556004</v>
      </c>
      <c r="F1657" s="3">
        <v>42901</v>
      </c>
      <c r="G1657" s="2">
        <v>201712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2236</v>
      </c>
      <c r="M1657" s="2" t="s">
        <v>2237</v>
      </c>
      <c r="N1657" s="2" t="s">
        <v>2238</v>
      </c>
      <c r="O1657" s="2" t="s">
        <v>81</v>
      </c>
      <c r="P1657" s="2" t="str">
        <f>"21705730936                   "</f>
        <v xml:space="preserve">21705730936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8.4700000000000006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</v>
      </c>
      <c r="BJ1657" s="2">
        <v>0.2</v>
      </c>
      <c r="BK1657" s="2">
        <v>1</v>
      </c>
      <c r="BL1657" s="2">
        <v>81.010000000000005</v>
      </c>
      <c r="BM1657" s="2">
        <v>11.34</v>
      </c>
      <c r="BN1657" s="2">
        <v>92.35</v>
      </c>
      <c r="BO1657" s="2">
        <v>92.35</v>
      </c>
      <c r="BP1657" s="2"/>
      <c r="BQ1657" s="2"/>
      <c r="BR1657" s="2" t="s">
        <v>83</v>
      </c>
      <c r="BS1657" s="3">
        <v>42905</v>
      </c>
      <c r="BT1657" s="4">
        <v>0.45833333333333331</v>
      </c>
      <c r="BU1657" s="2" t="s">
        <v>2239</v>
      </c>
      <c r="BV1657" s="2" t="s">
        <v>87</v>
      </c>
      <c r="BW1657" s="2"/>
      <c r="BX1657" s="2"/>
      <c r="BY1657" s="2">
        <v>1200</v>
      </c>
      <c r="BZ1657" s="2"/>
      <c r="CA1657" s="2"/>
      <c r="CB1657" s="2"/>
      <c r="CC1657" s="2" t="s">
        <v>2237</v>
      </c>
      <c r="CD1657" s="2">
        <v>850</v>
      </c>
      <c r="CE1657" s="2" t="s">
        <v>86</v>
      </c>
      <c r="CF1657" s="5">
        <v>42907</v>
      </c>
      <c r="CG1657" s="2"/>
      <c r="CH1657" s="2"/>
      <c r="CI1657" s="2">
        <v>1</v>
      </c>
      <c r="CJ1657" s="2">
        <v>2</v>
      </c>
      <c r="CK1657" s="2">
        <v>23</v>
      </c>
      <c r="CL1657" s="2" t="s">
        <v>87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"FES1162556329"</f>
        <v>FES1162556329</v>
      </c>
      <c r="F1658" s="3">
        <v>42901</v>
      </c>
      <c r="G1658" s="2">
        <v>201712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521</v>
      </c>
      <c r="M1658" s="2" t="s">
        <v>522</v>
      </c>
      <c r="N1658" s="2" t="s">
        <v>1346</v>
      </c>
      <c r="O1658" s="2" t="s">
        <v>81</v>
      </c>
      <c r="P1658" s="2" t="str">
        <f>"2170573361                    "</f>
        <v xml:space="preserve">2170573361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4.37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41.81</v>
      </c>
      <c r="BM1658" s="2">
        <v>5.85</v>
      </c>
      <c r="BN1658" s="2">
        <v>47.66</v>
      </c>
      <c r="BO1658" s="2">
        <v>47.66</v>
      </c>
      <c r="BP1658" s="2"/>
      <c r="BQ1658" s="2" t="s">
        <v>1347</v>
      </c>
      <c r="BR1658" s="2" t="s">
        <v>83</v>
      </c>
      <c r="BS1658" s="3">
        <v>42905</v>
      </c>
      <c r="BT1658" s="4">
        <v>0.41666666666666669</v>
      </c>
      <c r="BU1658" s="2" t="s">
        <v>2012</v>
      </c>
      <c r="BV1658" s="2" t="s">
        <v>87</v>
      </c>
      <c r="BW1658" s="2"/>
      <c r="BX1658" s="2"/>
      <c r="BY1658" s="2">
        <v>1200</v>
      </c>
      <c r="BZ1658" s="2"/>
      <c r="CA1658" s="2"/>
      <c r="CB1658" s="2"/>
      <c r="CC1658" s="2" t="s">
        <v>522</v>
      </c>
      <c r="CD1658" s="2">
        <v>5201</v>
      </c>
      <c r="CE1658" s="2" t="s">
        <v>86</v>
      </c>
      <c r="CF1658" s="5">
        <v>42907</v>
      </c>
      <c r="CG1658" s="2"/>
      <c r="CH1658" s="2"/>
      <c r="CI1658" s="2">
        <v>1</v>
      </c>
      <c r="CJ1658" s="2">
        <v>2</v>
      </c>
      <c r="CK1658" s="2">
        <v>21</v>
      </c>
      <c r="CL1658" s="2" t="s">
        <v>87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"FES1162556320"</f>
        <v>FES1162556320</v>
      </c>
      <c r="F1659" s="3">
        <v>42901</v>
      </c>
      <c r="G1659" s="2">
        <v>201712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88</v>
      </c>
      <c r="M1659" s="2" t="s">
        <v>89</v>
      </c>
      <c r="N1659" s="2" t="s">
        <v>190</v>
      </c>
      <c r="O1659" s="2" t="s">
        <v>81</v>
      </c>
      <c r="P1659" s="2" t="str">
        <f>"2170573382                    "</f>
        <v xml:space="preserve">2170573382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4.37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1</v>
      </c>
      <c r="BJ1659" s="2">
        <v>0.2</v>
      </c>
      <c r="BK1659" s="2">
        <v>1</v>
      </c>
      <c r="BL1659" s="2">
        <v>41.81</v>
      </c>
      <c r="BM1659" s="2">
        <v>5.85</v>
      </c>
      <c r="BN1659" s="2">
        <v>47.66</v>
      </c>
      <c r="BO1659" s="2">
        <v>47.66</v>
      </c>
      <c r="BP1659" s="2"/>
      <c r="BQ1659" s="2" t="s">
        <v>191</v>
      </c>
      <c r="BR1659" s="2" t="s">
        <v>83</v>
      </c>
      <c r="BS1659" s="3">
        <v>42905</v>
      </c>
      <c r="BT1659" s="4">
        <v>0.34375</v>
      </c>
      <c r="BU1659" s="2" t="s">
        <v>2240</v>
      </c>
      <c r="BV1659" s="2" t="s">
        <v>87</v>
      </c>
      <c r="BW1659" s="2"/>
      <c r="BX1659" s="2"/>
      <c r="BY1659" s="2">
        <v>1200</v>
      </c>
      <c r="BZ1659" s="2"/>
      <c r="CA1659" s="2"/>
      <c r="CB1659" s="2"/>
      <c r="CC1659" s="2" t="s">
        <v>89</v>
      </c>
      <c r="CD1659" s="2">
        <v>6001</v>
      </c>
      <c r="CE1659" s="2" t="s">
        <v>86</v>
      </c>
      <c r="CF1659" s="5">
        <v>42906</v>
      </c>
      <c r="CG1659" s="2"/>
      <c r="CH1659" s="2"/>
      <c r="CI1659" s="2">
        <v>1</v>
      </c>
      <c r="CJ1659" s="2">
        <v>2</v>
      </c>
      <c r="CK1659" s="2">
        <v>21</v>
      </c>
      <c r="CL1659" s="2" t="s">
        <v>87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"FES1162556308"</f>
        <v>FES1162556308</v>
      </c>
      <c r="F1660" s="3">
        <v>42901</v>
      </c>
      <c r="G1660" s="2">
        <v>201712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128</v>
      </c>
      <c r="M1660" s="2" t="s">
        <v>129</v>
      </c>
      <c r="N1660" s="2" t="s">
        <v>330</v>
      </c>
      <c r="O1660" s="2" t="s">
        <v>81</v>
      </c>
      <c r="P1660" s="2" t="str">
        <f>"2170573131                    "</f>
        <v xml:space="preserve">2170573131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4.37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41.81</v>
      </c>
      <c r="BM1660" s="2">
        <v>5.85</v>
      </c>
      <c r="BN1660" s="2">
        <v>47.66</v>
      </c>
      <c r="BO1660" s="2">
        <v>47.66</v>
      </c>
      <c r="BP1660" s="2"/>
      <c r="BQ1660" s="2" t="s">
        <v>124</v>
      </c>
      <c r="BR1660" s="2" t="s">
        <v>83</v>
      </c>
      <c r="BS1660" s="3">
        <v>42905</v>
      </c>
      <c r="BT1660" s="4">
        <v>0.40972222222222227</v>
      </c>
      <c r="BU1660" s="2" t="s">
        <v>2241</v>
      </c>
      <c r="BV1660" s="2" t="s">
        <v>87</v>
      </c>
      <c r="BW1660" s="2"/>
      <c r="BX1660" s="2"/>
      <c r="BY1660" s="2">
        <v>1200</v>
      </c>
      <c r="BZ1660" s="2"/>
      <c r="CA1660" s="2" t="s">
        <v>167</v>
      </c>
      <c r="CB1660" s="2"/>
      <c r="CC1660" s="2" t="s">
        <v>129</v>
      </c>
      <c r="CD1660" s="2">
        <v>3201</v>
      </c>
      <c r="CE1660" s="2" t="s">
        <v>86</v>
      </c>
      <c r="CF1660" s="5">
        <v>42906</v>
      </c>
      <c r="CG1660" s="2"/>
      <c r="CH1660" s="2"/>
      <c r="CI1660" s="2">
        <v>1</v>
      </c>
      <c r="CJ1660" s="2">
        <v>2</v>
      </c>
      <c r="CK1660" s="2">
        <v>21</v>
      </c>
      <c r="CL1660" s="2" t="s">
        <v>87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"FES1162556332"</f>
        <v>FES1162556332</v>
      </c>
      <c r="F1661" s="3">
        <v>42901</v>
      </c>
      <c r="G1661" s="2">
        <v>201712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585</v>
      </c>
      <c r="M1661" s="2" t="s">
        <v>586</v>
      </c>
      <c r="N1661" s="2" t="s">
        <v>587</v>
      </c>
      <c r="O1661" s="2" t="s">
        <v>81</v>
      </c>
      <c r="P1661" s="2" t="str">
        <f>"2170573387                    "</f>
        <v xml:space="preserve">2170573387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6.15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</v>
      </c>
      <c r="BJ1661" s="2">
        <v>0.2</v>
      </c>
      <c r="BK1661" s="2">
        <v>1</v>
      </c>
      <c r="BL1661" s="2">
        <v>58.8</v>
      </c>
      <c r="BM1661" s="2">
        <v>8.23</v>
      </c>
      <c r="BN1661" s="2">
        <v>67.03</v>
      </c>
      <c r="BO1661" s="2">
        <v>67.03</v>
      </c>
      <c r="BP1661" s="2"/>
      <c r="BQ1661" s="2" t="s">
        <v>588</v>
      </c>
      <c r="BR1661" s="2" t="s">
        <v>83</v>
      </c>
      <c r="BS1661" s="3">
        <v>42905</v>
      </c>
      <c r="BT1661" s="4">
        <v>0.625</v>
      </c>
      <c r="BU1661" s="2" t="s">
        <v>2242</v>
      </c>
      <c r="BV1661" s="2" t="s">
        <v>87</v>
      </c>
      <c r="BW1661" s="2"/>
      <c r="BX1661" s="2"/>
      <c r="BY1661" s="2">
        <v>1200</v>
      </c>
      <c r="BZ1661" s="2"/>
      <c r="CA1661" s="2" t="s">
        <v>167</v>
      </c>
      <c r="CB1661" s="2"/>
      <c r="CC1661" s="2" t="s">
        <v>586</v>
      </c>
      <c r="CD1661" s="2">
        <v>1001</v>
      </c>
      <c r="CE1661" s="2" t="s">
        <v>86</v>
      </c>
      <c r="CF1661" s="5">
        <v>42907</v>
      </c>
      <c r="CG1661" s="2"/>
      <c r="CH1661" s="2"/>
      <c r="CI1661" s="2">
        <v>1</v>
      </c>
      <c r="CJ1661" s="2">
        <v>2</v>
      </c>
      <c r="CK1661" s="2">
        <v>24</v>
      </c>
      <c r="CL1661" s="2" t="s">
        <v>87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"FES1162556317"</f>
        <v>FES1162556317</v>
      </c>
      <c r="F1662" s="3">
        <v>42901</v>
      </c>
      <c r="G1662" s="2">
        <v>201712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128</v>
      </c>
      <c r="M1662" s="2" t="s">
        <v>129</v>
      </c>
      <c r="N1662" s="2" t="s">
        <v>330</v>
      </c>
      <c r="O1662" s="2" t="s">
        <v>81</v>
      </c>
      <c r="P1662" s="2" t="str">
        <f>"217053135                     "</f>
        <v xml:space="preserve">217053135 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4.37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0.2</v>
      </c>
      <c r="BK1662" s="2">
        <v>1</v>
      </c>
      <c r="BL1662" s="2">
        <v>41.81</v>
      </c>
      <c r="BM1662" s="2">
        <v>5.85</v>
      </c>
      <c r="BN1662" s="2">
        <v>47.66</v>
      </c>
      <c r="BO1662" s="2">
        <v>47.66</v>
      </c>
      <c r="BP1662" s="2"/>
      <c r="BQ1662" s="2" t="s">
        <v>124</v>
      </c>
      <c r="BR1662" s="2" t="s">
        <v>83</v>
      </c>
      <c r="BS1662" s="3">
        <v>42905</v>
      </c>
      <c r="BT1662" s="4">
        <v>0.38541666666666669</v>
      </c>
      <c r="BU1662" s="2" t="s">
        <v>2243</v>
      </c>
      <c r="BV1662" s="2" t="s">
        <v>87</v>
      </c>
      <c r="BW1662" s="2"/>
      <c r="BX1662" s="2"/>
      <c r="BY1662" s="2">
        <v>1200</v>
      </c>
      <c r="BZ1662" s="2"/>
      <c r="CA1662" s="2"/>
      <c r="CB1662" s="2"/>
      <c r="CC1662" s="2" t="s">
        <v>129</v>
      </c>
      <c r="CD1662" s="2">
        <v>3201</v>
      </c>
      <c r="CE1662" s="2" t="s">
        <v>86</v>
      </c>
      <c r="CF1662" s="5">
        <v>42906</v>
      </c>
      <c r="CG1662" s="2"/>
      <c r="CH1662" s="2"/>
      <c r="CI1662" s="2">
        <v>1</v>
      </c>
      <c r="CJ1662" s="2">
        <v>2</v>
      </c>
      <c r="CK1662" s="2">
        <v>21</v>
      </c>
      <c r="CL1662" s="2" t="s">
        <v>87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"FES1162556115"</f>
        <v>FES1162556115</v>
      </c>
      <c r="F1663" s="3">
        <v>42901</v>
      </c>
      <c r="G1663" s="2">
        <v>201712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88</v>
      </c>
      <c r="M1663" s="2" t="s">
        <v>89</v>
      </c>
      <c r="N1663" s="2" t="s">
        <v>1095</v>
      </c>
      <c r="O1663" s="2" t="s">
        <v>81</v>
      </c>
      <c r="P1663" s="2" t="str">
        <f>"21705714466                   "</f>
        <v xml:space="preserve">21705714466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4.37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41.81</v>
      </c>
      <c r="BM1663" s="2">
        <v>5.85</v>
      </c>
      <c r="BN1663" s="2">
        <v>47.66</v>
      </c>
      <c r="BO1663" s="2">
        <v>47.66</v>
      </c>
      <c r="BP1663" s="2"/>
      <c r="BQ1663" s="2" t="s">
        <v>1096</v>
      </c>
      <c r="BR1663" s="2" t="s">
        <v>83</v>
      </c>
      <c r="BS1663" s="3">
        <v>42905</v>
      </c>
      <c r="BT1663" s="4">
        <v>0.43055555555555558</v>
      </c>
      <c r="BU1663" s="2" t="s">
        <v>1366</v>
      </c>
      <c r="BV1663" s="2" t="s">
        <v>87</v>
      </c>
      <c r="BW1663" s="2"/>
      <c r="BX1663" s="2"/>
      <c r="BY1663" s="2">
        <v>1200</v>
      </c>
      <c r="BZ1663" s="2"/>
      <c r="CA1663" s="2"/>
      <c r="CB1663" s="2"/>
      <c r="CC1663" s="2" t="s">
        <v>89</v>
      </c>
      <c r="CD1663" s="2">
        <v>6001</v>
      </c>
      <c r="CE1663" s="2" t="s">
        <v>86</v>
      </c>
      <c r="CF1663" s="5">
        <v>42906</v>
      </c>
      <c r="CG1663" s="2"/>
      <c r="CH1663" s="2"/>
      <c r="CI1663" s="2">
        <v>1</v>
      </c>
      <c r="CJ1663" s="2">
        <v>2</v>
      </c>
      <c r="CK1663" s="2">
        <v>21</v>
      </c>
      <c r="CL1663" s="2" t="s">
        <v>87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"FES1162556334"</f>
        <v>FES1162556334</v>
      </c>
      <c r="F1664" s="3">
        <v>42901</v>
      </c>
      <c r="G1664" s="2">
        <v>201712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310</v>
      </c>
      <c r="M1664" s="2" t="s">
        <v>311</v>
      </c>
      <c r="N1664" s="2" t="s">
        <v>316</v>
      </c>
      <c r="O1664" s="2" t="s">
        <v>81</v>
      </c>
      <c r="P1664" s="2" t="str">
        <f>"2170573390                    "</f>
        <v xml:space="preserve">2170573390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4.37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41.81</v>
      </c>
      <c r="BM1664" s="2">
        <v>5.85</v>
      </c>
      <c r="BN1664" s="2">
        <v>47.66</v>
      </c>
      <c r="BO1664" s="2">
        <v>47.66</v>
      </c>
      <c r="BP1664" s="2"/>
      <c r="BQ1664" s="2" t="s">
        <v>317</v>
      </c>
      <c r="BR1664" s="2" t="s">
        <v>83</v>
      </c>
      <c r="BS1664" s="3">
        <v>42905</v>
      </c>
      <c r="BT1664" s="4">
        <v>0.36527777777777781</v>
      </c>
      <c r="BU1664" s="2" t="s">
        <v>345</v>
      </c>
      <c r="BV1664" s="2" t="s">
        <v>87</v>
      </c>
      <c r="BW1664" s="2"/>
      <c r="BX1664" s="2"/>
      <c r="BY1664" s="2">
        <v>1200</v>
      </c>
      <c r="BZ1664" s="2"/>
      <c r="CA1664" s="2" t="s">
        <v>315</v>
      </c>
      <c r="CB1664" s="2"/>
      <c r="CC1664" s="2" t="s">
        <v>311</v>
      </c>
      <c r="CD1664" s="2">
        <v>6230</v>
      </c>
      <c r="CE1664" s="2" t="s">
        <v>86</v>
      </c>
      <c r="CF1664" s="5">
        <v>42906</v>
      </c>
      <c r="CG1664" s="2"/>
      <c r="CH1664" s="2"/>
      <c r="CI1664" s="2">
        <v>1</v>
      </c>
      <c r="CJ1664" s="2">
        <v>2</v>
      </c>
      <c r="CK1664" s="2">
        <v>21</v>
      </c>
      <c r="CL1664" s="2" t="s">
        <v>87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"FES1162556257"</f>
        <v>FES1162556257</v>
      </c>
      <c r="F1665" s="3">
        <v>42901</v>
      </c>
      <c r="G1665" s="2">
        <v>201712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371</v>
      </c>
      <c r="M1665" s="2" t="s">
        <v>372</v>
      </c>
      <c r="N1665" s="2" t="s">
        <v>663</v>
      </c>
      <c r="O1665" s="2" t="s">
        <v>81</v>
      </c>
      <c r="P1665" s="2" t="str">
        <f>"2170573305                    "</f>
        <v xml:space="preserve">2170573305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3.42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</v>
      </c>
      <c r="BJ1665" s="2">
        <v>0.2</v>
      </c>
      <c r="BK1665" s="2">
        <v>1</v>
      </c>
      <c r="BL1665" s="2">
        <v>32.67</v>
      </c>
      <c r="BM1665" s="2">
        <v>4.57</v>
      </c>
      <c r="BN1665" s="2">
        <v>37.24</v>
      </c>
      <c r="BO1665" s="2">
        <v>37.24</v>
      </c>
      <c r="BP1665" s="2"/>
      <c r="BQ1665" s="2" t="s">
        <v>664</v>
      </c>
      <c r="BR1665" s="2" t="s">
        <v>83</v>
      </c>
      <c r="BS1665" s="3">
        <v>42905</v>
      </c>
      <c r="BT1665" s="4">
        <v>0.38819444444444445</v>
      </c>
      <c r="BU1665" s="2" t="s">
        <v>2244</v>
      </c>
      <c r="BV1665" s="2" t="s">
        <v>87</v>
      </c>
      <c r="BW1665" s="2"/>
      <c r="BX1665" s="2"/>
      <c r="BY1665" s="2">
        <v>1200</v>
      </c>
      <c r="BZ1665" s="2"/>
      <c r="CA1665" s="2" t="s">
        <v>375</v>
      </c>
      <c r="CB1665" s="2"/>
      <c r="CC1665" s="2" t="s">
        <v>372</v>
      </c>
      <c r="CD1665" s="2">
        <v>1709</v>
      </c>
      <c r="CE1665" s="2" t="s">
        <v>86</v>
      </c>
      <c r="CF1665" s="5">
        <v>42905</v>
      </c>
      <c r="CG1665" s="2"/>
      <c r="CH1665" s="2"/>
      <c r="CI1665" s="2">
        <v>1</v>
      </c>
      <c r="CJ1665" s="2">
        <v>2</v>
      </c>
      <c r="CK1665" s="2">
        <v>22</v>
      </c>
      <c r="CL1665" s="2" t="s">
        <v>87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"FES1162556081"</f>
        <v>FES1162556081</v>
      </c>
      <c r="F1666" s="3">
        <v>42901</v>
      </c>
      <c r="G1666" s="2">
        <v>201712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88</v>
      </c>
      <c r="M1666" s="2" t="s">
        <v>89</v>
      </c>
      <c r="N1666" s="2" t="s">
        <v>2245</v>
      </c>
      <c r="O1666" s="2" t="s">
        <v>81</v>
      </c>
      <c r="P1666" s="2" t="str">
        <f>"2170571258                    "</f>
        <v xml:space="preserve">2170571258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4.37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41.81</v>
      </c>
      <c r="BM1666" s="2">
        <v>5.85</v>
      </c>
      <c r="BN1666" s="2">
        <v>47.66</v>
      </c>
      <c r="BO1666" s="2">
        <v>47.66</v>
      </c>
      <c r="BP1666" s="2"/>
      <c r="BQ1666" s="2" t="s">
        <v>124</v>
      </c>
      <c r="BR1666" s="2" t="s">
        <v>83</v>
      </c>
      <c r="BS1666" s="3">
        <v>42905</v>
      </c>
      <c r="BT1666" s="4">
        <v>0.37013888888888885</v>
      </c>
      <c r="BU1666" s="2" t="s">
        <v>387</v>
      </c>
      <c r="BV1666" s="2" t="s">
        <v>87</v>
      </c>
      <c r="BW1666" s="2"/>
      <c r="BX1666" s="2"/>
      <c r="BY1666" s="2">
        <v>1200</v>
      </c>
      <c r="BZ1666" s="2"/>
      <c r="CA1666" s="2" t="s">
        <v>237</v>
      </c>
      <c r="CB1666" s="2"/>
      <c r="CC1666" s="2" t="s">
        <v>89</v>
      </c>
      <c r="CD1666" s="2">
        <v>6014</v>
      </c>
      <c r="CE1666" s="2" t="s">
        <v>86</v>
      </c>
      <c r="CF1666" s="5">
        <v>42905</v>
      </c>
      <c r="CG1666" s="2"/>
      <c r="CH1666" s="2"/>
      <c r="CI1666" s="2">
        <v>1</v>
      </c>
      <c r="CJ1666" s="2">
        <v>2</v>
      </c>
      <c r="CK1666" s="2">
        <v>21</v>
      </c>
      <c r="CL1666" s="2" t="s">
        <v>87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"FES1162556313"</f>
        <v>FES1162556313</v>
      </c>
      <c r="F1667" s="3">
        <v>42901</v>
      </c>
      <c r="G1667" s="2">
        <v>201712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88</v>
      </c>
      <c r="M1667" s="2" t="s">
        <v>89</v>
      </c>
      <c r="N1667" s="2" t="s">
        <v>90</v>
      </c>
      <c r="O1667" s="2" t="s">
        <v>81</v>
      </c>
      <c r="P1667" s="2" t="str">
        <f>"2170573370                    "</f>
        <v xml:space="preserve">2170573370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12.03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5.3</v>
      </c>
      <c r="BK1667" s="2">
        <v>5.5</v>
      </c>
      <c r="BL1667" s="2">
        <v>114.99</v>
      </c>
      <c r="BM1667" s="2">
        <v>16.100000000000001</v>
      </c>
      <c r="BN1667" s="2">
        <v>131.09</v>
      </c>
      <c r="BO1667" s="2">
        <v>131.09</v>
      </c>
      <c r="BP1667" s="2"/>
      <c r="BQ1667" s="2" t="s">
        <v>91</v>
      </c>
      <c r="BR1667" s="2" t="s">
        <v>83</v>
      </c>
      <c r="BS1667" s="3">
        <v>42905</v>
      </c>
      <c r="BT1667" s="4">
        <v>0.29166666666666669</v>
      </c>
      <c r="BU1667" s="2" t="s">
        <v>2246</v>
      </c>
      <c r="BV1667" s="2" t="s">
        <v>87</v>
      </c>
      <c r="BW1667" s="2"/>
      <c r="BX1667" s="2"/>
      <c r="BY1667" s="2">
        <v>26624</v>
      </c>
      <c r="BZ1667" s="2"/>
      <c r="CA1667" s="2"/>
      <c r="CB1667" s="2"/>
      <c r="CC1667" s="2" t="s">
        <v>89</v>
      </c>
      <c r="CD1667" s="2">
        <v>6012</v>
      </c>
      <c r="CE1667" s="2" t="s">
        <v>144</v>
      </c>
      <c r="CF1667" s="5">
        <v>42906</v>
      </c>
      <c r="CG1667" s="2"/>
      <c r="CH1667" s="2"/>
      <c r="CI1667" s="2">
        <v>1</v>
      </c>
      <c r="CJ1667" s="2">
        <v>2</v>
      </c>
      <c r="CK1667" s="2">
        <v>21</v>
      </c>
      <c r="CL1667" s="2" t="s">
        <v>87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"FES1162556210"</f>
        <v>FES1162556210</v>
      </c>
      <c r="F1668" s="3">
        <v>42901</v>
      </c>
      <c r="G1668" s="2">
        <v>201712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155</v>
      </c>
      <c r="M1668" s="2" t="s">
        <v>156</v>
      </c>
      <c r="N1668" s="2" t="s">
        <v>2247</v>
      </c>
      <c r="O1668" s="2" t="s">
        <v>81</v>
      </c>
      <c r="P1668" s="2" t="str">
        <f>"21705732483                   "</f>
        <v xml:space="preserve">21705732483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3.42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32.67</v>
      </c>
      <c r="BM1668" s="2">
        <v>4.57</v>
      </c>
      <c r="BN1668" s="2">
        <v>37.24</v>
      </c>
      <c r="BO1668" s="2">
        <v>37.24</v>
      </c>
      <c r="BP1668" s="2"/>
      <c r="BQ1668" s="2"/>
      <c r="BR1668" s="2" t="s">
        <v>83</v>
      </c>
      <c r="BS1668" s="3">
        <v>42905</v>
      </c>
      <c r="BT1668" s="4">
        <v>0.4375</v>
      </c>
      <c r="BU1668" s="2" t="s">
        <v>2248</v>
      </c>
      <c r="BV1668" s="2" t="s">
        <v>87</v>
      </c>
      <c r="BW1668" s="2"/>
      <c r="BX1668" s="2"/>
      <c r="BY1668" s="2">
        <v>1200</v>
      </c>
      <c r="BZ1668" s="2"/>
      <c r="CA1668" s="2"/>
      <c r="CB1668" s="2"/>
      <c r="CC1668" s="2" t="s">
        <v>156</v>
      </c>
      <c r="CD1668" s="2">
        <v>2163</v>
      </c>
      <c r="CE1668" s="2" t="s">
        <v>86</v>
      </c>
      <c r="CF1668" s="5">
        <v>42906</v>
      </c>
      <c r="CG1668" s="2"/>
      <c r="CH1668" s="2"/>
      <c r="CI1668" s="2">
        <v>1</v>
      </c>
      <c r="CJ1668" s="2">
        <v>2</v>
      </c>
      <c r="CK1668" s="2">
        <v>22</v>
      </c>
      <c r="CL1668" s="2" t="s">
        <v>87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"FES1162556032"</f>
        <v>FES1162556032</v>
      </c>
      <c r="F1669" s="3">
        <v>42901</v>
      </c>
      <c r="G1669" s="2">
        <v>201712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74</v>
      </c>
      <c r="M1669" s="2" t="s">
        <v>75</v>
      </c>
      <c r="N1669" s="2" t="s">
        <v>247</v>
      </c>
      <c r="O1669" s="2" t="s">
        <v>81</v>
      </c>
      <c r="P1669" s="2" t="str">
        <f>"2170571140                    "</f>
        <v xml:space="preserve">2170571140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3.42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32.67</v>
      </c>
      <c r="BM1669" s="2">
        <v>4.57</v>
      </c>
      <c r="BN1669" s="2">
        <v>37.24</v>
      </c>
      <c r="BO1669" s="2">
        <v>37.24</v>
      </c>
      <c r="BP1669" s="2"/>
      <c r="BQ1669" s="2"/>
      <c r="BR1669" s="2" t="s">
        <v>83</v>
      </c>
      <c r="BS1669" s="3">
        <v>42905</v>
      </c>
      <c r="BT1669" s="4">
        <v>0.4375</v>
      </c>
      <c r="BU1669" s="2" t="s">
        <v>2204</v>
      </c>
      <c r="BV1669" s="2" t="s">
        <v>85</v>
      </c>
      <c r="BW1669" s="2"/>
      <c r="BX1669" s="2"/>
      <c r="BY1669" s="2">
        <v>1200</v>
      </c>
      <c r="BZ1669" s="2"/>
      <c r="CA1669" s="2"/>
      <c r="CB1669" s="2"/>
      <c r="CC1669" s="2" t="s">
        <v>75</v>
      </c>
      <c r="CD1669" s="2">
        <v>1645</v>
      </c>
      <c r="CE1669" s="2" t="s">
        <v>86</v>
      </c>
      <c r="CF1669" s="5">
        <v>42906</v>
      </c>
      <c r="CG1669" s="2"/>
      <c r="CH1669" s="2"/>
      <c r="CI1669" s="2">
        <v>1</v>
      </c>
      <c r="CJ1669" s="2">
        <v>0</v>
      </c>
      <c r="CK1669" s="2">
        <v>22</v>
      </c>
      <c r="CL1669" s="2" t="s">
        <v>87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"FES1162556290"</f>
        <v>FES1162556290</v>
      </c>
      <c r="F1670" s="3">
        <v>42901</v>
      </c>
      <c r="G1670" s="2">
        <v>201712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521</v>
      </c>
      <c r="M1670" s="2" t="s">
        <v>522</v>
      </c>
      <c r="N1670" s="2" t="s">
        <v>1346</v>
      </c>
      <c r="O1670" s="2" t="s">
        <v>81</v>
      </c>
      <c r="P1670" s="2" t="str">
        <f>"2170573349                    "</f>
        <v xml:space="preserve">2170573349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4.37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41.81</v>
      </c>
      <c r="BM1670" s="2">
        <v>5.85</v>
      </c>
      <c r="BN1670" s="2">
        <v>47.66</v>
      </c>
      <c r="BO1670" s="2">
        <v>47.66</v>
      </c>
      <c r="BP1670" s="2"/>
      <c r="BQ1670" s="2" t="s">
        <v>1347</v>
      </c>
      <c r="BR1670" s="2" t="s">
        <v>83</v>
      </c>
      <c r="BS1670" s="3">
        <v>42905</v>
      </c>
      <c r="BT1670" s="4">
        <v>0.41666666666666669</v>
      </c>
      <c r="BU1670" s="2" t="s">
        <v>2012</v>
      </c>
      <c r="BV1670" s="2" t="s">
        <v>87</v>
      </c>
      <c r="BW1670" s="2"/>
      <c r="BX1670" s="2"/>
      <c r="BY1670" s="2">
        <v>1200</v>
      </c>
      <c r="BZ1670" s="2"/>
      <c r="CA1670" s="2"/>
      <c r="CB1670" s="2"/>
      <c r="CC1670" s="2" t="s">
        <v>522</v>
      </c>
      <c r="CD1670" s="2">
        <v>5201</v>
      </c>
      <c r="CE1670" s="2" t="s">
        <v>86</v>
      </c>
      <c r="CF1670" s="5">
        <v>42907</v>
      </c>
      <c r="CG1670" s="2"/>
      <c r="CH1670" s="2"/>
      <c r="CI1670" s="2">
        <v>1</v>
      </c>
      <c r="CJ1670" s="2">
        <v>2</v>
      </c>
      <c r="CK1670" s="2">
        <v>21</v>
      </c>
      <c r="CL1670" s="2" t="s">
        <v>87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"FES1162556236"</f>
        <v>FES1162556236</v>
      </c>
      <c r="F1671" s="3">
        <v>42901</v>
      </c>
      <c r="G1671" s="2">
        <v>201712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93</v>
      </c>
      <c r="M1671" s="2" t="s">
        <v>94</v>
      </c>
      <c r="N1671" s="2" t="s">
        <v>258</v>
      </c>
      <c r="O1671" s="2" t="s">
        <v>81</v>
      </c>
      <c r="P1671" s="2" t="str">
        <f>"2170567765                    "</f>
        <v xml:space="preserve">2170567765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3.42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32.67</v>
      </c>
      <c r="BM1671" s="2">
        <v>4.57</v>
      </c>
      <c r="BN1671" s="2">
        <v>37.24</v>
      </c>
      <c r="BO1671" s="2">
        <v>37.24</v>
      </c>
      <c r="BP1671" s="2"/>
      <c r="BQ1671" s="2" t="s">
        <v>259</v>
      </c>
      <c r="BR1671" s="2" t="s">
        <v>83</v>
      </c>
      <c r="BS1671" s="3">
        <v>42905</v>
      </c>
      <c r="BT1671" s="4">
        <v>0.38263888888888892</v>
      </c>
      <c r="BU1671" s="2" t="s">
        <v>321</v>
      </c>
      <c r="BV1671" s="2" t="s">
        <v>87</v>
      </c>
      <c r="BW1671" s="2"/>
      <c r="BX1671" s="2"/>
      <c r="BY1671" s="2">
        <v>1200</v>
      </c>
      <c r="BZ1671" s="2"/>
      <c r="CA1671" s="2" t="s">
        <v>98</v>
      </c>
      <c r="CB1671" s="2"/>
      <c r="CC1671" s="2" t="s">
        <v>94</v>
      </c>
      <c r="CD1671" s="2">
        <v>2094</v>
      </c>
      <c r="CE1671" s="2" t="s">
        <v>86</v>
      </c>
      <c r="CF1671" s="5">
        <v>42905</v>
      </c>
      <c r="CG1671" s="2"/>
      <c r="CH1671" s="2"/>
      <c r="CI1671" s="2">
        <v>1</v>
      </c>
      <c r="CJ1671" s="2">
        <v>2</v>
      </c>
      <c r="CK1671" s="2">
        <v>22</v>
      </c>
      <c r="CL1671" s="2" t="s">
        <v>87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"FES1162556299"</f>
        <v>FES1162556299</v>
      </c>
      <c r="F1672" s="3">
        <v>42901</v>
      </c>
      <c r="G1672" s="2">
        <v>201712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521</v>
      </c>
      <c r="M1672" s="2" t="s">
        <v>522</v>
      </c>
      <c r="N1672" s="2" t="s">
        <v>1346</v>
      </c>
      <c r="O1672" s="2" t="s">
        <v>81</v>
      </c>
      <c r="P1672" s="2" t="str">
        <f>"2170573361                    "</f>
        <v xml:space="preserve">2170573361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4.37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41.81</v>
      </c>
      <c r="BM1672" s="2">
        <v>5.85</v>
      </c>
      <c r="BN1672" s="2">
        <v>47.66</v>
      </c>
      <c r="BO1672" s="2">
        <v>47.66</v>
      </c>
      <c r="BP1672" s="2"/>
      <c r="BQ1672" s="2" t="s">
        <v>1347</v>
      </c>
      <c r="BR1672" s="2" t="s">
        <v>83</v>
      </c>
      <c r="BS1672" s="3">
        <v>42905</v>
      </c>
      <c r="BT1672" s="4">
        <v>0.41666666666666669</v>
      </c>
      <c r="BU1672" s="2" t="s">
        <v>2012</v>
      </c>
      <c r="BV1672" s="2" t="s">
        <v>87</v>
      </c>
      <c r="BW1672" s="2"/>
      <c r="BX1672" s="2"/>
      <c r="BY1672" s="2">
        <v>1200</v>
      </c>
      <c r="BZ1672" s="2"/>
      <c r="CA1672" s="2"/>
      <c r="CB1672" s="2"/>
      <c r="CC1672" s="2" t="s">
        <v>522</v>
      </c>
      <c r="CD1672" s="2">
        <v>5201</v>
      </c>
      <c r="CE1672" s="2" t="s">
        <v>86</v>
      </c>
      <c r="CF1672" s="5">
        <v>42907</v>
      </c>
      <c r="CG1672" s="2"/>
      <c r="CH1672" s="2"/>
      <c r="CI1672" s="2">
        <v>1</v>
      </c>
      <c r="CJ1672" s="2">
        <v>2</v>
      </c>
      <c r="CK1672" s="2">
        <v>21</v>
      </c>
      <c r="CL1672" s="2" t="s">
        <v>87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"FES1162556311"</f>
        <v>FES1162556311</v>
      </c>
      <c r="F1673" s="3">
        <v>42901</v>
      </c>
      <c r="G1673" s="2">
        <v>201712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1462</v>
      </c>
      <c r="M1673" s="2" t="s">
        <v>1463</v>
      </c>
      <c r="N1673" s="2" t="s">
        <v>1471</v>
      </c>
      <c r="O1673" s="2" t="s">
        <v>81</v>
      </c>
      <c r="P1673" s="2" t="str">
        <f>"2170573345                    "</f>
        <v xml:space="preserve">2170573345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3.42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</v>
      </c>
      <c r="BJ1673" s="2">
        <v>0.2</v>
      </c>
      <c r="BK1673" s="2">
        <v>1</v>
      </c>
      <c r="BL1673" s="2">
        <v>32.67</v>
      </c>
      <c r="BM1673" s="2">
        <v>4.57</v>
      </c>
      <c r="BN1673" s="2">
        <v>37.24</v>
      </c>
      <c r="BO1673" s="2">
        <v>37.24</v>
      </c>
      <c r="BP1673" s="2"/>
      <c r="BQ1673" s="2" t="s">
        <v>1472</v>
      </c>
      <c r="BR1673" s="2" t="s">
        <v>83</v>
      </c>
      <c r="BS1673" s="3">
        <v>42905</v>
      </c>
      <c r="BT1673" s="4">
        <v>0.3125</v>
      </c>
      <c r="BU1673" s="2" t="s">
        <v>1472</v>
      </c>
      <c r="BV1673" s="2" t="s">
        <v>87</v>
      </c>
      <c r="BW1673" s="2"/>
      <c r="BX1673" s="2"/>
      <c r="BY1673" s="2">
        <v>1200</v>
      </c>
      <c r="BZ1673" s="2"/>
      <c r="CA1673" s="2" t="s">
        <v>1466</v>
      </c>
      <c r="CB1673" s="2"/>
      <c r="CC1673" s="2" t="s">
        <v>1463</v>
      </c>
      <c r="CD1673" s="2">
        <v>1449</v>
      </c>
      <c r="CE1673" s="2" t="s">
        <v>86</v>
      </c>
      <c r="CF1673" s="5">
        <v>42906</v>
      </c>
      <c r="CG1673" s="2"/>
      <c r="CH1673" s="2"/>
      <c r="CI1673" s="2">
        <v>1</v>
      </c>
      <c r="CJ1673" s="2">
        <v>2</v>
      </c>
      <c r="CK1673" s="2">
        <v>22</v>
      </c>
      <c r="CL1673" s="2" t="s">
        <v>87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"FES1162556287"</f>
        <v>FES1162556287</v>
      </c>
      <c r="F1674" s="3">
        <v>42901</v>
      </c>
      <c r="G1674" s="2">
        <v>201712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88</v>
      </c>
      <c r="M1674" s="2" t="s">
        <v>89</v>
      </c>
      <c r="N1674" s="2" t="s">
        <v>90</v>
      </c>
      <c r="O1674" s="2" t="s">
        <v>81</v>
      </c>
      <c r="P1674" s="2" t="str">
        <f>"2170573340                    "</f>
        <v xml:space="preserve">2170573340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4.37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</v>
      </c>
      <c r="BJ1674" s="2">
        <v>0.2</v>
      </c>
      <c r="BK1674" s="2">
        <v>1</v>
      </c>
      <c r="BL1674" s="2">
        <v>41.81</v>
      </c>
      <c r="BM1674" s="2">
        <v>5.85</v>
      </c>
      <c r="BN1674" s="2">
        <v>47.66</v>
      </c>
      <c r="BO1674" s="2">
        <v>47.66</v>
      </c>
      <c r="BP1674" s="2"/>
      <c r="BQ1674" s="2" t="s">
        <v>91</v>
      </c>
      <c r="BR1674" s="2" t="s">
        <v>83</v>
      </c>
      <c r="BS1674" s="3">
        <v>42905</v>
      </c>
      <c r="BT1674" s="4">
        <v>0.29166666666666669</v>
      </c>
      <c r="BU1674" s="2" t="s">
        <v>2249</v>
      </c>
      <c r="BV1674" s="2" t="s">
        <v>87</v>
      </c>
      <c r="BW1674" s="2"/>
      <c r="BX1674" s="2"/>
      <c r="BY1674" s="2">
        <v>1200</v>
      </c>
      <c r="BZ1674" s="2"/>
      <c r="CA1674" s="2"/>
      <c r="CB1674" s="2"/>
      <c r="CC1674" s="2" t="s">
        <v>89</v>
      </c>
      <c r="CD1674" s="2">
        <v>6012</v>
      </c>
      <c r="CE1674" s="2" t="s">
        <v>86</v>
      </c>
      <c r="CF1674" s="5">
        <v>42906</v>
      </c>
      <c r="CG1674" s="2"/>
      <c r="CH1674" s="2"/>
      <c r="CI1674" s="2">
        <v>1</v>
      </c>
      <c r="CJ1674" s="2">
        <v>2</v>
      </c>
      <c r="CK1674" s="2">
        <v>21</v>
      </c>
      <c r="CL1674" s="2" t="s">
        <v>87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"FES1162556292"</f>
        <v>FES1162556292</v>
      </c>
      <c r="F1675" s="3">
        <v>42901</v>
      </c>
      <c r="G1675" s="2">
        <v>201712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521</v>
      </c>
      <c r="M1675" s="2" t="s">
        <v>522</v>
      </c>
      <c r="N1675" s="2" t="s">
        <v>1346</v>
      </c>
      <c r="O1675" s="2" t="s">
        <v>81</v>
      </c>
      <c r="P1675" s="2" t="str">
        <f>"2170573351                    "</f>
        <v xml:space="preserve">2170573351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4.37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1</v>
      </c>
      <c r="BJ1675" s="2">
        <v>0.2</v>
      </c>
      <c r="BK1675" s="2">
        <v>1</v>
      </c>
      <c r="BL1675" s="2">
        <v>41.81</v>
      </c>
      <c r="BM1675" s="2">
        <v>5.85</v>
      </c>
      <c r="BN1675" s="2">
        <v>47.66</v>
      </c>
      <c r="BO1675" s="2">
        <v>47.66</v>
      </c>
      <c r="BP1675" s="2"/>
      <c r="BQ1675" s="2" t="s">
        <v>1347</v>
      </c>
      <c r="BR1675" s="2" t="s">
        <v>83</v>
      </c>
      <c r="BS1675" s="3">
        <v>42905</v>
      </c>
      <c r="BT1675" s="4">
        <v>0.41666666666666669</v>
      </c>
      <c r="BU1675" s="2" t="s">
        <v>2012</v>
      </c>
      <c r="BV1675" s="2" t="s">
        <v>87</v>
      </c>
      <c r="BW1675" s="2"/>
      <c r="BX1675" s="2"/>
      <c r="BY1675" s="2">
        <v>1200</v>
      </c>
      <c r="BZ1675" s="2"/>
      <c r="CA1675" s="2"/>
      <c r="CB1675" s="2"/>
      <c r="CC1675" s="2" t="s">
        <v>522</v>
      </c>
      <c r="CD1675" s="2">
        <v>5201</v>
      </c>
      <c r="CE1675" s="2" t="s">
        <v>86</v>
      </c>
      <c r="CF1675" s="5">
        <v>42907</v>
      </c>
      <c r="CG1675" s="2"/>
      <c r="CH1675" s="2"/>
      <c r="CI1675" s="2">
        <v>1</v>
      </c>
      <c r="CJ1675" s="2">
        <v>2</v>
      </c>
      <c r="CK1675" s="2">
        <v>21</v>
      </c>
      <c r="CL1675" s="2" t="s">
        <v>87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"FES1162556277"</f>
        <v>FES1162556277</v>
      </c>
      <c r="F1676" s="3">
        <v>42901</v>
      </c>
      <c r="G1676" s="2">
        <v>201712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521</v>
      </c>
      <c r="M1676" s="2" t="s">
        <v>522</v>
      </c>
      <c r="N1676" s="2" t="s">
        <v>1346</v>
      </c>
      <c r="O1676" s="2" t="s">
        <v>81</v>
      </c>
      <c r="P1676" s="2" t="str">
        <f>"2170573335                    "</f>
        <v xml:space="preserve">2170573335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4.37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</v>
      </c>
      <c r="BJ1676" s="2">
        <v>0.2</v>
      </c>
      <c r="BK1676" s="2">
        <v>1</v>
      </c>
      <c r="BL1676" s="2">
        <v>41.81</v>
      </c>
      <c r="BM1676" s="2">
        <v>5.85</v>
      </c>
      <c r="BN1676" s="2">
        <v>47.66</v>
      </c>
      <c r="BO1676" s="2">
        <v>47.66</v>
      </c>
      <c r="BP1676" s="2"/>
      <c r="BQ1676" s="2" t="s">
        <v>1347</v>
      </c>
      <c r="BR1676" s="2" t="s">
        <v>83</v>
      </c>
      <c r="BS1676" s="3">
        <v>42905</v>
      </c>
      <c r="BT1676" s="4">
        <v>0.41666666666666669</v>
      </c>
      <c r="BU1676" s="2" t="s">
        <v>2012</v>
      </c>
      <c r="BV1676" s="2" t="s">
        <v>87</v>
      </c>
      <c r="BW1676" s="2"/>
      <c r="BX1676" s="2"/>
      <c r="BY1676" s="2">
        <v>1200</v>
      </c>
      <c r="BZ1676" s="2"/>
      <c r="CA1676" s="2"/>
      <c r="CB1676" s="2"/>
      <c r="CC1676" s="2" t="s">
        <v>522</v>
      </c>
      <c r="CD1676" s="2">
        <v>5201</v>
      </c>
      <c r="CE1676" s="2" t="s">
        <v>86</v>
      </c>
      <c r="CF1676" s="5">
        <v>42907</v>
      </c>
      <c r="CG1676" s="2"/>
      <c r="CH1676" s="2"/>
      <c r="CI1676" s="2">
        <v>1</v>
      </c>
      <c r="CJ1676" s="2">
        <v>2</v>
      </c>
      <c r="CK1676" s="2">
        <v>21</v>
      </c>
      <c r="CL1676" s="2" t="s">
        <v>87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"FES1162556316"</f>
        <v>FES1162556316</v>
      </c>
      <c r="F1677" s="3">
        <v>42901</v>
      </c>
      <c r="G1677" s="2">
        <v>201712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925</v>
      </c>
      <c r="M1677" s="2" t="s">
        <v>926</v>
      </c>
      <c r="N1677" s="2" t="s">
        <v>1790</v>
      </c>
      <c r="O1677" s="2" t="s">
        <v>81</v>
      </c>
      <c r="P1677" s="2" t="str">
        <f>"2170573379                    "</f>
        <v xml:space="preserve">2170573379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6.15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</v>
      </c>
      <c r="BJ1677" s="2">
        <v>0.2</v>
      </c>
      <c r="BK1677" s="2">
        <v>1</v>
      </c>
      <c r="BL1677" s="2">
        <v>58.8</v>
      </c>
      <c r="BM1677" s="2">
        <v>8.23</v>
      </c>
      <c r="BN1677" s="2">
        <v>67.03</v>
      </c>
      <c r="BO1677" s="2">
        <v>67.03</v>
      </c>
      <c r="BP1677" s="2"/>
      <c r="BQ1677" s="2" t="s">
        <v>133</v>
      </c>
      <c r="BR1677" s="2" t="s">
        <v>83</v>
      </c>
      <c r="BS1677" s="3">
        <v>42906</v>
      </c>
      <c r="BT1677" s="4">
        <v>0.55555555555555558</v>
      </c>
      <c r="BU1677" s="2" t="s">
        <v>1791</v>
      </c>
      <c r="BV1677" s="2" t="s">
        <v>87</v>
      </c>
      <c r="BW1677" s="2"/>
      <c r="BX1677" s="2"/>
      <c r="BY1677" s="2">
        <v>1200</v>
      </c>
      <c r="BZ1677" s="2"/>
      <c r="CA1677" s="2"/>
      <c r="CB1677" s="2"/>
      <c r="CC1677" s="2" t="s">
        <v>926</v>
      </c>
      <c r="CD1677" s="2">
        <v>1028</v>
      </c>
      <c r="CE1677" s="2" t="s">
        <v>86</v>
      </c>
      <c r="CF1677" s="5">
        <v>42907</v>
      </c>
      <c r="CG1677" s="2"/>
      <c r="CH1677" s="2"/>
      <c r="CI1677" s="2">
        <v>2</v>
      </c>
      <c r="CJ1677" s="2">
        <v>3</v>
      </c>
      <c r="CK1677" s="2">
        <v>24</v>
      </c>
      <c r="CL1677" s="2" t="s">
        <v>87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"FES1162556264"</f>
        <v>FES1162556264</v>
      </c>
      <c r="F1678" s="3">
        <v>42901</v>
      </c>
      <c r="G1678" s="2">
        <v>201712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287</v>
      </c>
      <c r="M1678" s="2" t="s">
        <v>288</v>
      </c>
      <c r="N1678" s="2" t="s">
        <v>289</v>
      </c>
      <c r="O1678" s="2" t="s">
        <v>81</v>
      </c>
      <c r="P1678" s="2" t="str">
        <f>"2170573212                    "</f>
        <v xml:space="preserve">2170573212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3.42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1</v>
      </c>
      <c r="BJ1678" s="2">
        <v>1.5</v>
      </c>
      <c r="BK1678" s="2">
        <v>2</v>
      </c>
      <c r="BL1678" s="2">
        <v>32.67</v>
      </c>
      <c r="BM1678" s="2">
        <v>4.57</v>
      </c>
      <c r="BN1678" s="2">
        <v>37.24</v>
      </c>
      <c r="BO1678" s="2">
        <v>37.24</v>
      </c>
      <c r="BP1678" s="2"/>
      <c r="BQ1678" s="2" t="s">
        <v>290</v>
      </c>
      <c r="BR1678" s="2" t="s">
        <v>83</v>
      </c>
      <c r="BS1678" s="3">
        <v>42901</v>
      </c>
      <c r="BT1678" s="4">
        <v>0.41666666666666669</v>
      </c>
      <c r="BU1678" s="2" t="s">
        <v>2250</v>
      </c>
      <c r="BV1678" s="2" t="s">
        <v>85</v>
      </c>
      <c r="BW1678" s="2"/>
      <c r="BX1678" s="2"/>
      <c r="BY1678" s="2">
        <v>7700</v>
      </c>
      <c r="BZ1678" s="2"/>
      <c r="CA1678" s="2"/>
      <c r="CB1678" s="2"/>
      <c r="CC1678" s="2" t="s">
        <v>288</v>
      </c>
      <c r="CD1678" s="2">
        <v>1459</v>
      </c>
      <c r="CE1678" s="2" t="s">
        <v>144</v>
      </c>
      <c r="CF1678" s="2"/>
      <c r="CG1678" s="2"/>
      <c r="CH1678" s="2"/>
      <c r="CI1678" s="2">
        <v>1</v>
      </c>
      <c r="CJ1678" s="2">
        <v>-8</v>
      </c>
      <c r="CK1678" s="2">
        <v>22</v>
      </c>
      <c r="CL1678" s="2" t="s">
        <v>87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"FES1162556284"</f>
        <v>FES1162556284</v>
      </c>
      <c r="F1679" s="3">
        <v>42901</v>
      </c>
      <c r="G1679" s="2">
        <v>201712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521</v>
      </c>
      <c r="M1679" s="2" t="s">
        <v>522</v>
      </c>
      <c r="N1679" s="2" t="s">
        <v>1346</v>
      </c>
      <c r="O1679" s="2" t="s">
        <v>81</v>
      </c>
      <c r="P1679" s="2" t="str">
        <f>"2170573339                    "</f>
        <v xml:space="preserve">2170573339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4.37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</v>
      </c>
      <c r="BJ1679" s="2">
        <v>0.2</v>
      </c>
      <c r="BK1679" s="2">
        <v>1</v>
      </c>
      <c r="BL1679" s="2">
        <v>41.81</v>
      </c>
      <c r="BM1679" s="2">
        <v>5.85</v>
      </c>
      <c r="BN1679" s="2">
        <v>47.66</v>
      </c>
      <c r="BO1679" s="2">
        <v>47.66</v>
      </c>
      <c r="BP1679" s="2"/>
      <c r="BQ1679" s="2" t="s">
        <v>1347</v>
      </c>
      <c r="BR1679" s="2" t="s">
        <v>83</v>
      </c>
      <c r="BS1679" s="3">
        <v>42905</v>
      </c>
      <c r="BT1679" s="4">
        <v>0.41666666666666669</v>
      </c>
      <c r="BU1679" s="2" t="s">
        <v>2012</v>
      </c>
      <c r="BV1679" s="2" t="s">
        <v>87</v>
      </c>
      <c r="BW1679" s="2"/>
      <c r="BX1679" s="2"/>
      <c r="BY1679" s="2">
        <v>1200</v>
      </c>
      <c r="BZ1679" s="2"/>
      <c r="CA1679" s="2"/>
      <c r="CB1679" s="2"/>
      <c r="CC1679" s="2" t="s">
        <v>522</v>
      </c>
      <c r="CD1679" s="2">
        <v>5201</v>
      </c>
      <c r="CE1679" s="2" t="s">
        <v>86</v>
      </c>
      <c r="CF1679" s="5">
        <v>42907</v>
      </c>
      <c r="CG1679" s="2"/>
      <c r="CH1679" s="2"/>
      <c r="CI1679" s="2">
        <v>1</v>
      </c>
      <c r="CJ1679" s="2">
        <v>2</v>
      </c>
      <c r="CK1679" s="2">
        <v>21</v>
      </c>
      <c r="CL1679" s="2" t="s">
        <v>87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"FES1162556457"</f>
        <v>FES1162556457</v>
      </c>
      <c r="F1680" s="3">
        <v>42901</v>
      </c>
      <c r="G1680" s="2">
        <v>201712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88</v>
      </c>
      <c r="M1680" s="2" t="s">
        <v>89</v>
      </c>
      <c r="N1680" s="2" t="s">
        <v>681</v>
      </c>
      <c r="O1680" s="2" t="s">
        <v>905</v>
      </c>
      <c r="P1680" s="2" t="str">
        <f>"2170573549                    "</f>
        <v xml:space="preserve">2170573549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351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45.37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433.81</v>
      </c>
      <c r="BM1680" s="2">
        <v>60.73</v>
      </c>
      <c r="BN1680" s="2">
        <v>494.54</v>
      </c>
      <c r="BO1680" s="2">
        <v>494.54</v>
      </c>
      <c r="BP1680" s="2"/>
      <c r="BQ1680" s="2" t="s">
        <v>2251</v>
      </c>
      <c r="BR1680" s="2" t="s">
        <v>83</v>
      </c>
      <c r="BS1680" s="3">
        <v>42901</v>
      </c>
      <c r="BT1680" s="4">
        <v>0.86111111111111116</v>
      </c>
      <c r="BU1680" s="2" t="s">
        <v>2252</v>
      </c>
      <c r="BV1680" s="2" t="s">
        <v>85</v>
      </c>
      <c r="BW1680" s="2"/>
      <c r="BX1680" s="2"/>
      <c r="BY1680" s="2">
        <v>1200</v>
      </c>
      <c r="BZ1680" s="2" t="s">
        <v>24</v>
      </c>
      <c r="CA1680" s="2"/>
      <c r="CB1680" s="2"/>
      <c r="CC1680" s="2" t="s">
        <v>89</v>
      </c>
      <c r="CD1680" s="2">
        <v>6001</v>
      </c>
      <c r="CE1680" s="2" t="s">
        <v>86</v>
      </c>
      <c r="CF1680" s="5">
        <v>42906</v>
      </c>
      <c r="CG1680" s="2"/>
      <c r="CH1680" s="2"/>
      <c r="CI1680" s="2">
        <v>0</v>
      </c>
      <c r="CJ1680" s="2">
        <v>0</v>
      </c>
      <c r="CK1680" s="2">
        <v>21</v>
      </c>
      <c r="CL1680" s="2" t="s">
        <v>87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"FES1162556373"</f>
        <v>FES1162556373</v>
      </c>
      <c r="F1681" s="3">
        <v>42901</v>
      </c>
      <c r="G1681" s="2">
        <v>201712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88</v>
      </c>
      <c r="M1681" s="2" t="s">
        <v>89</v>
      </c>
      <c r="N1681" s="2" t="s">
        <v>1095</v>
      </c>
      <c r="O1681" s="2" t="s">
        <v>81</v>
      </c>
      <c r="P1681" s="2" t="str">
        <f>"2170573440                    "</f>
        <v xml:space="preserve">2170573440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4.37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</v>
      </c>
      <c r="BJ1681" s="2">
        <v>0.2</v>
      </c>
      <c r="BK1681" s="2">
        <v>1</v>
      </c>
      <c r="BL1681" s="2">
        <v>41.81</v>
      </c>
      <c r="BM1681" s="2">
        <v>5.85</v>
      </c>
      <c r="BN1681" s="2">
        <v>47.66</v>
      </c>
      <c r="BO1681" s="2">
        <v>47.66</v>
      </c>
      <c r="BP1681" s="2"/>
      <c r="BQ1681" s="2" t="s">
        <v>1096</v>
      </c>
      <c r="BR1681" s="2" t="s">
        <v>83</v>
      </c>
      <c r="BS1681" s="3">
        <v>42905</v>
      </c>
      <c r="BT1681" s="4">
        <v>0.43055555555555558</v>
      </c>
      <c r="BU1681" s="2" t="s">
        <v>1366</v>
      </c>
      <c r="BV1681" s="2" t="s">
        <v>87</v>
      </c>
      <c r="BW1681" s="2"/>
      <c r="BX1681" s="2"/>
      <c r="BY1681" s="2">
        <v>1200</v>
      </c>
      <c r="BZ1681" s="2"/>
      <c r="CA1681" s="2"/>
      <c r="CB1681" s="2"/>
      <c r="CC1681" s="2" t="s">
        <v>89</v>
      </c>
      <c r="CD1681" s="2">
        <v>6001</v>
      </c>
      <c r="CE1681" s="2" t="s">
        <v>86</v>
      </c>
      <c r="CF1681" s="5">
        <v>42906</v>
      </c>
      <c r="CG1681" s="2"/>
      <c r="CH1681" s="2"/>
      <c r="CI1681" s="2">
        <v>1</v>
      </c>
      <c r="CJ1681" s="2">
        <v>2</v>
      </c>
      <c r="CK1681" s="2">
        <v>21</v>
      </c>
      <c r="CL1681" s="2" t="s">
        <v>87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"FES1162556433"</f>
        <v>FES1162556433</v>
      </c>
      <c r="F1682" s="3">
        <v>42901</v>
      </c>
      <c r="G1682" s="2">
        <v>201712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74</v>
      </c>
      <c r="M1682" s="2" t="s">
        <v>75</v>
      </c>
      <c r="N1682" s="2" t="s">
        <v>247</v>
      </c>
      <c r="O1682" s="2" t="s">
        <v>81</v>
      </c>
      <c r="P1682" s="2" t="str">
        <f>"2170573514                    "</f>
        <v xml:space="preserve">2170573514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3.42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32.67</v>
      </c>
      <c r="BM1682" s="2">
        <v>4.57</v>
      </c>
      <c r="BN1682" s="2">
        <v>37.24</v>
      </c>
      <c r="BO1682" s="2">
        <v>37.24</v>
      </c>
      <c r="BP1682" s="2"/>
      <c r="BQ1682" s="2"/>
      <c r="BR1682" s="2" t="s">
        <v>83</v>
      </c>
      <c r="BS1682" s="3">
        <v>42905</v>
      </c>
      <c r="BT1682" s="4">
        <v>0.4375</v>
      </c>
      <c r="BU1682" s="2" t="s">
        <v>2204</v>
      </c>
      <c r="BV1682" s="2" t="s">
        <v>87</v>
      </c>
      <c r="BW1682" s="2"/>
      <c r="BX1682" s="2"/>
      <c r="BY1682" s="2">
        <v>1200</v>
      </c>
      <c r="BZ1682" s="2"/>
      <c r="CA1682" s="2"/>
      <c r="CB1682" s="2"/>
      <c r="CC1682" s="2" t="s">
        <v>75</v>
      </c>
      <c r="CD1682" s="2">
        <v>1645</v>
      </c>
      <c r="CE1682" s="2" t="s">
        <v>86</v>
      </c>
      <c r="CF1682" s="5">
        <v>42906</v>
      </c>
      <c r="CG1682" s="2"/>
      <c r="CH1682" s="2"/>
      <c r="CI1682" s="2">
        <v>1</v>
      </c>
      <c r="CJ1682" s="2">
        <v>2</v>
      </c>
      <c r="CK1682" s="2">
        <v>22</v>
      </c>
      <c r="CL1682" s="2" t="s">
        <v>87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"FES1162556400"</f>
        <v>FES1162556400</v>
      </c>
      <c r="F1683" s="3">
        <v>42901</v>
      </c>
      <c r="G1683" s="2">
        <v>201712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88</v>
      </c>
      <c r="M1683" s="2" t="s">
        <v>89</v>
      </c>
      <c r="N1683" s="2" t="s">
        <v>366</v>
      </c>
      <c r="O1683" s="2" t="s">
        <v>81</v>
      </c>
      <c r="P1683" s="2" t="str">
        <f>"2170573466                    "</f>
        <v xml:space="preserve">2170573466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4.37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</v>
      </c>
      <c r="BJ1683" s="2">
        <v>0.2</v>
      </c>
      <c r="BK1683" s="2">
        <v>1</v>
      </c>
      <c r="BL1683" s="2">
        <v>41.81</v>
      </c>
      <c r="BM1683" s="2">
        <v>5.85</v>
      </c>
      <c r="BN1683" s="2">
        <v>47.66</v>
      </c>
      <c r="BO1683" s="2">
        <v>47.66</v>
      </c>
      <c r="BP1683" s="2"/>
      <c r="BQ1683" s="2" t="s">
        <v>367</v>
      </c>
      <c r="BR1683" s="2" t="s">
        <v>83</v>
      </c>
      <c r="BS1683" s="3">
        <v>42905</v>
      </c>
      <c r="BT1683" s="4">
        <v>0.2902777777777778</v>
      </c>
      <c r="BU1683" s="2" t="s">
        <v>2253</v>
      </c>
      <c r="BV1683" s="2" t="s">
        <v>87</v>
      </c>
      <c r="BW1683" s="2"/>
      <c r="BX1683" s="2"/>
      <c r="BY1683" s="2">
        <v>1200</v>
      </c>
      <c r="BZ1683" s="2"/>
      <c r="CA1683" s="2"/>
      <c r="CB1683" s="2"/>
      <c r="CC1683" s="2" t="s">
        <v>89</v>
      </c>
      <c r="CD1683" s="2">
        <v>6012</v>
      </c>
      <c r="CE1683" s="2" t="s">
        <v>86</v>
      </c>
      <c r="CF1683" s="5">
        <v>42906</v>
      </c>
      <c r="CG1683" s="2"/>
      <c r="CH1683" s="2"/>
      <c r="CI1683" s="2">
        <v>1</v>
      </c>
      <c r="CJ1683" s="2">
        <v>2</v>
      </c>
      <c r="CK1683" s="2">
        <v>21</v>
      </c>
      <c r="CL1683" s="2" t="s">
        <v>87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"FES1162556438"</f>
        <v>FES1162556438</v>
      </c>
      <c r="F1684" s="3">
        <v>42901</v>
      </c>
      <c r="G1684" s="2">
        <v>201712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115</v>
      </c>
      <c r="M1684" s="2" t="s">
        <v>116</v>
      </c>
      <c r="N1684" s="2" t="s">
        <v>361</v>
      </c>
      <c r="O1684" s="2" t="s">
        <v>81</v>
      </c>
      <c r="P1684" s="2" t="str">
        <f>"2170573523                    "</f>
        <v xml:space="preserve">2170573523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4.37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1</v>
      </c>
      <c r="BJ1684" s="2">
        <v>0.2</v>
      </c>
      <c r="BK1684" s="2">
        <v>1</v>
      </c>
      <c r="BL1684" s="2">
        <v>41.81</v>
      </c>
      <c r="BM1684" s="2">
        <v>5.85</v>
      </c>
      <c r="BN1684" s="2">
        <v>47.66</v>
      </c>
      <c r="BO1684" s="2">
        <v>47.66</v>
      </c>
      <c r="BP1684" s="2"/>
      <c r="BQ1684" s="2" t="s">
        <v>703</v>
      </c>
      <c r="BR1684" s="2" t="s">
        <v>83</v>
      </c>
      <c r="BS1684" s="3">
        <v>42905</v>
      </c>
      <c r="BT1684" s="4">
        <v>0.41666666666666669</v>
      </c>
      <c r="BU1684" s="2" t="s">
        <v>1127</v>
      </c>
      <c r="BV1684" s="2" t="s">
        <v>87</v>
      </c>
      <c r="BW1684" s="2"/>
      <c r="BX1684" s="2"/>
      <c r="BY1684" s="2">
        <v>1200</v>
      </c>
      <c r="BZ1684" s="2"/>
      <c r="CA1684" s="2"/>
      <c r="CB1684" s="2"/>
      <c r="CC1684" s="2" t="s">
        <v>116</v>
      </c>
      <c r="CD1684" s="2">
        <v>7405</v>
      </c>
      <c r="CE1684" s="2" t="s">
        <v>86</v>
      </c>
      <c r="CF1684" s="5">
        <v>42906</v>
      </c>
      <c r="CG1684" s="2"/>
      <c r="CH1684" s="2"/>
      <c r="CI1684" s="2">
        <v>1</v>
      </c>
      <c r="CJ1684" s="2">
        <v>2</v>
      </c>
      <c r="CK1684" s="2">
        <v>21</v>
      </c>
      <c r="CL1684" s="2" t="s">
        <v>87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"FES1162556368"</f>
        <v>FES1162556368</v>
      </c>
      <c r="F1685" s="3">
        <v>42901</v>
      </c>
      <c r="G1685" s="2">
        <v>201712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88</v>
      </c>
      <c r="M1685" s="2" t="s">
        <v>89</v>
      </c>
      <c r="N1685" s="2" t="s">
        <v>241</v>
      </c>
      <c r="O1685" s="2" t="s">
        <v>81</v>
      </c>
      <c r="P1685" s="2" t="str">
        <f>"2170573431                    "</f>
        <v xml:space="preserve">2170573431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4.37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1</v>
      </c>
      <c r="BJ1685" s="2">
        <v>0.2</v>
      </c>
      <c r="BK1685" s="2">
        <v>1</v>
      </c>
      <c r="BL1685" s="2">
        <v>41.81</v>
      </c>
      <c r="BM1685" s="2">
        <v>5.85</v>
      </c>
      <c r="BN1685" s="2">
        <v>47.66</v>
      </c>
      <c r="BO1685" s="2">
        <v>47.66</v>
      </c>
      <c r="BP1685" s="2"/>
      <c r="BQ1685" s="2" t="s">
        <v>242</v>
      </c>
      <c r="BR1685" s="2" t="s">
        <v>83</v>
      </c>
      <c r="BS1685" s="3">
        <v>42905</v>
      </c>
      <c r="BT1685" s="4">
        <v>0.32430555555555557</v>
      </c>
      <c r="BU1685" s="2" t="s">
        <v>2056</v>
      </c>
      <c r="BV1685" s="2" t="s">
        <v>87</v>
      </c>
      <c r="BW1685" s="2"/>
      <c r="BX1685" s="2"/>
      <c r="BY1685" s="2">
        <v>1200</v>
      </c>
      <c r="BZ1685" s="2"/>
      <c r="CA1685" s="2" t="s">
        <v>237</v>
      </c>
      <c r="CB1685" s="2"/>
      <c r="CC1685" s="2" t="s">
        <v>89</v>
      </c>
      <c r="CD1685" s="2">
        <v>6001</v>
      </c>
      <c r="CE1685" s="2" t="s">
        <v>86</v>
      </c>
      <c r="CF1685" s="5">
        <v>42905</v>
      </c>
      <c r="CG1685" s="2"/>
      <c r="CH1685" s="2"/>
      <c r="CI1685" s="2">
        <v>1</v>
      </c>
      <c r="CJ1685" s="2">
        <v>2</v>
      </c>
      <c r="CK1685" s="2">
        <v>21</v>
      </c>
      <c r="CL1685" s="2" t="s">
        <v>87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"FES1162555729"</f>
        <v>FES1162555729</v>
      </c>
      <c r="F1686" s="3">
        <v>42899</v>
      </c>
      <c r="G1686" s="2">
        <v>201712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225</v>
      </c>
      <c r="M1686" s="2" t="s">
        <v>226</v>
      </c>
      <c r="N1686" s="2" t="s">
        <v>1081</v>
      </c>
      <c r="O1686" s="2" t="s">
        <v>81</v>
      </c>
      <c r="P1686" s="2" t="str">
        <f>"2170571040                    "</f>
        <v xml:space="preserve">2170571040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4.37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</v>
      </c>
      <c r="BJ1686" s="2">
        <v>0.2</v>
      </c>
      <c r="BK1686" s="2">
        <v>1</v>
      </c>
      <c r="BL1686" s="2">
        <v>41.81</v>
      </c>
      <c r="BM1686" s="2">
        <v>5.85</v>
      </c>
      <c r="BN1686" s="2">
        <v>47.66</v>
      </c>
      <c r="BO1686" s="2">
        <v>47.66</v>
      </c>
      <c r="BP1686" s="2"/>
      <c r="BQ1686" s="2" t="s">
        <v>1082</v>
      </c>
      <c r="BR1686" s="2" t="s">
        <v>83</v>
      </c>
      <c r="BS1686" s="3">
        <v>42900</v>
      </c>
      <c r="BT1686" s="4">
        <v>0.33333333333333331</v>
      </c>
      <c r="BU1686" s="2" t="s">
        <v>2254</v>
      </c>
      <c r="BV1686" s="2" t="s">
        <v>85</v>
      </c>
      <c r="BW1686" s="2"/>
      <c r="BX1686" s="2"/>
      <c r="BY1686" s="2">
        <v>1200</v>
      </c>
      <c r="BZ1686" s="2" t="s">
        <v>27</v>
      </c>
      <c r="CA1686" s="2" t="s">
        <v>167</v>
      </c>
      <c r="CB1686" s="2"/>
      <c r="CC1686" s="2" t="s">
        <v>226</v>
      </c>
      <c r="CD1686" s="2">
        <v>3610</v>
      </c>
      <c r="CE1686" s="2" t="s">
        <v>120</v>
      </c>
      <c r="CF1686" s="5">
        <v>42901</v>
      </c>
      <c r="CG1686" s="2"/>
      <c r="CH1686" s="2"/>
      <c r="CI1686" s="2">
        <v>1</v>
      </c>
      <c r="CJ1686" s="2">
        <v>1</v>
      </c>
      <c r="CK1686" s="2">
        <v>21</v>
      </c>
      <c r="CL1686" s="2" t="s">
        <v>87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"FES1162556344"</f>
        <v>FES1162556344</v>
      </c>
      <c r="F1687" s="3">
        <v>42901</v>
      </c>
      <c r="G1687" s="2">
        <v>201712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521</v>
      </c>
      <c r="M1687" s="2" t="s">
        <v>522</v>
      </c>
      <c r="N1687" s="2" t="s">
        <v>1346</v>
      </c>
      <c r="O1687" s="2" t="s">
        <v>81</v>
      </c>
      <c r="P1687" s="2" t="str">
        <f>"2170573401                    "</f>
        <v xml:space="preserve">2170573401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4.37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41.81</v>
      </c>
      <c r="BM1687" s="2">
        <v>5.85</v>
      </c>
      <c r="BN1687" s="2">
        <v>47.66</v>
      </c>
      <c r="BO1687" s="2">
        <v>47.66</v>
      </c>
      <c r="BP1687" s="2"/>
      <c r="BQ1687" s="2" t="s">
        <v>1347</v>
      </c>
      <c r="BR1687" s="2" t="s">
        <v>83</v>
      </c>
      <c r="BS1687" s="3">
        <v>42905</v>
      </c>
      <c r="BT1687" s="4">
        <v>0.41666666666666669</v>
      </c>
      <c r="BU1687" s="2" t="s">
        <v>2012</v>
      </c>
      <c r="BV1687" s="2" t="s">
        <v>87</v>
      </c>
      <c r="BW1687" s="2"/>
      <c r="BX1687" s="2"/>
      <c r="BY1687" s="2">
        <v>1200</v>
      </c>
      <c r="BZ1687" s="2"/>
      <c r="CA1687" s="2"/>
      <c r="CB1687" s="2"/>
      <c r="CC1687" s="2" t="s">
        <v>522</v>
      </c>
      <c r="CD1687" s="2">
        <v>5201</v>
      </c>
      <c r="CE1687" s="2" t="s">
        <v>86</v>
      </c>
      <c r="CF1687" s="5">
        <v>42907</v>
      </c>
      <c r="CG1687" s="2"/>
      <c r="CH1687" s="2"/>
      <c r="CI1687" s="2">
        <v>1</v>
      </c>
      <c r="CJ1687" s="2">
        <v>2</v>
      </c>
      <c r="CK1687" s="2">
        <v>21</v>
      </c>
      <c r="CL1687" s="2" t="s">
        <v>87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"FES1162556401"</f>
        <v>FES1162556401</v>
      </c>
      <c r="F1688" s="3">
        <v>42901</v>
      </c>
      <c r="G1688" s="2">
        <v>201712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310</v>
      </c>
      <c r="M1688" s="2" t="s">
        <v>311</v>
      </c>
      <c r="N1688" s="2" t="s">
        <v>810</v>
      </c>
      <c r="O1688" s="2" t="s">
        <v>81</v>
      </c>
      <c r="P1688" s="2" t="str">
        <f>"2170573467                    "</f>
        <v xml:space="preserve">2170573467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4.37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1</v>
      </c>
      <c r="BJ1688" s="2">
        <v>0.2</v>
      </c>
      <c r="BK1688" s="2">
        <v>1</v>
      </c>
      <c r="BL1688" s="2">
        <v>41.81</v>
      </c>
      <c r="BM1688" s="2">
        <v>5.85</v>
      </c>
      <c r="BN1688" s="2">
        <v>47.66</v>
      </c>
      <c r="BO1688" s="2">
        <v>47.66</v>
      </c>
      <c r="BP1688" s="2"/>
      <c r="BQ1688" s="2" t="s">
        <v>514</v>
      </c>
      <c r="BR1688" s="2" t="s">
        <v>83</v>
      </c>
      <c r="BS1688" s="3">
        <v>42905</v>
      </c>
      <c r="BT1688" s="4">
        <v>0.31666666666666665</v>
      </c>
      <c r="BU1688" s="2" t="s">
        <v>2255</v>
      </c>
      <c r="BV1688" s="2" t="s">
        <v>87</v>
      </c>
      <c r="BW1688" s="2"/>
      <c r="BX1688" s="2"/>
      <c r="BY1688" s="2">
        <v>1200</v>
      </c>
      <c r="BZ1688" s="2"/>
      <c r="CA1688" s="2" t="s">
        <v>315</v>
      </c>
      <c r="CB1688" s="2"/>
      <c r="CC1688" s="2" t="s">
        <v>311</v>
      </c>
      <c r="CD1688" s="2">
        <v>6229</v>
      </c>
      <c r="CE1688" s="2" t="s">
        <v>86</v>
      </c>
      <c r="CF1688" s="5">
        <v>42906</v>
      </c>
      <c r="CG1688" s="2"/>
      <c r="CH1688" s="2"/>
      <c r="CI1688" s="2">
        <v>1</v>
      </c>
      <c r="CJ1688" s="2">
        <v>2</v>
      </c>
      <c r="CK1688" s="2">
        <v>21</v>
      </c>
      <c r="CL1688" s="2" t="s">
        <v>87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"FES1162556339"</f>
        <v>FES1162556339</v>
      </c>
      <c r="F1689" s="3">
        <v>42901</v>
      </c>
      <c r="G1689" s="2">
        <v>201712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88</v>
      </c>
      <c r="M1689" s="2" t="s">
        <v>89</v>
      </c>
      <c r="N1689" s="2" t="s">
        <v>190</v>
      </c>
      <c r="O1689" s="2" t="s">
        <v>81</v>
      </c>
      <c r="P1689" s="2" t="str">
        <f>"2170573394                    "</f>
        <v xml:space="preserve">2170573394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4.37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41.81</v>
      </c>
      <c r="BM1689" s="2">
        <v>5.85</v>
      </c>
      <c r="BN1689" s="2">
        <v>47.66</v>
      </c>
      <c r="BO1689" s="2">
        <v>47.66</v>
      </c>
      <c r="BP1689" s="2"/>
      <c r="BQ1689" s="2" t="s">
        <v>191</v>
      </c>
      <c r="BR1689" s="2" t="s">
        <v>83</v>
      </c>
      <c r="BS1689" s="3">
        <v>42905</v>
      </c>
      <c r="BT1689" s="4">
        <v>0.34375</v>
      </c>
      <c r="BU1689" s="2" t="s">
        <v>2240</v>
      </c>
      <c r="BV1689" s="2" t="s">
        <v>87</v>
      </c>
      <c r="BW1689" s="2"/>
      <c r="BX1689" s="2"/>
      <c r="BY1689" s="2">
        <v>1200</v>
      </c>
      <c r="BZ1689" s="2"/>
      <c r="CA1689" s="2"/>
      <c r="CB1689" s="2"/>
      <c r="CC1689" s="2" t="s">
        <v>89</v>
      </c>
      <c r="CD1689" s="2">
        <v>6001</v>
      </c>
      <c r="CE1689" s="2" t="s">
        <v>86</v>
      </c>
      <c r="CF1689" s="5">
        <v>42906</v>
      </c>
      <c r="CG1689" s="2"/>
      <c r="CH1689" s="2"/>
      <c r="CI1689" s="2">
        <v>1</v>
      </c>
      <c r="CJ1689" s="2">
        <v>2</v>
      </c>
      <c r="CK1689" s="2">
        <v>21</v>
      </c>
      <c r="CL1689" s="2" t="s">
        <v>87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"FES1162556440"</f>
        <v>FES1162556440</v>
      </c>
      <c r="F1690" s="3">
        <v>42901</v>
      </c>
      <c r="G1690" s="2">
        <v>201712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115</v>
      </c>
      <c r="M1690" s="2" t="s">
        <v>116</v>
      </c>
      <c r="N1690" s="2" t="s">
        <v>1683</v>
      </c>
      <c r="O1690" s="2" t="s">
        <v>81</v>
      </c>
      <c r="P1690" s="2" t="str">
        <f>"2170573527                    "</f>
        <v xml:space="preserve">2170573527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4.37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0.9</v>
      </c>
      <c r="BK1690" s="2">
        <v>1</v>
      </c>
      <c r="BL1690" s="2">
        <v>41.81</v>
      </c>
      <c r="BM1690" s="2">
        <v>5.85</v>
      </c>
      <c r="BN1690" s="2">
        <v>47.66</v>
      </c>
      <c r="BO1690" s="2">
        <v>47.66</v>
      </c>
      <c r="BP1690" s="2"/>
      <c r="BQ1690" s="2" t="s">
        <v>124</v>
      </c>
      <c r="BR1690" s="2" t="s">
        <v>83</v>
      </c>
      <c r="BS1690" s="3">
        <v>42905</v>
      </c>
      <c r="BT1690" s="4">
        <v>0.34375</v>
      </c>
      <c r="BU1690" s="2" t="s">
        <v>2256</v>
      </c>
      <c r="BV1690" s="2" t="s">
        <v>87</v>
      </c>
      <c r="BW1690" s="2"/>
      <c r="BX1690" s="2"/>
      <c r="BY1690" s="2">
        <v>4500</v>
      </c>
      <c r="BZ1690" s="2"/>
      <c r="CA1690" s="2"/>
      <c r="CB1690" s="2"/>
      <c r="CC1690" s="2" t="s">
        <v>116</v>
      </c>
      <c r="CD1690" s="2">
        <v>7493</v>
      </c>
      <c r="CE1690" s="2" t="s">
        <v>144</v>
      </c>
      <c r="CF1690" s="5">
        <v>42906</v>
      </c>
      <c r="CG1690" s="2"/>
      <c r="CH1690" s="2"/>
      <c r="CI1690" s="2">
        <v>1</v>
      </c>
      <c r="CJ1690" s="2">
        <v>2</v>
      </c>
      <c r="CK1690" s="2">
        <v>21</v>
      </c>
      <c r="CL1690" s="2" t="s">
        <v>87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"FES1162556403"</f>
        <v>FES1162556403</v>
      </c>
      <c r="F1691" s="3">
        <v>42901</v>
      </c>
      <c r="G1691" s="2">
        <v>201712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88</v>
      </c>
      <c r="M1691" s="2" t="s">
        <v>89</v>
      </c>
      <c r="N1691" s="2" t="s">
        <v>1782</v>
      </c>
      <c r="O1691" s="2" t="s">
        <v>81</v>
      </c>
      <c r="P1691" s="2" t="str">
        <f>"2170573469                    "</f>
        <v xml:space="preserve">2170573469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4.37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</v>
      </c>
      <c r="BJ1691" s="2">
        <v>0.2</v>
      </c>
      <c r="BK1691" s="2">
        <v>1</v>
      </c>
      <c r="BL1691" s="2">
        <v>41.81</v>
      </c>
      <c r="BM1691" s="2">
        <v>5.85</v>
      </c>
      <c r="BN1691" s="2">
        <v>47.66</v>
      </c>
      <c r="BO1691" s="2">
        <v>47.66</v>
      </c>
      <c r="BP1691" s="2"/>
      <c r="BQ1691" s="2" t="s">
        <v>1783</v>
      </c>
      <c r="BR1691" s="2" t="s">
        <v>83</v>
      </c>
      <c r="BS1691" s="3">
        <v>42905</v>
      </c>
      <c r="BT1691" s="4">
        <v>0.3263888888888889</v>
      </c>
      <c r="BU1691" s="2" t="s">
        <v>2257</v>
      </c>
      <c r="BV1691" s="2" t="s">
        <v>87</v>
      </c>
      <c r="BW1691" s="2"/>
      <c r="BX1691" s="2"/>
      <c r="BY1691" s="2">
        <v>1200</v>
      </c>
      <c r="BZ1691" s="2"/>
      <c r="CA1691" s="2"/>
      <c r="CB1691" s="2"/>
      <c r="CC1691" s="2" t="s">
        <v>89</v>
      </c>
      <c r="CD1691" s="2">
        <v>6001</v>
      </c>
      <c r="CE1691" s="2" t="s">
        <v>86</v>
      </c>
      <c r="CF1691" s="5">
        <v>42906</v>
      </c>
      <c r="CG1691" s="2"/>
      <c r="CH1691" s="2"/>
      <c r="CI1691" s="2">
        <v>1</v>
      </c>
      <c r="CJ1691" s="2">
        <v>2</v>
      </c>
      <c r="CK1691" s="2">
        <v>21</v>
      </c>
      <c r="CL1691" s="2" t="s">
        <v>87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"FES1162556342"</f>
        <v>FES1162556342</v>
      </c>
      <c r="F1692" s="3">
        <v>42901</v>
      </c>
      <c r="G1692" s="2">
        <v>201712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88</v>
      </c>
      <c r="M1692" s="2" t="s">
        <v>89</v>
      </c>
      <c r="N1692" s="2" t="s">
        <v>366</v>
      </c>
      <c r="O1692" s="2" t="s">
        <v>81</v>
      </c>
      <c r="P1692" s="2" t="str">
        <f>"2170573399                    "</f>
        <v xml:space="preserve">2170573399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4.37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1</v>
      </c>
      <c r="BJ1692" s="2">
        <v>0.2</v>
      </c>
      <c r="BK1692" s="2">
        <v>1</v>
      </c>
      <c r="BL1692" s="2">
        <v>41.81</v>
      </c>
      <c r="BM1692" s="2">
        <v>5.85</v>
      </c>
      <c r="BN1692" s="2">
        <v>47.66</v>
      </c>
      <c r="BO1692" s="2">
        <v>47.66</v>
      </c>
      <c r="BP1692" s="2"/>
      <c r="BQ1692" s="2" t="s">
        <v>367</v>
      </c>
      <c r="BR1692" s="2" t="s">
        <v>83</v>
      </c>
      <c r="BS1692" s="3">
        <v>42905</v>
      </c>
      <c r="BT1692" s="4">
        <v>0.2902777777777778</v>
      </c>
      <c r="BU1692" s="2" t="s">
        <v>2253</v>
      </c>
      <c r="BV1692" s="2" t="s">
        <v>87</v>
      </c>
      <c r="BW1692" s="2"/>
      <c r="BX1692" s="2"/>
      <c r="BY1692" s="2">
        <v>1200</v>
      </c>
      <c r="BZ1692" s="2"/>
      <c r="CA1692" s="2"/>
      <c r="CB1692" s="2"/>
      <c r="CC1692" s="2" t="s">
        <v>89</v>
      </c>
      <c r="CD1692" s="2">
        <v>6012</v>
      </c>
      <c r="CE1692" s="2" t="s">
        <v>86</v>
      </c>
      <c r="CF1692" s="5">
        <v>42906</v>
      </c>
      <c r="CG1692" s="2"/>
      <c r="CH1692" s="2"/>
      <c r="CI1692" s="2">
        <v>1</v>
      </c>
      <c r="CJ1692" s="2">
        <v>2</v>
      </c>
      <c r="CK1692" s="2">
        <v>21</v>
      </c>
      <c r="CL1692" s="2" t="s">
        <v>87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"FES1162556418"</f>
        <v>FES1162556418</v>
      </c>
      <c r="F1693" s="3">
        <v>42901</v>
      </c>
      <c r="G1693" s="2">
        <v>201712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74</v>
      </c>
      <c r="M1693" s="2" t="s">
        <v>75</v>
      </c>
      <c r="N1693" s="2" t="s">
        <v>649</v>
      </c>
      <c r="O1693" s="2" t="s">
        <v>81</v>
      </c>
      <c r="P1693" s="2" t="str">
        <f>"2170573490                    "</f>
        <v xml:space="preserve">2170573490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3.42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1</v>
      </c>
      <c r="BJ1693" s="2">
        <v>0.7</v>
      </c>
      <c r="BK1693" s="2">
        <v>1</v>
      </c>
      <c r="BL1693" s="2">
        <v>32.67</v>
      </c>
      <c r="BM1693" s="2">
        <v>4.57</v>
      </c>
      <c r="BN1693" s="2">
        <v>37.24</v>
      </c>
      <c r="BO1693" s="2">
        <v>37.24</v>
      </c>
      <c r="BP1693" s="2"/>
      <c r="BQ1693" s="2" t="s">
        <v>650</v>
      </c>
      <c r="BR1693" s="2" t="s">
        <v>83</v>
      </c>
      <c r="BS1693" s="3">
        <v>42905</v>
      </c>
      <c r="BT1693" s="4">
        <v>0.4375</v>
      </c>
      <c r="BU1693" s="2" t="s">
        <v>2258</v>
      </c>
      <c r="BV1693" s="2" t="s">
        <v>87</v>
      </c>
      <c r="BW1693" s="2"/>
      <c r="BX1693" s="2"/>
      <c r="BY1693" s="2">
        <v>3700</v>
      </c>
      <c r="BZ1693" s="2"/>
      <c r="CA1693" s="2"/>
      <c r="CB1693" s="2"/>
      <c r="CC1693" s="2" t="s">
        <v>75</v>
      </c>
      <c r="CD1693" s="2">
        <v>1601</v>
      </c>
      <c r="CE1693" s="2" t="s">
        <v>503</v>
      </c>
      <c r="CF1693" s="5">
        <v>42906</v>
      </c>
      <c r="CG1693" s="2"/>
      <c r="CH1693" s="2"/>
      <c r="CI1693" s="2">
        <v>1</v>
      </c>
      <c r="CJ1693" s="2">
        <v>2</v>
      </c>
      <c r="CK1693" s="2">
        <v>22</v>
      </c>
      <c r="CL1693" s="2" t="s">
        <v>87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"FES1162556414"</f>
        <v>FES1162556414</v>
      </c>
      <c r="F1694" s="3">
        <v>42901</v>
      </c>
      <c r="G1694" s="2">
        <v>201712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310</v>
      </c>
      <c r="M1694" s="2" t="s">
        <v>311</v>
      </c>
      <c r="N1694" s="2" t="s">
        <v>678</v>
      </c>
      <c r="O1694" s="2" t="s">
        <v>81</v>
      </c>
      <c r="P1694" s="2" t="str">
        <f>"2170573484                    "</f>
        <v xml:space="preserve">2170573484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4.37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</v>
      </c>
      <c r="BJ1694" s="2">
        <v>0.2</v>
      </c>
      <c r="BK1694" s="2">
        <v>1</v>
      </c>
      <c r="BL1694" s="2">
        <v>41.81</v>
      </c>
      <c r="BM1694" s="2">
        <v>5.85</v>
      </c>
      <c r="BN1694" s="2">
        <v>47.66</v>
      </c>
      <c r="BO1694" s="2">
        <v>47.66</v>
      </c>
      <c r="BP1694" s="2"/>
      <c r="BQ1694" s="2" t="s">
        <v>679</v>
      </c>
      <c r="BR1694" s="2" t="s">
        <v>83</v>
      </c>
      <c r="BS1694" s="3">
        <v>42905</v>
      </c>
      <c r="BT1694" s="4">
        <v>0.3125</v>
      </c>
      <c r="BU1694" s="2" t="s">
        <v>2259</v>
      </c>
      <c r="BV1694" s="2" t="s">
        <v>87</v>
      </c>
      <c r="BW1694" s="2"/>
      <c r="BX1694" s="2"/>
      <c r="BY1694" s="2">
        <v>1200</v>
      </c>
      <c r="BZ1694" s="2"/>
      <c r="CA1694" s="2" t="s">
        <v>315</v>
      </c>
      <c r="CB1694" s="2"/>
      <c r="CC1694" s="2" t="s">
        <v>311</v>
      </c>
      <c r="CD1694" s="2">
        <v>6230</v>
      </c>
      <c r="CE1694" s="2" t="s">
        <v>86</v>
      </c>
      <c r="CF1694" s="5">
        <v>42906</v>
      </c>
      <c r="CG1694" s="2"/>
      <c r="CH1694" s="2"/>
      <c r="CI1694" s="2">
        <v>1</v>
      </c>
      <c r="CJ1694" s="2">
        <v>2</v>
      </c>
      <c r="CK1694" s="2">
        <v>21</v>
      </c>
      <c r="CL1694" s="2" t="s">
        <v>87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"FES1162556427"</f>
        <v>FES1162556427</v>
      </c>
      <c r="F1695" s="3">
        <v>42901</v>
      </c>
      <c r="G1695" s="2">
        <v>201712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88</v>
      </c>
      <c r="M1695" s="2" t="s">
        <v>89</v>
      </c>
      <c r="N1695" s="2" t="s">
        <v>967</v>
      </c>
      <c r="O1695" s="2" t="s">
        <v>81</v>
      </c>
      <c r="P1695" s="2" t="str">
        <f>"2170573506                    "</f>
        <v xml:space="preserve">2170573506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4.37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41.81</v>
      </c>
      <c r="BM1695" s="2">
        <v>5.85</v>
      </c>
      <c r="BN1695" s="2">
        <v>47.66</v>
      </c>
      <c r="BO1695" s="2">
        <v>47.66</v>
      </c>
      <c r="BP1695" s="2"/>
      <c r="BQ1695" s="2" t="s">
        <v>968</v>
      </c>
      <c r="BR1695" s="2" t="s">
        <v>83</v>
      </c>
      <c r="BS1695" s="3">
        <v>42905</v>
      </c>
      <c r="BT1695" s="4">
        <v>0.3298611111111111</v>
      </c>
      <c r="BU1695" s="2" t="s">
        <v>624</v>
      </c>
      <c r="BV1695" s="2" t="s">
        <v>87</v>
      </c>
      <c r="BW1695" s="2"/>
      <c r="BX1695" s="2"/>
      <c r="BY1695" s="2">
        <v>1200</v>
      </c>
      <c r="BZ1695" s="2"/>
      <c r="CA1695" s="2"/>
      <c r="CB1695" s="2"/>
      <c r="CC1695" s="2" t="s">
        <v>89</v>
      </c>
      <c r="CD1695" s="2">
        <v>6001</v>
      </c>
      <c r="CE1695" s="2" t="s">
        <v>86</v>
      </c>
      <c r="CF1695" s="5">
        <v>42906</v>
      </c>
      <c r="CG1695" s="2"/>
      <c r="CH1695" s="2"/>
      <c r="CI1695" s="2">
        <v>1</v>
      </c>
      <c r="CJ1695" s="2">
        <v>2</v>
      </c>
      <c r="CK1695" s="2">
        <v>21</v>
      </c>
      <c r="CL1695" s="2" t="s">
        <v>87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"FES1162556399"</f>
        <v>FES1162556399</v>
      </c>
      <c r="F1696" s="3">
        <v>42901</v>
      </c>
      <c r="G1696" s="2">
        <v>201712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115</v>
      </c>
      <c r="M1696" s="2" t="s">
        <v>116</v>
      </c>
      <c r="N1696" s="2" t="s">
        <v>2260</v>
      </c>
      <c r="O1696" s="2" t="s">
        <v>81</v>
      </c>
      <c r="P1696" s="2" t="str">
        <f>"2170573464                    "</f>
        <v xml:space="preserve">2170573464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4.37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</v>
      </c>
      <c r="BJ1696" s="2">
        <v>0.2</v>
      </c>
      <c r="BK1696" s="2">
        <v>1</v>
      </c>
      <c r="BL1696" s="2">
        <v>41.81</v>
      </c>
      <c r="BM1696" s="2">
        <v>5.85</v>
      </c>
      <c r="BN1696" s="2">
        <v>47.66</v>
      </c>
      <c r="BO1696" s="2">
        <v>47.66</v>
      </c>
      <c r="BP1696" s="2"/>
      <c r="BQ1696" s="2" t="s">
        <v>2261</v>
      </c>
      <c r="BR1696" s="2" t="s">
        <v>83</v>
      </c>
      <c r="BS1696" s="3">
        <v>42905</v>
      </c>
      <c r="BT1696" s="4">
        <v>0.43055555555555558</v>
      </c>
      <c r="BU1696" s="2" t="s">
        <v>2262</v>
      </c>
      <c r="BV1696" s="2" t="s">
        <v>87</v>
      </c>
      <c r="BW1696" s="2"/>
      <c r="BX1696" s="2"/>
      <c r="BY1696" s="2">
        <v>1200</v>
      </c>
      <c r="BZ1696" s="2"/>
      <c r="CA1696" s="2"/>
      <c r="CB1696" s="2"/>
      <c r="CC1696" s="2" t="s">
        <v>116</v>
      </c>
      <c r="CD1696" s="2">
        <v>8001</v>
      </c>
      <c r="CE1696" s="2" t="s">
        <v>86</v>
      </c>
      <c r="CF1696" s="5">
        <v>42906</v>
      </c>
      <c r="CG1696" s="2"/>
      <c r="CH1696" s="2"/>
      <c r="CI1696" s="2">
        <v>1</v>
      </c>
      <c r="CJ1696" s="2">
        <v>2</v>
      </c>
      <c r="CK1696" s="2">
        <v>21</v>
      </c>
      <c r="CL1696" s="2" t="s">
        <v>87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"FES1162556371"</f>
        <v>FES1162556371</v>
      </c>
      <c r="F1697" s="3">
        <v>42901</v>
      </c>
      <c r="G1697" s="2">
        <v>201712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88</v>
      </c>
      <c r="M1697" s="2" t="s">
        <v>89</v>
      </c>
      <c r="N1697" s="2" t="s">
        <v>1095</v>
      </c>
      <c r="O1697" s="2" t="s">
        <v>81</v>
      </c>
      <c r="P1697" s="2" t="str">
        <f>"2170573436                    "</f>
        <v xml:space="preserve">2170573436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4.37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41.81</v>
      </c>
      <c r="BM1697" s="2">
        <v>5.85</v>
      </c>
      <c r="BN1697" s="2">
        <v>47.66</v>
      </c>
      <c r="BO1697" s="2">
        <v>47.66</v>
      </c>
      <c r="BP1697" s="2"/>
      <c r="BQ1697" s="2" t="s">
        <v>1096</v>
      </c>
      <c r="BR1697" s="2" t="s">
        <v>83</v>
      </c>
      <c r="BS1697" s="3">
        <v>42905</v>
      </c>
      <c r="BT1697" s="4">
        <v>0.43055555555555558</v>
      </c>
      <c r="BU1697" s="2" t="s">
        <v>2263</v>
      </c>
      <c r="BV1697" s="2" t="s">
        <v>87</v>
      </c>
      <c r="BW1697" s="2"/>
      <c r="BX1697" s="2"/>
      <c r="BY1697" s="2">
        <v>1200</v>
      </c>
      <c r="BZ1697" s="2"/>
      <c r="CA1697" s="2"/>
      <c r="CB1697" s="2"/>
      <c r="CC1697" s="2" t="s">
        <v>89</v>
      </c>
      <c r="CD1697" s="2">
        <v>6001</v>
      </c>
      <c r="CE1697" s="2" t="s">
        <v>86</v>
      </c>
      <c r="CF1697" s="5">
        <v>42906</v>
      </c>
      <c r="CG1697" s="2"/>
      <c r="CH1697" s="2"/>
      <c r="CI1697" s="2">
        <v>1</v>
      </c>
      <c r="CJ1697" s="2">
        <v>2</v>
      </c>
      <c r="CK1697" s="2">
        <v>21</v>
      </c>
      <c r="CL1697" s="2" t="s">
        <v>87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"FES1162556372"</f>
        <v>FES1162556372</v>
      </c>
      <c r="F1698" s="3">
        <v>42901</v>
      </c>
      <c r="G1698" s="2">
        <v>201712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88</v>
      </c>
      <c r="M1698" s="2" t="s">
        <v>89</v>
      </c>
      <c r="N1698" s="2" t="s">
        <v>1095</v>
      </c>
      <c r="O1698" s="2" t="s">
        <v>81</v>
      </c>
      <c r="P1698" s="2" t="str">
        <f>"2170573438                    "</f>
        <v xml:space="preserve">2170573438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4.37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</v>
      </c>
      <c r="BJ1698" s="2">
        <v>0.2</v>
      </c>
      <c r="BK1698" s="2">
        <v>1</v>
      </c>
      <c r="BL1698" s="2">
        <v>41.81</v>
      </c>
      <c r="BM1698" s="2">
        <v>5.85</v>
      </c>
      <c r="BN1698" s="2">
        <v>47.66</v>
      </c>
      <c r="BO1698" s="2">
        <v>47.66</v>
      </c>
      <c r="BP1698" s="2"/>
      <c r="BQ1698" s="2" t="s">
        <v>1096</v>
      </c>
      <c r="BR1698" s="2" t="s">
        <v>83</v>
      </c>
      <c r="BS1698" s="3">
        <v>42905</v>
      </c>
      <c r="BT1698" s="4">
        <v>0.43055555555555558</v>
      </c>
      <c r="BU1698" s="2" t="s">
        <v>1366</v>
      </c>
      <c r="BV1698" s="2" t="s">
        <v>87</v>
      </c>
      <c r="BW1698" s="2"/>
      <c r="BX1698" s="2"/>
      <c r="BY1698" s="2">
        <v>1200</v>
      </c>
      <c r="BZ1698" s="2"/>
      <c r="CA1698" s="2"/>
      <c r="CB1698" s="2"/>
      <c r="CC1698" s="2" t="s">
        <v>89</v>
      </c>
      <c r="CD1698" s="2">
        <v>6001</v>
      </c>
      <c r="CE1698" s="2" t="s">
        <v>86</v>
      </c>
      <c r="CF1698" s="5">
        <v>42906</v>
      </c>
      <c r="CG1698" s="2"/>
      <c r="CH1698" s="2"/>
      <c r="CI1698" s="2">
        <v>1</v>
      </c>
      <c r="CJ1698" s="2">
        <v>2</v>
      </c>
      <c r="CK1698" s="2">
        <v>21</v>
      </c>
      <c r="CL1698" s="2" t="s">
        <v>87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"FES1162556410"</f>
        <v>FES1162556410</v>
      </c>
      <c r="F1699" s="3">
        <v>42901</v>
      </c>
      <c r="G1699" s="2">
        <v>201712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478</v>
      </c>
      <c r="M1699" s="2" t="s">
        <v>479</v>
      </c>
      <c r="N1699" s="2" t="s">
        <v>774</v>
      </c>
      <c r="O1699" s="2" t="s">
        <v>81</v>
      </c>
      <c r="P1699" s="2" t="str">
        <f>"2170573480                    "</f>
        <v xml:space="preserve">2170573480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6.15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</v>
      </c>
      <c r="BJ1699" s="2">
        <v>0.2</v>
      </c>
      <c r="BK1699" s="2">
        <v>1</v>
      </c>
      <c r="BL1699" s="2">
        <v>58.8</v>
      </c>
      <c r="BM1699" s="2">
        <v>8.23</v>
      </c>
      <c r="BN1699" s="2">
        <v>67.03</v>
      </c>
      <c r="BO1699" s="2">
        <v>67.03</v>
      </c>
      <c r="BP1699" s="2"/>
      <c r="BQ1699" s="2" t="s">
        <v>775</v>
      </c>
      <c r="BR1699" s="2" t="s">
        <v>83</v>
      </c>
      <c r="BS1699" s="3">
        <v>42905</v>
      </c>
      <c r="BT1699" s="4">
        <v>0.52083333333333337</v>
      </c>
      <c r="BU1699" s="2" t="s">
        <v>2264</v>
      </c>
      <c r="BV1699" s="2" t="s">
        <v>87</v>
      </c>
      <c r="BW1699" s="2"/>
      <c r="BX1699" s="2"/>
      <c r="BY1699" s="2">
        <v>1200</v>
      </c>
      <c r="BZ1699" s="2"/>
      <c r="CA1699" s="2"/>
      <c r="CB1699" s="2"/>
      <c r="CC1699" s="2" t="s">
        <v>479</v>
      </c>
      <c r="CD1699" s="2">
        <v>250</v>
      </c>
      <c r="CE1699" s="2" t="s">
        <v>86</v>
      </c>
      <c r="CF1699" s="5">
        <v>42907</v>
      </c>
      <c r="CG1699" s="2"/>
      <c r="CH1699" s="2"/>
      <c r="CI1699" s="2">
        <v>1</v>
      </c>
      <c r="CJ1699" s="2">
        <v>2</v>
      </c>
      <c r="CK1699" s="2">
        <v>24</v>
      </c>
      <c r="CL1699" s="2" t="s">
        <v>87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"FES1162556384"</f>
        <v>FES1162556384</v>
      </c>
      <c r="F1700" s="3">
        <v>42901</v>
      </c>
      <c r="G1700" s="2">
        <v>201712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108</v>
      </c>
      <c r="M1700" s="2" t="s">
        <v>109</v>
      </c>
      <c r="N1700" s="2" t="s">
        <v>2265</v>
      </c>
      <c r="O1700" s="2" t="s">
        <v>81</v>
      </c>
      <c r="P1700" s="2" t="str">
        <f>"2170563753                    "</f>
        <v xml:space="preserve">2170563753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4.37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41.81</v>
      </c>
      <c r="BM1700" s="2">
        <v>5.85</v>
      </c>
      <c r="BN1700" s="2">
        <v>47.66</v>
      </c>
      <c r="BO1700" s="2">
        <v>47.66</v>
      </c>
      <c r="BP1700" s="2"/>
      <c r="BQ1700" s="2" t="s">
        <v>514</v>
      </c>
      <c r="BR1700" s="2" t="s">
        <v>83</v>
      </c>
      <c r="BS1700" s="3">
        <v>42905</v>
      </c>
      <c r="BT1700" s="4">
        <v>0.44444444444444442</v>
      </c>
      <c r="BU1700" s="2" t="s">
        <v>1151</v>
      </c>
      <c r="BV1700" s="2" t="s">
        <v>87</v>
      </c>
      <c r="BW1700" s="2"/>
      <c r="BX1700" s="2"/>
      <c r="BY1700" s="2">
        <v>1200</v>
      </c>
      <c r="BZ1700" s="2"/>
      <c r="CA1700" s="2"/>
      <c r="CB1700" s="2"/>
      <c r="CC1700" s="2" t="s">
        <v>109</v>
      </c>
      <c r="CD1700" s="2">
        <v>200</v>
      </c>
      <c r="CE1700" s="2" t="s">
        <v>86</v>
      </c>
      <c r="CF1700" s="5">
        <v>42907</v>
      </c>
      <c r="CG1700" s="2"/>
      <c r="CH1700" s="2"/>
      <c r="CI1700" s="2">
        <v>1</v>
      </c>
      <c r="CJ1700" s="2">
        <v>2</v>
      </c>
      <c r="CK1700" s="2">
        <v>21</v>
      </c>
      <c r="CL1700" s="2" t="s">
        <v>87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"FES1162556343"</f>
        <v>FES1162556343</v>
      </c>
      <c r="F1701" s="3">
        <v>42901</v>
      </c>
      <c r="G1701" s="2">
        <v>201712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115</v>
      </c>
      <c r="M1701" s="2" t="s">
        <v>116</v>
      </c>
      <c r="N1701" s="2" t="s">
        <v>2043</v>
      </c>
      <c r="O1701" s="2" t="s">
        <v>81</v>
      </c>
      <c r="P1701" s="2" t="str">
        <f>"2170573400                    "</f>
        <v xml:space="preserve">2170573400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4.37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41.81</v>
      </c>
      <c r="BM1701" s="2">
        <v>5.85</v>
      </c>
      <c r="BN1701" s="2">
        <v>47.66</v>
      </c>
      <c r="BO1701" s="2">
        <v>47.66</v>
      </c>
      <c r="BP1701" s="2"/>
      <c r="BQ1701" s="2" t="s">
        <v>102</v>
      </c>
      <c r="BR1701" s="2" t="s">
        <v>83</v>
      </c>
      <c r="BS1701" s="3">
        <v>42905</v>
      </c>
      <c r="BT1701" s="4">
        <v>0.34375</v>
      </c>
      <c r="BU1701" s="2" t="s">
        <v>2266</v>
      </c>
      <c r="BV1701" s="2" t="s">
        <v>87</v>
      </c>
      <c r="BW1701" s="2"/>
      <c r="BX1701" s="2"/>
      <c r="BY1701" s="2">
        <v>1200</v>
      </c>
      <c r="BZ1701" s="2"/>
      <c r="CA1701" s="2"/>
      <c r="CB1701" s="2"/>
      <c r="CC1701" s="2" t="s">
        <v>116</v>
      </c>
      <c r="CD1701" s="2">
        <v>7530</v>
      </c>
      <c r="CE1701" s="2" t="s">
        <v>86</v>
      </c>
      <c r="CF1701" s="5">
        <v>42906</v>
      </c>
      <c r="CG1701" s="2"/>
      <c r="CH1701" s="2"/>
      <c r="CI1701" s="2">
        <v>1</v>
      </c>
      <c r="CJ1701" s="2">
        <v>2</v>
      </c>
      <c r="CK1701" s="2">
        <v>21</v>
      </c>
      <c r="CL1701" s="2" t="s">
        <v>87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"FES1162556346"</f>
        <v>FES1162556346</v>
      </c>
      <c r="F1702" s="3">
        <v>42901</v>
      </c>
      <c r="G1702" s="2">
        <v>201712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230</v>
      </c>
      <c r="M1702" s="2" t="s">
        <v>230</v>
      </c>
      <c r="N1702" s="2" t="s">
        <v>2267</v>
      </c>
      <c r="O1702" s="2" t="s">
        <v>81</v>
      </c>
      <c r="P1702" s="2" t="str">
        <f>"2170573405                    "</f>
        <v xml:space="preserve">2170573405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4.37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41.81</v>
      </c>
      <c r="BM1702" s="2">
        <v>5.85</v>
      </c>
      <c r="BN1702" s="2">
        <v>47.66</v>
      </c>
      <c r="BO1702" s="2">
        <v>47.66</v>
      </c>
      <c r="BP1702" s="2"/>
      <c r="BQ1702" s="2" t="s">
        <v>124</v>
      </c>
      <c r="BR1702" s="2" t="s">
        <v>83</v>
      </c>
      <c r="BS1702" s="3">
        <v>42905</v>
      </c>
      <c r="BT1702" s="4">
        <v>0.51388888888888895</v>
      </c>
      <c r="BU1702" s="2" t="s">
        <v>2268</v>
      </c>
      <c r="BV1702" s="2" t="s">
        <v>87</v>
      </c>
      <c r="BW1702" s="2"/>
      <c r="BX1702" s="2"/>
      <c r="BY1702" s="2">
        <v>1200</v>
      </c>
      <c r="BZ1702" s="2"/>
      <c r="CA1702" s="2"/>
      <c r="CB1702" s="2"/>
      <c r="CC1702" s="2" t="s">
        <v>230</v>
      </c>
      <c r="CD1702" s="2">
        <v>7646</v>
      </c>
      <c r="CE1702" s="2" t="s">
        <v>86</v>
      </c>
      <c r="CF1702" s="5">
        <v>42906</v>
      </c>
      <c r="CG1702" s="2"/>
      <c r="CH1702" s="2"/>
      <c r="CI1702" s="2">
        <v>1</v>
      </c>
      <c r="CJ1702" s="2">
        <v>2</v>
      </c>
      <c r="CK1702" s="2">
        <v>21</v>
      </c>
      <c r="CL1702" s="2" t="s">
        <v>87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"FES1162556406"</f>
        <v>FES1162556406</v>
      </c>
      <c r="F1703" s="3">
        <v>42901</v>
      </c>
      <c r="G1703" s="2">
        <v>201712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115</v>
      </c>
      <c r="M1703" s="2" t="s">
        <v>116</v>
      </c>
      <c r="N1703" s="2" t="s">
        <v>2269</v>
      </c>
      <c r="O1703" s="2" t="s">
        <v>81</v>
      </c>
      <c r="P1703" s="2" t="str">
        <f>"2170573476                    "</f>
        <v xml:space="preserve">2170573476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4.37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1</v>
      </c>
      <c r="BJ1703" s="2">
        <v>0.2</v>
      </c>
      <c r="BK1703" s="2">
        <v>1</v>
      </c>
      <c r="BL1703" s="2">
        <v>41.81</v>
      </c>
      <c r="BM1703" s="2">
        <v>5.85</v>
      </c>
      <c r="BN1703" s="2">
        <v>47.66</v>
      </c>
      <c r="BO1703" s="2">
        <v>47.66</v>
      </c>
      <c r="BP1703" s="2"/>
      <c r="BQ1703" s="2" t="s">
        <v>102</v>
      </c>
      <c r="BR1703" s="2" t="s">
        <v>83</v>
      </c>
      <c r="BS1703" s="3">
        <v>42905</v>
      </c>
      <c r="BT1703" s="4">
        <v>0.40625</v>
      </c>
      <c r="BU1703" s="2" t="s">
        <v>2270</v>
      </c>
      <c r="BV1703" s="2" t="s">
        <v>87</v>
      </c>
      <c r="BW1703" s="2"/>
      <c r="BX1703" s="2"/>
      <c r="BY1703" s="2">
        <v>1200</v>
      </c>
      <c r="BZ1703" s="2"/>
      <c r="CA1703" s="2"/>
      <c r="CB1703" s="2"/>
      <c r="CC1703" s="2" t="s">
        <v>116</v>
      </c>
      <c r="CD1703" s="2">
        <v>7800</v>
      </c>
      <c r="CE1703" s="2" t="s">
        <v>86</v>
      </c>
      <c r="CF1703" s="5">
        <v>42906</v>
      </c>
      <c r="CG1703" s="2"/>
      <c r="CH1703" s="2"/>
      <c r="CI1703" s="2">
        <v>1</v>
      </c>
      <c r="CJ1703" s="2">
        <v>2</v>
      </c>
      <c r="CK1703" s="2">
        <v>21</v>
      </c>
      <c r="CL1703" s="2" t="s">
        <v>87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"FES1162556407"</f>
        <v>FES1162556407</v>
      </c>
      <c r="F1704" s="3">
        <v>42901</v>
      </c>
      <c r="G1704" s="2">
        <v>201712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115</v>
      </c>
      <c r="M1704" s="2" t="s">
        <v>116</v>
      </c>
      <c r="N1704" s="2" t="s">
        <v>117</v>
      </c>
      <c r="O1704" s="2" t="s">
        <v>81</v>
      </c>
      <c r="P1704" s="2" t="str">
        <f>"2170573477                    "</f>
        <v xml:space="preserve">2170573477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4.37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</v>
      </c>
      <c r="BJ1704" s="2">
        <v>0.2</v>
      </c>
      <c r="BK1704" s="2">
        <v>1</v>
      </c>
      <c r="BL1704" s="2">
        <v>41.81</v>
      </c>
      <c r="BM1704" s="2">
        <v>5.85</v>
      </c>
      <c r="BN1704" s="2">
        <v>47.66</v>
      </c>
      <c r="BO1704" s="2">
        <v>47.66</v>
      </c>
      <c r="BP1704" s="2"/>
      <c r="BQ1704" s="2" t="s">
        <v>118</v>
      </c>
      <c r="BR1704" s="2" t="s">
        <v>83</v>
      </c>
      <c r="BS1704" s="3">
        <v>42905</v>
      </c>
      <c r="BT1704" s="4">
        <v>0.41666666666666669</v>
      </c>
      <c r="BU1704" s="2" t="s">
        <v>2271</v>
      </c>
      <c r="BV1704" s="2" t="s">
        <v>87</v>
      </c>
      <c r="BW1704" s="2"/>
      <c r="BX1704" s="2"/>
      <c r="BY1704" s="2">
        <v>1200</v>
      </c>
      <c r="BZ1704" s="2"/>
      <c r="CA1704" s="2"/>
      <c r="CB1704" s="2"/>
      <c r="CC1704" s="2" t="s">
        <v>116</v>
      </c>
      <c r="CD1704" s="2">
        <v>7405</v>
      </c>
      <c r="CE1704" s="2" t="s">
        <v>86</v>
      </c>
      <c r="CF1704" s="5">
        <v>42906</v>
      </c>
      <c r="CG1704" s="2"/>
      <c r="CH1704" s="2"/>
      <c r="CI1704" s="2">
        <v>1</v>
      </c>
      <c r="CJ1704" s="2">
        <v>2</v>
      </c>
      <c r="CK1704" s="2">
        <v>21</v>
      </c>
      <c r="CL1704" s="2" t="s">
        <v>87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"FES1162556391"</f>
        <v>FES1162556391</v>
      </c>
      <c r="F1705" s="3">
        <v>42901</v>
      </c>
      <c r="G1705" s="2">
        <v>201712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93</v>
      </c>
      <c r="M1705" s="2" t="s">
        <v>94</v>
      </c>
      <c r="N1705" s="2" t="s">
        <v>2079</v>
      </c>
      <c r="O1705" s="2" t="s">
        <v>81</v>
      </c>
      <c r="P1705" s="2" t="str">
        <f>"2170572651                    "</f>
        <v xml:space="preserve">2170572651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3.42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1</v>
      </c>
      <c r="BJ1705" s="2">
        <v>0.2</v>
      </c>
      <c r="BK1705" s="2">
        <v>1</v>
      </c>
      <c r="BL1705" s="2">
        <v>32.67</v>
      </c>
      <c r="BM1705" s="2">
        <v>4.57</v>
      </c>
      <c r="BN1705" s="2">
        <v>37.24</v>
      </c>
      <c r="BO1705" s="2">
        <v>37.24</v>
      </c>
      <c r="BP1705" s="2"/>
      <c r="BQ1705" s="2" t="s">
        <v>2080</v>
      </c>
      <c r="BR1705" s="2" t="s">
        <v>83</v>
      </c>
      <c r="BS1705" s="3">
        <v>42905</v>
      </c>
      <c r="BT1705" s="4">
        <v>0.375</v>
      </c>
      <c r="BU1705" s="2" t="s">
        <v>2272</v>
      </c>
      <c r="BV1705" s="2" t="s">
        <v>85</v>
      </c>
      <c r="BW1705" s="2"/>
      <c r="BX1705" s="2"/>
      <c r="BY1705" s="2">
        <v>1200</v>
      </c>
      <c r="BZ1705" s="2"/>
      <c r="CA1705" s="2" t="s">
        <v>2273</v>
      </c>
      <c r="CB1705" s="2"/>
      <c r="CC1705" s="2" t="s">
        <v>94</v>
      </c>
      <c r="CD1705" s="2">
        <v>2090</v>
      </c>
      <c r="CE1705" s="2" t="s">
        <v>86</v>
      </c>
      <c r="CF1705" s="5">
        <v>42905</v>
      </c>
      <c r="CG1705" s="2"/>
      <c r="CH1705" s="2"/>
      <c r="CI1705" s="2">
        <v>1</v>
      </c>
      <c r="CJ1705" s="2">
        <v>0</v>
      </c>
      <c r="CK1705" s="2">
        <v>22</v>
      </c>
      <c r="CL1705" s="2" t="s">
        <v>87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"FES1162556436"</f>
        <v>FES1162556436</v>
      </c>
      <c r="F1706" s="3">
        <v>42901</v>
      </c>
      <c r="G1706" s="2">
        <v>201712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225</v>
      </c>
      <c r="M1706" s="2" t="s">
        <v>226</v>
      </c>
      <c r="N1706" s="2" t="s">
        <v>751</v>
      </c>
      <c r="O1706" s="2" t="s">
        <v>81</v>
      </c>
      <c r="P1706" s="2" t="str">
        <f>"2170572946                    "</f>
        <v xml:space="preserve">2170572946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4.37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1</v>
      </c>
      <c r="BJ1706" s="2">
        <v>0.2</v>
      </c>
      <c r="BK1706" s="2">
        <v>1</v>
      </c>
      <c r="BL1706" s="2">
        <v>41.81</v>
      </c>
      <c r="BM1706" s="2">
        <v>5.85</v>
      </c>
      <c r="BN1706" s="2">
        <v>47.66</v>
      </c>
      <c r="BO1706" s="2">
        <v>47.66</v>
      </c>
      <c r="BP1706" s="2"/>
      <c r="BQ1706" s="2" t="s">
        <v>752</v>
      </c>
      <c r="BR1706" s="2" t="s">
        <v>83</v>
      </c>
      <c r="BS1706" s="3">
        <v>42905</v>
      </c>
      <c r="BT1706" s="4">
        <v>0.31111111111111112</v>
      </c>
      <c r="BU1706" s="2" t="s">
        <v>753</v>
      </c>
      <c r="BV1706" s="2" t="s">
        <v>87</v>
      </c>
      <c r="BW1706" s="2"/>
      <c r="BX1706" s="2"/>
      <c r="BY1706" s="2">
        <v>1200</v>
      </c>
      <c r="BZ1706" s="2"/>
      <c r="CA1706" s="2"/>
      <c r="CB1706" s="2"/>
      <c r="CC1706" s="2" t="s">
        <v>226</v>
      </c>
      <c r="CD1706" s="2">
        <v>3610</v>
      </c>
      <c r="CE1706" s="2" t="s">
        <v>86</v>
      </c>
      <c r="CF1706" s="5">
        <v>42906</v>
      </c>
      <c r="CG1706" s="2"/>
      <c r="CH1706" s="2"/>
      <c r="CI1706" s="2">
        <v>1</v>
      </c>
      <c r="CJ1706" s="2">
        <v>2</v>
      </c>
      <c r="CK1706" s="2">
        <v>21</v>
      </c>
      <c r="CL1706" s="2" t="s">
        <v>87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"FES1162556420"</f>
        <v>FES1162556420</v>
      </c>
      <c r="F1707" s="3">
        <v>42901</v>
      </c>
      <c r="G1707" s="2">
        <v>201712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179</v>
      </c>
      <c r="M1707" s="2" t="s">
        <v>180</v>
      </c>
      <c r="N1707" s="2" t="s">
        <v>762</v>
      </c>
      <c r="O1707" s="2" t="s">
        <v>81</v>
      </c>
      <c r="P1707" s="2" t="str">
        <f>"2170573495                    "</f>
        <v xml:space="preserve">2170573495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4.37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</v>
      </c>
      <c r="BJ1707" s="2">
        <v>0.2</v>
      </c>
      <c r="BK1707" s="2">
        <v>1</v>
      </c>
      <c r="BL1707" s="2">
        <v>41.81</v>
      </c>
      <c r="BM1707" s="2">
        <v>5.85</v>
      </c>
      <c r="BN1707" s="2">
        <v>47.66</v>
      </c>
      <c r="BO1707" s="2">
        <v>47.66</v>
      </c>
      <c r="BP1707" s="2"/>
      <c r="BQ1707" s="2" t="s">
        <v>124</v>
      </c>
      <c r="BR1707" s="2" t="s">
        <v>83</v>
      </c>
      <c r="BS1707" s="3">
        <v>42905</v>
      </c>
      <c r="BT1707" s="4">
        <v>0.3298611111111111</v>
      </c>
      <c r="BU1707" s="2" t="s">
        <v>763</v>
      </c>
      <c r="BV1707" s="2" t="s">
        <v>87</v>
      </c>
      <c r="BW1707" s="2"/>
      <c r="BX1707" s="2"/>
      <c r="BY1707" s="2">
        <v>1200</v>
      </c>
      <c r="BZ1707" s="2"/>
      <c r="CA1707" s="2"/>
      <c r="CB1707" s="2"/>
      <c r="CC1707" s="2" t="s">
        <v>180</v>
      </c>
      <c r="CD1707" s="2">
        <v>4070</v>
      </c>
      <c r="CE1707" s="2" t="s">
        <v>86</v>
      </c>
      <c r="CF1707" s="5">
        <v>42906</v>
      </c>
      <c r="CG1707" s="2"/>
      <c r="CH1707" s="2"/>
      <c r="CI1707" s="2">
        <v>1</v>
      </c>
      <c r="CJ1707" s="2">
        <v>2</v>
      </c>
      <c r="CK1707" s="2">
        <v>21</v>
      </c>
      <c r="CL1707" s="2" t="s">
        <v>87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"FES1162556429"</f>
        <v>FES1162556429</v>
      </c>
      <c r="F1708" s="3">
        <v>42901</v>
      </c>
      <c r="G1708" s="2">
        <v>201712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179</v>
      </c>
      <c r="M1708" s="2" t="s">
        <v>180</v>
      </c>
      <c r="N1708" s="2" t="s">
        <v>2057</v>
      </c>
      <c r="O1708" s="2" t="s">
        <v>81</v>
      </c>
      <c r="P1708" s="2" t="str">
        <f>"2170573508                    "</f>
        <v xml:space="preserve">2170573508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4.37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1</v>
      </c>
      <c r="BJ1708" s="2">
        <v>0.2</v>
      </c>
      <c r="BK1708" s="2">
        <v>1</v>
      </c>
      <c r="BL1708" s="2">
        <v>41.81</v>
      </c>
      <c r="BM1708" s="2">
        <v>5.85</v>
      </c>
      <c r="BN1708" s="2">
        <v>47.66</v>
      </c>
      <c r="BO1708" s="2">
        <v>47.66</v>
      </c>
      <c r="BP1708" s="2"/>
      <c r="BQ1708" s="2" t="s">
        <v>102</v>
      </c>
      <c r="BR1708" s="2" t="s">
        <v>83</v>
      </c>
      <c r="BS1708" s="3">
        <v>42905</v>
      </c>
      <c r="BT1708" s="4">
        <v>0.4375</v>
      </c>
      <c r="BU1708" s="2" t="s">
        <v>2274</v>
      </c>
      <c r="BV1708" s="2" t="s">
        <v>87</v>
      </c>
      <c r="BW1708" s="2"/>
      <c r="BX1708" s="2"/>
      <c r="BY1708" s="2">
        <v>1200</v>
      </c>
      <c r="BZ1708" s="2"/>
      <c r="CA1708" s="2"/>
      <c r="CB1708" s="2"/>
      <c r="CC1708" s="2" t="s">
        <v>180</v>
      </c>
      <c r="CD1708" s="2">
        <v>4068</v>
      </c>
      <c r="CE1708" s="2" t="s">
        <v>86</v>
      </c>
      <c r="CF1708" s="5">
        <v>42906</v>
      </c>
      <c r="CG1708" s="2"/>
      <c r="CH1708" s="2"/>
      <c r="CI1708" s="2">
        <v>1</v>
      </c>
      <c r="CJ1708" s="2">
        <v>2</v>
      </c>
      <c r="CK1708" s="2">
        <v>21</v>
      </c>
      <c r="CL1708" s="2" t="s">
        <v>87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"FES1162556362"</f>
        <v>FES1162556362</v>
      </c>
      <c r="F1709" s="3">
        <v>42901</v>
      </c>
      <c r="G1709" s="2">
        <v>201712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766</v>
      </c>
      <c r="M1709" s="2" t="s">
        <v>767</v>
      </c>
      <c r="N1709" s="2" t="s">
        <v>768</v>
      </c>
      <c r="O1709" s="2" t="s">
        <v>81</v>
      </c>
      <c r="P1709" s="2" t="str">
        <f>"2170573423                    "</f>
        <v xml:space="preserve">2170573423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8.4700000000000006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1</v>
      </c>
      <c r="BJ1709" s="2">
        <v>0.2</v>
      </c>
      <c r="BK1709" s="2">
        <v>1</v>
      </c>
      <c r="BL1709" s="2">
        <v>81.010000000000005</v>
      </c>
      <c r="BM1709" s="2">
        <v>11.34</v>
      </c>
      <c r="BN1709" s="2">
        <v>92.35</v>
      </c>
      <c r="BO1709" s="2">
        <v>92.35</v>
      </c>
      <c r="BP1709" s="2"/>
      <c r="BQ1709" s="2" t="s">
        <v>769</v>
      </c>
      <c r="BR1709" s="2" t="s">
        <v>83</v>
      </c>
      <c r="BS1709" s="3">
        <v>42905</v>
      </c>
      <c r="BT1709" s="4">
        <v>0.59861111111111109</v>
      </c>
      <c r="BU1709" s="2" t="s">
        <v>769</v>
      </c>
      <c r="BV1709" s="2" t="s">
        <v>85</v>
      </c>
      <c r="BW1709" s="2"/>
      <c r="BX1709" s="2"/>
      <c r="BY1709" s="2">
        <v>1200</v>
      </c>
      <c r="BZ1709" s="2"/>
      <c r="CA1709" s="2"/>
      <c r="CB1709" s="2"/>
      <c r="CC1709" s="2" t="s">
        <v>767</v>
      </c>
      <c r="CD1709" s="2">
        <v>3370</v>
      </c>
      <c r="CE1709" s="2" t="s">
        <v>86</v>
      </c>
      <c r="CF1709" s="5">
        <v>42907</v>
      </c>
      <c r="CG1709" s="2"/>
      <c r="CH1709" s="2"/>
      <c r="CI1709" s="2">
        <v>3</v>
      </c>
      <c r="CJ1709" s="2">
        <v>2</v>
      </c>
      <c r="CK1709" s="2">
        <v>23</v>
      </c>
      <c r="CL1709" s="2" t="s">
        <v>87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"FES1162556395"</f>
        <v>FES1162556395</v>
      </c>
      <c r="F1710" s="3">
        <v>42901</v>
      </c>
      <c r="G1710" s="2">
        <v>201712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179</v>
      </c>
      <c r="M1710" s="2" t="s">
        <v>180</v>
      </c>
      <c r="N1710" s="2" t="s">
        <v>762</v>
      </c>
      <c r="O1710" s="2" t="s">
        <v>81</v>
      </c>
      <c r="P1710" s="2" t="str">
        <f>"2170570893                    "</f>
        <v xml:space="preserve">2170570893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4.37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</v>
      </c>
      <c r="BJ1710" s="2">
        <v>0.2</v>
      </c>
      <c r="BK1710" s="2">
        <v>1</v>
      </c>
      <c r="BL1710" s="2">
        <v>41.81</v>
      </c>
      <c r="BM1710" s="2">
        <v>5.85</v>
      </c>
      <c r="BN1710" s="2">
        <v>47.66</v>
      </c>
      <c r="BO1710" s="2">
        <v>47.66</v>
      </c>
      <c r="BP1710" s="2"/>
      <c r="BQ1710" s="2" t="s">
        <v>124</v>
      </c>
      <c r="BR1710" s="2" t="s">
        <v>83</v>
      </c>
      <c r="BS1710" s="3">
        <v>42905</v>
      </c>
      <c r="BT1710" s="4">
        <v>0.3298611111111111</v>
      </c>
      <c r="BU1710" s="2" t="s">
        <v>763</v>
      </c>
      <c r="BV1710" s="2" t="s">
        <v>87</v>
      </c>
      <c r="BW1710" s="2"/>
      <c r="BX1710" s="2"/>
      <c r="BY1710" s="2">
        <v>1200</v>
      </c>
      <c r="BZ1710" s="2"/>
      <c r="CA1710" s="2"/>
      <c r="CB1710" s="2"/>
      <c r="CC1710" s="2" t="s">
        <v>180</v>
      </c>
      <c r="CD1710" s="2">
        <v>4070</v>
      </c>
      <c r="CE1710" s="2" t="s">
        <v>86</v>
      </c>
      <c r="CF1710" s="5">
        <v>42906</v>
      </c>
      <c r="CG1710" s="2"/>
      <c r="CH1710" s="2"/>
      <c r="CI1710" s="2">
        <v>1</v>
      </c>
      <c r="CJ1710" s="2">
        <v>2</v>
      </c>
      <c r="CK1710" s="2">
        <v>21</v>
      </c>
      <c r="CL1710" s="2" t="s">
        <v>87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"FES1162556390"</f>
        <v>FES1162556390</v>
      </c>
      <c r="F1711" s="3">
        <v>42901</v>
      </c>
      <c r="G1711" s="2">
        <v>201712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970</v>
      </c>
      <c r="M1711" s="2" t="s">
        <v>971</v>
      </c>
      <c r="N1711" s="2" t="s">
        <v>1368</v>
      </c>
      <c r="O1711" s="2" t="s">
        <v>81</v>
      </c>
      <c r="P1711" s="2" t="str">
        <f>"2170571721                    "</f>
        <v xml:space="preserve">2170571721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3.42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1</v>
      </c>
      <c r="BJ1711" s="2">
        <v>0.2</v>
      </c>
      <c r="BK1711" s="2">
        <v>1</v>
      </c>
      <c r="BL1711" s="2">
        <v>32.67</v>
      </c>
      <c r="BM1711" s="2">
        <v>4.57</v>
      </c>
      <c r="BN1711" s="2">
        <v>37.24</v>
      </c>
      <c r="BO1711" s="2">
        <v>37.24</v>
      </c>
      <c r="BP1711" s="2"/>
      <c r="BQ1711" s="2"/>
      <c r="BR1711" s="2" t="s">
        <v>83</v>
      </c>
      <c r="BS1711" s="3">
        <v>42905</v>
      </c>
      <c r="BT1711" s="4">
        <v>0.41666666666666669</v>
      </c>
      <c r="BU1711" s="2" t="s">
        <v>840</v>
      </c>
      <c r="BV1711" s="2" t="s">
        <v>87</v>
      </c>
      <c r="BW1711" s="2"/>
      <c r="BX1711" s="2"/>
      <c r="BY1711" s="2">
        <v>1200</v>
      </c>
      <c r="BZ1711" s="2"/>
      <c r="CA1711" s="2"/>
      <c r="CB1711" s="2"/>
      <c r="CC1711" s="2" t="s">
        <v>971</v>
      </c>
      <c r="CD1711" s="2">
        <v>1684</v>
      </c>
      <c r="CE1711" s="2" t="s">
        <v>86</v>
      </c>
      <c r="CF1711" s="5">
        <v>42906</v>
      </c>
      <c r="CG1711" s="2"/>
      <c r="CH1711" s="2"/>
      <c r="CI1711" s="2">
        <v>1</v>
      </c>
      <c r="CJ1711" s="2">
        <v>2</v>
      </c>
      <c r="CK1711" s="2">
        <v>22</v>
      </c>
      <c r="CL1711" s="2" t="s">
        <v>87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"FES1162556402"</f>
        <v>FES1162556402</v>
      </c>
      <c r="F1712" s="3">
        <v>42901</v>
      </c>
      <c r="G1712" s="2">
        <v>201712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225</v>
      </c>
      <c r="M1712" s="2" t="s">
        <v>226</v>
      </c>
      <c r="N1712" s="2" t="s">
        <v>1144</v>
      </c>
      <c r="O1712" s="2" t="s">
        <v>81</v>
      </c>
      <c r="P1712" s="2" t="str">
        <f>"2170573468                    "</f>
        <v xml:space="preserve">2170573468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4.37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</v>
      </c>
      <c r="BJ1712" s="2">
        <v>0.2</v>
      </c>
      <c r="BK1712" s="2">
        <v>1</v>
      </c>
      <c r="BL1712" s="2">
        <v>41.81</v>
      </c>
      <c r="BM1712" s="2">
        <v>5.85</v>
      </c>
      <c r="BN1712" s="2">
        <v>47.66</v>
      </c>
      <c r="BO1712" s="2">
        <v>47.66</v>
      </c>
      <c r="BP1712" s="2"/>
      <c r="BQ1712" s="2" t="s">
        <v>1145</v>
      </c>
      <c r="BR1712" s="2" t="s">
        <v>83</v>
      </c>
      <c r="BS1712" s="3">
        <v>42905</v>
      </c>
      <c r="BT1712" s="4">
        <v>0.4375</v>
      </c>
      <c r="BU1712" s="2" t="s">
        <v>2275</v>
      </c>
      <c r="BV1712" s="2" t="s">
        <v>87</v>
      </c>
      <c r="BW1712" s="2"/>
      <c r="BX1712" s="2"/>
      <c r="BY1712" s="2">
        <v>1200</v>
      </c>
      <c r="BZ1712" s="2"/>
      <c r="CA1712" s="2"/>
      <c r="CB1712" s="2"/>
      <c r="CC1712" s="2" t="s">
        <v>226</v>
      </c>
      <c r="CD1712" s="2">
        <v>3610</v>
      </c>
      <c r="CE1712" s="2" t="s">
        <v>86</v>
      </c>
      <c r="CF1712" s="5">
        <v>42906</v>
      </c>
      <c r="CG1712" s="2"/>
      <c r="CH1712" s="2"/>
      <c r="CI1712" s="2">
        <v>1</v>
      </c>
      <c r="CJ1712" s="2">
        <v>2</v>
      </c>
      <c r="CK1712" s="2">
        <v>21</v>
      </c>
      <c r="CL1712" s="2" t="s">
        <v>87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"FES1162556447"</f>
        <v>FES1162556447</v>
      </c>
      <c r="F1713" s="3">
        <v>42901</v>
      </c>
      <c r="G1713" s="2">
        <v>201712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93</v>
      </c>
      <c r="M1713" s="2" t="s">
        <v>94</v>
      </c>
      <c r="N1713" s="2" t="s">
        <v>2276</v>
      </c>
      <c r="O1713" s="2" t="s">
        <v>81</v>
      </c>
      <c r="P1713" s="2" t="str">
        <f>"2170573427                    "</f>
        <v xml:space="preserve">2170573427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3.42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</v>
      </c>
      <c r="BJ1713" s="2">
        <v>0.2</v>
      </c>
      <c r="BK1713" s="2">
        <v>1</v>
      </c>
      <c r="BL1713" s="2">
        <v>32.67</v>
      </c>
      <c r="BM1713" s="2">
        <v>4.57</v>
      </c>
      <c r="BN1713" s="2">
        <v>37.24</v>
      </c>
      <c r="BO1713" s="2">
        <v>37.24</v>
      </c>
      <c r="BP1713" s="2"/>
      <c r="BQ1713" s="2" t="s">
        <v>2277</v>
      </c>
      <c r="BR1713" s="2" t="s">
        <v>83</v>
      </c>
      <c r="BS1713" s="3">
        <v>42905</v>
      </c>
      <c r="BT1713" s="4">
        <v>0.375</v>
      </c>
      <c r="BU1713" s="2" t="s">
        <v>1806</v>
      </c>
      <c r="BV1713" s="2" t="s">
        <v>87</v>
      </c>
      <c r="BW1713" s="2"/>
      <c r="BX1713" s="2"/>
      <c r="BY1713" s="2">
        <v>1200</v>
      </c>
      <c r="BZ1713" s="2"/>
      <c r="CA1713" s="2" t="s">
        <v>375</v>
      </c>
      <c r="CB1713" s="2"/>
      <c r="CC1713" s="2" t="s">
        <v>94</v>
      </c>
      <c r="CD1713" s="2">
        <v>2093</v>
      </c>
      <c r="CE1713" s="2" t="s">
        <v>86</v>
      </c>
      <c r="CF1713" s="5">
        <v>42905</v>
      </c>
      <c r="CG1713" s="2"/>
      <c r="CH1713" s="2"/>
      <c r="CI1713" s="2">
        <v>1</v>
      </c>
      <c r="CJ1713" s="2">
        <v>2</v>
      </c>
      <c r="CK1713" s="2">
        <v>22</v>
      </c>
      <c r="CL1713" s="2" t="s">
        <v>87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"FES1162556385"</f>
        <v>FES1162556385</v>
      </c>
      <c r="F1714" s="3">
        <v>42901</v>
      </c>
      <c r="G1714" s="2">
        <v>201712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225</v>
      </c>
      <c r="M1714" s="2" t="s">
        <v>226</v>
      </c>
      <c r="N1714" s="2" t="s">
        <v>1370</v>
      </c>
      <c r="O1714" s="2" t="s">
        <v>81</v>
      </c>
      <c r="P1714" s="2" t="str">
        <f>"2170568615                    "</f>
        <v xml:space="preserve">2170568615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4.37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</v>
      </c>
      <c r="BJ1714" s="2">
        <v>0.2</v>
      </c>
      <c r="BK1714" s="2">
        <v>1</v>
      </c>
      <c r="BL1714" s="2">
        <v>41.81</v>
      </c>
      <c r="BM1714" s="2">
        <v>5.85</v>
      </c>
      <c r="BN1714" s="2">
        <v>47.66</v>
      </c>
      <c r="BO1714" s="2">
        <v>47.66</v>
      </c>
      <c r="BP1714" s="2"/>
      <c r="BQ1714" s="2" t="s">
        <v>1371</v>
      </c>
      <c r="BR1714" s="2" t="s">
        <v>83</v>
      </c>
      <c r="BS1714" s="3">
        <v>42905</v>
      </c>
      <c r="BT1714" s="4">
        <v>0.4375</v>
      </c>
      <c r="BU1714" s="2" t="s">
        <v>1372</v>
      </c>
      <c r="BV1714" s="2" t="s">
        <v>87</v>
      </c>
      <c r="BW1714" s="2"/>
      <c r="BX1714" s="2"/>
      <c r="BY1714" s="2">
        <v>1200</v>
      </c>
      <c r="BZ1714" s="2"/>
      <c r="CA1714" s="2"/>
      <c r="CB1714" s="2"/>
      <c r="CC1714" s="2" t="s">
        <v>226</v>
      </c>
      <c r="CD1714" s="2">
        <v>3600</v>
      </c>
      <c r="CE1714" s="2" t="s">
        <v>86</v>
      </c>
      <c r="CF1714" s="5">
        <v>42906</v>
      </c>
      <c r="CG1714" s="2"/>
      <c r="CH1714" s="2"/>
      <c r="CI1714" s="2">
        <v>1</v>
      </c>
      <c r="CJ1714" s="2">
        <v>2</v>
      </c>
      <c r="CK1714" s="2">
        <v>21</v>
      </c>
      <c r="CL1714" s="2" t="s">
        <v>87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"FES1162556409"</f>
        <v>FES1162556409</v>
      </c>
      <c r="F1715" s="3">
        <v>42901</v>
      </c>
      <c r="G1715" s="2">
        <v>201712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93</v>
      </c>
      <c r="M1715" s="2" t="s">
        <v>94</v>
      </c>
      <c r="N1715" s="2" t="s">
        <v>544</v>
      </c>
      <c r="O1715" s="2" t="s">
        <v>81</v>
      </c>
      <c r="P1715" s="2" t="str">
        <f>"2170573479                    "</f>
        <v xml:space="preserve">2170573479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3.42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</v>
      </c>
      <c r="BJ1715" s="2">
        <v>0.2</v>
      </c>
      <c r="BK1715" s="2">
        <v>1</v>
      </c>
      <c r="BL1715" s="2">
        <v>32.67</v>
      </c>
      <c r="BM1715" s="2">
        <v>4.57</v>
      </c>
      <c r="BN1715" s="2">
        <v>37.24</v>
      </c>
      <c r="BO1715" s="2">
        <v>37.24</v>
      </c>
      <c r="BP1715" s="2"/>
      <c r="BQ1715" s="2" t="s">
        <v>133</v>
      </c>
      <c r="BR1715" s="2" t="s">
        <v>83</v>
      </c>
      <c r="BS1715" s="3">
        <v>42905</v>
      </c>
      <c r="BT1715" s="4">
        <v>0.3756944444444445</v>
      </c>
      <c r="BU1715" s="2" t="s">
        <v>433</v>
      </c>
      <c r="BV1715" s="2" t="s">
        <v>87</v>
      </c>
      <c r="BW1715" s="2"/>
      <c r="BX1715" s="2"/>
      <c r="BY1715" s="2">
        <v>1200</v>
      </c>
      <c r="BZ1715" s="2"/>
      <c r="CA1715" s="2" t="s">
        <v>98</v>
      </c>
      <c r="CB1715" s="2"/>
      <c r="CC1715" s="2" t="s">
        <v>94</v>
      </c>
      <c r="CD1715" s="2">
        <v>2011</v>
      </c>
      <c r="CE1715" s="2" t="s">
        <v>86</v>
      </c>
      <c r="CF1715" s="5">
        <v>42905</v>
      </c>
      <c r="CG1715" s="2"/>
      <c r="CH1715" s="2"/>
      <c r="CI1715" s="2">
        <v>1</v>
      </c>
      <c r="CJ1715" s="2">
        <v>2</v>
      </c>
      <c r="CK1715" s="2">
        <v>22</v>
      </c>
      <c r="CL1715" s="2" t="s">
        <v>87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"FES1162556387"</f>
        <v>FES1162556387</v>
      </c>
      <c r="F1716" s="3">
        <v>42901</v>
      </c>
      <c r="G1716" s="2">
        <v>201712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93</v>
      </c>
      <c r="M1716" s="2" t="s">
        <v>94</v>
      </c>
      <c r="N1716" s="2" t="s">
        <v>457</v>
      </c>
      <c r="O1716" s="2" t="s">
        <v>81</v>
      </c>
      <c r="P1716" s="2" t="str">
        <f>"2170570550                    "</f>
        <v xml:space="preserve">2170570550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3.42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1</v>
      </c>
      <c r="BJ1716" s="2">
        <v>0.2</v>
      </c>
      <c r="BK1716" s="2">
        <v>1</v>
      </c>
      <c r="BL1716" s="2">
        <v>32.67</v>
      </c>
      <c r="BM1716" s="2">
        <v>4.57</v>
      </c>
      <c r="BN1716" s="2">
        <v>37.24</v>
      </c>
      <c r="BO1716" s="2">
        <v>37.24</v>
      </c>
      <c r="BP1716" s="2"/>
      <c r="BQ1716" s="2" t="s">
        <v>458</v>
      </c>
      <c r="BR1716" s="2" t="s">
        <v>83</v>
      </c>
      <c r="BS1716" s="3">
        <v>42905</v>
      </c>
      <c r="BT1716" s="4">
        <v>0.36388888888888887</v>
      </c>
      <c r="BU1716" s="2" t="s">
        <v>2278</v>
      </c>
      <c r="BV1716" s="2" t="s">
        <v>87</v>
      </c>
      <c r="BW1716" s="2"/>
      <c r="BX1716" s="2"/>
      <c r="BY1716" s="2">
        <v>1200</v>
      </c>
      <c r="BZ1716" s="2"/>
      <c r="CA1716" s="2" t="s">
        <v>375</v>
      </c>
      <c r="CB1716" s="2"/>
      <c r="CC1716" s="2" t="s">
        <v>94</v>
      </c>
      <c r="CD1716" s="2">
        <v>2042</v>
      </c>
      <c r="CE1716" s="2" t="s">
        <v>86</v>
      </c>
      <c r="CF1716" s="5">
        <v>42905</v>
      </c>
      <c r="CG1716" s="2"/>
      <c r="CH1716" s="2"/>
      <c r="CI1716" s="2">
        <v>1</v>
      </c>
      <c r="CJ1716" s="2">
        <v>2</v>
      </c>
      <c r="CK1716" s="2">
        <v>22</v>
      </c>
      <c r="CL1716" s="2" t="s">
        <v>87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"FES1162556356"</f>
        <v>FES1162556356</v>
      </c>
      <c r="F1717" s="3">
        <v>42901</v>
      </c>
      <c r="G1717" s="2">
        <v>201712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93</v>
      </c>
      <c r="M1717" s="2" t="s">
        <v>94</v>
      </c>
      <c r="N1717" s="2" t="s">
        <v>258</v>
      </c>
      <c r="O1717" s="2" t="s">
        <v>81</v>
      </c>
      <c r="P1717" s="2" t="str">
        <f>"2170573417                    "</f>
        <v xml:space="preserve">2170573417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3.42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1</v>
      </c>
      <c r="BJ1717" s="2">
        <v>0.2</v>
      </c>
      <c r="BK1717" s="2">
        <v>1</v>
      </c>
      <c r="BL1717" s="2">
        <v>32.67</v>
      </c>
      <c r="BM1717" s="2">
        <v>4.57</v>
      </c>
      <c r="BN1717" s="2">
        <v>37.24</v>
      </c>
      <c r="BO1717" s="2">
        <v>37.24</v>
      </c>
      <c r="BP1717" s="2"/>
      <c r="BQ1717" s="2" t="s">
        <v>259</v>
      </c>
      <c r="BR1717" s="2" t="s">
        <v>83</v>
      </c>
      <c r="BS1717" s="3">
        <v>42905</v>
      </c>
      <c r="BT1717" s="4">
        <v>0.38263888888888892</v>
      </c>
      <c r="BU1717" s="2" t="s">
        <v>321</v>
      </c>
      <c r="BV1717" s="2" t="s">
        <v>87</v>
      </c>
      <c r="BW1717" s="2"/>
      <c r="BX1717" s="2"/>
      <c r="BY1717" s="2">
        <v>1200</v>
      </c>
      <c r="BZ1717" s="2"/>
      <c r="CA1717" s="2" t="s">
        <v>98</v>
      </c>
      <c r="CB1717" s="2"/>
      <c r="CC1717" s="2" t="s">
        <v>94</v>
      </c>
      <c r="CD1717" s="2">
        <v>2094</v>
      </c>
      <c r="CE1717" s="2" t="s">
        <v>86</v>
      </c>
      <c r="CF1717" s="5">
        <v>42905</v>
      </c>
      <c r="CG1717" s="2"/>
      <c r="CH1717" s="2"/>
      <c r="CI1717" s="2">
        <v>1</v>
      </c>
      <c r="CJ1717" s="2">
        <v>2</v>
      </c>
      <c r="CK1717" s="2">
        <v>22</v>
      </c>
      <c r="CL1717" s="2" t="s">
        <v>87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"FES1162556444"</f>
        <v>FES1162556444</v>
      </c>
      <c r="F1718" s="3">
        <v>42901</v>
      </c>
      <c r="G1718" s="2">
        <v>201712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115</v>
      </c>
      <c r="M1718" s="2" t="s">
        <v>116</v>
      </c>
      <c r="N1718" s="2" t="s">
        <v>117</v>
      </c>
      <c r="O1718" s="2" t="s">
        <v>81</v>
      </c>
      <c r="P1718" s="2" t="str">
        <f>"2170573534                    "</f>
        <v xml:space="preserve">2170573534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4.37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1</v>
      </c>
      <c r="BJ1718" s="2">
        <v>0.2</v>
      </c>
      <c r="BK1718" s="2">
        <v>1</v>
      </c>
      <c r="BL1718" s="2">
        <v>41.81</v>
      </c>
      <c r="BM1718" s="2">
        <v>5.85</v>
      </c>
      <c r="BN1718" s="2">
        <v>47.66</v>
      </c>
      <c r="BO1718" s="2">
        <v>47.66</v>
      </c>
      <c r="BP1718" s="2"/>
      <c r="BQ1718" s="2" t="s">
        <v>118</v>
      </c>
      <c r="BR1718" s="2" t="s">
        <v>83</v>
      </c>
      <c r="BS1718" s="3">
        <v>42905</v>
      </c>
      <c r="BT1718" s="4">
        <v>0.41666666666666669</v>
      </c>
      <c r="BU1718" s="2" t="s">
        <v>2279</v>
      </c>
      <c r="BV1718" s="2" t="s">
        <v>87</v>
      </c>
      <c r="BW1718" s="2"/>
      <c r="BX1718" s="2"/>
      <c r="BY1718" s="2">
        <v>1200</v>
      </c>
      <c r="BZ1718" s="2"/>
      <c r="CA1718" s="2"/>
      <c r="CB1718" s="2"/>
      <c r="CC1718" s="2" t="s">
        <v>116</v>
      </c>
      <c r="CD1718" s="2">
        <v>7405</v>
      </c>
      <c r="CE1718" s="2" t="s">
        <v>86</v>
      </c>
      <c r="CF1718" s="5">
        <v>42906</v>
      </c>
      <c r="CG1718" s="2"/>
      <c r="CH1718" s="2"/>
      <c r="CI1718" s="2">
        <v>1</v>
      </c>
      <c r="CJ1718" s="2">
        <v>2</v>
      </c>
      <c r="CK1718" s="2">
        <v>21</v>
      </c>
      <c r="CL1718" s="2" t="s">
        <v>87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"FES1162556375"</f>
        <v>FES1162556375</v>
      </c>
      <c r="F1719" s="3">
        <v>42901</v>
      </c>
      <c r="G1719" s="2">
        <v>201712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150</v>
      </c>
      <c r="M1719" s="2" t="s">
        <v>151</v>
      </c>
      <c r="N1719" s="2" t="s">
        <v>1628</v>
      </c>
      <c r="O1719" s="2" t="s">
        <v>81</v>
      </c>
      <c r="P1719" s="2" t="str">
        <f>"2170573442                    "</f>
        <v xml:space="preserve">2170573442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3.42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1</v>
      </c>
      <c r="BJ1719" s="2">
        <v>0.2</v>
      </c>
      <c r="BK1719" s="2">
        <v>1</v>
      </c>
      <c r="BL1719" s="2">
        <v>32.67</v>
      </c>
      <c r="BM1719" s="2">
        <v>4.57</v>
      </c>
      <c r="BN1719" s="2">
        <v>37.24</v>
      </c>
      <c r="BO1719" s="2">
        <v>37.24</v>
      </c>
      <c r="BP1719" s="2"/>
      <c r="BQ1719" s="2" t="s">
        <v>1629</v>
      </c>
      <c r="BR1719" s="2" t="s">
        <v>83</v>
      </c>
      <c r="BS1719" s="3">
        <v>42905</v>
      </c>
      <c r="BT1719" s="4">
        <v>0.38750000000000001</v>
      </c>
      <c r="BU1719" s="2" t="s">
        <v>2280</v>
      </c>
      <c r="BV1719" s="2" t="s">
        <v>87</v>
      </c>
      <c r="BW1719" s="2"/>
      <c r="BX1719" s="2"/>
      <c r="BY1719" s="2">
        <v>1200</v>
      </c>
      <c r="BZ1719" s="2"/>
      <c r="CA1719" s="2" t="s">
        <v>1329</v>
      </c>
      <c r="CB1719" s="2"/>
      <c r="CC1719" s="2" t="s">
        <v>151</v>
      </c>
      <c r="CD1719" s="2">
        <v>1406</v>
      </c>
      <c r="CE1719" s="2" t="s">
        <v>86</v>
      </c>
      <c r="CF1719" s="5">
        <v>42905</v>
      </c>
      <c r="CG1719" s="2"/>
      <c r="CH1719" s="2"/>
      <c r="CI1719" s="2">
        <v>1</v>
      </c>
      <c r="CJ1719" s="2">
        <v>2</v>
      </c>
      <c r="CK1719" s="2">
        <v>22</v>
      </c>
      <c r="CL1719" s="2" t="s">
        <v>87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"FES1162556389"</f>
        <v>FES1162556389</v>
      </c>
      <c r="F1720" s="3">
        <v>42901</v>
      </c>
      <c r="G1720" s="2">
        <v>201712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287</v>
      </c>
      <c r="M1720" s="2" t="s">
        <v>288</v>
      </c>
      <c r="N1720" s="2" t="s">
        <v>1092</v>
      </c>
      <c r="O1720" s="2" t="s">
        <v>81</v>
      </c>
      <c r="P1720" s="2" t="str">
        <f>"2170571665                    "</f>
        <v xml:space="preserve">2170571665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3.42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32.67</v>
      </c>
      <c r="BM1720" s="2">
        <v>4.57</v>
      </c>
      <c r="BN1720" s="2">
        <v>37.24</v>
      </c>
      <c r="BO1720" s="2">
        <v>37.24</v>
      </c>
      <c r="BP1720" s="2"/>
      <c r="BQ1720" s="2" t="s">
        <v>1093</v>
      </c>
      <c r="BR1720" s="2" t="s">
        <v>83</v>
      </c>
      <c r="BS1720" s="3">
        <v>42905</v>
      </c>
      <c r="BT1720" s="4">
        <v>0.31111111111111112</v>
      </c>
      <c r="BU1720" s="2" t="s">
        <v>321</v>
      </c>
      <c r="BV1720" s="2" t="s">
        <v>87</v>
      </c>
      <c r="BW1720" s="2"/>
      <c r="BX1720" s="2"/>
      <c r="BY1720" s="2">
        <v>1200</v>
      </c>
      <c r="BZ1720" s="2"/>
      <c r="CA1720" s="2"/>
      <c r="CB1720" s="2"/>
      <c r="CC1720" s="2" t="s">
        <v>288</v>
      </c>
      <c r="CD1720" s="2">
        <v>1459</v>
      </c>
      <c r="CE1720" s="2" t="s">
        <v>86</v>
      </c>
      <c r="CF1720" s="5">
        <v>42906</v>
      </c>
      <c r="CG1720" s="2"/>
      <c r="CH1720" s="2"/>
      <c r="CI1720" s="2">
        <v>1</v>
      </c>
      <c r="CJ1720" s="2">
        <v>2</v>
      </c>
      <c r="CK1720" s="2">
        <v>22</v>
      </c>
      <c r="CL1720" s="2" t="s">
        <v>87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"FES1162555825"</f>
        <v>FES1162555825</v>
      </c>
      <c r="F1721" s="3">
        <v>42901</v>
      </c>
      <c r="G1721" s="2">
        <v>201712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225</v>
      </c>
      <c r="M1721" s="2" t="s">
        <v>226</v>
      </c>
      <c r="N1721" s="2" t="s">
        <v>751</v>
      </c>
      <c r="O1721" s="2" t="s">
        <v>81</v>
      </c>
      <c r="P1721" s="2" t="str">
        <f>"2170572946                    "</f>
        <v xml:space="preserve">2170572946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4.37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41.81</v>
      </c>
      <c r="BM1721" s="2">
        <v>5.85</v>
      </c>
      <c r="BN1721" s="2">
        <v>47.66</v>
      </c>
      <c r="BO1721" s="2">
        <v>47.66</v>
      </c>
      <c r="BP1721" s="2"/>
      <c r="BQ1721" s="2" t="s">
        <v>752</v>
      </c>
      <c r="BR1721" s="2" t="s">
        <v>83</v>
      </c>
      <c r="BS1721" s="3">
        <v>42905</v>
      </c>
      <c r="BT1721" s="4">
        <v>0.31111111111111112</v>
      </c>
      <c r="BU1721" s="2" t="s">
        <v>753</v>
      </c>
      <c r="BV1721" s="2" t="s">
        <v>87</v>
      </c>
      <c r="BW1721" s="2"/>
      <c r="BX1721" s="2"/>
      <c r="BY1721" s="2">
        <v>1200</v>
      </c>
      <c r="BZ1721" s="2"/>
      <c r="CA1721" s="2"/>
      <c r="CB1721" s="2"/>
      <c r="CC1721" s="2" t="s">
        <v>226</v>
      </c>
      <c r="CD1721" s="2">
        <v>3610</v>
      </c>
      <c r="CE1721" s="2" t="s">
        <v>86</v>
      </c>
      <c r="CF1721" s="5">
        <v>42906</v>
      </c>
      <c r="CG1721" s="2"/>
      <c r="CH1721" s="2"/>
      <c r="CI1721" s="2">
        <v>1</v>
      </c>
      <c r="CJ1721" s="2">
        <v>2</v>
      </c>
      <c r="CK1721" s="2">
        <v>21</v>
      </c>
      <c r="CL1721" s="2" t="s">
        <v>87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"FES1162556461"</f>
        <v>FES1162556461</v>
      </c>
      <c r="F1722" s="3">
        <v>42901</v>
      </c>
      <c r="G1722" s="2">
        <v>201712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349</v>
      </c>
      <c r="M1722" s="2" t="s">
        <v>350</v>
      </c>
      <c r="N1722" s="2" t="s">
        <v>554</v>
      </c>
      <c r="O1722" s="2" t="s">
        <v>81</v>
      </c>
      <c r="P1722" s="2" t="str">
        <f>"2170573547                    "</f>
        <v xml:space="preserve">2170573547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6.56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2.9</v>
      </c>
      <c r="BK1722" s="2">
        <v>3</v>
      </c>
      <c r="BL1722" s="2">
        <v>62.72</v>
      </c>
      <c r="BM1722" s="2">
        <v>8.7799999999999994</v>
      </c>
      <c r="BN1722" s="2">
        <v>71.5</v>
      </c>
      <c r="BO1722" s="2">
        <v>71.5</v>
      </c>
      <c r="BP1722" s="2"/>
      <c r="BQ1722" s="2" t="s">
        <v>2281</v>
      </c>
      <c r="BR1722" s="2" t="s">
        <v>83</v>
      </c>
      <c r="BS1722" s="3">
        <v>42905</v>
      </c>
      <c r="BT1722" s="4">
        <v>0.41666666666666669</v>
      </c>
      <c r="BU1722" s="2" t="s">
        <v>1459</v>
      </c>
      <c r="BV1722" s="2" t="s">
        <v>87</v>
      </c>
      <c r="BW1722" s="2"/>
      <c r="BX1722" s="2"/>
      <c r="BY1722" s="2">
        <v>14336</v>
      </c>
      <c r="BZ1722" s="2"/>
      <c r="CA1722" s="2" t="s">
        <v>167</v>
      </c>
      <c r="CB1722" s="2"/>
      <c r="CC1722" s="2" t="s">
        <v>350</v>
      </c>
      <c r="CD1722" s="2">
        <v>7599</v>
      </c>
      <c r="CE1722" s="2" t="s">
        <v>144</v>
      </c>
      <c r="CF1722" s="5">
        <v>42906</v>
      </c>
      <c r="CG1722" s="2"/>
      <c r="CH1722" s="2"/>
      <c r="CI1722" s="2">
        <v>1</v>
      </c>
      <c r="CJ1722" s="2">
        <v>2</v>
      </c>
      <c r="CK1722" s="2">
        <v>21</v>
      </c>
      <c r="CL1722" s="2" t="s">
        <v>87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"FES1162556419"</f>
        <v>FES1162556419</v>
      </c>
      <c r="F1723" s="3">
        <v>42901</v>
      </c>
      <c r="G1723" s="2">
        <v>201712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93</v>
      </c>
      <c r="M1723" s="2" t="s">
        <v>94</v>
      </c>
      <c r="N1723" s="2" t="s">
        <v>2282</v>
      </c>
      <c r="O1723" s="2" t="s">
        <v>81</v>
      </c>
      <c r="P1723" s="2" t="str">
        <f>"2170573491                    "</f>
        <v xml:space="preserve">2170573491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3.42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32.67</v>
      </c>
      <c r="BM1723" s="2">
        <v>4.57</v>
      </c>
      <c r="BN1723" s="2">
        <v>37.24</v>
      </c>
      <c r="BO1723" s="2">
        <v>37.24</v>
      </c>
      <c r="BP1723" s="2"/>
      <c r="BQ1723" s="2" t="s">
        <v>2283</v>
      </c>
      <c r="BR1723" s="2" t="s">
        <v>83</v>
      </c>
      <c r="BS1723" s="3">
        <v>42905</v>
      </c>
      <c r="BT1723" s="4">
        <v>0.55069444444444449</v>
      </c>
      <c r="BU1723" s="2" t="s">
        <v>2248</v>
      </c>
      <c r="BV1723" s="2" t="s">
        <v>87</v>
      </c>
      <c r="BW1723" s="2"/>
      <c r="BX1723" s="2"/>
      <c r="BY1723" s="2">
        <v>1200</v>
      </c>
      <c r="BZ1723" s="2"/>
      <c r="CA1723" s="2" t="s">
        <v>375</v>
      </c>
      <c r="CB1723" s="2"/>
      <c r="CC1723" s="2" t="s">
        <v>94</v>
      </c>
      <c r="CD1723" s="2">
        <v>2093</v>
      </c>
      <c r="CE1723" s="2" t="s">
        <v>86</v>
      </c>
      <c r="CF1723" s="5">
        <v>42905</v>
      </c>
      <c r="CG1723" s="2"/>
      <c r="CH1723" s="2"/>
      <c r="CI1723" s="2">
        <v>1</v>
      </c>
      <c r="CJ1723" s="2">
        <v>2</v>
      </c>
      <c r="CK1723" s="2">
        <v>22</v>
      </c>
      <c r="CL1723" s="2" t="s">
        <v>87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"FES1162556364"</f>
        <v>FES1162556364</v>
      </c>
      <c r="F1724" s="3">
        <v>42901</v>
      </c>
      <c r="G1724" s="2">
        <v>201712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203</v>
      </c>
      <c r="M1724" s="2" t="s">
        <v>204</v>
      </c>
      <c r="N1724" s="2" t="s">
        <v>2284</v>
      </c>
      <c r="O1724" s="2" t="s">
        <v>81</v>
      </c>
      <c r="P1724" s="2" t="str">
        <f>"2170573425                    "</f>
        <v xml:space="preserve">2170573425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6.15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58.8</v>
      </c>
      <c r="BM1724" s="2">
        <v>8.23</v>
      </c>
      <c r="BN1724" s="2">
        <v>67.03</v>
      </c>
      <c r="BO1724" s="2">
        <v>67.03</v>
      </c>
      <c r="BP1724" s="2"/>
      <c r="BQ1724" s="2" t="s">
        <v>133</v>
      </c>
      <c r="BR1724" s="2" t="s">
        <v>83</v>
      </c>
      <c r="BS1724" s="3">
        <v>42905</v>
      </c>
      <c r="BT1724" s="4">
        <v>0.29930555555555555</v>
      </c>
      <c r="BU1724" s="2" t="s">
        <v>2285</v>
      </c>
      <c r="BV1724" s="2" t="s">
        <v>87</v>
      </c>
      <c r="BW1724" s="2"/>
      <c r="BX1724" s="2"/>
      <c r="BY1724" s="2">
        <v>1200</v>
      </c>
      <c r="BZ1724" s="2"/>
      <c r="CA1724" s="2"/>
      <c r="CB1724" s="2"/>
      <c r="CC1724" s="2" t="s">
        <v>204</v>
      </c>
      <c r="CD1724" s="2">
        <v>1754</v>
      </c>
      <c r="CE1724" s="2" t="s">
        <v>86</v>
      </c>
      <c r="CF1724" s="5">
        <v>42906</v>
      </c>
      <c r="CG1724" s="2"/>
      <c r="CH1724" s="2"/>
      <c r="CI1724" s="2">
        <v>1</v>
      </c>
      <c r="CJ1724" s="2">
        <v>2</v>
      </c>
      <c r="CK1724" s="2">
        <v>24</v>
      </c>
      <c r="CL1724" s="2" t="s">
        <v>87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"FES1162556439"</f>
        <v>FES1162556439</v>
      </c>
      <c r="F1725" s="3">
        <v>42901</v>
      </c>
      <c r="G1725" s="2">
        <v>201712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2286</v>
      </c>
      <c r="M1725" s="2" t="s">
        <v>2287</v>
      </c>
      <c r="N1725" s="2" t="s">
        <v>2288</v>
      </c>
      <c r="O1725" s="2" t="s">
        <v>81</v>
      </c>
      <c r="P1725" s="2" t="str">
        <f>"2170573524                    "</f>
        <v xml:space="preserve">2170573524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3.42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32.67</v>
      </c>
      <c r="BM1725" s="2">
        <v>4.57</v>
      </c>
      <c r="BN1725" s="2">
        <v>37.24</v>
      </c>
      <c r="BO1725" s="2">
        <v>37.24</v>
      </c>
      <c r="BP1725" s="2"/>
      <c r="BQ1725" s="2"/>
      <c r="BR1725" s="2" t="s">
        <v>83</v>
      </c>
      <c r="BS1725" s="3">
        <v>42905</v>
      </c>
      <c r="BT1725" s="4">
        <v>0.38541666666666669</v>
      </c>
      <c r="BU1725" s="2" t="s">
        <v>2289</v>
      </c>
      <c r="BV1725" s="2" t="s">
        <v>87</v>
      </c>
      <c r="BW1725" s="2"/>
      <c r="BX1725" s="2"/>
      <c r="BY1725" s="2">
        <v>1200</v>
      </c>
      <c r="BZ1725" s="2"/>
      <c r="CA1725" s="2" t="s">
        <v>2273</v>
      </c>
      <c r="CB1725" s="2"/>
      <c r="CC1725" s="2" t="s">
        <v>2287</v>
      </c>
      <c r="CD1725" s="2">
        <v>2146</v>
      </c>
      <c r="CE1725" s="2" t="s">
        <v>86</v>
      </c>
      <c r="CF1725" s="5">
        <v>42905</v>
      </c>
      <c r="CG1725" s="2"/>
      <c r="CH1725" s="2"/>
      <c r="CI1725" s="2">
        <v>1</v>
      </c>
      <c r="CJ1725" s="2">
        <v>2</v>
      </c>
      <c r="CK1725" s="2">
        <v>22</v>
      </c>
      <c r="CL1725" s="2" t="s">
        <v>87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"FES1162556348"</f>
        <v>FES1162556348</v>
      </c>
      <c r="F1726" s="3">
        <v>42901</v>
      </c>
      <c r="G1726" s="2">
        <v>201712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179</v>
      </c>
      <c r="M1726" s="2" t="s">
        <v>180</v>
      </c>
      <c r="N1726" s="2" t="s">
        <v>956</v>
      </c>
      <c r="O1726" s="2" t="s">
        <v>81</v>
      </c>
      <c r="P1726" s="2" t="str">
        <f>"2170573408                    "</f>
        <v xml:space="preserve">2170573408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4.37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</v>
      </c>
      <c r="BJ1726" s="2">
        <v>0.2</v>
      </c>
      <c r="BK1726" s="2">
        <v>1</v>
      </c>
      <c r="BL1726" s="2">
        <v>41.81</v>
      </c>
      <c r="BM1726" s="2">
        <v>5.85</v>
      </c>
      <c r="BN1726" s="2">
        <v>47.66</v>
      </c>
      <c r="BO1726" s="2">
        <v>47.66</v>
      </c>
      <c r="BP1726" s="2"/>
      <c r="BQ1726" s="2" t="s">
        <v>957</v>
      </c>
      <c r="BR1726" s="2" t="s">
        <v>83</v>
      </c>
      <c r="BS1726" s="3">
        <v>42905</v>
      </c>
      <c r="BT1726" s="4">
        <v>0.4375</v>
      </c>
      <c r="BU1726" s="2" t="s">
        <v>2290</v>
      </c>
      <c r="BV1726" s="2" t="s">
        <v>87</v>
      </c>
      <c r="BW1726" s="2"/>
      <c r="BX1726" s="2"/>
      <c r="BY1726" s="2">
        <v>1200</v>
      </c>
      <c r="BZ1726" s="2"/>
      <c r="CA1726" s="2"/>
      <c r="CB1726" s="2"/>
      <c r="CC1726" s="2" t="s">
        <v>180</v>
      </c>
      <c r="CD1726" s="2">
        <v>4001</v>
      </c>
      <c r="CE1726" s="2" t="s">
        <v>86</v>
      </c>
      <c r="CF1726" s="5">
        <v>42906</v>
      </c>
      <c r="CG1726" s="2"/>
      <c r="CH1726" s="2"/>
      <c r="CI1726" s="2">
        <v>1</v>
      </c>
      <c r="CJ1726" s="2">
        <v>2</v>
      </c>
      <c r="CK1726" s="2">
        <v>21</v>
      </c>
      <c r="CL1726" s="2" t="s">
        <v>87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"RFES1162554390"</f>
        <v>RFES1162554390</v>
      </c>
      <c r="F1727" s="3">
        <v>42901</v>
      </c>
      <c r="G1727" s="2">
        <v>201712</v>
      </c>
      <c r="H1727" s="2" t="s">
        <v>128</v>
      </c>
      <c r="I1727" s="2" t="s">
        <v>129</v>
      </c>
      <c r="J1727" s="2" t="s">
        <v>408</v>
      </c>
      <c r="K1727" s="2" t="s">
        <v>77</v>
      </c>
      <c r="L1727" s="2" t="s">
        <v>74</v>
      </c>
      <c r="M1727" s="2" t="s">
        <v>75</v>
      </c>
      <c r="N1727" s="2" t="s">
        <v>76</v>
      </c>
      <c r="O1727" s="2" t="s">
        <v>81</v>
      </c>
      <c r="P1727" s="2" t="str">
        <f>"21705768895                   "</f>
        <v xml:space="preserve">21705768895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13.12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4.7</v>
      </c>
      <c r="BJ1727" s="2">
        <v>6</v>
      </c>
      <c r="BK1727" s="2">
        <v>6</v>
      </c>
      <c r="BL1727" s="2">
        <v>125.44</v>
      </c>
      <c r="BM1727" s="2">
        <v>17.559999999999999</v>
      </c>
      <c r="BN1727" s="2">
        <v>143</v>
      </c>
      <c r="BO1727" s="2">
        <v>143</v>
      </c>
      <c r="BP1727" s="2"/>
      <c r="BQ1727" s="2" t="s">
        <v>83</v>
      </c>
      <c r="BR1727" s="2" t="s">
        <v>133</v>
      </c>
      <c r="BS1727" s="3">
        <v>42905</v>
      </c>
      <c r="BT1727" s="4">
        <v>0.40625</v>
      </c>
      <c r="BU1727" s="2" t="s">
        <v>2222</v>
      </c>
      <c r="BV1727" s="2" t="s">
        <v>85</v>
      </c>
      <c r="BW1727" s="2"/>
      <c r="BX1727" s="2"/>
      <c r="BY1727" s="2">
        <v>29814.880000000001</v>
      </c>
      <c r="BZ1727" s="2" t="s">
        <v>27</v>
      </c>
      <c r="CA1727" s="2" t="s">
        <v>167</v>
      </c>
      <c r="CB1727" s="2"/>
      <c r="CC1727" s="2" t="s">
        <v>75</v>
      </c>
      <c r="CD1727" s="2">
        <v>1600</v>
      </c>
      <c r="CE1727" s="2" t="s">
        <v>144</v>
      </c>
      <c r="CF1727" s="5">
        <v>42906</v>
      </c>
      <c r="CG1727" s="2"/>
      <c r="CH1727" s="2"/>
      <c r="CI1727" s="2">
        <v>1</v>
      </c>
      <c r="CJ1727" s="2">
        <v>0</v>
      </c>
      <c r="CK1727" s="2">
        <v>21</v>
      </c>
      <c r="CL1727" s="2" t="s">
        <v>87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"FES1162556425"</f>
        <v>FES1162556425</v>
      </c>
      <c r="F1728" s="3">
        <v>42901</v>
      </c>
      <c r="G1728" s="2">
        <v>201712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353</v>
      </c>
      <c r="M1728" s="2" t="s">
        <v>354</v>
      </c>
      <c r="N1728" s="2" t="s">
        <v>355</v>
      </c>
      <c r="O1728" s="2" t="s">
        <v>81</v>
      </c>
      <c r="P1728" s="2" t="str">
        <f>"2170573501                    "</f>
        <v xml:space="preserve">2170573501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6.56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2.9</v>
      </c>
      <c r="BK1728" s="2">
        <v>3</v>
      </c>
      <c r="BL1728" s="2">
        <v>62.72</v>
      </c>
      <c r="BM1728" s="2">
        <v>8.7799999999999994</v>
      </c>
      <c r="BN1728" s="2">
        <v>71.5</v>
      </c>
      <c r="BO1728" s="2">
        <v>71.5</v>
      </c>
      <c r="BP1728" s="2"/>
      <c r="BQ1728" s="2" t="s">
        <v>356</v>
      </c>
      <c r="BR1728" s="2" t="s">
        <v>83</v>
      </c>
      <c r="BS1728" s="3">
        <v>42905</v>
      </c>
      <c r="BT1728" s="4">
        <v>0.38541666666666669</v>
      </c>
      <c r="BU1728" s="2" t="s">
        <v>1084</v>
      </c>
      <c r="BV1728" s="2" t="s">
        <v>87</v>
      </c>
      <c r="BW1728" s="2"/>
      <c r="BX1728" s="2"/>
      <c r="BY1728" s="2">
        <v>14336</v>
      </c>
      <c r="BZ1728" s="2"/>
      <c r="CA1728" s="2"/>
      <c r="CB1728" s="2"/>
      <c r="CC1728" s="2" t="s">
        <v>354</v>
      </c>
      <c r="CD1728" s="2">
        <v>4300</v>
      </c>
      <c r="CE1728" s="2" t="s">
        <v>144</v>
      </c>
      <c r="CF1728" s="5">
        <v>42906</v>
      </c>
      <c r="CG1728" s="2"/>
      <c r="CH1728" s="2"/>
      <c r="CI1728" s="2">
        <v>1</v>
      </c>
      <c r="CJ1728" s="2">
        <v>2</v>
      </c>
      <c r="CK1728" s="2">
        <v>21</v>
      </c>
      <c r="CL1728" s="2" t="s">
        <v>87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"FES1162556369"</f>
        <v>FES1162556369</v>
      </c>
      <c r="F1729" s="3">
        <v>42901</v>
      </c>
      <c r="G1729" s="2">
        <v>201712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93</v>
      </c>
      <c r="M1729" s="2" t="s">
        <v>94</v>
      </c>
      <c r="N1729" s="2" t="s">
        <v>258</v>
      </c>
      <c r="O1729" s="2" t="s">
        <v>81</v>
      </c>
      <c r="P1729" s="2" t="str">
        <f>"2170573433                    "</f>
        <v xml:space="preserve">2170573433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3.42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32.67</v>
      </c>
      <c r="BM1729" s="2">
        <v>4.57</v>
      </c>
      <c r="BN1729" s="2">
        <v>37.24</v>
      </c>
      <c r="BO1729" s="2">
        <v>37.24</v>
      </c>
      <c r="BP1729" s="2"/>
      <c r="BQ1729" s="2" t="s">
        <v>259</v>
      </c>
      <c r="BR1729" s="2" t="s">
        <v>83</v>
      </c>
      <c r="BS1729" s="3">
        <v>42905</v>
      </c>
      <c r="BT1729" s="4">
        <v>0.38263888888888892</v>
      </c>
      <c r="BU1729" s="2" t="s">
        <v>321</v>
      </c>
      <c r="BV1729" s="2" t="s">
        <v>87</v>
      </c>
      <c r="BW1729" s="2"/>
      <c r="BX1729" s="2"/>
      <c r="BY1729" s="2">
        <v>1200</v>
      </c>
      <c r="BZ1729" s="2"/>
      <c r="CA1729" s="2"/>
      <c r="CB1729" s="2"/>
      <c r="CC1729" s="2" t="s">
        <v>94</v>
      </c>
      <c r="CD1729" s="2">
        <v>2094</v>
      </c>
      <c r="CE1729" s="2" t="s">
        <v>86</v>
      </c>
      <c r="CF1729" s="5">
        <v>42906</v>
      </c>
      <c r="CG1729" s="2"/>
      <c r="CH1729" s="2"/>
      <c r="CI1729" s="2">
        <v>1</v>
      </c>
      <c r="CJ1729" s="2">
        <v>2</v>
      </c>
      <c r="CK1729" s="2">
        <v>22</v>
      </c>
      <c r="CL1729" s="2" t="s">
        <v>87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"FES1162556386"</f>
        <v>FES1162556386</v>
      </c>
      <c r="F1730" s="3">
        <v>42901</v>
      </c>
      <c r="G1730" s="2">
        <v>201712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128</v>
      </c>
      <c r="M1730" s="2" t="s">
        <v>129</v>
      </c>
      <c r="N1730" s="2" t="s">
        <v>297</v>
      </c>
      <c r="O1730" s="2" t="s">
        <v>81</v>
      </c>
      <c r="P1730" s="2" t="str">
        <f>"2170569584                    "</f>
        <v xml:space="preserve">2170569584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4.37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1</v>
      </c>
      <c r="BJ1730" s="2">
        <v>0.2</v>
      </c>
      <c r="BK1730" s="2">
        <v>1</v>
      </c>
      <c r="BL1730" s="2">
        <v>41.81</v>
      </c>
      <c r="BM1730" s="2">
        <v>5.85</v>
      </c>
      <c r="BN1730" s="2">
        <v>47.66</v>
      </c>
      <c r="BO1730" s="2">
        <v>47.66</v>
      </c>
      <c r="BP1730" s="2"/>
      <c r="BQ1730" s="2" t="s">
        <v>298</v>
      </c>
      <c r="BR1730" s="2" t="s">
        <v>83</v>
      </c>
      <c r="BS1730" s="3">
        <v>42905</v>
      </c>
      <c r="BT1730" s="4">
        <v>0.37152777777777773</v>
      </c>
      <c r="BU1730" s="2" t="s">
        <v>2291</v>
      </c>
      <c r="BV1730" s="2" t="s">
        <v>87</v>
      </c>
      <c r="BW1730" s="2"/>
      <c r="BX1730" s="2"/>
      <c r="BY1730" s="2">
        <v>1200</v>
      </c>
      <c r="BZ1730" s="2"/>
      <c r="CA1730" s="2" t="s">
        <v>167</v>
      </c>
      <c r="CB1730" s="2"/>
      <c r="CC1730" s="2" t="s">
        <v>129</v>
      </c>
      <c r="CD1730" s="2">
        <v>3200</v>
      </c>
      <c r="CE1730" s="2" t="s">
        <v>86</v>
      </c>
      <c r="CF1730" s="5">
        <v>42906</v>
      </c>
      <c r="CG1730" s="2"/>
      <c r="CH1730" s="2"/>
      <c r="CI1730" s="2">
        <v>1</v>
      </c>
      <c r="CJ1730" s="2">
        <v>2</v>
      </c>
      <c r="CK1730" s="2">
        <v>21</v>
      </c>
      <c r="CL1730" s="2" t="s">
        <v>87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"FES1162556424"</f>
        <v>FES1162556424</v>
      </c>
      <c r="F1731" s="3">
        <v>42901</v>
      </c>
      <c r="G1731" s="2">
        <v>201712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93</v>
      </c>
      <c r="M1731" s="2" t="s">
        <v>94</v>
      </c>
      <c r="N1731" s="2" t="s">
        <v>258</v>
      </c>
      <c r="O1731" s="2" t="s">
        <v>81</v>
      </c>
      <c r="P1731" s="2" t="str">
        <f>"2170573500                    "</f>
        <v xml:space="preserve">2170573500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3.42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</v>
      </c>
      <c r="BJ1731" s="2">
        <v>0.2</v>
      </c>
      <c r="BK1731" s="2">
        <v>1</v>
      </c>
      <c r="BL1731" s="2">
        <v>32.67</v>
      </c>
      <c r="BM1731" s="2">
        <v>4.57</v>
      </c>
      <c r="BN1731" s="2">
        <v>37.24</v>
      </c>
      <c r="BO1731" s="2">
        <v>37.24</v>
      </c>
      <c r="BP1731" s="2"/>
      <c r="BQ1731" s="2" t="s">
        <v>259</v>
      </c>
      <c r="BR1731" s="2" t="s">
        <v>83</v>
      </c>
      <c r="BS1731" s="3">
        <v>42905</v>
      </c>
      <c r="BT1731" s="4">
        <v>0.39513888888888887</v>
      </c>
      <c r="BU1731" s="2" t="s">
        <v>321</v>
      </c>
      <c r="BV1731" s="2" t="s">
        <v>87</v>
      </c>
      <c r="BW1731" s="2"/>
      <c r="BX1731" s="2"/>
      <c r="BY1731" s="2">
        <v>1200</v>
      </c>
      <c r="BZ1731" s="2"/>
      <c r="CA1731" s="2" t="s">
        <v>98</v>
      </c>
      <c r="CB1731" s="2"/>
      <c r="CC1731" s="2" t="s">
        <v>94</v>
      </c>
      <c r="CD1731" s="2">
        <v>2094</v>
      </c>
      <c r="CE1731" s="2" t="s">
        <v>86</v>
      </c>
      <c r="CF1731" s="5">
        <v>42905</v>
      </c>
      <c r="CG1731" s="2"/>
      <c r="CH1731" s="2"/>
      <c r="CI1731" s="2">
        <v>1</v>
      </c>
      <c r="CJ1731" s="2">
        <v>2</v>
      </c>
      <c r="CK1731" s="2">
        <v>22</v>
      </c>
      <c r="CL1731" s="2" t="s">
        <v>87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"FES1162556388"</f>
        <v>FES1162556388</v>
      </c>
      <c r="F1732" s="3">
        <v>42901</v>
      </c>
      <c r="G1732" s="2">
        <v>201712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203</v>
      </c>
      <c r="M1732" s="2" t="s">
        <v>204</v>
      </c>
      <c r="N1732" s="2" t="s">
        <v>218</v>
      </c>
      <c r="O1732" s="2" t="s">
        <v>81</v>
      </c>
      <c r="P1732" s="2" t="str">
        <f>"2170571652                    "</f>
        <v xml:space="preserve">2170571652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6.15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58.8</v>
      </c>
      <c r="BM1732" s="2">
        <v>8.23</v>
      </c>
      <c r="BN1732" s="2">
        <v>67.03</v>
      </c>
      <c r="BO1732" s="2">
        <v>67.03</v>
      </c>
      <c r="BP1732" s="2"/>
      <c r="BQ1732" s="2"/>
      <c r="BR1732" s="2" t="s">
        <v>83</v>
      </c>
      <c r="BS1732" s="3">
        <v>42905</v>
      </c>
      <c r="BT1732" s="4">
        <v>0.2986111111111111</v>
      </c>
      <c r="BU1732" s="2" t="s">
        <v>1036</v>
      </c>
      <c r="BV1732" s="2" t="s">
        <v>87</v>
      </c>
      <c r="BW1732" s="2"/>
      <c r="BX1732" s="2"/>
      <c r="BY1732" s="2">
        <v>1200</v>
      </c>
      <c r="BZ1732" s="2"/>
      <c r="CA1732" s="2"/>
      <c r="CB1732" s="2"/>
      <c r="CC1732" s="2" t="s">
        <v>204</v>
      </c>
      <c r="CD1732" s="2">
        <v>1754</v>
      </c>
      <c r="CE1732" s="2" t="s">
        <v>86</v>
      </c>
      <c r="CF1732" s="5">
        <v>42906</v>
      </c>
      <c r="CG1732" s="2"/>
      <c r="CH1732" s="2"/>
      <c r="CI1732" s="2">
        <v>1</v>
      </c>
      <c r="CJ1732" s="2">
        <v>2</v>
      </c>
      <c r="CK1732" s="2">
        <v>24</v>
      </c>
      <c r="CL1732" s="2" t="s">
        <v>87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"FES1162556046"</f>
        <v>FES1162556046</v>
      </c>
      <c r="F1733" s="3">
        <v>42900</v>
      </c>
      <c r="G1733" s="2">
        <v>201712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108</v>
      </c>
      <c r="M1733" s="2" t="s">
        <v>109</v>
      </c>
      <c r="N1733" s="2" t="s">
        <v>2292</v>
      </c>
      <c r="O1733" s="2" t="s">
        <v>81</v>
      </c>
      <c r="P1733" s="2" t="str">
        <f>"2170573147                    "</f>
        <v xml:space="preserve">2170573147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4.37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1</v>
      </c>
      <c r="BJ1733" s="2">
        <v>0.2</v>
      </c>
      <c r="BK1733" s="2">
        <v>1</v>
      </c>
      <c r="BL1733" s="2">
        <v>41.81</v>
      </c>
      <c r="BM1733" s="2">
        <v>5.85</v>
      </c>
      <c r="BN1733" s="2">
        <v>47.66</v>
      </c>
      <c r="BO1733" s="2">
        <v>47.66</v>
      </c>
      <c r="BP1733" s="2"/>
      <c r="BQ1733" s="2" t="s">
        <v>2293</v>
      </c>
      <c r="BR1733" s="2" t="s">
        <v>83</v>
      </c>
      <c r="BS1733" s="3">
        <v>42901</v>
      </c>
      <c r="BT1733" s="4">
        <v>0.375</v>
      </c>
      <c r="BU1733" s="2" t="s">
        <v>2294</v>
      </c>
      <c r="BV1733" s="2" t="s">
        <v>85</v>
      </c>
      <c r="BW1733" s="2"/>
      <c r="BX1733" s="2"/>
      <c r="BY1733" s="2">
        <v>1200</v>
      </c>
      <c r="BZ1733" s="2" t="s">
        <v>27</v>
      </c>
      <c r="CA1733" s="2"/>
      <c r="CB1733" s="2"/>
      <c r="CC1733" s="2" t="s">
        <v>109</v>
      </c>
      <c r="CD1733" s="2">
        <v>157</v>
      </c>
      <c r="CE1733" s="2" t="s">
        <v>86</v>
      </c>
      <c r="CF1733" s="5">
        <v>42905</v>
      </c>
      <c r="CG1733" s="2"/>
      <c r="CH1733" s="2"/>
      <c r="CI1733" s="2">
        <v>1</v>
      </c>
      <c r="CJ1733" s="2">
        <v>1</v>
      </c>
      <c r="CK1733" s="2">
        <v>21</v>
      </c>
      <c r="CL1733" s="2" t="s">
        <v>87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"FES1162555637"</f>
        <v>FES1162555637</v>
      </c>
      <c r="F1734" s="3">
        <v>42899</v>
      </c>
      <c r="G1734" s="2">
        <v>201712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717</v>
      </c>
      <c r="M1734" s="2" t="s">
        <v>717</v>
      </c>
      <c r="N1734" s="2" t="s">
        <v>2295</v>
      </c>
      <c r="O1734" s="2" t="s">
        <v>81</v>
      </c>
      <c r="P1734" s="2" t="str">
        <f>"2170572850                    "</f>
        <v xml:space="preserve">2170572850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6.15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1</v>
      </c>
      <c r="BJ1734" s="2">
        <v>0.2</v>
      </c>
      <c r="BK1734" s="2">
        <v>1</v>
      </c>
      <c r="BL1734" s="2">
        <v>58.8</v>
      </c>
      <c r="BM1734" s="2">
        <v>8.23</v>
      </c>
      <c r="BN1734" s="2">
        <v>67.03</v>
      </c>
      <c r="BO1734" s="2">
        <v>67.03</v>
      </c>
      <c r="BP1734" s="2"/>
      <c r="BQ1734" s="2" t="s">
        <v>2296</v>
      </c>
      <c r="BR1734" s="2" t="s">
        <v>83</v>
      </c>
      <c r="BS1734" s="3">
        <v>42900</v>
      </c>
      <c r="BT1734" s="4">
        <v>0.41666666666666669</v>
      </c>
      <c r="BU1734" s="2" t="s">
        <v>1262</v>
      </c>
      <c r="BV1734" s="2" t="s">
        <v>85</v>
      </c>
      <c r="BW1734" s="2"/>
      <c r="BX1734" s="2"/>
      <c r="BY1734" s="2">
        <v>1200</v>
      </c>
      <c r="BZ1734" s="2" t="s">
        <v>27</v>
      </c>
      <c r="CA1734" s="2"/>
      <c r="CB1734" s="2"/>
      <c r="CC1734" s="2" t="s">
        <v>717</v>
      </c>
      <c r="CD1734" s="2">
        <v>1490</v>
      </c>
      <c r="CE1734" s="2" t="s">
        <v>120</v>
      </c>
      <c r="CF1734" s="5">
        <v>42901</v>
      </c>
      <c r="CG1734" s="2"/>
      <c r="CH1734" s="2"/>
      <c r="CI1734" s="2">
        <v>1</v>
      </c>
      <c r="CJ1734" s="2">
        <v>1</v>
      </c>
      <c r="CK1734" s="2">
        <v>24</v>
      </c>
      <c r="CL1734" s="2" t="s">
        <v>87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"FES1162556057"</f>
        <v>FES1162556057</v>
      </c>
      <c r="F1735" s="3">
        <v>42900</v>
      </c>
      <c r="G1735" s="2">
        <v>201712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278</v>
      </c>
      <c r="M1735" s="2" t="s">
        <v>279</v>
      </c>
      <c r="N1735" s="2" t="s">
        <v>280</v>
      </c>
      <c r="O1735" s="2" t="s">
        <v>81</v>
      </c>
      <c r="P1735" s="2" t="str">
        <f>"2170571205                    "</f>
        <v xml:space="preserve">2170571205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4.37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</v>
      </c>
      <c r="BJ1735" s="2">
        <v>0.2</v>
      </c>
      <c r="BK1735" s="2">
        <v>1</v>
      </c>
      <c r="BL1735" s="2">
        <v>41.81</v>
      </c>
      <c r="BM1735" s="2">
        <v>5.85</v>
      </c>
      <c r="BN1735" s="2">
        <v>47.66</v>
      </c>
      <c r="BO1735" s="2">
        <v>47.66</v>
      </c>
      <c r="BP1735" s="2"/>
      <c r="BQ1735" s="2" t="s">
        <v>281</v>
      </c>
      <c r="BR1735" s="2" t="s">
        <v>83</v>
      </c>
      <c r="BS1735" s="3">
        <v>42901</v>
      </c>
      <c r="BT1735" s="4">
        <v>0.47638888888888892</v>
      </c>
      <c r="BU1735" s="2" t="s">
        <v>2297</v>
      </c>
      <c r="BV1735" s="2" t="s">
        <v>85</v>
      </c>
      <c r="BW1735" s="2"/>
      <c r="BX1735" s="2"/>
      <c r="BY1735" s="2">
        <v>1200</v>
      </c>
      <c r="BZ1735" s="2" t="s">
        <v>27</v>
      </c>
      <c r="CA1735" s="2"/>
      <c r="CB1735" s="2"/>
      <c r="CC1735" s="2" t="s">
        <v>279</v>
      </c>
      <c r="CD1735" s="2">
        <v>3310</v>
      </c>
      <c r="CE1735" s="2" t="s">
        <v>86</v>
      </c>
      <c r="CF1735" s="5">
        <v>42906</v>
      </c>
      <c r="CG1735" s="2"/>
      <c r="CH1735" s="2"/>
      <c r="CI1735" s="2">
        <v>1</v>
      </c>
      <c r="CJ1735" s="2">
        <v>1</v>
      </c>
      <c r="CK1735" s="2">
        <v>21</v>
      </c>
      <c r="CL1735" s="2" t="s">
        <v>87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"FES1162556534"</f>
        <v>FES1162556534</v>
      </c>
      <c r="F1736" s="3">
        <v>42901</v>
      </c>
      <c r="G1736" s="2">
        <v>201712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93</v>
      </c>
      <c r="M1736" s="2" t="s">
        <v>94</v>
      </c>
      <c r="N1736" s="2" t="s">
        <v>2298</v>
      </c>
      <c r="O1736" s="2" t="s">
        <v>81</v>
      </c>
      <c r="P1736" s="2" t="str">
        <f>"2170573640                    "</f>
        <v xml:space="preserve">2170573640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3.42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1</v>
      </c>
      <c r="BJ1736" s="2">
        <v>0.2</v>
      </c>
      <c r="BK1736" s="2">
        <v>1</v>
      </c>
      <c r="BL1736" s="2">
        <v>32.67</v>
      </c>
      <c r="BM1736" s="2">
        <v>4.57</v>
      </c>
      <c r="BN1736" s="2">
        <v>37.24</v>
      </c>
      <c r="BO1736" s="2">
        <v>37.24</v>
      </c>
      <c r="BP1736" s="2"/>
      <c r="BQ1736" s="2"/>
      <c r="BR1736" s="2" t="s">
        <v>83</v>
      </c>
      <c r="BS1736" s="3">
        <v>42905</v>
      </c>
      <c r="BT1736" s="4">
        <v>0.42638888888888887</v>
      </c>
      <c r="BU1736" s="2" t="s">
        <v>2299</v>
      </c>
      <c r="BV1736" s="2" t="s">
        <v>87</v>
      </c>
      <c r="BW1736" s="2"/>
      <c r="BX1736" s="2"/>
      <c r="BY1736" s="2">
        <v>1200</v>
      </c>
      <c r="BZ1736" s="2"/>
      <c r="CA1736" s="2" t="s">
        <v>167</v>
      </c>
      <c r="CB1736" s="2"/>
      <c r="CC1736" s="2" t="s">
        <v>94</v>
      </c>
      <c r="CD1736" s="2">
        <v>2021</v>
      </c>
      <c r="CE1736" s="2" t="s">
        <v>86</v>
      </c>
      <c r="CF1736" s="5">
        <v>42906</v>
      </c>
      <c r="CG1736" s="2"/>
      <c r="CH1736" s="2"/>
      <c r="CI1736" s="2">
        <v>1</v>
      </c>
      <c r="CJ1736" s="2">
        <v>2</v>
      </c>
      <c r="CK1736" s="2">
        <v>22</v>
      </c>
      <c r="CL1736" s="2" t="s">
        <v>87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"FES1162555676"</f>
        <v>FES1162555676</v>
      </c>
      <c r="F1737" s="3">
        <v>42899</v>
      </c>
      <c r="G1737" s="2">
        <v>201712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287</v>
      </c>
      <c r="M1737" s="2" t="s">
        <v>288</v>
      </c>
      <c r="N1737" s="2" t="s">
        <v>672</v>
      </c>
      <c r="O1737" s="2" t="s">
        <v>81</v>
      </c>
      <c r="P1737" s="2" t="str">
        <f>"2170572884                    "</f>
        <v xml:space="preserve">2170572884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3.42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</v>
      </c>
      <c r="BJ1737" s="2">
        <v>0.2</v>
      </c>
      <c r="BK1737" s="2">
        <v>1</v>
      </c>
      <c r="BL1737" s="2">
        <v>32.67</v>
      </c>
      <c r="BM1737" s="2">
        <v>4.57</v>
      </c>
      <c r="BN1737" s="2">
        <v>37.24</v>
      </c>
      <c r="BO1737" s="2">
        <v>37.24</v>
      </c>
      <c r="BP1737" s="2"/>
      <c r="BQ1737" s="2" t="s">
        <v>133</v>
      </c>
      <c r="BR1737" s="2" t="s">
        <v>83</v>
      </c>
      <c r="BS1737" s="3">
        <v>42900</v>
      </c>
      <c r="BT1737" s="4">
        <v>0.4916666666666667</v>
      </c>
      <c r="BU1737" s="2" t="s">
        <v>1489</v>
      </c>
      <c r="BV1737" s="2" t="s">
        <v>87</v>
      </c>
      <c r="BW1737" s="2"/>
      <c r="BX1737" s="2"/>
      <c r="BY1737" s="2">
        <v>1200</v>
      </c>
      <c r="BZ1737" s="2" t="s">
        <v>27</v>
      </c>
      <c r="CA1737" s="2" t="s">
        <v>1094</v>
      </c>
      <c r="CB1737" s="2"/>
      <c r="CC1737" s="2" t="s">
        <v>288</v>
      </c>
      <c r="CD1737" s="2">
        <v>1459</v>
      </c>
      <c r="CE1737" s="2" t="s">
        <v>120</v>
      </c>
      <c r="CF1737" s="5">
        <v>42900</v>
      </c>
      <c r="CG1737" s="2"/>
      <c r="CH1737" s="2"/>
      <c r="CI1737" s="2">
        <v>1</v>
      </c>
      <c r="CJ1737" s="2">
        <v>1</v>
      </c>
      <c r="CK1737" s="2">
        <v>22</v>
      </c>
      <c r="CL1737" s="2" t="s">
        <v>87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"FES1162555809"</f>
        <v>FES1162555809</v>
      </c>
      <c r="F1738" s="3">
        <v>42899</v>
      </c>
      <c r="G1738" s="2">
        <v>201712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74</v>
      </c>
      <c r="M1738" s="2" t="s">
        <v>75</v>
      </c>
      <c r="N1738" s="2" t="s">
        <v>247</v>
      </c>
      <c r="O1738" s="2" t="s">
        <v>81</v>
      </c>
      <c r="P1738" s="2" t="str">
        <f>"2170571145                    "</f>
        <v xml:space="preserve">2170571145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3.42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1</v>
      </c>
      <c r="BJ1738" s="2">
        <v>0.2</v>
      </c>
      <c r="BK1738" s="2">
        <v>1</v>
      </c>
      <c r="BL1738" s="2">
        <v>32.67</v>
      </c>
      <c r="BM1738" s="2">
        <v>4.57</v>
      </c>
      <c r="BN1738" s="2">
        <v>37.24</v>
      </c>
      <c r="BO1738" s="2">
        <v>37.24</v>
      </c>
      <c r="BP1738" s="2"/>
      <c r="BQ1738" s="2"/>
      <c r="BR1738" s="2" t="s">
        <v>83</v>
      </c>
      <c r="BS1738" s="3">
        <v>42900</v>
      </c>
      <c r="BT1738" s="4">
        <v>0.33333333333333331</v>
      </c>
      <c r="BU1738" s="2" t="s">
        <v>378</v>
      </c>
      <c r="BV1738" s="2" t="s">
        <v>85</v>
      </c>
      <c r="BW1738" s="2"/>
      <c r="BX1738" s="2"/>
      <c r="BY1738" s="2">
        <v>1200</v>
      </c>
      <c r="BZ1738" s="2" t="s">
        <v>27</v>
      </c>
      <c r="CA1738" s="2" t="s">
        <v>167</v>
      </c>
      <c r="CB1738" s="2"/>
      <c r="CC1738" s="2" t="s">
        <v>75</v>
      </c>
      <c r="CD1738" s="2">
        <v>1645</v>
      </c>
      <c r="CE1738" s="2" t="s">
        <v>86</v>
      </c>
      <c r="CF1738" s="5">
        <v>42901</v>
      </c>
      <c r="CG1738" s="2"/>
      <c r="CH1738" s="2"/>
      <c r="CI1738" s="2">
        <v>1</v>
      </c>
      <c r="CJ1738" s="2">
        <v>1</v>
      </c>
      <c r="CK1738" s="2">
        <v>22</v>
      </c>
      <c r="CL1738" s="2" t="s">
        <v>87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"FES1162556515"</f>
        <v>FES1162556515</v>
      </c>
      <c r="F1739" s="3">
        <v>42901</v>
      </c>
      <c r="G1739" s="2">
        <v>201712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310</v>
      </c>
      <c r="M1739" s="2" t="s">
        <v>311</v>
      </c>
      <c r="N1739" s="2" t="s">
        <v>678</v>
      </c>
      <c r="O1739" s="2" t="s">
        <v>81</v>
      </c>
      <c r="P1739" s="2" t="str">
        <f>"2170573617                    "</f>
        <v xml:space="preserve">2170573617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6.56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234</v>
      </c>
      <c r="BF1739" s="2">
        <v>0</v>
      </c>
      <c r="BG1739" s="2">
        <v>0</v>
      </c>
      <c r="BH1739" s="2">
        <v>1</v>
      </c>
      <c r="BI1739" s="2">
        <v>2.7</v>
      </c>
      <c r="BJ1739" s="2">
        <v>1.6</v>
      </c>
      <c r="BK1739" s="2">
        <v>3</v>
      </c>
      <c r="BL1739" s="2">
        <v>296.72000000000003</v>
      </c>
      <c r="BM1739" s="2">
        <v>41.54</v>
      </c>
      <c r="BN1739" s="2">
        <v>338.26</v>
      </c>
      <c r="BO1739" s="2">
        <v>338.26</v>
      </c>
      <c r="BP1739" s="2"/>
      <c r="BQ1739" s="2" t="s">
        <v>679</v>
      </c>
      <c r="BR1739" s="2" t="s">
        <v>83</v>
      </c>
      <c r="BS1739" s="3">
        <v>42903</v>
      </c>
      <c r="BT1739" s="4">
        <v>0.3666666666666667</v>
      </c>
      <c r="BU1739" s="2" t="s">
        <v>2300</v>
      </c>
      <c r="BV1739" s="2" t="s">
        <v>87</v>
      </c>
      <c r="BW1739" s="2" t="s">
        <v>557</v>
      </c>
      <c r="BX1739" s="2" t="s">
        <v>558</v>
      </c>
      <c r="BY1739" s="2">
        <v>7983.36</v>
      </c>
      <c r="BZ1739" s="2" t="s">
        <v>2301</v>
      </c>
      <c r="CA1739" s="2"/>
      <c r="CB1739" s="2"/>
      <c r="CC1739" s="2" t="s">
        <v>311</v>
      </c>
      <c r="CD1739" s="2">
        <v>6230</v>
      </c>
      <c r="CE1739" s="2" t="s">
        <v>120</v>
      </c>
      <c r="CF1739" s="5">
        <v>42906</v>
      </c>
      <c r="CG1739" s="2"/>
      <c r="CH1739" s="2"/>
      <c r="CI1739" s="2">
        <v>1</v>
      </c>
      <c r="CJ1739" s="2">
        <v>2</v>
      </c>
      <c r="CK1739" s="2">
        <v>21</v>
      </c>
      <c r="CL1739" s="2" t="s">
        <v>87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"FES1162556209"</f>
        <v>FES1162556209</v>
      </c>
      <c r="F1740" s="3">
        <v>42900</v>
      </c>
      <c r="G1740" s="2">
        <v>201712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2302</v>
      </c>
      <c r="M1740" s="2" t="s">
        <v>2303</v>
      </c>
      <c r="N1740" s="2" t="s">
        <v>2304</v>
      </c>
      <c r="O1740" s="2" t="s">
        <v>81</v>
      </c>
      <c r="P1740" s="2" t="str">
        <f>"2170573247                    "</f>
        <v xml:space="preserve">2170573247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6.15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0.2</v>
      </c>
      <c r="BK1740" s="2">
        <v>1</v>
      </c>
      <c r="BL1740" s="2">
        <v>58.8</v>
      </c>
      <c r="BM1740" s="2">
        <v>8.23</v>
      </c>
      <c r="BN1740" s="2">
        <v>67.03</v>
      </c>
      <c r="BO1740" s="2">
        <v>67.03</v>
      </c>
      <c r="BP1740" s="2"/>
      <c r="BQ1740" s="2" t="s">
        <v>2305</v>
      </c>
      <c r="BR1740" s="2" t="s">
        <v>83</v>
      </c>
      <c r="BS1740" s="3">
        <v>42901</v>
      </c>
      <c r="BT1740" s="4">
        <v>0.68055555555555547</v>
      </c>
      <c r="BU1740" s="2" t="s">
        <v>321</v>
      </c>
      <c r="BV1740" s="2" t="s">
        <v>87</v>
      </c>
      <c r="BW1740" s="2"/>
      <c r="BX1740" s="2"/>
      <c r="BY1740" s="2">
        <v>1200</v>
      </c>
      <c r="BZ1740" s="2" t="s">
        <v>27</v>
      </c>
      <c r="CA1740" s="2"/>
      <c r="CB1740" s="2"/>
      <c r="CC1740" s="2" t="s">
        <v>2303</v>
      </c>
      <c r="CD1740" s="2">
        <v>2370</v>
      </c>
      <c r="CE1740" s="2" t="s">
        <v>120</v>
      </c>
      <c r="CF1740" s="5">
        <v>42907</v>
      </c>
      <c r="CG1740" s="2"/>
      <c r="CH1740" s="2"/>
      <c r="CI1740" s="2">
        <v>1</v>
      </c>
      <c r="CJ1740" s="2">
        <v>1</v>
      </c>
      <c r="CK1740" s="2">
        <v>24</v>
      </c>
      <c r="CL1740" s="2" t="s">
        <v>87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"FES1162556125"</f>
        <v>FES1162556125</v>
      </c>
      <c r="F1741" s="3">
        <v>42900</v>
      </c>
      <c r="G1741" s="2">
        <v>201712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93</v>
      </c>
      <c r="M1741" s="2" t="s">
        <v>94</v>
      </c>
      <c r="N1741" s="2" t="s">
        <v>645</v>
      </c>
      <c r="O1741" s="2" t="s">
        <v>81</v>
      </c>
      <c r="P1741" s="2" t="str">
        <f>"2170573182                    "</f>
        <v xml:space="preserve">2170573182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3.42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1</v>
      </c>
      <c r="BJ1741" s="2">
        <v>0.2</v>
      </c>
      <c r="BK1741" s="2">
        <v>1</v>
      </c>
      <c r="BL1741" s="2">
        <v>32.67</v>
      </c>
      <c r="BM1741" s="2">
        <v>4.57</v>
      </c>
      <c r="BN1741" s="2">
        <v>37.24</v>
      </c>
      <c r="BO1741" s="2">
        <v>37.24</v>
      </c>
      <c r="BP1741" s="2"/>
      <c r="BQ1741" s="2" t="s">
        <v>646</v>
      </c>
      <c r="BR1741" s="2" t="s">
        <v>83</v>
      </c>
      <c r="BS1741" s="3">
        <v>42901</v>
      </c>
      <c r="BT1741" s="4">
        <v>0.34583333333333338</v>
      </c>
      <c r="BU1741" s="2" t="s">
        <v>2306</v>
      </c>
      <c r="BV1741" s="2" t="s">
        <v>85</v>
      </c>
      <c r="BW1741" s="2"/>
      <c r="BX1741" s="2"/>
      <c r="BY1741" s="2">
        <v>1200</v>
      </c>
      <c r="BZ1741" s="2" t="s">
        <v>27</v>
      </c>
      <c r="CA1741" s="2" t="s">
        <v>648</v>
      </c>
      <c r="CB1741" s="2"/>
      <c r="CC1741" s="2" t="s">
        <v>94</v>
      </c>
      <c r="CD1741" s="2">
        <v>2013</v>
      </c>
      <c r="CE1741" s="2" t="s">
        <v>120</v>
      </c>
      <c r="CF1741" s="5">
        <v>42901</v>
      </c>
      <c r="CG1741" s="2"/>
      <c r="CH1741" s="2"/>
      <c r="CI1741" s="2">
        <v>1</v>
      </c>
      <c r="CJ1741" s="2">
        <v>1</v>
      </c>
      <c r="CK1741" s="2">
        <v>22</v>
      </c>
      <c r="CL1741" s="2" t="s">
        <v>87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"FES1162555061"</f>
        <v>FES1162555061</v>
      </c>
      <c r="F1742" s="3">
        <v>42895</v>
      </c>
      <c r="G1742" s="2">
        <v>201712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128</v>
      </c>
      <c r="M1742" s="2" t="s">
        <v>129</v>
      </c>
      <c r="N1742" s="2" t="s">
        <v>1559</v>
      </c>
      <c r="O1742" s="2" t="s">
        <v>81</v>
      </c>
      <c r="P1742" s="2" t="str">
        <f>"2170570284                    "</f>
        <v xml:space="preserve">2170570284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5.47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2.4</v>
      </c>
      <c r="BJ1742" s="2">
        <v>1</v>
      </c>
      <c r="BK1742" s="2">
        <v>2.5</v>
      </c>
      <c r="BL1742" s="2">
        <v>52.27</v>
      </c>
      <c r="BM1742" s="2">
        <v>7.32</v>
      </c>
      <c r="BN1742" s="2">
        <v>59.59</v>
      </c>
      <c r="BO1742" s="2">
        <v>59.59</v>
      </c>
      <c r="BP1742" s="2"/>
      <c r="BQ1742" s="2"/>
      <c r="BR1742" s="2" t="s">
        <v>83</v>
      </c>
      <c r="BS1742" s="3">
        <v>42898</v>
      </c>
      <c r="BT1742" s="4">
        <v>0.38194444444444442</v>
      </c>
      <c r="BU1742" s="2" t="s">
        <v>1902</v>
      </c>
      <c r="BV1742" s="2" t="s">
        <v>85</v>
      </c>
      <c r="BW1742" s="2"/>
      <c r="BX1742" s="2"/>
      <c r="BY1742" s="2">
        <v>4906.5600000000004</v>
      </c>
      <c r="BZ1742" s="2" t="s">
        <v>27</v>
      </c>
      <c r="CA1742" s="2" t="s">
        <v>167</v>
      </c>
      <c r="CB1742" s="2"/>
      <c r="CC1742" s="2" t="s">
        <v>129</v>
      </c>
      <c r="CD1742" s="2">
        <v>3201</v>
      </c>
      <c r="CE1742" s="2" t="s">
        <v>86</v>
      </c>
      <c r="CF1742" s="5">
        <v>42899</v>
      </c>
      <c r="CG1742" s="2"/>
      <c r="CH1742" s="2"/>
      <c r="CI1742" s="2">
        <v>1</v>
      </c>
      <c r="CJ1742" s="2">
        <v>1</v>
      </c>
      <c r="CK1742" s="2">
        <v>21</v>
      </c>
      <c r="CL1742" s="2" t="s">
        <v>87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"FES1162556202"</f>
        <v>FES1162556202</v>
      </c>
      <c r="F1743" s="3">
        <v>42901</v>
      </c>
      <c r="G1743" s="2">
        <v>201712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1004</v>
      </c>
      <c r="M1743" s="2" t="s">
        <v>1005</v>
      </c>
      <c r="N1743" s="2" t="s">
        <v>1866</v>
      </c>
      <c r="O1743" s="2" t="s">
        <v>852</v>
      </c>
      <c r="P1743" s="2" t="str">
        <f>"2170572698                    "</f>
        <v xml:space="preserve">2170572698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8.6199999999999992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26.8</v>
      </c>
      <c r="BJ1743" s="2">
        <v>18.899999999999999</v>
      </c>
      <c r="BK1743" s="2">
        <v>27</v>
      </c>
      <c r="BL1743" s="2">
        <v>87.39</v>
      </c>
      <c r="BM1743" s="2">
        <v>12.23</v>
      </c>
      <c r="BN1743" s="2">
        <v>99.62</v>
      </c>
      <c r="BO1743" s="2">
        <v>99.62</v>
      </c>
      <c r="BP1743" s="2"/>
      <c r="BQ1743" s="2" t="s">
        <v>1867</v>
      </c>
      <c r="BR1743" s="2" t="s">
        <v>83</v>
      </c>
      <c r="BS1743" s="3">
        <v>42905</v>
      </c>
      <c r="BT1743" s="4">
        <v>0.37291666666666662</v>
      </c>
      <c r="BU1743" s="2" t="s">
        <v>2307</v>
      </c>
      <c r="BV1743" s="2" t="s">
        <v>87</v>
      </c>
      <c r="BW1743" s="2"/>
      <c r="BX1743" s="2"/>
      <c r="BY1743" s="2">
        <v>94253.51</v>
      </c>
      <c r="BZ1743" s="2"/>
      <c r="CA1743" s="2"/>
      <c r="CB1743" s="2"/>
      <c r="CC1743" s="2" t="s">
        <v>1005</v>
      </c>
      <c r="CD1743" s="2">
        <v>1501</v>
      </c>
      <c r="CE1743" s="2" t="s">
        <v>120</v>
      </c>
      <c r="CF1743" s="5">
        <v>42907</v>
      </c>
      <c r="CG1743" s="2"/>
      <c r="CH1743" s="2"/>
      <c r="CI1743" s="2">
        <v>1</v>
      </c>
      <c r="CJ1743" s="2">
        <v>2</v>
      </c>
      <c r="CK1743" s="2" t="s">
        <v>862</v>
      </c>
      <c r="CL1743" s="2" t="s">
        <v>87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"FES1162556067"</f>
        <v>FES1162556067</v>
      </c>
      <c r="F1744" s="3">
        <v>42900</v>
      </c>
      <c r="G1744" s="2">
        <v>201712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128</v>
      </c>
      <c r="M1744" s="2" t="s">
        <v>129</v>
      </c>
      <c r="N1744" s="2" t="s">
        <v>408</v>
      </c>
      <c r="O1744" s="2" t="s">
        <v>81</v>
      </c>
      <c r="P1744" s="2" t="str">
        <f>"2170568895                    "</f>
        <v xml:space="preserve">2170568895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4.37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1.3</v>
      </c>
      <c r="BJ1744" s="2">
        <v>1.1000000000000001</v>
      </c>
      <c r="BK1744" s="2">
        <v>1.5</v>
      </c>
      <c r="BL1744" s="2">
        <v>41.81</v>
      </c>
      <c r="BM1744" s="2">
        <v>5.85</v>
      </c>
      <c r="BN1744" s="2">
        <v>47.66</v>
      </c>
      <c r="BO1744" s="2">
        <v>47.66</v>
      </c>
      <c r="BP1744" s="2"/>
      <c r="BQ1744" s="2" t="s">
        <v>133</v>
      </c>
      <c r="BR1744" s="2" t="s">
        <v>83</v>
      </c>
      <c r="BS1744" s="3">
        <v>42901</v>
      </c>
      <c r="BT1744" s="4">
        <v>0.47916666666666669</v>
      </c>
      <c r="BU1744" s="2" t="s">
        <v>2308</v>
      </c>
      <c r="BV1744" s="2" t="s">
        <v>87</v>
      </c>
      <c r="BW1744" s="2"/>
      <c r="BX1744" s="2"/>
      <c r="BY1744" s="2">
        <v>5415.75</v>
      </c>
      <c r="BZ1744" s="2" t="s">
        <v>27</v>
      </c>
      <c r="CA1744" s="2"/>
      <c r="CB1744" s="2"/>
      <c r="CC1744" s="2" t="s">
        <v>129</v>
      </c>
      <c r="CD1744" s="2">
        <v>3212</v>
      </c>
      <c r="CE1744" s="2" t="s">
        <v>120</v>
      </c>
      <c r="CF1744" s="5">
        <v>42905</v>
      </c>
      <c r="CG1744" s="2"/>
      <c r="CH1744" s="2"/>
      <c r="CI1744" s="2">
        <v>1</v>
      </c>
      <c r="CJ1744" s="2">
        <v>1</v>
      </c>
      <c r="CK1744" s="2">
        <v>21</v>
      </c>
      <c r="CL1744" s="2" t="s">
        <v>87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"FES1162556355"</f>
        <v>FES1162556355</v>
      </c>
      <c r="F1745" s="3">
        <v>42901</v>
      </c>
      <c r="G1745" s="2">
        <v>201712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155</v>
      </c>
      <c r="M1745" s="2" t="s">
        <v>156</v>
      </c>
      <c r="N1745" s="2" t="s">
        <v>694</v>
      </c>
      <c r="O1745" s="2" t="s">
        <v>81</v>
      </c>
      <c r="P1745" s="2" t="str">
        <f>"2170573416                    "</f>
        <v xml:space="preserve">2170573416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3.42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2.6</v>
      </c>
      <c r="BJ1745" s="2">
        <v>3.3</v>
      </c>
      <c r="BK1745" s="2">
        <v>4</v>
      </c>
      <c r="BL1745" s="2">
        <v>32.67</v>
      </c>
      <c r="BM1745" s="2">
        <v>4.57</v>
      </c>
      <c r="BN1745" s="2">
        <v>37.24</v>
      </c>
      <c r="BO1745" s="2">
        <v>37.24</v>
      </c>
      <c r="BP1745" s="2"/>
      <c r="BQ1745" s="2" t="s">
        <v>133</v>
      </c>
      <c r="BR1745" s="2" t="s">
        <v>83</v>
      </c>
      <c r="BS1745" s="3">
        <v>42906</v>
      </c>
      <c r="BT1745" s="4">
        <v>0.58333333333333337</v>
      </c>
      <c r="BU1745" s="2" t="s">
        <v>695</v>
      </c>
      <c r="BV1745" s="2" t="s">
        <v>87</v>
      </c>
      <c r="BW1745" s="2" t="s">
        <v>138</v>
      </c>
      <c r="BX1745" s="2" t="s">
        <v>2309</v>
      </c>
      <c r="BY1745" s="2">
        <v>16423.560000000001</v>
      </c>
      <c r="BZ1745" s="2"/>
      <c r="CA1745" s="2"/>
      <c r="CB1745" s="2"/>
      <c r="CC1745" s="2" t="s">
        <v>156</v>
      </c>
      <c r="CD1745" s="2">
        <v>2163</v>
      </c>
      <c r="CE1745" s="2" t="s">
        <v>144</v>
      </c>
      <c r="CF1745" s="5">
        <v>42907</v>
      </c>
      <c r="CG1745" s="2"/>
      <c r="CH1745" s="2"/>
      <c r="CI1745" s="2">
        <v>1</v>
      </c>
      <c r="CJ1745" s="2">
        <v>3</v>
      </c>
      <c r="CK1745" s="2">
        <v>22</v>
      </c>
      <c r="CL1745" s="2" t="s">
        <v>87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"FES1162556075"</f>
        <v>FES1162556075</v>
      </c>
      <c r="F1746" s="3">
        <v>42900</v>
      </c>
      <c r="G1746" s="2">
        <v>201712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970</v>
      </c>
      <c r="M1746" s="2" t="s">
        <v>971</v>
      </c>
      <c r="N1746" s="2" t="s">
        <v>2310</v>
      </c>
      <c r="O1746" s="2" t="s">
        <v>81</v>
      </c>
      <c r="P1746" s="2" t="str">
        <f>"2170571027                    "</f>
        <v xml:space="preserve">2170571027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3.42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32.67</v>
      </c>
      <c r="BM1746" s="2">
        <v>4.57</v>
      </c>
      <c r="BN1746" s="2">
        <v>37.24</v>
      </c>
      <c r="BO1746" s="2">
        <v>37.24</v>
      </c>
      <c r="BP1746" s="2"/>
      <c r="BQ1746" s="2" t="s">
        <v>124</v>
      </c>
      <c r="BR1746" s="2" t="s">
        <v>83</v>
      </c>
      <c r="BS1746" s="3">
        <v>42905</v>
      </c>
      <c r="BT1746" s="4">
        <v>0.41666666666666669</v>
      </c>
      <c r="BU1746" s="2" t="s">
        <v>433</v>
      </c>
      <c r="BV1746" s="2" t="s">
        <v>85</v>
      </c>
      <c r="BW1746" s="2"/>
      <c r="BX1746" s="2"/>
      <c r="BY1746" s="2">
        <v>1200</v>
      </c>
      <c r="BZ1746" s="2" t="s">
        <v>27</v>
      </c>
      <c r="CA1746" s="2"/>
      <c r="CB1746" s="2"/>
      <c r="CC1746" s="2" t="s">
        <v>971</v>
      </c>
      <c r="CD1746" s="2">
        <v>1682</v>
      </c>
      <c r="CE1746" s="2" t="s">
        <v>86</v>
      </c>
      <c r="CF1746" s="5">
        <v>42906</v>
      </c>
      <c r="CG1746" s="2"/>
      <c r="CH1746" s="2"/>
      <c r="CI1746" s="2">
        <v>1</v>
      </c>
      <c r="CJ1746" s="2">
        <v>0</v>
      </c>
      <c r="CK1746" s="2">
        <v>22</v>
      </c>
      <c r="CL1746" s="2" t="s">
        <v>87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"FES1162555788"</f>
        <v>FES1162555788</v>
      </c>
      <c r="F1747" s="3">
        <v>42899</v>
      </c>
      <c r="G1747" s="2">
        <v>201712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88</v>
      </c>
      <c r="M1747" s="2" t="s">
        <v>89</v>
      </c>
      <c r="N1747" s="2" t="s">
        <v>967</v>
      </c>
      <c r="O1747" s="2" t="s">
        <v>81</v>
      </c>
      <c r="P1747" s="2" t="str">
        <f>"2170572925                    "</f>
        <v xml:space="preserve">2170572925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4.37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</v>
      </c>
      <c r="BJ1747" s="2">
        <v>0.2</v>
      </c>
      <c r="BK1747" s="2">
        <v>1</v>
      </c>
      <c r="BL1747" s="2">
        <v>41.81</v>
      </c>
      <c r="BM1747" s="2">
        <v>5.85</v>
      </c>
      <c r="BN1747" s="2">
        <v>47.66</v>
      </c>
      <c r="BO1747" s="2">
        <v>47.66</v>
      </c>
      <c r="BP1747" s="2"/>
      <c r="BQ1747" s="2" t="s">
        <v>968</v>
      </c>
      <c r="BR1747" s="2" t="s">
        <v>83</v>
      </c>
      <c r="BS1747" s="3">
        <v>42900</v>
      </c>
      <c r="BT1747" s="4">
        <v>0.40972222222222227</v>
      </c>
      <c r="BU1747" s="2" t="s">
        <v>2311</v>
      </c>
      <c r="BV1747" s="2" t="s">
        <v>85</v>
      </c>
      <c r="BW1747" s="2"/>
      <c r="BX1747" s="2"/>
      <c r="BY1747" s="2">
        <v>1200</v>
      </c>
      <c r="BZ1747" s="2" t="s">
        <v>27</v>
      </c>
      <c r="CA1747" s="2"/>
      <c r="CB1747" s="2"/>
      <c r="CC1747" s="2" t="s">
        <v>89</v>
      </c>
      <c r="CD1747" s="2">
        <v>6001</v>
      </c>
      <c r="CE1747" s="2" t="s">
        <v>120</v>
      </c>
      <c r="CF1747" s="5">
        <v>42901</v>
      </c>
      <c r="CG1747" s="2"/>
      <c r="CH1747" s="2"/>
      <c r="CI1747" s="2">
        <v>1</v>
      </c>
      <c r="CJ1747" s="2">
        <v>1</v>
      </c>
      <c r="CK1747" s="2">
        <v>21</v>
      </c>
      <c r="CL1747" s="2" t="s">
        <v>87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"FES1162556476"</f>
        <v>FES1162556476</v>
      </c>
      <c r="F1748" s="3">
        <v>42901</v>
      </c>
      <c r="G1748" s="2">
        <v>201712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88</v>
      </c>
      <c r="M1748" s="2" t="s">
        <v>89</v>
      </c>
      <c r="N1748" s="2" t="s">
        <v>234</v>
      </c>
      <c r="O1748" s="2" t="s">
        <v>81</v>
      </c>
      <c r="P1748" s="2" t="str">
        <f>"2170573582                    "</f>
        <v xml:space="preserve">2170573582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6.56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2.8</v>
      </c>
      <c r="BJ1748" s="2">
        <v>1.1000000000000001</v>
      </c>
      <c r="BK1748" s="2">
        <v>3</v>
      </c>
      <c r="BL1748" s="2">
        <v>62.72</v>
      </c>
      <c r="BM1748" s="2">
        <v>8.7799999999999994</v>
      </c>
      <c r="BN1748" s="2">
        <v>71.5</v>
      </c>
      <c r="BO1748" s="2">
        <v>71.5</v>
      </c>
      <c r="BP1748" s="2"/>
      <c r="BQ1748" s="2" t="s">
        <v>235</v>
      </c>
      <c r="BR1748" s="2" t="s">
        <v>83</v>
      </c>
      <c r="BS1748" s="3">
        <v>42905</v>
      </c>
      <c r="BT1748" s="4">
        <v>0.2986111111111111</v>
      </c>
      <c r="BU1748" s="2" t="s">
        <v>2312</v>
      </c>
      <c r="BV1748" s="2" t="s">
        <v>87</v>
      </c>
      <c r="BW1748" s="2"/>
      <c r="BX1748" s="2"/>
      <c r="BY1748" s="2">
        <v>5310.24</v>
      </c>
      <c r="BZ1748" s="2"/>
      <c r="CA1748" s="2"/>
      <c r="CB1748" s="2"/>
      <c r="CC1748" s="2" t="s">
        <v>89</v>
      </c>
      <c r="CD1748" s="2">
        <v>6001</v>
      </c>
      <c r="CE1748" s="2" t="s">
        <v>120</v>
      </c>
      <c r="CF1748" s="5">
        <v>42906</v>
      </c>
      <c r="CG1748" s="2"/>
      <c r="CH1748" s="2"/>
      <c r="CI1748" s="2">
        <v>1</v>
      </c>
      <c r="CJ1748" s="2">
        <v>2</v>
      </c>
      <c r="CK1748" s="2">
        <v>21</v>
      </c>
      <c r="CL1748" s="2" t="s">
        <v>87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"FES1162556508"</f>
        <v>FES1162556508</v>
      </c>
      <c r="F1749" s="3">
        <v>42901</v>
      </c>
      <c r="G1749" s="2">
        <v>201712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115</v>
      </c>
      <c r="M1749" s="2" t="s">
        <v>116</v>
      </c>
      <c r="N1749" s="2" t="s">
        <v>142</v>
      </c>
      <c r="O1749" s="2" t="s">
        <v>81</v>
      </c>
      <c r="P1749" s="2" t="str">
        <f>"2170573432                    "</f>
        <v xml:space="preserve">2170573432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4.37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1.9</v>
      </c>
      <c r="BJ1749" s="2">
        <v>1.7</v>
      </c>
      <c r="BK1749" s="2">
        <v>2</v>
      </c>
      <c r="BL1749" s="2">
        <v>41.81</v>
      </c>
      <c r="BM1749" s="2">
        <v>5.85</v>
      </c>
      <c r="BN1749" s="2">
        <v>47.66</v>
      </c>
      <c r="BO1749" s="2">
        <v>47.66</v>
      </c>
      <c r="BP1749" s="2"/>
      <c r="BQ1749" s="2" t="s">
        <v>404</v>
      </c>
      <c r="BR1749" s="2" t="s">
        <v>83</v>
      </c>
      <c r="BS1749" s="3">
        <v>42905</v>
      </c>
      <c r="BT1749" s="4">
        <v>0.36041666666666666</v>
      </c>
      <c r="BU1749" s="2" t="s">
        <v>2313</v>
      </c>
      <c r="BV1749" s="2" t="s">
        <v>87</v>
      </c>
      <c r="BW1749" s="2"/>
      <c r="BX1749" s="2"/>
      <c r="BY1749" s="2">
        <v>8511.89</v>
      </c>
      <c r="BZ1749" s="2"/>
      <c r="CA1749" s="2" t="s">
        <v>477</v>
      </c>
      <c r="CB1749" s="2"/>
      <c r="CC1749" s="2" t="s">
        <v>116</v>
      </c>
      <c r="CD1749" s="2">
        <v>7460</v>
      </c>
      <c r="CE1749" s="2" t="s">
        <v>144</v>
      </c>
      <c r="CF1749" s="5">
        <v>42905</v>
      </c>
      <c r="CG1749" s="2"/>
      <c r="CH1749" s="2"/>
      <c r="CI1749" s="2">
        <v>1</v>
      </c>
      <c r="CJ1749" s="2">
        <v>2</v>
      </c>
      <c r="CK1749" s="2">
        <v>21</v>
      </c>
      <c r="CL1749" s="2" t="s">
        <v>87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"FES1162556360"</f>
        <v>FES1162556360</v>
      </c>
      <c r="F1750" s="3">
        <v>42901</v>
      </c>
      <c r="G1750" s="2">
        <v>201712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115</v>
      </c>
      <c r="M1750" s="2" t="s">
        <v>116</v>
      </c>
      <c r="N1750" s="2" t="s">
        <v>2314</v>
      </c>
      <c r="O1750" s="2" t="s">
        <v>81</v>
      </c>
      <c r="P1750" s="2" t="str">
        <f>"2170573421                    "</f>
        <v xml:space="preserve">2170573421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7.65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2.1</v>
      </c>
      <c r="BJ1750" s="2">
        <v>3.3</v>
      </c>
      <c r="BK1750" s="2">
        <v>3.5</v>
      </c>
      <c r="BL1750" s="2">
        <v>73.17</v>
      </c>
      <c r="BM1750" s="2">
        <v>10.24</v>
      </c>
      <c r="BN1750" s="2">
        <v>83.41</v>
      </c>
      <c r="BO1750" s="2">
        <v>83.41</v>
      </c>
      <c r="BP1750" s="2"/>
      <c r="BQ1750" s="2" t="s">
        <v>102</v>
      </c>
      <c r="BR1750" s="2" t="s">
        <v>83</v>
      </c>
      <c r="BS1750" s="3">
        <v>42905</v>
      </c>
      <c r="BT1750" s="4">
        <v>0.47013888888888888</v>
      </c>
      <c r="BU1750" s="2" t="s">
        <v>2315</v>
      </c>
      <c r="BV1750" s="2" t="s">
        <v>87</v>
      </c>
      <c r="BW1750" s="2"/>
      <c r="BX1750" s="2"/>
      <c r="BY1750" s="2">
        <v>16655.900000000001</v>
      </c>
      <c r="BZ1750" s="2"/>
      <c r="CA1750" s="2" t="s">
        <v>477</v>
      </c>
      <c r="CB1750" s="2"/>
      <c r="CC1750" s="2" t="s">
        <v>116</v>
      </c>
      <c r="CD1750" s="2">
        <v>7460</v>
      </c>
      <c r="CE1750" s="2" t="s">
        <v>120</v>
      </c>
      <c r="CF1750" s="5">
        <v>42905</v>
      </c>
      <c r="CG1750" s="2"/>
      <c r="CH1750" s="2"/>
      <c r="CI1750" s="2">
        <v>1</v>
      </c>
      <c r="CJ1750" s="2">
        <v>2</v>
      </c>
      <c r="CK1750" s="2">
        <v>21</v>
      </c>
      <c r="CL1750" s="2" t="s">
        <v>87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"FES1162556374"</f>
        <v>FES1162556374</v>
      </c>
      <c r="F1751" s="3">
        <v>42901</v>
      </c>
      <c r="G1751" s="2">
        <v>201712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88</v>
      </c>
      <c r="M1751" s="2" t="s">
        <v>89</v>
      </c>
      <c r="N1751" s="2" t="s">
        <v>1095</v>
      </c>
      <c r="O1751" s="2" t="s">
        <v>81</v>
      </c>
      <c r="P1751" s="2" t="str">
        <f>"2170573441                    "</f>
        <v xml:space="preserve">2170573441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7.65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2.5</v>
      </c>
      <c r="BJ1751" s="2">
        <v>3.4</v>
      </c>
      <c r="BK1751" s="2">
        <v>3.5</v>
      </c>
      <c r="BL1751" s="2">
        <v>73.17</v>
      </c>
      <c r="BM1751" s="2">
        <v>10.24</v>
      </c>
      <c r="BN1751" s="2">
        <v>83.41</v>
      </c>
      <c r="BO1751" s="2">
        <v>83.41</v>
      </c>
      <c r="BP1751" s="2"/>
      <c r="BQ1751" s="2" t="s">
        <v>1096</v>
      </c>
      <c r="BR1751" s="2" t="s">
        <v>83</v>
      </c>
      <c r="BS1751" s="3">
        <v>42905</v>
      </c>
      <c r="BT1751" s="4">
        <v>0.43055555555555558</v>
      </c>
      <c r="BU1751" s="2" t="s">
        <v>1366</v>
      </c>
      <c r="BV1751" s="2" t="s">
        <v>87</v>
      </c>
      <c r="BW1751" s="2"/>
      <c r="BX1751" s="2"/>
      <c r="BY1751" s="2">
        <v>16873.919999999998</v>
      </c>
      <c r="BZ1751" s="2"/>
      <c r="CA1751" s="2"/>
      <c r="CB1751" s="2"/>
      <c r="CC1751" s="2" t="s">
        <v>89</v>
      </c>
      <c r="CD1751" s="2">
        <v>6001</v>
      </c>
      <c r="CE1751" s="2" t="s">
        <v>120</v>
      </c>
      <c r="CF1751" s="5">
        <v>42908</v>
      </c>
      <c r="CG1751" s="2"/>
      <c r="CH1751" s="2"/>
      <c r="CI1751" s="2">
        <v>1</v>
      </c>
      <c r="CJ1751" s="2">
        <v>2</v>
      </c>
      <c r="CK1751" s="2">
        <v>21</v>
      </c>
      <c r="CL1751" s="2" t="s">
        <v>87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"FES1162556455"</f>
        <v>FES1162556455</v>
      </c>
      <c r="F1752" s="3">
        <v>42901</v>
      </c>
      <c r="G1752" s="2">
        <v>201712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194</v>
      </c>
      <c r="M1752" s="2" t="s">
        <v>195</v>
      </c>
      <c r="N1752" s="2" t="s">
        <v>196</v>
      </c>
      <c r="O1752" s="2" t="s">
        <v>81</v>
      </c>
      <c r="P1752" s="2" t="str">
        <f>"2170573543                    "</f>
        <v xml:space="preserve">2170573543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4.37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</v>
      </c>
      <c r="BJ1752" s="2">
        <v>0.2</v>
      </c>
      <c r="BK1752" s="2">
        <v>1</v>
      </c>
      <c r="BL1752" s="2">
        <v>41.81</v>
      </c>
      <c r="BM1752" s="2">
        <v>5.85</v>
      </c>
      <c r="BN1752" s="2">
        <v>47.66</v>
      </c>
      <c r="BO1752" s="2">
        <v>47.66</v>
      </c>
      <c r="BP1752" s="2"/>
      <c r="BQ1752" s="2" t="s">
        <v>197</v>
      </c>
      <c r="BR1752" s="2" t="s">
        <v>83</v>
      </c>
      <c r="BS1752" s="3">
        <v>42905</v>
      </c>
      <c r="BT1752" s="4">
        <v>0.36805555555555558</v>
      </c>
      <c r="BU1752" s="2" t="s">
        <v>326</v>
      </c>
      <c r="BV1752" s="2" t="s">
        <v>87</v>
      </c>
      <c r="BW1752" s="2"/>
      <c r="BX1752" s="2"/>
      <c r="BY1752" s="2">
        <v>1200</v>
      </c>
      <c r="BZ1752" s="2"/>
      <c r="CA1752" s="2"/>
      <c r="CB1752" s="2"/>
      <c r="CC1752" s="2" t="s">
        <v>195</v>
      </c>
      <c r="CD1752" s="2">
        <v>6220</v>
      </c>
      <c r="CE1752" s="2" t="s">
        <v>86</v>
      </c>
      <c r="CF1752" s="5">
        <v>42906</v>
      </c>
      <c r="CG1752" s="2"/>
      <c r="CH1752" s="2"/>
      <c r="CI1752" s="2">
        <v>1</v>
      </c>
      <c r="CJ1752" s="2">
        <v>2</v>
      </c>
      <c r="CK1752" s="2">
        <v>21</v>
      </c>
      <c r="CL1752" s="2" t="s">
        <v>87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"FES1162555815"</f>
        <v>FES1162555815</v>
      </c>
      <c r="F1753" s="3">
        <v>42899</v>
      </c>
      <c r="G1753" s="2">
        <v>201712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353</v>
      </c>
      <c r="M1753" s="2" t="s">
        <v>354</v>
      </c>
      <c r="N1753" s="2" t="s">
        <v>1786</v>
      </c>
      <c r="O1753" s="2" t="s">
        <v>81</v>
      </c>
      <c r="P1753" s="2" t="str">
        <f>"2170572933                    "</f>
        <v xml:space="preserve">2170572933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4.37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41.81</v>
      </c>
      <c r="BM1753" s="2">
        <v>5.85</v>
      </c>
      <c r="BN1753" s="2">
        <v>47.66</v>
      </c>
      <c r="BO1753" s="2">
        <v>47.66</v>
      </c>
      <c r="BP1753" s="2"/>
      <c r="BQ1753" s="2" t="s">
        <v>1787</v>
      </c>
      <c r="BR1753" s="2" t="s">
        <v>83</v>
      </c>
      <c r="BS1753" s="3">
        <v>42900</v>
      </c>
      <c r="BT1753" s="4">
        <v>0.4375</v>
      </c>
      <c r="BU1753" s="2" t="s">
        <v>2316</v>
      </c>
      <c r="BV1753" s="2" t="s">
        <v>85</v>
      </c>
      <c r="BW1753" s="2"/>
      <c r="BX1753" s="2"/>
      <c r="BY1753" s="2">
        <v>1200</v>
      </c>
      <c r="BZ1753" s="2" t="s">
        <v>27</v>
      </c>
      <c r="CA1753" s="2"/>
      <c r="CB1753" s="2"/>
      <c r="CC1753" s="2" t="s">
        <v>354</v>
      </c>
      <c r="CD1753" s="2">
        <v>4302</v>
      </c>
      <c r="CE1753" s="2" t="s">
        <v>120</v>
      </c>
      <c r="CF1753" s="5">
        <v>42901</v>
      </c>
      <c r="CG1753" s="2"/>
      <c r="CH1753" s="2"/>
      <c r="CI1753" s="2">
        <v>1</v>
      </c>
      <c r="CJ1753" s="2">
        <v>1</v>
      </c>
      <c r="CK1753" s="2">
        <v>21</v>
      </c>
      <c r="CL1753" s="2" t="s">
        <v>87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"FES1162556398"</f>
        <v>FES1162556398</v>
      </c>
      <c r="F1754" s="3">
        <v>42901</v>
      </c>
      <c r="G1754" s="2">
        <v>201712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225</v>
      </c>
      <c r="M1754" s="2" t="s">
        <v>226</v>
      </c>
      <c r="N1754" s="2" t="s">
        <v>1144</v>
      </c>
      <c r="O1754" s="2" t="s">
        <v>81</v>
      </c>
      <c r="P1754" s="2" t="str">
        <f>"2170573462                    "</f>
        <v xml:space="preserve">2170573462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7.65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3.2</v>
      </c>
      <c r="BJ1754" s="2">
        <v>1</v>
      </c>
      <c r="BK1754" s="2">
        <v>3.5</v>
      </c>
      <c r="BL1754" s="2">
        <v>73.17</v>
      </c>
      <c r="BM1754" s="2">
        <v>10.24</v>
      </c>
      <c r="BN1754" s="2">
        <v>83.41</v>
      </c>
      <c r="BO1754" s="2">
        <v>83.41</v>
      </c>
      <c r="BP1754" s="2"/>
      <c r="BQ1754" s="2" t="s">
        <v>1145</v>
      </c>
      <c r="BR1754" s="2" t="s">
        <v>83</v>
      </c>
      <c r="BS1754" s="3">
        <v>42905</v>
      </c>
      <c r="BT1754" s="4">
        <v>0.4375</v>
      </c>
      <c r="BU1754" s="2" t="s">
        <v>2275</v>
      </c>
      <c r="BV1754" s="2" t="s">
        <v>87</v>
      </c>
      <c r="BW1754" s="2"/>
      <c r="BX1754" s="2"/>
      <c r="BY1754" s="2">
        <v>4778.68</v>
      </c>
      <c r="BZ1754" s="2"/>
      <c r="CA1754" s="2"/>
      <c r="CB1754" s="2"/>
      <c r="CC1754" s="2" t="s">
        <v>226</v>
      </c>
      <c r="CD1754" s="2">
        <v>3610</v>
      </c>
      <c r="CE1754" s="2" t="s">
        <v>144</v>
      </c>
      <c r="CF1754" s="5">
        <v>42906</v>
      </c>
      <c r="CG1754" s="2"/>
      <c r="CH1754" s="2"/>
      <c r="CI1754" s="2">
        <v>1</v>
      </c>
      <c r="CJ1754" s="2">
        <v>2</v>
      </c>
      <c r="CK1754" s="2">
        <v>21</v>
      </c>
      <c r="CL1754" s="2" t="s">
        <v>87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"FES1162556243"</f>
        <v>FES1162556243</v>
      </c>
      <c r="F1755" s="3">
        <v>42900</v>
      </c>
      <c r="G1755" s="2">
        <v>201712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108</v>
      </c>
      <c r="M1755" s="2" t="s">
        <v>109</v>
      </c>
      <c r="N1755" s="2" t="s">
        <v>2317</v>
      </c>
      <c r="O1755" s="2" t="s">
        <v>81</v>
      </c>
      <c r="P1755" s="2" t="str">
        <f>"2170573290                    "</f>
        <v xml:space="preserve">2170573290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5.47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1.1000000000000001</v>
      </c>
      <c r="BJ1755" s="2">
        <v>2.2000000000000002</v>
      </c>
      <c r="BK1755" s="2">
        <v>2.5</v>
      </c>
      <c r="BL1755" s="2">
        <v>52.27</v>
      </c>
      <c r="BM1755" s="2">
        <v>7.32</v>
      </c>
      <c r="BN1755" s="2">
        <v>59.59</v>
      </c>
      <c r="BO1755" s="2">
        <v>59.59</v>
      </c>
      <c r="BP1755" s="2"/>
      <c r="BQ1755" s="2"/>
      <c r="BR1755" s="2" t="s">
        <v>83</v>
      </c>
      <c r="BS1755" s="3">
        <v>42909</v>
      </c>
      <c r="BT1755" s="4">
        <v>0.45347222222222222</v>
      </c>
      <c r="BU1755" s="2" t="s">
        <v>2318</v>
      </c>
      <c r="BV1755" s="2" t="s">
        <v>87</v>
      </c>
      <c r="BW1755" s="2" t="s">
        <v>126</v>
      </c>
      <c r="BX1755" s="2" t="s">
        <v>2319</v>
      </c>
      <c r="BY1755" s="2">
        <v>11147.63</v>
      </c>
      <c r="BZ1755" s="2" t="s">
        <v>27</v>
      </c>
      <c r="CA1755" s="2" t="s">
        <v>167</v>
      </c>
      <c r="CB1755" s="2"/>
      <c r="CC1755" s="2" t="s">
        <v>109</v>
      </c>
      <c r="CD1755" s="2">
        <v>2</v>
      </c>
      <c r="CE1755" s="2" t="s">
        <v>120</v>
      </c>
      <c r="CF1755" s="5">
        <v>42912</v>
      </c>
      <c r="CG1755" s="2"/>
      <c r="CH1755" s="2"/>
      <c r="CI1755" s="2">
        <v>1</v>
      </c>
      <c r="CJ1755" s="2">
        <v>7</v>
      </c>
      <c r="CK1755" s="2">
        <v>21</v>
      </c>
      <c r="CL1755" s="2" t="s">
        <v>87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"FES1162555657"</f>
        <v>FES1162555657</v>
      </c>
      <c r="F1756" s="3">
        <v>42899</v>
      </c>
      <c r="G1756" s="2">
        <v>201712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74</v>
      </c>
      <c r="M1756" s="2" t="s">
        <v>75</v>
      </c>
      <c r="N1756" s="2" t="s">
        <v>247</v>
      </c>
      <c r="O1756" s="2" t="s">
        <v>81</v>
      </c>
      <c r="P1756" s="2" t="str">
        <f>"017051947                     "</f>
        <v xml:space="preserve">017051947 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4.24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10</v>
      </c>
      <c r="BJ1756" s="2">
        <v>8.9</v>
      </c>
      <c r="BK1756" s="2">
        <v>10</v>
      </c>
      <c r="BL1756" s="2">
        <v>40.51</v>
      </c>
      <c r="BM1756" s="2">
        <v>5.67</v>
      </c>
      <c r="BN1756" s="2">
        <v>46.18</v>
      </c>
      <c r="BO1756" s="2">
        <v>46.18</v>
      </c>
      <c r="BP1756" s="2"/>
      <c r="BQ1756" s="2"/>
      <c r="BR1756" s="2" t="s">
        <v>83</v>
      </c>
      <c r="BS1756" s="3">
        <v>42905</v>
      </c>
      <c r="BT1756" s="4">
        <v>0.4375</v>
      </c>
      <c r="BU1756" s="2" t="s">
        <v>2204</v>
      </c>
      <c r="BV1756" s="2" t="s">
        <v>87</v>
      </c>
      <c r="BW1756" s="2"/>
      <c r="BX1756" s="2"/>
      <c r="BY1756" s="2">
        <v>44557.5</v>
      </c>
      <c r="BZ1756" s="2"/>
      <c r="CA1756" s="2"/>
      <c r="CB1756" s="2"/>
      <c r="CC1756" s="2" t="s">
        <v>75</v>
      </c>
      <c r="CD1756" s="2">
        <v>1645</v>
      </c>
      <c r="CE1756" s="2" t="s">
        <v>120</v>
      </c>
      <c r="CF1756" s="5">
        <v>42906</v>
      </c>
      <c r="CG1756" s="2"/>
      <c r="CH1756" s="2"/>
      <c r="CI1756" s="2">
        <v>1</v>
      </c>
      <c r="CJ1756" s="2">
        <v>4</v>
      </c>
      <c r="CK1756" s="2">
        <v>22</v>
      </c>
      <c r="CL1756" s="2" t="s">
        <v>87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"FES1162556477"</f>
        <v>FES1162556477</v>
      </c>
      <c r="F1757" s="3">
        <v>42901</v>
      </c>
      <c r="G1757" s="2">
        <v>201712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179</v>
      </c>
      <c r="M1757" s="2" t="s">
        <v>180</v>
      </c>
      <c r="N1757" s="2" t="s">
        <v>2320</v>
      </c>
      <c r="O1757" s="2" t="s">
        <v>81</v>
      </c>
      <c r="P1757" s="2" t="str">
        <f>"2170573583                    "</f>
        <v xml:space="preserve">2170573583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4.37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41.81</v>
      </c>
      <c r="BM1757" s="2">
        <v>5.85</v>
      </c>
      <c r="BN1757" s="2">
        <v>47.66</v>
      </c>
      <c r="BO1757" s="2">
        <v>47.66</v>
      </c>
      <c r="BP1757" s="2"/>
      <c r="BQ1757" s="2"/>
      <c r="BR1757" s="2" t="s">
        <v>83</v>
      </c>
      <c r="BS1757" s="3">
        <v>42905</v>
      </c>
      <c r="BT1757" s="4">
        <v>0.31944444444444448</v>
      </c>
      <c r="BU1757" s="2" t="s">
        <v>2321</v>
      </c>
      <c r="BV1757" s="2" t="s">
        <v>87</v>
      </c>
      <c r="BW1757" s="2"/>
      <c r="BX1757" s="2"/>
      <c r="BY1757" s="2">
        <v>1200</v>
      </c>
      <c r="BZ1757" s="2"/>
      <c r="CA1757" s="2"/>
      <c r="CB1757" s="2"/>
      <c r="CC1757" s="2" t="s">
        <v>180</v>
      </c>
      <c r="CD1757" s="2">
        <v>4051</v>
      </c>
      <c r="CE1757" s="2" t="s">
        <v>86</v>
      </c>
      <c r="CF1757" s="5">
        <v>42906</v>
      </c>
      <c r="CG1757" s="2"/>
      <c r="CH1757" s="2"/>
      <c r="CI1757" s="2">
        <v>1</v>
      </c>
      <c r="CJ1757" s="2">
        <v>2</v>
      </c>
      <c r="CK1757" s="2">
        <v>21</v>
      </c>
      <c r="CL1757" s="2" t="s">
        <v>87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"FES1162555956"</f>
        <v>FES1162555956</v>
      </c>
      <c r="F1758" s="3">
        <v>42900</v>
      </c>
      <c r="G1758" s="2">
        <v>201712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74</v>
      </c>
      <c r="M1758" s="2" t="s">
        <v>75</v>
      </c>
      <c r="N1758" s="2" t="s">
        <v>304</v>
      </c>
      <c r="O1758" s="2" t="s">
        <v>81</v>
      </c>
      <c r="P1758" s="2" t="str">
        <f>"2170573106                    "</f>
        <v xml:space="preserve">2170573106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3.42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32.67</v>
      </c>
      <c r="BM1758" s="2">
        <v>4.57</v>
      </c>
      <c r="BN1758" s="2">
        <v>37.24</v>
      </c>
      <c r="BO1758" s="2">
        <v>37.24</v>
      </c>
      <c r="BP1758" s="2"/>
      <c r="BQ1758" s="2" t="s">
        <v>1292</v>
      </c>
      <c r="BR1758" s="2" t="s">
        <v>83</v>
      </c>
      <c r="BS1758" s="3">
        <v>42901</v>
      </c>
      <c r="BT1758" s="4">
        <v>0.41666666666666669</v>
      </c>
      <c r="BU1758" s="2" t="s">
        <v>107</v>
      </c>
      <c r="BV1758" s="2" t="s">
        <v>85</v>
      </c>
      <c r="BW1758" s="2"/>
      <c r="BX1758" s="2"/>
      <c r="BY1758" s="2">
        <v>1200</v>
      </c>
      <c r="BZ1758" s="2" t="s">
        <v>27</v>
      </c>
      <c r="CA1758" s="2"/>
      <c r="CB1758" s="2"/>
      <c r="CC1758" s="2" t="s">
        <v>75</v>
      </c>
      <c r="CD1758" s="2">
        <v>1665</v>
      </c>
      <c r="CE1758" s="2" t="s">
        <v>86</v>
      </c>
      <c r="CF1758" s="5">
        <v>42905</v>
      </c>
      <c r="CG1758" s="2"/>
      <c r="CH1758" s="2"/>
      <c r="CI1758" s="2">
        <v>1</v>
      </c>
      <c r="CJ1758" s="2">
        <v>1</v>
      </c>
      <c r="CK1758" s="2">
        <v>22</v>
      </c>
      <c r="CL1758" s="2" t="s">
        <v>87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"FES1162554028"</f>
        <v>FES1162554028</v>
      </c>
      <c r="F1759" s="3">
        <v>42901</v>
      </c>
      <c r="G1759" s="2">
        <v>201712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287</v>
      </c>
      <c r="M1759" s="2" t="s">
        <v>288</v>
      </c>
      <c r="N1759" s="2" t="s">
        <v>289</v>
      </c>
      <c r="O1759" s="2" t="s">
        <v>81</v>
      </c>
      <c r="P1759" s="2" t="str">
        <f>"21705769622                   "</f>
        <v xml:space="preserve">21705769622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3.42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32.67</v>
      </c>
      <c r="BM1759" s="2">
        <v>4.57</v>
      </c>
      <c r="BN1759" s="2">
        <v>37.24</v>
      </c>
      <c r="BO1759" s="2">
        <v>37.24</v>
      </c>
      <c r="BP1759" s="2"/>
      <c r="BQ1759" s="2" t="s">
        <v>290</v>
      </c>
      <c r="BR1759" s="2" t="s">
        <v>83</v>
      </c>
      <c r="BS1759" s="3">
        <v>42905</v>
      </c>
      <c r="BT1759" s="4">
        <v>0.41666666666666669</v>
      </c>
      <c r="BU1759" s="2" t="s">
        <v>2322</v>
      </c>
      <c r="BV1759" s="2" t="s">
        <v>87</v>
      </c>
      <c r="BW1759" s="2"/>
      <c r="BX1759" s="2"/>
      <c r="BY1759" s="2">
        <v>1200</v>
      </c>
      <c r="BZ1759" s="2"/>
      <c r="CA1759" s="2"/>
      <c r="CB1759" s="2"/>
      <c r="CC1759" s="2" t="s">
        <v>288</v>
      </c>
      <c r="CD1759" s="2">
        <v>1459</v>
      </c>
      <c r="CE1759" s="2" t="s">
        <v>86</v>
      </c>
      <c r="CF1759" s="5">
        <v>42906</v>
      </c>
      <c r="CG1759" s="2"/>
      <c r="CH1759" s="2"/>
      <c r="CI1759" s="2">
        <v>1</v>
      </c>
      <c r="CJ1759" s="2">
        <v>2</v>
      </c>
      <c r="CK1759" s="2">
        <v>22</v>
      </c>
      <c r="CL1759" s="2" t="s">
        <v>87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"FES1162555750"</f>
        <v>FES1162555750</v>
      </c>
      <c r="F1760" s="3">
        <v>42899</v>
      </c>
      <c r="G1760" s="2">
        <v>201712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108</v>
      </c>
      <c r="M1760" s="2" t="s">
        <v>109</v>
      </c>
      <c r="N1760" s="2" t="s">
        <v>2292</v>
      </c>
      <c r="O1760" s="2" t="s">
        <v>81</v>
      </c>
      <c r="P1760" s="2" t="str">
        <f>"2170572902                    "</f>
        <v xml:space="preserve">2170572902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4.37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41.81</v>
      </c>
      <c r="BM1760" s="2">
        <v>5.85</v>
      </c>
      <c r="BN1760" s="2">
        <v>47.66</v>
      </c>
      <c r="BO1760" s="2">
        <v>47.66</v>
      </c>
      <c r="BP1760" s="2"/>
      <c r="BQ1760" s="2" t="s">
        <v>2293</v>
      </c>
      <c r="BR1760" s="2" t="s">
        <v>83</v>
      </c>
      <c r="BS1760" s="3">
        <v>42900</v>
      </c>
      <c r="BT1760" s="4">
        <v>0.33888888888888885</v>
      </c>
      <c r="BU1760" s="2" t="s">
        <v>2323</v>
      </c>
      <c r="BV1760" s="2" t="s">
        <v>85</v>
      </c>
      <c r="BW1760" s="2"/>
      <c r="BX1760" s="2"/>
      <c r="BY1760" s="2">
        <v>1200</v>
      </c>
      <c r="BZ1760" s="2" t="s">
        <v>27</v>
      </c>
      <c r="CA1760" s="2"/>
      <c r="CB1760" s="2"/>
      <c r="CC1760" s="2" t="s">
        <v>109</v>
      </c>
      <c r="CD1760" s="2">
        <v>157</v>
      </c>
      <c r="CE1760" s="2" t="s">
        <v>120</v>
      </c>
      <c r="CF1760" s="5">
        <v>42901</v>
      </c>
      <c r="CG1760" s="2"/>
      <c r="CH1760" s="2"/>
      <c r="CI1760" s="2">
        <v>1</v>
      </c>
      <c r="CJ1760" s="2">
        <v>1</v>
      </c>
      <c r="CK1760" s="2">
        <v>21</v>
      </c>
      <c r="CL1760" s="2" t="s">
        <v>87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"FES1162555181"</f>
        <v>FES1162555181</v>
      </c>
      <c r="F1761" s="3">
        <v>42901</v>
      </c>
      <c r="G1761" s="2">
        <v>201712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128</v>
      </c>
      <c r="M1761" s="2" t="s">
        <v>129</v>
      </c>
      <c r="N1761" s="2" t="s">
        <v>2324</v>
      </c>
      <c r="O1761" s="2" t="s">
        <v>81</v>
      </c>
      <c r="P1761" s="2" t="str">
        <f>"217057415                     "</f>
        <v xml:space="preserve">217057415 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9.84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4.0999999999999996</v>
      </c>
      <c r="BJ1761" s="2">
        <v>1.9</v>
      </c>
      <c r="BK1761" s="2">
        <v>4.5</v>
      </c>
      <c r="BL1761" s="2">
        <v>94.08</v>
      </c>
      <c r="BM1761" s="2">
        <v>13.17</v>
      </c>
      <c r="BN1761" s="2">
        <v>107.25</v>
      </c>
      <c r="BO1761" s="2">
        <v>107.25</v>
      </c>
      <c r="BP1761" s="2"/>
      <c r="BQ1761" s="2" t="s">
        <v>324</v>
      </c>
      <c r="BR1761" s="2" t="s">
        <v>83</v>
      </c>
      <c r="BS1761" s="3">
        <v>42905</v>
      </c>
      <c r="BT1761" s="4">
        <v>0.38541666666666669</v>
      </c>
      <c r="BU1761" s="2" t="s">
        <v>2325</v>
      </c>
      <c r="BV1761" s="2" t="s">
        <v>87</v>
      </c>
      <c r="BW1761" s="2"/>
      <c r="BX1761" s="2"/>
      <c r="BY1761" s="2">
        <v>9546.16</v>
      </c>
      <c r="BZ1761" s="2"/>
      <c r="CA1761" s="2"/>
      <c r="CB1761" s="2"/>
      <c r="CC1761" s="2" t="s">
        <v>129</v>
      </c>
      <c r="CD1761" s="2">
        <v>3201</v>
      </c>
      <c r="CE1761" s="2" t="s">
        <v>144</v>
      </c>
      <c r="CF1761" s="5">
        <v>42906</v>
      </c>
      <c r="CG1761" s="2"/>
      <c r="CH1761" s="2"/>
      <c r="CI1761" s="2">
        <v>1</v>
      </c>
      <c r="CJ1761" s="2">
        <v>2</v>
      </c>
      <c r="CK1761" s="2">
        <v>21</v>
      </c>
      <c r="CL1761" s="2" t="s">
        <v>87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"FES1162556248"</f>
        <v>FES1162556248</v>
      </c>
      <c r="F1762" s="3">
        <v>42900</v>
      </c>
      <c r="G1762" s="2">
        <v>201712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93</v>
      </c>
      <c r="M1762" s="2" t="s">
        <v>94</v>
      </c>
      <c r="N1762" s="2" t="s">
        <v>1554</v>
      </c>
      <c r="O1762" s="2" t="s">
        <v>81</v>
      </c>
      <c r="P1762" s="2" t="str">
        <f>"2170573295                    "</f>
        <v xml:space="preserve">2170573295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3.42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3</v>
      </c>
      <c r="BJ1762" s="2">
        <v>5.0999999999999996</v>
      </c>
      <c r="BK1762" s="2">
        <v>6</v>
      </c>
      <c r="BL1762" s="2">
        <v>32.67</v>
      </c>
      <c r="BM1762" s="2">
        <v>4.57</v>
      </c>
      <c r="BN1762" s="2">
        <v>37.24</v>
      </c>
      <c r="BO1762" s="2">
        <v>37.24</v>
      </c>
      <c r="BP1762" s="2"/>
      <c r="BQ1762" s="2" t="s">
        <v>1555</v>
      </c>
      <c r="BR1762" s="2" t="s">
        <v>83</v>
      </c>
      <c r="BS1762" s="3">
        <v>42901</v>
      </c>
      <c r="BT1762" s="4">
        <v>0.36805555555555558</v>
      </c>
      <c r="BU1762" s="2" t="s">
        <v>2326</v>
      </c>
      <c r="BV1762" s="2" t="s">
        <v>85</v>
      </c>
      <c r="BW1762" s="2"/>
      <c r="BX1762" s="2"/>
      <c r="BY1762" s="2">
        <v>25677.89</v>
      </c>
      <c r="BZ1762" s="2" t="s">
        <v>27</v>
      </c>
      <c r="CA1762" s="2" t="s">
        <v>167</v>
      </c>
      <c r="CB1762" s="2"/>
      <c r="CC1762" s="2" t="s">
        <v>94</v>
      </c>
      <c r="CD1762" s="2">
        <v>2091</v>
      </c>
      <c r="CE1762" s="2" t="s">
        <v>120</v>
      </c>
      <c r="CF1762" s="5">
        <v>42905</v>
      </c>
      <c r="CG1762" s="2"/>
      <c r="CH1762" s="2"/>
      <c r="CI1762" s="2">
        <v>1</v>
      </c>
      <c r="CJ1762" s="2">
        <v>1</v>
      </c>
      <c r="CK1762" s="2">
        <v>22</v>
      </c>
      <c r="CL1762" s="2" t="s">
        <v>87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"FES116255863"</f>
        <v>FES116255863</v>
      </c>
      <c r="F1763" s="3">
        <v>42901</v>
      </c>
      <c r="G1763" s="2">
        <v>201712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93</v>
      </c>
      <c r="M1763" s="2" t="s">
        <v>94</v>
      </c>
      <c r="N1763" s="2" t="s">
        <v>1925</v>
      </c>
      <c r="O1763" s="2" t="s">
        <v>81</v>
      </c>
      <c r="P1763" s="2" t="str">
        <f>"2170572990                    "</f>
        <v xml:space="preserve">2170572990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3.42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4</v>
      </c>
      <c r="BJ1763" s="2">
        <v>0.2</v>
      </c>
      <c r="BK1763" s="2">
        <v>4</v>
      </c>
      <c r="BL1763" s="2">
        <v>32.67</v>
      </c>
      <c r="BM1763" s="2">
        <v>4.57</v>
      </c>
      <c r="BN1763" s="2">
        <v>37.24</v>
      </c>
      <c r="BO1763" s="2">
        <v>37.24</v>
      </c>
      <c r="BP1763" s="2"/>
      <c r="BQ1763" s="2" t="s">
        <v>2028</v>
      </c>
      <c r="BR1763" s="2" t="s">
        <v>83</v>
      </c>
      <c r="BS1763" s="3">
        <v>42905</v>
      </c>
      <c r="BT1763" s="4">
        <v>0.41666666666666669</v>
      </c>
      <c r="BU1763" s="2" t="s">
        <v>2181</v>
      </c>
      <c r="BV1763" s="2" t="s">
        <v>85</v>
      </c>
      <c r="BW1763" s="2"/>
      <c r="BX1763" s="2"/>
      <c r="BY1763" s="2">
        <v>1200</v>
      </c>
      <c r="BZ1763" s="2"/>
      <c r="CA1763" s="2"/>
      <c r="CB1763" s="2"/>
      <c r="CC1763" s="2" t="s">
        <v>94</v>
      </c>
      <c r="CD1763" s="2">
        <v>2013</v>
      </c>
      <c r="CE1763" s="2" t="s">
        <v>86</v>
      </c>
      <c r="CF1763" s="2"/>
      <c r="CG1763" s="2"/>
      <c r="CH1763" s="2"/>
      <c r="CI1763" s="2">
        <v>1</v>
      </c>
      <c r="CJ1763" s="2">
        <v>0</v>
      </c>
      <c r="CK1763" s="2">
        <v>22</v>
      </c>
      <c r="CL1763" s="2" t="s">
        <v>87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"FES1162556282"</f>
        <v>FES1162556282</v>
      </c>
      <c r="F1764" s="3">
        <v>42901</v>
      </c>
      <c r="G1764" s="2">
        <v>201712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88</v>
      </c>
      <c r="M1764" s="2" t="s">
        <v>89</v>
      </c>
      <c r="N1764" s="2" t="s">
        <v>190</v>
      </c>
      <c r="O1764" s="2" t="s">
        <v>81</v>
      </c>
      <c r="P1764" s="2" t="str">
        <f>"2170572842                    "</f>
        <v xml:space="preserve">2170572842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10.93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4.7</v>
      </c>
      <c r="BJ1764" s="2">
        <v>1</v>
      </c>
      <c r="BK1764" s="2">
        <v>5</v>
      </c>
      <c r="BL1764" s="2">
        <v>104.53</v>
      </c>
      <c r="BM1764" s="2">
        <v>14.63</v>
      </c>
      <c r="BN1764" s="2">
        <v>119.16</v>
      </c>
      <c r="BO1764" s="2">
        <v>119.16</v>
      </c>
      <c r="BP1764" s="2"/>
      <c r="BQ1764" s="2" t="s">
        <v>191</v>
      </c>
      <c r="BR1764" s="2" t="s">
        <v>83</v>
      </c>
      <c r="BS1764" s="3">
        <v>42905</v>
      </c>
      <c r="BT1764" s="4">
        <v>0.34375</v>
      </c>
      <c r="BU1764" s="2" t="s">
        <v>2240</v>
      </c>
      <c r="BV1764" s="2" t="s">
        <v>87</v>
      </c>
      <c r="BW1764" s="2"/>
      <c r="BX1764" s="2"/>
      <c r="BY1764" s="2">
        <v>5230.3900000000003</v>
      </c>
      <c r="BZ1764" s="2"/>
      <c r="CA1764" s="2"/>
      <c r="CB1764" s="2"/>
      <c r="CC1764" s="2" t="s">
        <v>89</v>
      </c>
      <c r="CD1764" s="2">
        <v>6001</v>
      </c>
      <c r="CE1764" s="2" t="s">
        <v>120</v>
      </c>
      <c r="CF1764" s="5">
        <v>42906</v>
      </c>
      <c r="CG1764" s="2"/>
      <c r="CH1764" s="2"/>
      <c r="CI1764" s="2">
        <v>1</v>
      </c>
      <c r="CJ1764" s="2">
        <v>2</v>
      </c>
      <c r="CK1764" s="2">
        <v>21</v>
      </c>
      <c r="CL1764" s="2" t="s">
        <v>87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"FES1162554998"</f>
        <v>FES1162554998</v>
      </c>
      <c r="F1765" s="3">
        <v>42895</v>
      </c>
      <c r="G1765" s="2">
        <v>201712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74</v>
      </c>
      <c r="M1765" s="2" t="s">
        <v>75</v>
      </c>
      <c r="N1765" s="2" t="s">
        <v>1376</v>
      </c>
      <c r="O1765" s="2" t="s">
        <v>81</v>
      </c>
      <c r="P1765" s="2" t="str">
        <f>"2170571619                    "</f>
        <v xml:space="preserve">2170571619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3.42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1</v>
      </c>
      <c r="BJ1765" s="2">
        <v>0.2</v>
      </c>
      <c r="BK1765" s="2">
        <v>1</v>
      </c>
      <c r="BL1765" s="2">
        <v>32.67</v>
      </c>
      <c r="BM1765" s="2">
        <v>4.57</v>
      </c>
      <c r="BN1765" s="2">
        <v>37.24</v>
      </c>
      <c r="BO1765" s="2">
        <v>37.24</v>
      </c>
      <c r="BP1765" s="2"/>
      <c r="BQ1765" s="2"/>
      <c r="BR1765" s="2" t="s">
        <v>83</v>
      </c>
      <c r="BS1765" s="3">
        <v>42898</v>
      </c>
      <c r="BT1765" s="4">
        <v>0.4375</v>
      </c>
      <c r="BU1765" s="2" t="s">
        <v>2327</v>
      </c>
      <c r="BV1765" s="2" t="s">
        <v>85</v>
      </c>
      <c r="BW1765" s="2"/>
      <c r="BX1765" s="2"/>
      <c r="BY1765" s="2">
        <v>1200</v>
      </c>
      <c r="BZ1765" s="2" t="s">
        <v>27</v>
      </c>
      <c r="CA1765" s="2"/>
      <c r="CB1765" s="2"/>
      <c r="CC1765" s="2" t="s">
        <v>75</v>
      </c>
      <c r="CD1765" s="2">
        <v>1623</v>
      </c>
      <c r="CE1765" s="2" t="s">
        <v>86</v>
      </c>
      <c r="CF1765" s="5">
        <v>42899</v>
      </c>
      <c r="CG1765" s="2"/>
      <c r="CH1765" s="2"/>
      <c r="CI1765" s="2">
        <v>1</v>
      </c>
      <c r="CJ1765" s="2">
        <v>1</v>
      </c>
      <c r="CK1765" s="2">
        <v>22</v>
      </c>
      <c r="CL1765" s="2" t="s">
        <v>87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"FES1162556471"</f>
        <v>FES1162556471</v>
      </c>
      <c r="F1766" s="3">
        <v>42901</v>
      </c>
      <c r="G1766" s="2">
        <v>201712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561</v>
      </c>
      <c r="M1766" s="2" t="s">
        <v>562</v>
      </c>
      <c r="N1766" s="2" t="s">
        <v>1349</v>
      </c>
      <c r="O1766" s="2" t="s">
        <v>81</v>
      </c>
      <c r="P1766" s="2" t="str">
        <f>"2170571602                    "</f>
        <v xml:space="preserve">2170571602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8.4700000000000006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1</v>
      </c>
      <c r="BJ1766" s="2">
        <v>0.2</v>
      </c>
      <c r="BK1766" s="2">
        <v>1</v>
      </c>
      <c r="BL1766" s="2">
        <v>81.010000000000005</v>
      </c>
      <c r="BM1766" s="2">
        <v>11.34</v>
      </c>
      <c r="BN1766" s="2">
        <v>92.35</v>
      </c>
      <c r="BO1766" s="2">
        <v>92.35</v>
      </c>
      <c r="BP1766" s="2"/>
      <c r="BQ1766" s="2" t="s">
        <v>13</v>
      </c>
      <c r="BR1766" s="2" t="s">
        <v>83</v>
      </c>
      <c r="BS1766" s="3">
        <v>42905</v>
      </c>
      <c r="BT1766" s="4">
        <v>0.41666666666666669</v>
      </c>
      <c r="BU1766" s="2" t="s">
        <v>2328</v>
      </c>
      <c r="BV1766" s="2" t="s">
        <v>85</v>
      </c>
      <c r="BW1766" s="2"/>
      <c r="BX1766" s="2"/>
      <c r="BY1766" s="2">
        <v>1200</v>
      </c>
      <c r="BZ1766" s="2"/>
      <c r="CA1766" s="2" t="s">
        <v>167</v>
      </c>
      <c r="CB1766" s="2"/>
      <c r="CC1766" s="2" t="s">
        <v>562</v>
      </c>
      <c r="CD1766" s="2">
        <v>5660</v>
      </c>
      <c r="CE1766" s="2" t="s">
        <v>86</v>
      </c>
      <c r="CF1766" s="5">
        <v>42907</v>
      </c>
      <c r="CG1766" s="2"/>
      <c r="CH1766" s="2"/>
      <c r="CI1766" s="2">
        <v>3</v>
      </c>
      <c r="CJ1766" s="2">
        <v>2</v>
      </c>
      <c r="CK1766" s="2">
        <v>23</v>
      </c>
      <c r="CL1766" s="2" t="s">
        <v>87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"FES1162555918"</f>
        <v>FES1162555918</v>
      </c>
      <c r="F1767" s="3">
        <v>42899</v>
      </c>
      <c r="G1767" s="2">
        <v>201712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273</v>
      </c>
      <c r="M1767" s="2" t="s">
        <v>274</v>
      </c>
      <c r="N1767" s="2" t="s">
        <v>1258</v>
      </c>
      <c r="O1767" s="2" t="s">
        <v>81</v>
      </c>
      <c r="P1767" s="2" t="str">
        <f>"2170573051                    "</f>
        <v xml:space="preserve">2170573051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4.37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0.5</v>
      </c>
      <c r="BJ1767" s="2">
        <v>0.2</v>
      </c>
      <c r="BK1767" s="2">
        <v>0.5</v>
      </c>
      <c r="BL1767" s="2">
        <v>41.81</v>
      </c>
      <c r="BM1767" s="2">
        <v>5.85</v>
      </c>
      <c r="BN1767" s="2">
        <v>47.66</v>
      </c>
      <c r="BO1767" s="2">
        <v>47.66</v>
      </c>
      <c r="BP1767" s="2"/>
      <c r="BQ1767" s="2" t="s">
        <v>1259</v>
      </c>
      <c r="BR1767" s="2" t="s">
        <v>83</v>
      </c>
      <c r="BS1767" s="3">
        <v>42900</v>
      </c>
      <c r="BT1767" s="4">
        <v>0.50347222222222221</v>
      </c>
      <c r="BU1767" s="2" t="s">
        <v>2329</v>
      </c>
      <c r="BV1767" s="2" t="s">
        <v>85</v>
      </c>
      <c r="BW1767" s="2"/>
      <c r="BX1767" s="2"/>
      <c r="BY1767" s="2">
        <v>1200</v>
      </c>
      <c r="BZ1767" s="2" t="s">
        <v>27</v>
      </c>
      <c r="CA1767" s="2" t="s">
        <v>167</v>
      </c>
      <c r="CB1767" s="2"/>
      <c r="CC1767" s="2" t="s">
        <v>274</v>
      </c>
      <c r="CD1767" s="2">
        <v>3290</v>
      </c>
      <c r="CE1767" s="2" t="s">
        <v>120</v>
      </c>
      <c r="CF1767" s="5">
        <v>42901</v>
      </c>
      <c r="CG1767" s="2"/>
      <c r="CH1767" s="2"/>
      <c r="CI1767" s="2">
        <v>1</v>
      </c>
      <c r="CJ1767" s="2">
        <v>1</v>
      </c>
      <c r="CK1767" s="2">
        <v>21</v>
      </c>
      <c r="CL1767" s="2" t="s">
        <v>87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"FES1162556459"</f>
        <v>FES1162556459</v>
      </c>
      <c r="F1768" s="3">
        <v>42901</v>
      </c>
      <c r="G1768" s="2">
        <v>201712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155</v>
      </c>
      <c r="M1768" s="2" t="s">
        <v>156</v>
      </c>
      <c r="N1768" s="2" t="s">
        <v>1397</v>
      </c>
      <c r="O1768" s="2" t="s">
        <v>81</v>
      </c>
      <c r="P1768" s="2" t="str">
        <f>"2170573544                    "</f>
        <v xml:space="preserve">2170573544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3.42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6.7</v>
      </c>
      <c r="BJ1768" s="2">
        <v>3.4</v>
      </c>
      <c r="BK1768" s="2">
        <v>7</v>
      </c>
      <c r="BL1768" s="2">
        <v>32.67</v>
      </c>
      <c r="BM1768" s="2">
        <v>4.57</v>
      </c>
      <c r="BN1768" s="2">
        <v>37.24</v>
      </c>
      <c r="BO1768" s="2">
        <v>37.24</v>
      </c>
      <c r="BP1768" s="2"/>
      <c r="BQ1768" s="2" t="s">
        <v>1398</v>
      </c>
      <c r="BR1768" s="2" t="s">
        <v>83</v>
      </c>
      <c r="BS1768" s="3">
        <v>42905</v>
      </c>
      <c r="BT1768" s="4">
        <v>0.4861111111111111</v>
      </c>
      <c r="BU1768" s="2" t="s">
        <v>1399</v>
      </c>
      <c r="BV1768" s="2" t="s">
        <v>87</v>
      </c>
      <c r="BW1768" s="2"/>
      <c r="BX1768" s="2"/>
      <c r="BY1768" s="2">
        <v>16761.599999999999</v>
      </c>
      <c r="BZ1768" s="2"/>
      <c r="CA1768" s="2"/>
      <c r="CB1768" s="2"/>
      <c r="CC1768" s="2" t="s">
        <v>156</v>
      </c>
      <c r="CD1768" s="2">
        <v>2170</v>
      </c>
      <c r="CE1768" s="2" t="s">
        <v>120</v>
      </c>
      <c r="CF1768" s="5">
        <v>42906</v>
      </c>
      <c r="CG1768" s="2"/>
      <c r="CH1768" s="2"/>
      <c r="CI1768" s="2">
        <v>1</v>
      </c>
      <c r="CJ1768" s="2">
        <v>2</v>
      </c>
      <c r="CK1768" s="2">
        <v>22</v>
      </c>
      <c r="CL1768" s="2" t="s">
        <v>87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"FES1162556151"</f>
        <v>FES1162556151</v>
      </c>
      <c r="F1769" s="3">
        <v>42900</v>
      </c>
      <c r="G1769" s="2">
        <v>201712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854</v>
      </c>
      <c r="M1769" s="2" t="s">
        <v>855</v>
      </c>
      <c r="N1769" s="2" t="s">
        <v>856</v>
      </c>
      <c r="O1769" s="2" t="s">
        <v>81</v>
      </c>
      <c r="P1769" s="2" t="str">
        <f>"2170572261                    "</f>
        <v xml:space="preserve">2170572261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20.77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6.6</v>
      </c>
      <c r="BJ1769" s="2">
        <v>9.1999999999999993</v>
      </c>
      <c r="BK1769" s="2">
        <v>9.5</v>
      </c>
      <c r="BL1769" s="2">
        <v>198.61</v>
      </c>
      <c r="BM1769" s="2">
        <v>27.81</v>
      </c>
      <c r="BN1769" s="2">
        <v>226.42</v>
      </c>
      <c r="BO1769" s="2">
        <v>226.42</v>
      </c>
      <c r="BP1769" s="2"/>
      <c r="BQ1769" s="2" t="s">
        <v>857</v>
      </c>
      <c r="BR1769" s="2" t="s">
        <v>83</v>
      </c>
      <c r="BS1769" s="3">
        <v>42901</v>
      </c>
      <c r="BT1769" s="4">
        <v>0.34027777777777773</v>
      </c>
      <c r="BU1769" s="2" t="s">
        <v>1429</v>
      </c>
      <c r="BV1769" s="2" t="s">
        <v>85</v>
      </c>
      <c r="BW1769" s="2"/>
      <c r="BX1769" s="2"/>
      <c r="BY1769" s="2">
        <v>45897.07</v>
      </c>
      <c r="BZ1769" s="2" t="s">
        <v>27</v>
      </c>
      <c r="CA1769" s="2"/>
      <c r="CB1769" s="2"/>
      <c r="CC1769" s="2" t="s">
        <v>855</v>
      </c>
      <c r="CD1769" s="2">
        <v>4126</v>
      </c>
      <c r="CE1769" s="2" t="s">
        <v>120</v>
      </c>
      <c r="CF1769" s="5">
        <v>42905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87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"FES1162556529"</f>
        <v>FES1162556529</v>
      </c>
      <c r="F1770" s="3">
        <v>42901</v>
      </c>
      <c r="G1770" s="2">
        <v>201712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93</v>
      </c>
      <c r="M1770" s="2" t="s">
        <v>94</v>
      </c>
      <c r="N1770" s="2" t="s">
        <v>2330</v>
      </c>
      <c r="O1770" s="2" t="s">
        <v>81</v>
      </c>
      <c r="P1770" s="2" t="str">
        <f>"2170573635                    "</f>
        <v xml:space="preserve">2170573635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3.42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4</v>
      </c>
      <c r="BJ1770" s="2">
        <v>0.2</v>
      </c>
      <c r="BK1770" s="2">
        <v>4</v>
      </c>
      <c r="BL1770" s="2">
        <v>32.67</v>
      </c>
      <c r="BM1770" s="2">
        <v>4.57</v>
      </c>
      <c r="BN1770" s="2">
        <v>37.24</v>
      </c>
      <c r="BO1770" s="2">
        <v>37.24</v>
      </c>
      <c r="BP1770" s="2"/>
      <c r="BQ1770" s="2" t="s">
        <v>328</v>
      </c>
      <c r="BR1770" s="2" t="s">
        <v>83</v>
      </c>
      <c r="BS1770" s="3">
        <v>42905</v>
      </c>
      <c r="BT1770" s="4">
        <v>0.45833333333333331</v>
      </c>
      <c r="BU1770" s="2" t="s">
        <v>433</v>
      </c>
      <c r="BV1770" s="2" t="s">
        <v>87</v>
      </c>
      <c r="BW1770" s="2"/>
      <c r="BX1770" s="2"/>
      <c r="BY1770" s="2">
        <v>1200</v>
      </c>
      <c r="BZ1770" s="2"/>
      <c r="CA1770" s="2" t="s">
        <v>648</v>
      </c>
      <c r="CB1770" s="2"/>
      <c r="CC1770" s="2" t="s">
        <v>94</v>
      </c>
      <c r="CD1770" s="2">
        <v>2091</v>
      </c>
      <c r="CE1770" s="2" t="s">
        <v>86</v>
      </c>
      <c r="CF1770" s="5">
        <v>42905</v>
      </c>
      <c r="CG1770" s="2"/>
      <c r="CH1770" s="2"/>
      <c r="CI1770" s="2">
        <v>1</v>
      </c>
      <c r="CJ1770" s="2">
        <v>2</v>
      </c>
      <c r="CK1770" s="2">
        <v>22</v>
      </c>
      <c r="CL1770" s="2" t="s">
        <v>87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"FES1162556423"</f>
        <v>FES1162556423</v>
      </c>
      <c r="F1771" s="3">
        <v>42901</v>
      </c>
      <c r="G1771" s="2">
        <v>201712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225</v>
      </c>
      <c r="M1771" s="2" t="s">
        <v>226</v>
      </c>
      <c r="N1771" s="2" t="s">
        <v>751</v>
      </c>
      <c r="O1771" s="2" t="s">
        <v>81</v>
      </c>
      <c r="P1771" s="2" t="str">
        <f>"2170573497                    "</f>
        <v xml:space="preserve">2170573497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6.56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3</v>
      </c>
      <c r="BJ1771" s="2">
        <v>1.7</v>
      </c>
      <c r="BK1771" s="2">
        <v>3</v>
      </c>
      <c r="BL1771" s="2">
        <v>62.72</v>
      </c>
      <c r="BM1771" s="2">
        <v>8.7799999999999994</v>
      </c>
      <c r="BN1771" s="2">
        <v>71.5</v>
      </c>
      <c r="BO1771" s="2">
        <v>71.5</v>
      </c>
      <c r="BP1771" s="2"/>
      <c r="BQ1771" s="2" t="s">
        <v>752</v>
      </c>
      <c r="BR1771" s="2" t="s">
        <v>83</v>
      </c>
      <c r="BS1771" s="3">
        <v>42905</v>
      </c>
      <c r="BT1771" s="4">
        <v>0.31111111111111112</v>
      </c>
      <c r="BU1771" s="2" t="s">
        <v>2331</v>
      </c>
      <c r="BV1771" s="2" t="s">
        <v>87</v>
      </c>
      <c r="BW1771" s="2"/>
      <c r="BX1771" s="2"/>
      <c r="BY1771" s="2">
        <v>8559.14</v>
      </c>
      <c r="BZ1771" s="2"/>
      <c r="CA1771" s="2"/>
      <c r="CB1771" s="2"/>
      <c r="CC1771" s="2" t="s">
        <v>226</v>
      </c>
      <c r="CD1771" s="2">
        <v>3610</v>
      </c>
      <c r="CE1771" s="2" t="s">
        <v>120</v>
      </c>
      <c r="CF1771" s="5">
        <v>42906</v>
      </c>
      <c r="CG1771" s="2"/>
      <c r="CH1771" s="2"/>
      <c r="CI1771" s="2">
        <v>1</v>
      </c>
      <c r="CJ1771" s="2">
        <v>2</v>
      </c>
      <c r="CK1771" s="2">
        <v>21</v>
      </c>
      <c r="CL1771" s="2" t="s">
        <v>87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"FES1234567"</f>
        <v>FES1234567</v>
      </c>
      <c r="F1772" s="3">
        <v>42901</v>
      </c>
      <c r="G1772" s="2">
        <v>201712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115</v>
      </c>
      <c r="M1772" s="2" t="s">
        <v>116</v>
      </c>
      <c r="N1772" s="2" t="s">
        <v>2332</v>
      </c>
      <c r="O1772" s="2" t="s">
        <v>81</v>
      </c>
      <c r="P1772" s="2" t="str">
        <f>"                              "</f>
        <v xml:space="preserve">          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4.37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</v>
      </c>
      <c r="BK1772" s="2">
        <v>1</v>
      </c>
      <c r="BL1772" s="2">
        <v>41.81</v>
      </c>
      <c r="BM1772" s="2">
        <v>5.85</v>
      </c>
      <c r="BN1772" s="2">
        <v>47.66</v>
      </c>
      <c r="BO1772" s="2">
        <v>47.66</v>
      </c>
      <c r="BP1772" s="2"/>
      <c r="BQ1772" s="2"/>
      <c r="BR1772" s="2" t="s">
        <v>83</v>
      </c>
      <c r="BS1772" s="1" t="s">
        <v>866</v>
      </c>
      <c r="BT1772" s="2"/>
      <c r="BU1772" s="2"/>
      <c r="BV1772" s="2"/>
      <c r="BW1772" s="2"/>
      <c r="BX1772" s="2"/>
      <c r="BY1772" s="2">
        <v>1</v>
      </c>
      <c r="BZ1772" s="2"/>
      <c r="CA1772" s="2"/>
      <c r="CB1772" s="2"/>
      <c r="CC1772" s="2" t="s">
        <v>116</v>
      </c>
      <c r="CD1772" s="2">
        <v>8000</v>
      </c>
      <c r="CE1772" s="2" t="s">
        <v>2333</v>
      </c>
      <c r="CF1772" s="2"/>
      <c r="CG1772" s="2"/>
      <c r="CH1772" s="2"/>
      <c r="CI1772" s="2">
        <v>1</v>
      </c>
      <c r="CJ1772" s="2" t="s">
        <v>866</v>
      </c>
      <c r="CK1772" s="2">
        <v>21</v>
      </c>
      <c r="CL1772" s="2" t="s">
        <v>87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"FES1162555101"</f>
        <v>FES1162555101</v>
      </c>
      <c r="F1773" s="3">
        <v>42895</v>
      </c>
      <c r="G1773" s="2">
        <v>201712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287</v>
      </c>
      <c r="M1773" s="2" t="s">
        <v>288</v>
      </c>
      <c r="N1773" s="2" t="s">
        <v>1273</v>
      </c>
      <c r="O1773" s="2" t="s">
        <v>81</v>
      </c>
      <c r="P1773" s="2" t="str">
        <f>"2170571992                    "</f>
        <v xml:space="preserve">2170571992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3.42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32.67</v>
      </c>
      <c r="BM1773" s="2">
        <v>4.57</v>
      </c>
      <c r="BN1773" s="2">
        <v>37.24</v>
      </c>
      <c r="BO1773" s="2">
        <v>37.24</v>
      </c>
      <c r="BP1773" s="2"/>
      <c r="BQ1773" s="2" t="s">
        <v>133</v>
      </c>
      <c r="BR1773" s="2" t="s">
        <v>83</v>
      </c>
      <c r="BS1773" s="3">
        <v>42898</v>
      </c>
      <c r="BT1773" s="4">
        <v>0.4201388888888889</v>
      </c>
      <c r="BU1773" s="2" t="s">
        <v>433</v>
      </c>
      <c r="BV1773" s="2" t="s">
        <v>85</v>
      </c>
      <c r="BW1773" s="2"/>
      <c r="BX1773" s="2"/>
      <c r="BY1773" s="2">
        <v>1200</v>
      </c>
      <c r="BZ1773" s="2" t="s">
        <v>27</v>
      </c>
      <c r="CA1773" s="2"/>
      <c r="CB1773" s="2"/>
      <c r="CC1773" s="2" t="s">
        <v>288</v>
      </c>
      <c r="CD1773" s="2">
        <v>1459</v>
      </c>
      <c r="CE1773" s="2" t="s">
        <v>86</v>
      </c>
      <c r="CF1773" s="5">
        <v>42899</v>
      </c>
      <c r="CG1773" s="2"/>
      <c r="CH1773" s="2"/>
      <c r="CI1773" s="2">
        <v>1</v>
      </c>
      <c r="CJ1773" s="2">
        <v>1</v>
      </c>
      <c r="CK1773" s="2">
        <v>22</v>
      </c>
      <c r="CL1773" s="2" t="s">
        <v>87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"FES1162556472"</f>
        <v>FES1162556472</v>
      </c>
      <c r="F1774" s="3">
        <v>42901</v>
      </c>
      <c r="G1774" s="2">
        <v>201712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108</v>
      </c>
      <c r="M1774" s="2" t="s">
        <v>109</v>
      </c>
      <c r="N1774" s="2" t="s">
        <v>1232</v>
      </c>
      <c r="O1774" s="2" t="s">
        <v>81</v>
      </c>
      <c r="P1774" s="2" t="str">
        <f>"2170573563                    "</f>
        <v xml:space="preserve">2170573563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4.37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41.81</v>
      </c>
      <c r="BM1774" s="2">
        <v>5.85</v>
      </c>
      <c r="BN1774" s="2">
        <v>47.66</v>
      </c>
      <c r="BO1774" s="2">
        <v>47.66</v>
      </c>
      <c r="BP1774" s="2"/>
      <c r="BQ1774" s="2" t="s">
        <v>1233</v>
      </c>
      <c r="BR1774" s="2" t="s">
        <v>83</v>
      </c>
      <c r="BS1774" s="3">
        <v>42905</v>
      </c>
      <c r="BT1774" s="4">
        <v>0.36805555555555558</v>
      </c>
      <c r="BU1774" s="2" t="s">
        <v>1321</v>
      </c>
      <c r="BV1774" s="2" t="s">
        <v>87</v>
      </c>
      <c r="BW1774" s="2"/>
      <c r="BX1774" s="2"/>
      <c r="BY1774" s="2">
        <v>1200</v>
      </c>
      <c r="BZ1774" s="2"/>
      <c r="CA1774" s="2"/>
      <c r="CB1774" s="2"/>
      <c r="CC1774" s="2" t="s">
        <v>109</v>
      </c>
      <c r="CD1774" s="2">
        <v>117</v>
      </c>
      <c r="CE1774" s="2" t="s">
        <v>86</v>
      </c>
      <c r="CF1774" s="5">
        <v>42907</v>
      </c>
      <c r="CG1774" s="2"/>
      <c r="CH1774" s="2"/>
      <c r="CI1774" s="2">
        <v>1</v>
      </c>
      <c r="CJ1774" s="2">
        <v>2</v>
      </c>
      <c r="CK1774" s="2">
        <v>21</v>
      </c>
      <c r="CL1774" s="2" t="s">
        <v>87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"FES1162555612"</f>
        <v>FES1162555612</v>
      </c>
      <c r="F1775" s="3">
        <v>42899</v>
      </c>
      <c r="G1775" s="2">
        <v>201712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478</v>
      </c>
      <c r="M1775" s="2" t="s">
        <v>479</v>
      </c>
      <c r="N1775" s="2" t="s">
        <v>2334</v>
      </c>
      <c r="O1775" s="2" t="s">
        <v>81</v>
      </c>
      <c r="P1775" s="2" t="str">
        <f>"2170567745                    "</f>
        <v xml:space="preserve">2170567745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6.15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58.8</v>
      </c>
      <c r="BM1775" s="2">
        <v>8.23</v>
      </c>
      <c r="BN1775" s="2">
        <v>67.03</v>
      </c>
      <c r="BO1775" s="2">
        <v>67.03</v>
      </c>
      <c r="BP1775" s="2"/>
      <c r="BQ1775" s="2" t="s">
        <v>133</v>
      </c>
      <c r="BR1775" s="2" t="s">
        <v>83</v>
      </c>
      <c r="BS1775" s="3">
        <v>42900</v>
      </c>
      <c r="BT1775" s="4">
        <v>0.4513888888888889</v>
      </c>
      <c r="BU1775" s="2" t="s">
        <v>2335</v>
      </c>
      <c r="BV1775" s="2" t="s">
        <v>85</v>
      </c>
      <c r="BW1775" s="2"/>
      <c r="BX1775" s="2"/>
      <c r="BY1775" s="2">
        <v>1200</v>
      </c>
      <c r="BZ1775" s="2" t="s">
        <v>27</v>
      </c>
      <c r="CA1775" s="2"/>
      <c r="CB1775" s="2"/>
      <c r="CC1775" s="2" t="s">
        <v>479</v>
      </c>
      <c r="CD1775" s="2">
        <v>250</v>
      </c>
      <c r="CE1775" s="2" t="s">
        <v>120</v>
      </c>
      <c r="CF1775" s="5">
        <v>42905</v>
      </c>
      <c r="CG1775" s="2"/>
      <c r="CH1775" s="2"/>
      <c r="CI1775" s="2">
        <v>1</v>
      </c>
      <c r="CJ1775" s="2">
        <v>1</v>
      </c>
      <c r="CK1775" s="2">
        <v>24</v>
      </c>
      <c r="CL1775" s="2" t="s">
        <v>87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"FES1162556161"</f>
        <v>FES1162556161</v>
      </c>
      <c r="F1776" s="3">
        <v>42901</v>
      </c>
      <c r="G1776" s="2">
        <v>201712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93</v>
      </c>
      <c r="M1776" s="2" t="s">
        <v>94</v>
      </c>
      <c r="N1776" s="2" t="s">
        <v>1925</v>
      </c>
      <c r="O1776" s="2" t="s">
        <v>81</v>
      </c>
      <c r="P1776" s="2" t="str">
        <f>"21705732002                   "</f>
        <v xml:space="preserve">21705732002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3.42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32.67</v>
      </c>
      <c r="BM1776" s="2">
        <v>4.57</v>
      </c>
      <c r="BN1776" s="2">
        <v>37.24</v>
      </c>
      <c r="BO1776" s="2">
        <v>37.24</v>
      </c>
      <c r="BP1776" s="2"/>
      <c r="BQ1776" s="2" t="s">
        <v>2028</v>
      </c>
      <c r="BR1776" s="2" t="s">
        <v>83</v>
      </c>
      <c r="BS1776" s="3">
        <v>42905</v>
      </c>
      <c r="BT1776" s="4">
        <v>0.40763888888888888</v>
      </c>
      <c r="BU1776" s="2" t="s">
        <v>433</v>
      </c>
      <c r="BV1776" s="2" t="s">
        <v>87</v>
      </c>
      <c r="BW1776" s="2"/>
      <c r="BX1776" s="2"/>
      <c r="BY1776" s="2">
        <v>1200</v>
      </c>
      <c r="BZ1776" s="2"/>
      <c r="CA1776" s="2" t="s">
        <v>648</v>
      </c>
      <c r="CB1776" s="2"/>
      <c r="CC1776" s="2" t="s">
        <v>94</v>
      </c>
      <c r="CD1776" s="2">
        <v>2013</v>
      </c>
      <c r="CE1776" s="2" t="s">
        <v>86</v>
      </c>
      <c r="CF1776" s="5">
        <v>42905</v>
      </c>
      <c r="CG1776" s="2"/>
      <c r="CH1776" s="2"/>
      <c r="CI1776" s="2">
        <v>1</v>
      </c>
      <c r="CJ1776" s="2">
        <v>2</v>
      </c>
      <c r="CK1776" s="2">
        <v>22</v>
      </c>
      <c r="CL1776" s="2" t="s">
        <v>87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"FES1162555623"</f>
        <v>FES1162555623</v>
      </c>
      <c r="F1777" s="3">
        <v>42899</v>
      </c>
      <c r="G1777" s="2">
        <v>201712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108</v>
      </c>
      <c r="M1777" s="2" t="s">
        <v>109</v>
      </c>
      <c r="N1777" s="2" t="s">
        <v>2165</v>
      </c>
      <c r="O1777" s="2" t="s">
        <v>81</v>
      </c>
      <c r="P1777" s="2" t="str">
        <f>"2170571270                    "</f>
        <v xml:space="preserve">2170571270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4.37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41.81</v>
      </c>
      <c r="BM1777" s="2">
        <v>5.85</v>
      </c>
      <c r="BN1777" s="2">
        <v>47.66</v>
      </c>
      <c r="BO1777" s="2">
        <v>47.66</v>
      </c>
      <c r="BP1777" s="2"/>
      <c r="BQ1777" s="2" t="s">
        <v>2127</v>
      </c>
      <c r="BR1777" s="2" t="s">
        <v>83</v>
      </c>
      <c r="BS1777" s="3">
        <v>42900</v>
      </c>
      <c r="BT1777" s="4">
        <v>0.4465277777777778</v>
      </c>
      <c r="BU1777" s="2" t="s">
        <v>2336</v>
      </c>
      <c r="BV1777" s="2" t="s">
        <v>85</v>
      </c>
      <c r="BW1777" s="2"/>
      <c r="BX1777" s="2"/>
      <c r="BY1777" s="2">
        <v>1200</v>
      </c>
      <c r="BZ1777" s="2" t="s">
        <v>27</v>
      </c>
      <c r="CA1777" s="2"/>
      <c r="CB1777" s="2"/>
      <c r="CC1777" s="2" t="s">
        <v>109</v>
      </c>
      <c r="CD1777" s="2">
        <v>157</v>
      </c>
      <c r="CE1777" s="2" t="s">
        <v>120</v>
      </c>
      <c r="CF1777" s="5">
        <v>42901</v>
      </c>
      <c r="CG1777" s="2"/>
      <c r="CH1777" s="2"/>
      <c r="CI1777" s="2">
        <v>1</v>
      </c>
      <c r="CJ1777" s="2">
        <v>1</v>
      </c>
      <c r="CK1777" s="2">
        <v>21</v>
      </c>
      <c r="CL1777" s="2" t="s">
        <v>87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"FES1162556523"</f>
        <v>FES1162556523</v>
      </c>
      <c r="F1778" s="3">
        <v>42901</v>
      </c>
      <c r="G1778" s="2">
        <v>201712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115</v>
      </c>
      <c r="M1778" s="2" t="s">
        <v>116</v>
      </c>
      <c r="N1778" s="2" t="s">
        <v>2337</v>
      </c>
      <c r="O1778" s="2" t="s">
        <v>81</v>
      </c>
      <c r="P1778" s="2" t="str">
        <f>"2170573402                    "</f>
        <v xml:space="preserve">2170573402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8.75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4</v>
      </c>
      <c r="BJ1778" s="2">
        <v>0.2</v>
      </c>
      <c r="BK1778" s="2">
        <v>4</v>
      </c>
      <c r="BL1778" s="2">
        <v>83.63</v>
      </c>
      <c r="BM1778" s="2">
        <v>11.71</v>
      </c>
      <c r="BN1778" s="2">
        <v>95.34</v>
      </c>
      <c r="BO1778" s="2">
        <v>95.34</v>
      </c>
      <c r="BP1778" s="2"/>
      <c r="BQ1778" s="2"/>
      <c r="BR1778" s="2" t="s">
        <v>83</v>
      </c>
      <c r="BS1778" s="3">
        <v>42905</v>
      </c>
      <c r="BT1778" s="4">
        <v>0.49305555555555558</v>
      </c>
      <c r="BU1778" s="2" t="s">
        <v>2338</v>
      </c>
      <c r="BV1778" s="2" t="s">
        <v>87</v>
      </c>
      <c r="BW1778" s="2"/>
      <c r="BX1778" s="2"/>
      <c r="BY1778" s="2">
        <v>1200</v>
      </c>
      <c r="BZ1778" s="2"/>
      <c r="CA1778" s="2"/>
      <c r="CB1778" s="2"/>
      <c r="CC1778" s="2" t="s">
        <v>116</v>
      </c>
      <c r="CD1778" s="2">
        <v>7945</v>
      </c>
      <c r="CE1778" s="2" t="s">
        <v>86</v>
      </c>
      <c r="CF1778" s="5">
        <v>42906</v>
      </c>
      <c r="CG1778" s="2"/>
      <c r="CH1778" s="2"/>
      <c r="CI1778" s="2">
        <v>1</v>
      </c>
      <c r="CJ1778" s="2">
        <v>2</v>
      </c>
      <c r="CK1778" s="2">
        <v>21</v>
      </c>
      <c r="CL1778" s="2" t="s">
        <v>87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"FES1162556367"</f>
        <v>FES1162556367</v>
      </c>
      <c r="F1779" s="3">
        <v>42901</v>
      </c>
      <c r="G1779" s="2">
        <v>201712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2339</v>
      </c>
      <c r="M1779" s="2" t="s">
        <v>2340</v>
      </c>
      <c r="N1779" s="2" t="s">
        <v>2341</v>
      </c>
      <c r="O1779" s="2" t="s">
        <v>81</v>
      </c>
      <c r="P1779" s="2" t="str">
        <f>"2170573430                    "</f>
        <v xml:space="preserve">2170573430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8.4700000000000006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81.010000000000005</v>
      </c>
      <c r="BM1779" s="2">
        <v>11.34</v>
      </c>
      <c r="BN1779" s="2">
        <v>92.35</v>
      </c>
      <c r="BO1779" s="2">
        <v>92.35</v>
      </c>
      <c r="BP1779" s="2"/>
      <c r="BQ1779" s="2" t="s">
        <v>404</v>
      </c>
      <c r="BR1779" s="2" t="s">
        <v>83</v>
      </c>
      <c r="BS1779" s="3">
        <v>42906</v>
      </c>
      <c r="BT1779" s="4">
        <v>0.41666666666666669</v>
      </c>
      <c r="BU1779" s="2" t="s">
        <v>2342</v>
      </c>
      <c r="BV1779" s="2" t="s">
        <v>85</v>
      </c>
      <c r="BW1779" s="2"/>
      <c r="BX1779" s="2"/>
      <c r="BY1779" s="2">
        <v>1200</v>
      </c>
      <c r="BZ1779" s="2"/>
      <c r="CA1779" s="2"/>
      <c r="CB1779" s="2"/>
      <c r="CC1779" s="2" t="s">
        <v>2340</v>
      </c>
      <c r="CD1779" s="2">
        <v>7380</v>
      </c>
      <c r="CE1779" s="2" t="s">
        <v>86</v>
      </c>
      <c r="CF1779" s="5">
        <v>42909</v>
      </c>
      <c r="CG1779" s="2"/>
      <c r="CH1779" s="2"/>
      <c r="CI1779" s="2">
        <v>3</v>
      </c>
      <c r="CJ1779" s="2">
        <v>3</v>
      </c>
      <c r="CK1779" s="2">
        <v>23</v>
      </c>
      <c r="CL1779" s="2" t="s">
        <v>87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"FES1162555057"</f>
        <v>FES1162555057</v>
      </c>
      <c r="F1780" s="3">
        <v>42895</v>
      </c>
      <c r="G1780" s="2">
        <v>201712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74</v>
      </c>
      <c r="M1780" s="2" t="s">
        <v>75</v>
      </c>
      <c r="N1780" s="2" t="s">
        <v>2343</v>
      </c>
      <c r="O1780" s="2" t="s">
        <v>81</v>
      </c>
      <c r="P1780" s="2" t="str">
        <f>"2170569450                    "</f>
        <v xml:space="preserve">2170569450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3.42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</v>
      </c>
      <c r="BJ1780" s="2">
        <v>0.2</v>
      </c>
      <c r="BK1780" s="2">
        <v>1</v>
      </c>
      <c r="BL1780" s="2">
        <v>32.67</v>
      </c>
      <c r="BM1780" s="2">
        <v>4.57</v>
      </c>
      <c r="BN1780" s="2">
        <v>37.24</v>
      </c>
      <c r="BO1780" s="2">
        <v>37.24</v>
      </c>
      <c r="BP1780" s="2"/>
      <c r="BQ1780" s="2"/>
      <c r="BR1780" s="2" t="s">
        <v>83</v>
      </c>
      <c r="BS1780" s="3">
        <v>42898</v>
      </c>
      <c r="BT1780" s="4">
        <v>0.30624999999999997</v>
      </c>
      <c r="BU1780" s="2" t="s">
        <v>2344</v>
      </c>
      <c r="BV1780" s="2" t="s">
        <v>85</v>
      </c>
      <c r="BW1780" s="2"/>
      <c r="BX1780" s="2"/>
      <c r="BY1780" s="2">
        <v>1200</v>
      </c>
      <c r="BZ1780" s="2" t="s">
        <v>27</v>
      </c>
      <c r="CA1780" s="2" t="s">
        <v>699</v>
      </c>
      <c r="CB1780" s="2"/>
      <c r="CC1780" s="2" t="s">
        <v>75</v>
      </c>
      <c r="CD1780" s="2">
        <v>1600</v>
      </c>
      <c r="CE1780" s="2" t="s">
        <v>86</v>
      </c>
      <c r="CF1780" s="5">
        <v>42898</v>
      </c>
      <c r="CG1780" s="2"/>
      <c r="CH1780" s="2"/>
      <c r="CI1780" s="2">
        <v>1</v>
      </c>
      <c r="CJ1780" s="2">
        <v>1</v>
      </c>
      <c r="CK1780" s="2">
        <v>22</v>
      </c>
      <c r="CL1780" s="2" t="s">
        <v>87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"FES1162556474"</f>
        <v>FES1162556474</v>
      </c>
      <c r="F1781" s="3">
        <v>42901</v>
      </c>
      <c r="G1781" s="2">
        <v>201712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88</v>
      </c>
      <c r="M1781" s="2" t="s">
        <v>89</v>
      </c>
      <c r="N1781" s="2" t="s">
        <v>2345</v>
      </c>
      <c r="O1781" s="2" t="s">
        <v>81</v>
      </c>
      <c r="P1781" s="2" t="str">
        <f>"2170573571                    "</f>
        <v xml:space="preserve">2170573571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4.37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</v>
      </c>
      <c r="BJ1781" s="2">
        <v>0.2</v>
      </c>
      <c r="BK1781" s="2">
        <v>1</v>
      </c>
      <c r="BL1781" s="2">
        <v>41.81</v>
      </c>
      <c r="BM1781" s="2">
        <v>5.85</v>
      </c>
      <c r="BN1781" s="2">
        <v>47.66</v>
      </c>
      <c r="BO1781" s="2">
        <v>47.66</v>
      </c>
      <c r="BP1781" s="2"/>
      <c r="BQ1781" s="2" t="s">
        <v>2346</v>
      </c>
      <c r="BR1781" s="2" t="s">
        <v>83</v>
      </c>
      <c r="BS1781" s="3">
        <v>42905</v>
      </c>
      <c r="BT1781" s="4">
        <v>0.33888888888888885</v>
      </c>
      <c r="BU1781" s="2" t="s">
        <v>2347</v>
      </c>
      <c r="BV1781" s="2" t="s">
        <v>87</v>
      </c>
      <c r="BW1781" s="2"/>
      <c r="BX1781" s="2"/>
      <c r="BY1781" s="2">
        <v>1200</v>
      </c>
      <c r="BZ1781" s="2"/>
      <c r="CA1781" s="2" t="s">
        <v>237</v>
      </c>
      <c r="CB1781" s="2"/>
      <c r="CC1781" s="2" t="s">
        <v>89</v>
      </c>
      <c r="CD1781" s="2">
        <v>6001</v>
      </c>
      <c r="CE1781" s="2" t="s">
        <v>86</v>
      </c>
      <c r="CF1781" s="5">
        <v>42905</v>
      </c>
      <c r="CG1781" s="2"/>
      <c r="CH1781" s="2"/>
      <c r="CI1781" s="2">
        <v>1</v>
      </c>
      <c r="CJ1781" s="2">
        <v>2</v>
      </c>
      <c r="CK1781" s="2">
        <v>21</v>
      </c>
      <c r="CL1781" s="2" t="s">
        <v>87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"FES1162556519"</f>
        <v>FES1162556519</v>
      </c>
      <c r="F1782" s="3">
        <v>42901</v>
      </c>
      <c r="G1782" s="2">
        <v>201712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74</v>
      </c>
      <c r="M1782" s="2" t="s">
        <v>75</v>
      </c>
      <c r="N1782" s="2" t="s">
        <v>1531</v>
      </c>
      <c r="O1782" s="2" t="s">
        <v>81</v>
      </c>
      <c r="P1782" s="2" t="str">
        <f>"2170573625                    "</f>
        <v xml:space="preserve">2170573625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3.42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32.67</v>
      </c>
      <c r="BM1782" s="2">
        <v>4.57</v>
      </c>
      <c r="BN1782" s="2">
        <v>37.24</v>
      </c>
      <c r="BO1782" s="2">
        <v>37.24</v>
      </c>
      <c r="BP1782" s="2"/>
      <c r="BQ1782" s="2" t="s">
        <v>133</v>
      </c>
      <c r="BR1782" s="2" t="s">
        <v>83</v>
      </c>
      <c r="BS1782" s="3">
        <v>42905</v>
      </c>
      <c r="BT1782" s="4">
        <v>0.42708333333333331</v>
      </c>
      <c r="BU1782" s="2" t="s">
        <v>1532</v>
      </c>
      <c r="BV1782" s="2" t="s">
        <v>87</v>
      </c>
      <c r="BW1782" s="2"/>
      <c r="BX1782" s="2"/>
      <c r="BY1782" s="2">
        <v>1200</v>
      </c>
      <c r="BZ1782" s="2"/>
      <c r="CA1782" s="2" t="s">
        <v>167</v>
      </c>
      <c r="CB1782" s="2"/>
      <c r="CC1782" s="2" t="s">
        <v>75</v>
      </c>
      <c r="CD1782" s="2">
        <v>1624</v>
      </c>
      <c r="CE1782" s="2" t="s">
        <v>86</v>
      </c>
      <c r="CF1782" s="5">
        <v>42906</v>
      </c>
      <c r="CG1782" s="2"/>
      <c r="CH1782" s="2"/>
      <c r="CI1782" s="2">
        <v>1</v>
      </c>
      <c r="CJ1782" s="2">
        <v>2</v>
      </c>
      <c r="CK1782" s="2">
        <v>22</v>
      </c>
      <c r="CL1782" s="2" t="s">
        <v>87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"FES1162555706"</f>
        <v>FES1162555706</v>
      </c>
      <c r="F1783" s="3">
        <v>42899</v>
      </c>
      <c r="G1783" s="2">
        <v>201712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88</v>
      </c>
      <c r="M1783" s="2" t="s">
        <v>89</v>
      </c>
      <c r="N1783" s="2" t="s">
        <v>2348</v>
      </c>
      <c r="O1783" s="2" t="s">
        <v>81</v>
      </c>
      <c r="P1783" s="2" t="str">
        <f>"2170570739                    "</f>
        <v xml:space="preserve">2170570739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4.37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</v>
      </c>
      <c r="BJ1783" s="2">
        <v>0.2</v>
      </c>
      <c r="BK1783" s="2">
        <v>1</v>
      </c>
      <c r="BL1783" s="2">
        <v>41.81</v>
      </c>
      <c r="BM1783" s="2">
        <v>5.85</v>
      </c>
      <c r="BN1783" s="2">
        <v>47.66</v>
      </c>
      <c r="BO1783" s="2">
        <v>47.66</v>
      </c>
      <c r="BP1783" s="2"/>
      <c r="BQ1783" s="2" t="s">
        <v>102</v>
      </c>
      <c r="BR1783" s="2" t="s">
        <v>83</v>
      </c>
      <c r="BS1783" s="3">
        <v>42900</v>
      </c>
      <c r="BT1783" s="4">
        <v>0.31944444444444448</v>
      </c>
      <c r="BU1783" s="2" t="s">
        <v>2349</v>
      </c>
      <c r="BV1783" s="2" t="s">
        <v>85</v>
      </c>
      <c r="BW1783" s="2"/>
      <c r="BX1783" s="2"/>
      <c r="BY1783" s="2">
        <v>1200</v>
      </c>
      <c r="BZ1783" s="2" t="s">
        <v>27</v>
      </c>
      <c r="CA1783" s="2"/>
      <c r="CB1783" s="2"/>
      <c r="CC1783" s="2" t="s">
        <v>89</v>
      </c>
      <c r="CD1783" s="2">
        <v>6001</v>
      </c>
      <c r="CE1783" s="2" t="s">
        <v>120</v>
      </c>
      <c r="CF1783" s="5">
        <v>42901</v>
      </c>
      <c r="CG1783" s="2"/>
      <c r="CH1783" s="2"/>
      <c r="CI1783" s="2">
        <v>1</v>
      </c>
      <c r="CJ1783" s="2">
        <v>1</v>
      </c>
      <c r="CK1783" s="2">
        <v>21</v>
      </c>
      <c r="CL1783" s="2" t="s">
        <v>87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"FES1162556518"</f>
        <v>FES1162556518</v>
      </c>
      <c r="F1784" s="3">
        <v>42901</v>
      </c>
      <c r="G1784" s="2">
        <v>201712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230</v>
      </c>
      <c r="M1784" s="2" t="s">
        <v>230</v>
      </c>
      <c r="N1784" s="2" t="s">
        <v>469</v>
      </c>
      <c r="O1784" s="2" t="s">
        <v>81</v>
      </c>
      <c r="P1784" s="2" t="str">
        <f>"2170573621                    "</f>
        <v xml:space="preserve">2170573621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8.75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4</v>
      </c>
      <c r="BJ1784" s="2">
        <v>0.2</v>
      </c>
      <c r="BK1784" s="2">
        <v>4</v>
      </c>
      <c r="BL1784" s="2">
        <v>83.63</v>
      </c>
      <c r="BM1784" s="2">
        <v>11.71</v>
      </c>
      <c r="BN1784" s="2">
        <v>95.34</v>
      </c>
      <c r="BO1784" s="2">
        <v>95.34</v>
      </c>
      <c r="BP1784" s="2"/>
      <c r="BQ1784" s="2" t="s">
        <v>470</v>
      </c>
      <c r="BR1784" s="2" t="s">
        <v>83</v>
      </c>
      <c r="BS1784" s="3">
        <v>42905</v>
      </c>
      <c r="BT1784" s="4">
        <v>0.49305555555555558</v>
      </c>
      <c r="BU1784" s="2" t="s">
        <v>2350</v>
      </c>
      <c r="BV1784" s="2" t="s">
        <v>87</v>
      </c>
      <c r="BW1784" s="2"/>
      <c r="BX1784" s="2"/>
      <c r="BY1784" s="2">
        <v>1200</v>
      </c>
      <c r="BZ1784" s="2"/>
      <c r="CA1784" s="2"/>
      <c r="CB1784" s="2"/>
      <c r="CC1784" s="2" t="s">
        <v>230</v>
      </c>
      <c r="CD1784" s="2">
        <v>7646</v>
      </c>
      <c r="CE1784" s="2" t="s">
        <v>86</v>
      </c>
      <c r="CF1784" s="5">
        <v>42906</v>
      </c>
      <c r="CG1784" s="2"/>
      <c r="CH1784" s="2"/>
      <c r="CI1784" s="2">
        <v>1</v>
      </c>
      <c r="CJ1784" s="2">
        <v>2</v>
      </c>
      <c r="CK1784" s="2">
        <v>21</v>
      </c>
      <c r="CL1784" s="2" t="s">
        <v>87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"FES1162556480"</f>
        <v>FES1162556480</v>
      </c>
      <c r="F1785" s="3">
        <v>42901</v>
      </c>
      <c r="G1785" s="2">
        <v>201712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115</v>
      </c>
      <c r="M1785" s="2" t="s">
        <v>116</v>
      </c>
      <c r="N1785" s="2" t="s">
        <v>361</v>
      </c>
      <c r="O1785" s="2" t="s">
        <v>81</v>
      </c>
      <c r="P1785" s="2" t="str">
        <f>"2170573588                    "</f>
        <v xml:space="preserve">2170573588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4.37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41.81</v>
      </c>
      <c r="BM1785" s="2">
        <v>5.85</v>
      </c>
      <c r="BN1785" s="2">
        <v>47.66</v>
      </c>
      <c r="BO1785" s="2">
        <v>47.66</v>
      </c>
      <c r="BP1785" s="2"/>
      <c r="BQ1785" s="2" t="s">
        <v>703</v>
      </c>
      <c r="BR1785" s="2" t="s">
        <v>83</v>
      </c>
      <c r="BS1785" s="3">
        <v>42905</v>
      </c>
      <c r="BT1785" s="4">
        <v>0.41666666666666669</v>
      </c>
      <c r="BU1785" s="2" t="s">
        <v>1127</v>
      </c>
      <c r="BV1785" s="2" t="s">
        <v>87</v>
      </c>
      <c r="BW1785" s="2"/>
      <c r="BX1785" s="2"/>
      <c r="BY1785" s="2">
        <v>1200</v>
      </c>
      <c r="BZ1785" s="2"/>
      <c r="CA1785" s="2"/>
      <c r="CB1785" s="2"/>
      <c r="CC1785" s="2" t="s">
        <v>116</v>
      </c>
      <c r="CD1785" s="2">
        <v>7405</v>
      </c>
      <c r="CE1785" s="2" t="s">
        <v>86</v>
      </c>
      <c r="CF1785" s="5">
        <v>42906</v>
      </c>
      <c r="CG1785" s="2"/>
      <c r="CH1785" s="2"/>
      <c r="CI1785" s="2">
        <v>1</v>
      </c>
      <c r="CJ1785" s="2">
        <v>2</v>
      </c>
      <c r="CK1785" s="2">
        <v>21</v>
      </c>
      <c r="CL1785" s="2" t="s">
        <v>87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"009935712016"</f>
        <v>009935712016</v>
      </c>
      <c r="F1786" s="3">
        <v>42895</v>
      </c>
      <c r="G1786" s="2">
        <v>201712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93</v>
      </c>
      <c r="M1786" s="2" t="s">
        <v>94</v>
      </c>
      <c r="N1786" s="2" t="s">
        <v>1550</v>
      </c>
      <c r="O1786" s="2" t="s">
        <v>81</v>
      </c>
      <c r="P1786" s="2" t="str">
        <f>"21705688441 1162554326        "</f>
        <v xml:space="preserve">21705688441 1162554326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3.42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</v>
      </c>
      <c r="BJ1786" s="2">
        <v>0.2</v>
      </c>
      <c r="BK1786" s="2">
        <v>1</v>
      </c>
      <c r="BL1786" s="2">
        <v>32.67</v>
      </c>
      <c r="BM1786" s="2">
        <v>4.57</v>
      </c>
      <c r="BN1786" s="2">
        <v>37.24</v>
      </c>
      <c r="BO1786" s="2">
        <v>37.24</v>
      </c>
      <c r="BP1786" s="2"/>
      <c r="BQ1786" s="2"/>
      <c r="BR1786" s="2" t="s">
        <v>83</v>
      </c>
      <c r="BS1786" s="3">
        <v>42898</v>
      </c>
      <c r="BT1786" s="4">
        <v>0.4375</v>
      </c>
      <c r="BU1786" s="2" t="s">
        <v>2351</v>
      </c>
      <c r="BV1786" s="2" t="s">
        <v>85</v>
      </c>
      <c r="BW1786" s="2"/>
      <c r="BX1786" s="2"/>
      <c r="BY1786" s="2">
        <v>1200</v>
      </c>
      <c r="BZ1786" s="2" t="s">
        <v>27</v>
      </c>
      <c r="CA1786" s="2"/>
      <c r="CB1786" s="2"/>
      <c r="CC1786" s="2" t="s">
        <v>94</v>
      </c>
      <c r="CD1786" s="2">
        <v>2021</v>
      </c>
      <c r="CE1786" s="2" t="s">
        <v>86</v>
      </c>
      <c r="CF1786" s="5">
        <v>42898</v>
      </c>
      <c r="CG1786" s="2"/>
      <c r="CH1786" s="2"/>
      <c r="CI1786" s="2">
        <v>1</v>
      </c>
      <c r="CJ1786" s="2">
        <v>1</v>
      </c>
      <c r="CK1786" s="2">
        <v>22</v>
      </c>
      <c r="CL1786" s="2" t="s">
        <v>87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"FES1162556443"</f>
        <v>FES1162556443</v>
      </c>
      <c r="F1787" s="3">
        <v>42901</v>
      </c>
      <c r="G1787" s="2">
        <v>201712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2352</v>
      </c>
      <c r="M1787" s="2" t="s">
        <v>2353</v>
      </c>
      <c r="N1787" s="2" t="s">
        <v>2354</v>
      </c>
      <c r="O1787" s="2" t="s">
        <v>81</v>
      </c>
      <c r="P1787" s="2" t="str">
        <f>"2170573532                    "</f>
        <v xml:space="preserve">2170573532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4.37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41.81</v>
      </c>
      <c r="BM1787" s="2">
        <v>5.85</v>
      </c>
      <c r="BN1787" s="2">
        <v>47.66</v>
      </c>
      <c r="BO1787" s="2">
        <v>47.66</v>
      </c>
      <c r="BP1787" s="2"/>
      <c r="BQ1787" s="2" t="s">
        <v>404</v>
      </c>
      <c r="BR1787" s="2" t="s">
        <v>83</v>
      </c>
      <c r="BS1787" s="3">
        <v>42905</v>
      </c>
      <c r="BT1787" s="4">
        <v>0.59652777777777777</v>
      </c>
      <c r="BU1787" s="2" t="s">
        <v>683</v>
      </c>
      <c r="BV1787" s="2" t="s">
        <v>87</v>
      </c>
      <c r="BW1787" s="2"/>
      <c r="BX1787" s="2"/>
      <c r="BY1787" s="2">
        <v>1200</v>
      </c>
      <c r="BZ1787" s="2"/>
      <c r="CA1787" s="2"/>
      <c r="CB1787" s="2"/>
      <c r="CC1787" s="2" t="s">
        <v>2353</v>
      </c>
      <c r="CD1787" s="2">
        <v>3265</v>
      </c>
      <c r="CE1787" s="2" t="s">
        <v>86</v>
      </c>
      <c r="CF1787" s="5">
        <v>42906</v>
      </c>
      <c r="CG1787" s="2"/>
      <c r="CH1787" s="2"/>
      <c r="CI1787" s="2">
        <v>1</v>
      </c>
      <c r="CJ1787" s="2">
        <v>2</v>
      </c>
      <c r="CK1787" s="2">
        <v>21</v>
      </c>
      <c r="CL1787" s="2" t="s">
        <v>87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"FES1162555951"</f>
        <v>FES1162555951</v>
      </c>
      <c r="F1788" s="3">
        <v>42900</v>
      </c>
      <c r="G1788" s="2">
        <v>201712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179</v>
      </c>
      <c r="M1788" s="2" t="s">
        <v>180</v>
      </c>
      <c r="N1788" s="2" t="s">
        <v>2173</v>
      </c>
      <c r="O1788" s="2" t="s">
        <v>81</v>
      </c>
      <c r="P1788" s="2" t="str">
        <f>"2170573076                    "</f>
        <v xml:space="preserve">2170573076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4.37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41.81</v>
      </c>
      <c r="BM1788" s="2">
        <v>5.85</v>
      </c>
      <c r="BN1788" s="2">
        <v>47.66</v>
      </c>
      <c r="BO1788" s="2">
        <v>47.66</v>
      </c>
      <c r="BP1788" s="2"/>
      <c r="BQ1788" s="2" t="s">
        <v>2174</v>
      </c>
      <c r="BR1788" s="2" t="s">
        <v>83</v>
      </c>
      <c r="BS1788" s="3">
        <v>42901</v>
      </c>
      <c r="BT1788" s="4">
        <v>0.3611111111111111</v>
      </c>
      <c r="BU1788" s="2" t="s">
        <v>2175</v>
      </c>
      <c r="BV1788" s="2" t="s">
        <v>85</v>
      </c>
      <c r="BW1788" s="2"/>
      <c r="BX1788" s="2"/>
      <c r="BY1788" s="2">
        <v>1200</v>
      </c>
      <c r="BZ1788" s="2" t="s">
        <v>27</v>
      </c>
      <c r="CA1788" s="2"/>
      <c r="CB1788" s="2"/>
      <c r="CC1788" s="2" t="s">
        <v>180</v>
      </c>
      <c r="CD1788" s="2">
        <v>4001</v>
      </c>
      <c r="CE1788" s="2" t="s">
        <v>120</v>
      </c>
      <c r="CF1788" s="5">
        <v>42905</v>
      </c>
      <c r="CG1788" s="2"/>
      <c r="CH1788" s="2"/>
      <c r="CI1788" s="2">
        <v>1</v>
      </c>
      <c r="CJ1788" s="2">
        <v>1</v>
      </c>
      <c r="CK1788" s="2">
        <v>21</v>
      </c>
      <c r="CL1788" s="2" t="s">
        <v>87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"FES1162556521"</f>
        <v>FES1162556521</v>
      </c>
      <c r="F1789" s="3">
        <v>42901</v>
      </c>
      <c r="G1789" s="2">
        <v>201712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179</v>
      </c>
      <c r="M1789" s="2" t="s">
        <v>180</v>
      </c>
      <c r="N1789" s="2" t="s">
        <v>627</v>
      </c>
      <c r="O1789" s="2" t="s">
        <v>81</v>
      </c>
      <c r="P1789" s="2" t="str">
        <f>"2170573629                    "</f>
        <v xml:space="preserve">2170573629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4.37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41.81</v>
      </c>
      <c r="BM1789" s="2">
        <v>5.85</v>
      </c>
      <c r="BN1789" s="2">
        <v>47.66</v>
      </c>
      <c r="BO1789" s="2">
        <v>47.66</v>
      </c>
      <c r="BP1789" s="2"/>
      <c r="BQ1789" s="2" t="s">
        <v>628</v>
      </c>
      <c r="BR1789" s="2" t="s">
        <v>83</v>
      </c>
      <c r="BS1789" s="3">
        <v>42905</v>
      </c>
      <c r="BT1789" s="4">
        <v>0.4375</v>
      </c>
      <c r="BU1789" s="2" t="s">
        <v>618</v>
      </c>
      <c r="BV1789" s="2" t="s">
        <v>87</v>
      </c>
      <c r="BW1789" s="2"/>
      <c r="BX1789" s="2"/>
      <c r="BY1789" s="2">
        <v>1200</v>
      </c>
      <c r="BZ1789" s="2"/>
      <c r="CA1789" s="2"/>
      <c r="CB1789" s="2"/>
      <c r="CC1789" s="2" t="s">
        <v>180</v>
      </c>
      <c r="CD1789" s="2">
        <v>4068</v>
      </c>
      <c r="CE1789" s="2" t="s">
        <v>86</v>
      </c>
      <c r="CF1789" s="5">
        <v>42906</v>
      </c>
      <c r="CG1789" s="2"/>
      <c r="CH1789" s="2"/>
      <c r="CI1789" s="2">
        <v>1</v>
      </c>
      <c r="CJ1789" s="2">
        <v>2</v>
      </c>
      <c r="CK1789" s="2">
        <v>21</v>
      </c>
      <c r="CL1789" s="2" t="s">
        <v>87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"FES1162555736"</f>
        <v>FES1162555736</v>
      </c>
      <c r="F1790" s="3">
        <v>42899</v>
      </c>
      <c r="G1790" s="2">
        <v>201712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74</v>
      </c>
      <c r="M1790" s="2" t="s">
        <v>75</v>
      </c>
      <c r="N1790" s="2" t="s">
        <v>247</v>
      </c>
      <c r="O1790" s="2" t="s">
        <v>81</v>
      </c>
      <c r="P1790" s="2" t="str">
        <f>"2170572716                    "</f>
        <v xml:space="preserve">2170572716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3.42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32.67</v>
      </c>
      <c r="BM1790" s="2">
        <v>4.57</v>
      </c>
      <c r="BN1790" s="2">
        <v>37.24</v>
      </c>
      <c r="BO1790" s="2">
        <v>37.24</v>
      </c>
      <c r="BP1790" s="2"/>
      <c r="BQ1790" s="2"/>
      <c r="BR1790" s="2" t="s">
        <v>83</v>
      </c>
      <c r="BS1790" s="3">
        <v>42900</v>
      </c>
      <c r="BT1790" s="4">
        <v>0.33333333333333331</v>
      </c>
      <c r="BU1790" s="2" t="s">
        <v>378</v>
      </c>
      <c r="BV1790" s="2" t="s">
        <v>85</v>
      </c>
      <c r="BW1790" s="2"/>
      <c r="BX1790" s="2"/>
      <c r="BY1790" s="2">
        <v>1200</v>
      </c>
      <c r="BZ1790" s="2" t="s">
        <v>27</v>
      </c>
      <c r="CA1790" s="2" t="s">
        <v>167</v>
      </c>
      <c r="CB1790" s="2"/>
      <c r="CC1790" s="2" t="s">
        <v>75</v>
      </c>
      <c r="CD1790" s="2">
        <v>1645</v>
      </c>
      <c r="CE1790" s="2" t="s">
        <v>120</v>
      </c>
      <c r="CF1790" s="5">
        <v>42901</v>
      </c>
      <c r="CG1790" s="2"/>
      <c r="CH1790" s="2"/>
      <c r="CI1790" s="2">
        <v>1</v>
      </c>
      <c r="CJ1790" s="2">
        <v>1</v>
      </c>
      <c r="CK1790" s="2">
        <v>22</v>
      </c>
      <c r="CL1790" s="2" t="s">
        <v>87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"FES1162556535"</f>
        <v>FES1162556535</v>
      </c>
      <c r="F1791" s="3">
        <v>42901</v>
      </c>
      <c r="G1791" s="2">
        <v>201712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115</v>
      </c>
      <c r="M1791" s="2" t="s">
        <v>116</v>
      </c>
      <c r="N1791" s="2" t="s">
        <v>361</v>
      </c>
      <c r="O1791" s="2" t="s">
        <v>81</v>
      </c>
      <c r="P1791" s="2" t="str">
        <f>"2170573642                    "</f>
        <v xml:space="preserve">2170573642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8.75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4</v>
      </c>
      <c r="BJ1791" s="2">
        <v>0.2</v>
      </c>
      <c r="BK1791" s="2">
        <v>4</v>
      </c>
      <c r="BL1791" s="2">
        <v>83.63</v>
      </c>
      <c r="BM1791" s="2">
        <v>11.71</v>
      </c>
      <c r="BN1791" s="2">
        <v>95.34</v>
      </c>
      <c r="BO1791" s="2">
        <v>95.34</v>
      </c>
      <c r="BP1791" s="2"/>
      <c r="BQ1791" s="2" t="s">
        <v>703</v>
      </c>
      <c r="BR1791" s="2" t="s">
        <v>83</v>
      </c>
      <c r="BS1791" s="3">
        <v>42905</v>
      </c>
      <c r="BT1791" s="4">
        <v>0.41666666666666669</v>
      </c>
      <c r="BU1791" s="2" t="s">
        <v>1127</v>
      </c>
      <c r="BV1791" s="2" t="s">
        <v>87</v>
      </c>
      <c r="BW1791" s="2"/>
      <c r="BX1791" s="2"/>
      <c r="BY1791" s="2">
        <v>1200</v>
      </c>
      <c r="BZ1791" s="2"/>
      <c r="CA1791" s="2"/>
      <c r="CB1791" s="2"/>
      <c r="CC1791" s="2" t="s">
        <v>116</v>
      </c>
      <c r="CD1791" s="2">
        <v>7405</v>
      </c>
      <c r="CE1791" s="2" t="s">
        <v>86</v>
      </c>
      <c r="CF1791" s="5">
        <v>42906</v>
      </c>
      <c r="CG1791" s="2"/>
      <c r="CH1791" s="2"/>
      <c r="CI1791" s="2">
        <v>1</v>
      </c>
      <c r="CJ1791" s="2">
        <v>2</v>
      </c>
      <c r="CK1791" s="2">
        <v>21</v>
      </c>
      <c r="CL1791" s="2" t="s">
        <v>87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"FES1162556160"</f>
        <v>FES1162556160</v>
      </c>
      <c r="F1792" s="3">
        <v>42901</v>
      </c>
      <c r="G1792" s="2">
        <v>201712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155</v>
      </c>
      <c r="M1792" s="2" t="s">
        <v>156</v>
      </c>
      <c r="N1792" s="2" t="s">
        <v>2247</v>
      </c>
      <c r="O1792" s="2" t="s">
        <v>81</v>
      </c>
      <c r="P1792" s="2" t="str">
        <f>"2170573205                    "</f>
        <v xml:space="preserve">2170573205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4.24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5.6</v>
      </c>
      <c r="BJ1792" s="2">
        <v>9.1</v>
      </c>
      <c r="BK1792" s="2">
        <v>10</v>
      </c>
      <c r="BL1792" s="2">
        <v>40.51</v>
      </c>
      <c r="BM1792" s="2">
        <v>5.67</v>
      </c>
      <c r="BN1792" s="2">
        <v>46.18</v>
      </c>
      <c r="BO1792" s="2">
        <v>46.18</v>
      </c>
      <c r="BP1792" s="2"/>
      <c r="BQ1792" s="2"/>
      <c r="BR1792" s="2" t="s">
        <v>83</v>
      </c>
      <c r="BS1792" s="3">
        <v>42905</v>
      </c>
      <c r="BT1792" s="4">
        <v>0.4375</v>
      </c>
      <c r="BU1792" s="2" t="s">
        <v>2248</v>
      </c>
      <c r="BV1792" s="2" t="s">
        <v>87</v>
      </c>
      <c r="BW1792" s="2"/>
      <c r="BX1792" s="2"/>
      <c r="BY1792" s="2">
        <v>45531.77</v>
      </c>
      <c r="BZ1792" s="2"/>
      <c r="CA1792" s="2"/>
      <c r="CB1792" s="2"/>
      <c r="CC1792" s="2" t="s">
        <v>156</v>
      </c>
      <c r="CD1792" s="2">
        <v>2163</v>
      </c>
      <c r="CE1792" s="2" t="s">
        <v>120</v>
      </c>
      <c r="CF1792" s="5">
        <v>42906</v>
      </c>
      <c r="CG1792" s="2"/>
      <c r="CH1792" s="2"/>
      <c r="CI1792" s="2">
        <v>1</v>
      </c>
      <c r="CJ1792" s="2">
        <v>2</v>
      </c>
      <c r="CK1792" s="2">
        <v>22</v>
      </c>
      <c r="CL1792" s="2" t="s">
        <v>87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"FES1162556451"</f>
        <v>FES1162556451</v>
      </c>
      <c r="F1793" s="3">
        <v>42901</v>
      </c>
      <c r="G1793" s="2">
        <v>201712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128</v>
      </c>
      <c r="M1793" s="2" t="s">
        <v>129</v>
      </c>
      <c r="N1793" s="2" t="s">
        <v>746</v>
      </c>
      <c r="O1793" s="2" t="s">
        <v>81</v>
      </c>
      <c r="P1793" s="2" t="str">
        <f>"2170556451                    "</f>
        <v xml:space="preserve">2170556451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5.47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</v>
      </c>
      <c r="BJ1793" s="2">
        <v>2.4</v>
      </c>
      <c r="BK1793" s="2">
        <v>2.5</v>
      </c>
      <c r="BL1793" s="2">
        <v>52.27</v>
      </c>
      <c r="BM1793" s="2">
        <v>7.32</v>
      </c>
      <c r="BN1793" s="2">
        <v>59.59</v>
      </c>
      <c r="BO1793" s="2">
        <v>59.59</v>
      </c>
      <c r="BP1793" s="2"/>
      <c r="BQ1793" s="2" t="s">
        <v>747</v>
      </c>
      <c r="BR1793" s="2" t="s">
        <v>83</v>
      </c>
      <c r="BS1793" s="3">
        <v>42905</v>
      </c>
      <c r="BT1793" s="4">
        <v>0.34722222222222227</v>
      </c>
      <c r="BU1793" s="2" t="s">
        <v>2355</v>
      </c>
      <c r="BV1793" s="2" t="s">
        <v>87</v>
      </c>
      <c r="BW1793" s="2"/>
      <c r="BX1793" s="2"/>
      <c r="BY1793" s="2">
        <v>12160</v>
      </c>
      <c r="BZ1793" s="2"/>
      <c r="CA1793" s="2" t="s">
        <v>167</v>
      </c>
      <c r="CB1793" s="2"/>
      <c r="CC1793" s="2" t="s">
        <v>129</v>
      </c>
      <c r="CD1793" s="2">
        <v>3201</v>
      </c>
      <c r="CE1793" s="2" t="s">
        <v>144</v>
      </c>
      <c r="CF1793" s="5">
        <v>42906</v>
      </c>
      <c r="CG1793" s="2"/>
      <c r="CH1793" s="2"/>
      <c r="CI1793" s="2">
        <v>1</v>
      </c>
      <c r="CJ1793" s="2">
        <v>2</v>
      </c>
      <c r="CK1793" s="2">
        <v>21</v>
      </c>
      <c r="CL1793" s="2" t="s">
        <v>87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"FES1162555050"</f>
        <v>FES1162555050</v>
      </c>
      <c r="F1794" s="3">
        <v>42895</v>
      </c>
      <c r="G1794" s="2">
        <v>201712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844</v>
      </c>
      <c r="M1794" s="2" t="s">
        <v>845</v>
      </c>
      <c r="N1794" s="2" t="s">
        <v>2356</v>
      </c>
      <c r="O1794" s="2" t="s">
        <v>81</v>
      </c>
      <c r="P1794" s="2" t="str">
        <f>"2170572370                    "</f>
        <v xml:space="preserve">2170572370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4.37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41.81</v>
      </c>
      <c r="BM1794" s="2">
        <v>5.85</v>
      </c>
      <c r="BN1794" s="2">
        <v>47.66</v>
      </c>
      <c r="BO1794" s="2">
        <v>47.66</v>
      </c>
      <c r="BP1794" s="2"/>
      <c r="BQ1794" s="2" t="s">
        <v>2357</v>
      </c>
      <c r="BR1794" s="2" t="s">
        <v>83</v>
      </c>
      <c r="BS1794" s="3">
        <v>42898</v>
      </c>
      <c r="BT1794" s="4">
        <v>0.33680555555555558</v>
      </c>
      <c r="BU1794" s="2" t="s">
        <v>2358</v>
      </c>
      <c r="BV1794" s="2" t="s">
        <v>85</v>
      </c>
      <c r="BW1794" s="2"/>
      <c r="BX1794" s="2"/>
      <c r="BY1794" s="2">
        <v>1200</v>
      </c>
      <c r="BZ1794" s="2" t="s">
        <v>27</v>
      </c>
      <c r="CA1794" s="2"/>
      <c r="CB1794" s="2"/>
      <c r="CC1794" s="2" t="s">
        <v>845</v>
      </c>
      <c r="CD1794" s="2">
        <v>4026</v>
      </c>
      <c r="CE1794" s="2" t="s">
        <v>86</v>
      </c>
      <c r="CF1794" s="5">
        <v>42899</v>
      </c>
      <c r="CG1794" s="2"/>
      <c r="CH1794" s="2"/>
      <c r="CI1794" s="2">
        <v>1</v>
      </c>
      <c r="CJ1794" s="2">
        <v>1</v>
      </c>
      <c r="CK1794" s="2">
        <v>21</v>
      </c>
      <c r="CL1794" s="2" t="s">
        <v>87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"FES1162556494"</f>
        <v>FES1162556494</v>
      </c>
      <c r="F1795" s="3">
        <v>42901</v>
      </c>
      <c r="G1795" s="2">
        <v>201712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287</v>
      </c>
      <c r="M1795" s="2" t="s">
        <v>288</v>
      </c>
      <c r="N1795" s="2" t="s">
        <v>672</v>
      </c>
      <c r="O1795" s="2" t="s">
        <v>81</v>
      </c>
      <c r="P1795" s="2" t="str">
        <f>"2170573598                    "</f>
        <v xml:space="preserve">2170573598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3.42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1.7</v>
      </c>
      <c r="BJ1795" s="2">
        <v>3.3</v>
      </c>
      <c r="BK1795" s="2">
        <v>4</v>
      </c>
      <c r="BL1795" s="2">
        <v>32.67</v>
      </c>
      <c r="BM1795" s="2">
        <v>4.57</v>
      </c>
      <c r="BN1795" s="2">
        <v>37.24</v>
      </c>
      <c r="BO1795" s="2">
        <v>37.24</v>
      </c>
      <c r="BP1795" s="2"/>
      <c r="BQ1795" s="2" t="s">
        <v>133</v>
      </c>
      <c r="BR1795" s="2" t="s">
        <v>83</v>
      </c>
      <c r="BS1795" s="3">
        <v>42905</v>
      </c>
      <c r="BT1795" s="4">
        <v>0.40625</v>
      </c>
      <c r="BU1795" s="2" t="s">
        <v>1020</v>
      </c>
      <c r="BV1795" s="2" t="s">
        <v>87</v>
      </c>
      <c r="BW1795" s="2"/>
      <c r="BX1795" s="2"/>
      <c r="BY1795" s="2">
        <v>16392.38</v>
      </c>
      <c r="BZ1795" s="2"/>
      <c r="CA1795" s="2"/>
      <c r="CB1795" s="2"/>
      <c r="CC1795" s="2" t="s">
        <v>288</v>
      </c>
      <c r="CD1795" s="2">
        <v>1459</v>
      </c>
      <c r="CE1795" s="2" t="s">
        <v>120</v>
      </c>
      <c r="CF1795" s="5">
        <v>42906</v>
      </c>
      <c r="CG1795" s="2"/>
      <c r="CH1795" s="2"/>
      <c r="CI1795" s="2">
        <v>1</v>
      </c>
      <c r="CJ1795" s="2">
        <v>2</v>
      </c>
      <c r="CK1795" s="2">
        <v>22</v>
      </c>
      <c r="CL1795" s="2" t="s">
        <v>87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"FES1162555773"</f>
        <v>FES1162555773</v>
      </c>
      <c r="F1796" s="3">
        <v>42899</v>
      </c>
      <c r="G1796" s="2">
        <v>201712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93</v>
      </c>
      <c r="M1796" s="2" t="s">
        <v>94</v>
      </c>
      <c r="N1796" s="2" t="s">
        <v>258</v>
      </c>
      <c r="O1796" s="2" t="s">
        <v>81</v>
      </c>
      <c r="P1796" s="2" t="str">
        <f>"2170571059                    "</f>
        <v xml:space="preserve">2170571059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3.42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1</v>
      </c>
      <c r="BJ1796" s="2">
        <v>0.2</v>
      </c>
      <c r="BK1796" s="2">
        <v>1</v>
      </c>
      <c r="BL1796" s="2">
        <v>32.67</v>
      </c>
      <c r="BM1796" s="2">
        <v>4.57</v>
      </c>
      <c r="BN1796" s="2">
        <v>37.24</v>
      </c>
      <c r="BO1796" s="2">
        <v>37.24</v>
      </c>
      <c r="BP1796" s="2"/>
      <c r="BQ1796" s="2" t="s">
        <v>259</v>
      </c>
      <c r="BR1796" s="2" t="s">
        <v>83</v>
      </c>
      <c r="BS1796" s="3">
        <v>42900</v>
      </c>
      <c r="BT1796" s="4">
        <v>0.40625</v>
      </c>
      <c r="BU1796" s="2" t="s">
        <v>1717</v>
      </c>
      <c r="BV1796" s="2" t="s">
        <v>85</v>
      </c>
      <c r="BW1796" s="2"/>
      <c r="BX1796" s="2"/>
      <c r="BY1796" s="2">
        <v>1200</v>
      </c>
      <c r="BZ1796" s="2" t="s">
        <v>27</v>
      </c>
      <c r="CA1796" s="2" t="s">
        <v>98</v>
      </c>
      <c r="CB1796" s="2"/>
      <c r="CC1796" s="2" t="s">
        <v>94</v>
      </c>
      <c r="CD1796" s="2">
        <v>2094</v>
      </c>
      <c r="CE1796" s="2" t="s">
        <v>120</v>
      </c>
      <c r="CF1796" s="5">
        <v>42900</v>
      </c>
      <c r="CG1796" s="2"/>
      <c r="CH1796" s="2"/>
      <c r="CI1796" s="2">
        <v>1</v>
      </c>
      <c r="CJ1796" s="2">
        <v>1</v>
      </c>
      <c r="CK1796" s="2">
        <v>22</v>
      </c>
      <c r="CL1796" s="2" t="s">
        <v>87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"FES1162556514"</f>
        <v>FES1162556514</v>
      </c>
      <c r="F1797" s="3">
        <v>42901</v>
      </c>
      <c r="G1797" s="2">
        <v>201712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88</v>
      </c>
      <c r="M1797" s="2" t="s">
        <v>89</v>
      </c>
      <c r="N1797" s="2" t="s">
        <v>642</v>
      </c>
      <c r="O1797" s="2" t="s">
        <v>81</v>
      </c>
      <c r="P1797" s="2" t="str">
        <f>"2170573530                    "</f>
        <v xml:space="preserve">2170573530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4.37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1.9</v>
      </c>
      <c r="BJ1797" s="2">
        <v>1</v>
      </c>
      <c r="BK1797" s="2">
        <v>2</v>
      </c>
      <c r="BL1797" s="2">
        <v>41.81</v>
      </c>
      <c r="BM1797" s="2">
        <v>5.85</v>
      </c>
      <c r="BN1797" s="2">
        <v>47.66</v>
      </c>
      <c r="BO1797" s="2">
        <v>47.66</v>
      </c>
      <c r="BP1797" s="2"/>
      <c r="BQ1797" s="2" t="s">
        <v>643</v>
      </c>
      <c r="BR1797" s="2" t="s">
        <v>83</v>
      </c>
      <c r="BS1797" s="3">
        <v>42905</v>
      </c>
      <c r="BT1797" s="4">
        <v>0.28472222222222221</v>
      </c>
      <c r="BU1797" s="2" t="s">
        <v>2359</v>
      </c>
      <c r="BV1797" s="2" t="s">
        <v>87</v>
      </c>
      <c r="BW1797" s="2"/>
      <c r="BX1797" s="2"/>
      <c r="BY1797" s="2">
        <v>4972.6099999999997</v>
      </c>
      <c r="BZ1797" s="2"/>
      <c r="CA1797" s="2"/>
      <c r="CB1797" s="2"/>
      <c r="CC1797" s="2" t="s">
        <v>89</v>
      </c>
      <c r="CD1797" s="2">
        <v>6012</v>
      </c>
      <c r="CE1797" s="2" t="s">
        <v>120</v>
      </c>
      <c r="CF1797" s="5">
        <v>42906</v>
      </c>
      <c r="CG1797" s="2"/>
      <c r="CH1797" s="2"/>
      <c r="CI1797" s="2">
        <v>1</v>
      </c>
      <c r="CJ1797" s="2">
        <v>2</v>
      </c>
      <c r="CK1797" s="2">
        <v>21</v>
      </c>
      <c r="CL1797" s="2" t="s">
        <v>87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"FES1162555625"</f>
        <v>FES1162555625</v>
      </c>
      <c r="F1798" s="3">
        <v>42899</v>
      </c>
      <c r="G1798" s="2">
        <v>201712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88</v>
      </c>
      <c r="M1798" s="2" t="s">
        <v>89</v>
      </c>
      <c r="N1798" s="2" t="s">
        <v>681</v>
      </c>
      <c r="O1798" s="2" t="s">
        <v>81</v>
      </c>
      <c r="P1798" s="2" t="str">
        <f>"2170571554                    "</f>
        <v xml:space="preserve">2170571554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4.37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1</v>
      </c>
      <c r="BJ1798" s="2">
        <v>0.2</v>
      </c>
      <c r="BK1798" s="2">
        <v>1</v>
      </c>
      <c r="BL1798" s="2">
        <v>41.81</v>
      </c>
      <c r="BM1798" s="2">
        <v>5.85</v>
      </c>
      <c r="BN1798" s="2">
        <v>47.66</v>
      </c>
      <c r="BO1798" s="2">
        <v>47.66</v>
      </c>
      <c r="BP1798" s="2"/>
      <c r="BQ1798" s="2" t="s">
        <v>124</v>
      </c>
      <c r="BR1798" s="2" t="s">
        <v>83</v>
      </c>
      <c r="BS1798" s="3">
        <v>42900</v>
      </c>
      <c r="BT1798" s="4">
        <v>0.42638888888888887</v>
      </c>
      <c r="BU1798" s="2" t="s">
        <v>2360</v>
      </c>
      <c r="BV1798" s="2" t="s">
        <v>85</v>
      </c>
      <c r="BW1798" s="2"/>
      <c r="BX1798" s="2"/>
      <c r="BY1798" s="2">
        <v>1200</v>
      </c>
      <c r="BZ1798" s="2" t="s">
        <v>27</v>
      </c>
      <c r="CA1798" s="2"/>
      <c r="CB1798" s="2"/>
      <c r="CC1798" s="2" t="s">
        <v>89</v>
      </c>
      <c r="CD1798" s="2">
        <v>6001</v>
      </c>
      <c r="CE1798" s="2" t="s">
        <v>120</v>
      </c>
      <c r="CF1798" s="5">
        <v>42901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87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"FES1162556528"</f>
        <v>FES1162556528</v>
      </c>
      <c r="F1799" s="3">
        <v>42901</v>
      </c>
      <c r="G1799" s="2">
        <v>201712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287</v>
      </c>
      <c r="M1799" s="2" t="s">
        <v>288</v>
      </c>
      <c r="N1799" s="2" t="s">
        <v>672</v>
      </c>
      <c r="O1799" s="2" t="s">
        <v>81</v>
      </c>
      <c r="P1799" s="2" t="str">
        <f>"2170573633                    "</f>
        <v xml:space="preserve">2170573633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3.42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4</v>
      </c>
      <c r="BJ1799" s="2">
        <v>0.2</v>
      </c>
      <c r="BK1799" s="2">
        <v>4</v>
      </c>
      <c r="BL1799" s="2">
        <v>32.67</v>
      </c>
      <c r="BM1799" s="2">
        <v>4.57</v>
      </c>
      <c r="BN1799" s="2">
        <v>37.24</v>
      </c>
      <c r="BO1799" s="2">
        <v>37.24</v>
      </c>
      <c r="BP1799" s="2"/>
      <c r="BQ1799" s="2" t="s">
        <v>133</v>
      </c>
      <c r="BR1799" s="2" t="s">
        <v>83</v>
      </c>
      <c r="BS1799" s="3">
        <v>42905</v>
      </c>
      <c r="BT1799" s="4">
        <v>0.40625</v>
      </c>
      <c r="BU1799" s="2" t="s">
        <v>433</v>
      </c>
      <c r="BV1799" s="2" t="s">
        <v>87</v>
      </c>
      <c r="BW1799" s="2"/>
      <c r="BX1799" s="2"/>
      <c r="BY1799" s="2">
        <v>1200</v>
      </c>
      <c r="BZ1799" s="2"/>
      <c r="CA1799" s="2"/>
      <c r="CB1799" s="2"/>
      <c r="CC1799" s="2" t="s">
        <v>288</v>
      </c>
      <c r="CD1799" s="2">
        <v>1459</v>
      </c>
      <c r="CE1799" s="2" t="s">
        <v>86</v>
      </c>
      <c r="CF1799" s="5">
        <v>42906</v>
      </c>
      <c r="CG1799" s="2"/>
      <c r="CH1799" s="2"/>
      <c r="CI1799" s="2">
        <v>1</v>
      </c>
      <c r="CJ1799" s="2">
        <v>2</v>
      </c>
      <c r="CK1799" s="2">
        <v>22</v>
      </c>
      <c r="CL1799" s="2" t="s">
        <v>87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"FES1162555963"</f>
        <v>FES1162555963</v>
      </c>
      <c r="F1800" s="3">
        <v>42900</v>
      </c>
      <c r="G1800" s="2">
        <v>201712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88</v>
      </c>
      <c r="M1800" s="2" t="s">
        <v>89</v>
      </c>
      <c r="N1800" s="2" t="s">
        <v>1099</v>
      </c>
      <c r="O1800" s="2" t="s">
        <v>81</v>
      </c>
      <c r="P1800" s="2" t="str">
        <f>"2170573116                    "</f>
        <v xml:space="preserve">2170573116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4.37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</v>
      </c>
      <c r="BJ1800" s="2">
        <v>0.2</v>
      </c>
      <c r="BK1800" s="2">
        <v>1</v>
      </c>
      <c r="BL1800" s="2">
        <v>41.81</v>
      </c>
      <c r="BM1800" s="2">
        <v>5.85</v>
      </c>
      <c r="BN1800" s="2">
        <v>47.66</v>
      </c>
      <c r="BO1800" s="2">
        <v>47.66</v>
      </c>
      <c r="BP1800" s="2"/>
      <c r="BQ1800" s="2" t="s">
        <v>1100</v>
      </c>
      <c r="BR1800" s="2" t="s">
        <v>83</v>
      </c>
      <c r="BS1800" s="3">
        <v>42901</v>
      </c>
      <c r="BT1800" s="4">
        <v>0.4236111111111111</v>
      </c>
      <c r="BU1800" s="2" t="s">
        <v>1100</v>
      </c>
      <c r="BV1800" s="2" t="s">
        <v>85</v>
      </c>
      <c r="BW1800" s="2"/>
      <c r="BX1800" s="2"/>
      <c r="BY1800" s="2">
        <v>1200</v>
      </c>
      <c r="BZ1800" s="2" t="s">
        <v>27</v>
      </c>
      <c r="CA1800" s="2"/>
      <c r="CB1800" s="2"/>
      <c r="CC1800" s="2" t="s">
        <v>89</v>
      </c>
      <c r="CD1800" s="2">
        <v>6001</v>
      </c>
      <c r="CE1800" s="2" t="s">
        <v>86</v>
      </c>
      <c r="CF1800" s="5">
        <v>42905</v>
      </c>
      <c r="CG1800" s="2"/>
      <c r="CH1800" s="2"/>
      <c r="CI1800" s="2">
        <v>1</v>
      </c>
      <c r="CJ1800" s="2">
        <v>1</v>
      </c>
      <c r="CK1800" s="2">
        <v>21</v>
      </c>
      <c r="CL1800" s="2" t="s">
        <v>87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"FES1162556478"</f>
        <v>FES1162556478</v>
      </c>
      <c r="F1801" s="3">
        <v>42901</v>
      </c>
      <c r="G1801" s="2">
        <v>201712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179</v>
      </c>
      <c r="M1801" s="2" t="s">
        <v>180</v>
      </c>
      <c r="N1801" s="2" t="s">
        <v>627</v>
      </c>
      <c r="O1801" s="2" t="s">
        <v>81</v>
      </c>
      <c r="P1801" s="2" t="str">
        <f>"217573584                     "</f>
        <v xml:space="preserve">217573584 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4.37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1</v>
      </c>
      <c r="BJ1801" s="2">
        <v>0.2</v>
      </c>
      <c r="BK1801" s="2">
        <v>1</v>
      </c>
      <c r="BL1801" s="2">
        <v>41.81</v>
      </c>
      <c r="BM1801" s="2">
        <v>5.85</v>
      </c>
      <c r="BN1801" s="2">
        <v>47.66</v>
      </c>
      <c r="BO1801" s="2">
        <v>47.66</v>
      </c>
      <c r="BP1801" s="2"/>
      <c r="BQ1801" s="2" t="s">
        <v>628</v>
      </c>
      <c r="BR1801" s="2" t="s">
        <v>83</v>
      </c>
      <c r="BS1801" s="3">
        <v>42905</v>
      </c>
      <c r="BT1801" s="4">
        <v>0.4375</v>
      </c>
      <c r="BU1801" s="2" t="s">
        <v>618</v>
      </c>
      <c r="BV1801" s="2" t="s">
        <v>87</v>
      </c>
      <c r="BW1801" s="2"/>
      <c r="BX1801" s="2"/>
      <c r="BY1801" s="2">
        <v>1200</v>
      </c>
      <c r="BZ1801" s="2"/>
      <c r="CA1801" s="2"/>
      <c r="CB1801" s="2"/>
      <c r="CC1801" s="2" t="s">
        <v>180</v>
      </c>
      <c r="CD1801" s="2">
        <v>4068</v>
      </c>
      <c r="CE1801" s="2" t="s">
        <v>86</v>
      </c>
      <c r="CF1801" s="5">
        <v>42906</v>
      </c>
      <c r="CG1801" s="2"/>
      <c r="CH1801" s="2"/>
      <c r="CI1801" s="2">
        <v>1</v>
      </c>
      <c r="CJ1801" s="2">
        <v>2</v>
      </c>
      <c r="CK1801" s="2">
        <v>21</v>
      </c>
      <c r="CL1801" s="2" t="s">
        <v>87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"FES1162554964"</f>
        <v>FES1162554964</v>
      </c>
      <c r="F1802" s="3">
        <v>42895</v>
      </c>
      <c r="G1802" s="2">
        <v>201712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115</v>
      </c>
      <c r="M1802" s="2" t="s">
        <v>116</v>
      </c>
      <c r="N1802" s="2" t="s">
        <v>2361</v>
      </c>
      <c r="O1802" s="2" t="s">
        <v>81</v>
      </c>
      <c r="P1802" s="2" t="str">
        <f>"2170569423                    "</f>
        <v xml:space="preserve">2170569423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4.37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</v>
      </c>
      <c r="BJ1802" s="2">
        <v>0.2</v>
      </c>
      <c r="BK1802" s="2">
        <v>1</v>
      </c>
      <c r="BL1802" s="2">
        <v>41.81</v>
      </c>
      <c r="BM1802" s="2">
        <v>5.85</v>
      </c>
      <c r="BN1802" s="2">
        <v>47.66</v>
      </c>
      <c r="BO1802" s="2">
        <v>47.66</v>
      </c>
      <c r="BP1802" s="2"/>
      <c r="BQ1802" s="2"/>
      <c r="BR1802" s="2" t="s">
        <v>83</v>
      </c>
      <c r="BS1802" s="3">
        <v>42898</v>
      </c>
      <c r="BT1802" s="4">
        <v>0.38541666666666669</v>
      </c>
      <c r="BU1802" s="2" t="s">
        <v>1102</v>
      </c>
      <c r="BV1802" s="2" t="s">
        <v>85</v>
      </c>
      <c r="BW1802" s="2"/>
      <c r="BX1802" s="2"/>
      <c r="BY1802" s="2">
        <v>1200</v>
      </c>
      <c r="BZ1802" s="2" t="s">
        <v>27</v>
      </c>
      <c r="CA1802" s="2"/>
      <c r="CB1802" s="2"/>
      <c r="CC1802" s="2" t="s">
        <v>116</v>
      </c>
      <c r="CD1802" s="2">
        <v>7405</v>
      </c>
      <c r="CE1802" s="2" t="s">
        <v>86</v>
      </c>
      <c r="CF1802" s="5">
        <v>42899</v>
      </c>
      <c r="CG1802" s="2"/>
      <c r="CH1802" s="2"/>
      <c r="CI1802" s="2">
        <v>1</v>
      </c>
      <c r="CJ1802" s="2">
        <v>1</v>
      </c>
      <c r="CK1802" s="2">
        <v>21</v>
      </c>
      <c r="CL1802" s="2" t="s">
        <v>87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"FES1162556465"</f>
        <v>FES1162556465</v>
      </c>
      <c r="F1803" s="3">
        <v>42901</v>
      </c>
      <c r="G1803" s="2">
        <v>201712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108</v>
      </c>
      <c r="M1803" s="2" t="s">
        <v>109</v>
      </c>
      <c r="N1803" s="2" t="s">
        <v>2362</v>
      </c>
      <c r="O1803" s="2" t="s">
        <v>81</v>
      </c>
      <c r="P1803" s="2" t="str">
        <f>"2170573557                    "</f>
        <v xml:space="preserve">2170573557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4.37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</v>
      </c>
      <c r="BJ1803" s="2">
        <v>0.2</v>
      </c>
      <c r="BK1803" s="2">
        <v>1</v>
      </c>
      <c r="BL1803" s="2">
        <v>41.81</v>
      </c>
      <c r="BM1803" s="2">
        <v>5.85</v>
      </c>
      <c r="BN1803" s="2">
        <v>47.66</v>
      </c>
      <c r="BO1803" s="2">
        <v>47.66</v>
      </c>
      <c r="BP1803" s="2"/>
      <c r="BQ1803" s="2" t="s">
        <v>2363</v>
      </c>
      <c r="BR1803" s="2" t="s">
        <v>83</v>
      </c>
      <c r="BS1803" s="3">
        <v>42905</v>
      </c>
      <c r="BT1803" s="4">
        <v>0.33680555555555558</v>
      </c>
      <c r="BU1803" s="2" t="s">
        <v>2364</v>
      </c>
      <c r="BV1803" s="2" t="s">
        <v>87</v>
      </c>
      <c r="BW1803" s="2"/>
      <c r="BX1803" s="2"/>
      <c r="BY1803" s="2">
        <v>1200</v>
      </c>
      <c r="BZ1803" s="2"/>
      <c r="CA1803" s="2"/>
      <c r="CB1803" s="2"/>
      <c r="CC1803" s="2" t="s">
        <v>109</v>
      </c>
      <c r="CD1803" s="2">
        <v>157</v>
      </c>
      <c r="CE1803" s="2" t="s">
        <v>86</v>
      </c>
      <c r="CF1803" s="5">
        <v>42907</v>
      </c>
      <c r="CG1803" s="2"/>
      <c r="CH1803" s="2"/>
      <c r="CI1803" s="2">
        <v>1</v>
      </c>
      <c r="CJ1803" s="2">
        <v>2</v>
      </c>
      <c r="CK1803" s="2">
        <v>21</v>
      </c>
      <c r="CL1803" s="2" t="s">
        <v>87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"FES1162555704"</f>
        <v>FES1162555704</v>
      </c>
      <c r="F1804" s="3">
        <v>42899</v>
      </c>
      <c r="G1804" s="2">
        <v>201712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478</v>
      </c>
      <c r="M1804" s="2" t="s">
        <v>479</v>
      </c>
      <c r="N1804" s="2" t="s">
        <v>480</v>
      </c>
      <c r="O1804" s="2" t="s">
        <v>81</v>
      </c>
      <c r="P1804" s="2" t="str">
        <f>"2170570625                    "</f>
        <v xml:space="preserve">2170570625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6.15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</v>
      </c>
      <c r="BJ1804" s="2">
        <v>0.2</v>
      </c>
      <c r="BK1804" s="2">
        <v>1</v>
      </c>
      <c r="BL1804" s="2">
        <v>58.8</v>
      </c>
      <c r="BM1804" s="2">
        <v>8.23</v>
      </c>
      <c r="BN1804" s="2">
        <v>67.03</v>
      </c>
      <c r="BO1804" s="2">
        <v>67.03</v>
      </c>
      <c r="BP1804" s="2"/>
      <c r="BQ1804" s="2" t="s">
        <v>133</v>
      </c>
      <c r="BR1804" s="2" t="s">
        <v>83</v>
      </c>
      <c r="BS1804" s="3">
        <v>42900</v>
      </c>
      <c r="BT1804" s="4">
        <v>0.43055555555555558</v>
      </c>
      <c r="BU1804" s="2" t="s">
        <v>1145</v>
      </c>
      <c r="BV1804" s="2" t="s">
        <v>85</v>
      </c>
      <c r="BW1804" s="2"/>
      <c r="BX1804" s="2"/>
      <c r="BY1804" s="2">
        <v>1200</v>
      </c>
      <c r="BZ1804" s="2" t="s">
        <v>27</v>
      </c>
      <c r="CA1804" s="2"/>
      <c r="CB1804" s="2"/>
      <c r="CC1804" s="2" t="s">
        <v>479</v>
      </c>
      <c r="CD1804" s="2">
        <v>250</v>
      </c>
      <c r="CE1804" s="2" t="s">
        <v>120</v>
      </c>
      <c r="CF1804" s="5">
        <v>42905</v>
      </c>
      <c r="CG1804" s="2"/>
      <c r="CH1804" s="2"/>
      <c r="CI1804" s="2">
        <v>1</v>
      </c>
      <c r="CJ1804" s="2">
        <v>1</v>
      </c>
      <c r="CK1804" s="2">
        <v>24</v>
      </c>
      <c r="CL1804" s="2" t="s">
        <v>87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"FES12345678"</f>
        <v>FES12345678</v>
      </c>
      <c r="F1805" s="3">
        <v>42901</v>
      </c>
      <c r="G1805" s="2">
        <v>201712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115</v>
      </c>
      <c r="M1805" s="2" t="s">
        <v>116</v>
      </c>
      <c r="N1805" s="2" t="s">
        <v>2332</v>
      </c>
      <c r="O1805" s="2" t="s">
        <v>81</v>
      </c>
      <c r="P1805" s="2" t="str">
        <f>"                              "</f>
        <v xml:space="preserve">          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4.37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</v>
      </c>
      <c r="BK1805" s="2">
        <v>1</v>
      </c>
      <c r="BL1805" s="2">
        <v>41.81</v>
      </c>
      <c r="BM1805" s="2">
        <v>5.85</v>
      </c>
      <c r="BN1805" s="2">
        <v>47.66</v>
      </c>
      <c r="BO1805" s="2">
        <v>47.66</v>
      </c>
      <c r="BP1805" s="2"/>
      <c r="BQ1805" s="2"/>
      <c r="BR1805" s="2" t="s">
        <v>83</v>
      </c>
      <c r="BS1805" s="1" t="s">
        <v>866</v>
      </c>
      <c r="BT1805" s="2"/>
      <c r="BU1805" s="2"/>
      <c r="BV1805" s="2"/>
      <c r="BW1805" s="2"/>
      <c r="BX1805" s="2"/>
      <c r="BY1805" s="2">
        <v>1</v>
      </c>
      <c r="BZ1805" s="2"/>
      <c r="CA1805" s="2"/>
      <c r="CB1805" s="2"/>
      <c r="CC1805" s="2" t="s">
        <v>116</v>
      </c>
      <c r="CD1805" s="2">
        <v>8000</v>
      </c>
      <c r="CE1805" s="2">
        <v>1</v>
      </c>
      <c r="CF1805" s="2"/>
      <c r="CG1805" s="2"/>
      <c r="CH1805" s="2"/>
      <c r="CI1805" s="2">
        <v>1</v>
      </c>
      <c r="CJ1805" s="2" t="s">
        <v>866</v>
      </c>
      <c r="CK1805" s="2">
        <v>21</v>
      </c>
      <c r="CL1805" s="2" t="s">
        <v>87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"FES1162555622"</f>
        <v>FES1162555622</v>
      </c>
      <c r="F1806" s="3">
        <v>42899</v>
      </c>
      <c r="G1806" s="2">
        <v>201712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782</v>
      </c>
      <c r="M1806" s="2" t="s">
        <v>783</v>
      </c>
      <c r="N1806" s="2" t="s">
        <v>784</v>
      </c>
      <c r="O1806" s="2" t="s">
        <v>81</v>
      </c>
      <c r="P1806" s="2" t="str">
        <f>"2170571036                    "</f>
        <v xml:space="preserve">2170571036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6.15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</v>
      </c>
      <c r="BJ1806" s="2">
        <v>0.2</v>
      </c>
      <c r="BK1806" s="2">
        <v>1</v>
      </c>
      <c r="BL1806" s="2">
        <v>58.8</v>
      </c>
      <c r="BM1806" s="2">
        <v>8.23</v>
      </c>
      <c r="BN1806" s="2">
        <v>67.03</v>
      </c>
      <c r="BO1806" s="2">
        <v>67.03</v>
      </c>
      <c r="BP1806" s="2"/>
      <c r="BQ1806" s="2" t="s">
        <v>785</v>
      </c>
      <c r="BR1806" s="2" t="s">
        <v>83</v>
      </c>
      <c r="BS1806" s="3">
        <v>42900</v>
      </c>
      <c r="BT1806" s="4">
        <v>0.41666666666666669</v>
      </c>
      <c r="BU1806" s="2" t="s">
        <v>321</v>
      </c>
      <c r="BV1806" s="2" t="s">
        <v>85</v>
      </c>
      <c r="BW1806" s="2"/>
      <c r="BX1806" s="2"/>
      <c r="BY1806" s="2">
        <v>1200</v>
      </c>
      <c r="BZ1806" s="2" t="s">
        <v>27</v>
      </c>
      <c r="CA1806" s="2"/>
      <c r="CB1806" s="2"/>
      <c r="CC1806" s="2" t="s">
        <v>783</v>
      </c>
      <c r="CD1806" s="2">
        <v>2210</v>
      </c>
      <c r="CE1806" s="2" t="s">
        <v>120</v>
      </c>
      <c r="CF1806" s="5">
        <v>42901</v>
      </c>
      <c r="CG1806" s="2"/>
      <c r="CH1806" s="2"/>
      <c r="CI1806" s="2">
        <v>1</v>
      </c>
      <c r="CJ1806" s="2">
        <v>1</v>
      </c>
      <c r="CK1806" s="2">
        <v>24</v>
      </c>
      <c r="CL1806" s="2" t="s">
        <v>87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"FES1162556469"</f>
        <v>FES1162556469</v>
      </c>
      <c r="F1807" s="3">
        <v>42901</v>
      </c>
      <c r="G1807" s="2">
        <v>201712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844</v>
      </c>
      <c r="M1807" s="2" t="s">
        <v>845</v>
      </c>
      <c r="N1807" s="2" t="s">
        <v>2356</v>
      </c>
      <c r="O1807" s="2" t="s">
        <v>81</v>
      </c>
      <c r="P1807" s="2" t="str">
        <f>"217057364                     "</f>
        <v xml:space="preserve">217057364 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4.37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41.81</v>
      </c>
      <c r="BM1807" s="2">
        <v>5.85</v>
      </c>
      <c r="BN1807" s="2">
        <v>47.66</v>
      </c>
      <c r="BO1807" s="2">
        <v>47.66</v>
      </c>
      <c r="BP1807" s="2"/>
      <c r="BQ1807" s="2" t="s">
        <v>2357</v>
      </c>
      <c r="BR1807" s="2" t="s">
        <v>83</v>
      </c>
      <c r="BS1807" s="3">
        <v>42905</v>
      </c>
      <c r="BT1807" s="4">
        <v>0.37152777777777773</v>
      </c>
      <c r="BU1807" s="2" t="s">
        <v>2365</v>
      </c>
      <c r="BV1807" s="2" t="s">
        <v>87</v>
      </c>
      <c r="BW1807" s="2"/>
      <c r="BX1807" s="2"/>
      <c r="BY1807" s="2">
        <v>1200</v>
      </c>
      <c r="BZ1807" s="2"/>
      <c r="CA1807" s="2"/>
      <c r="CB1807" s="2"/>
      <c r="CC1807" s="2" t="s">
        <v>845</v>
      </c>
      <c r="CD1807" s="2">
        <v>4026</v>
      </c>
      <c r="CE1807" s="2" t="s">
        <v>86</v>
      </c>
      <c r="CF1807" s="5">
        <v>42906</v>
      </c>
      <c r="CG1807" s="2"/>
      <c r="CH1807" s="2"/>
      <c r="CI1807" s="2">
        <v>1</v>
      </c>
      <c r="CJ1807" s="2">
        <v>2</v>
      </c>
      <c r="CK1807" s="2">
        <v>21</v>
      </c>
      <c r="CL1807" s="2" t="s">
        <v>87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"FES1162556291"</f>
        <v>FES1162556291</v>
      </c>
      <c r="F1808" s="3">
        <v>42900</v>
      </c>
      <c r="G1808" s="2">
        <v>201712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128</v>
      </c>
      <c r="M1808" s="2" t="s">
        <v>129</v>
      </c>
      <c r="N1808" s="2" t="s">
        <v>297</v>
      </c>
      <c r="O1808" s="2" t="s">
        <v>81</v>
      </c>
      <c r="P1808" s="2" t="str">
        <f>"2170573350                    "</f>
        <v xml:space="preserve">2170573350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5.47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0.4</v>
      </c>
      <c r="BJ1808" s="2">
        <v>2.5</v>
      </c>
      <c r="BK1808" s="2">
        <v>2.5</v>
      </c>
      <c r="BL1808" s="2">
        <v>52.27</v>
      </c>
      <c r="BM1808" s="2">
        <v>7.32</v>
      </c>
      <c r="BN1808" s="2">
        <v>59.59</v>
      </c>
      <c r="BO1808" s="2">
        <v>59.59</v>
      </c>
      <c r="BP1808" s="2"/>
      <c r="BQ1808" s="2" t="s">
        <v>298</v>
      </c>
      <c r="BR1808" s="2" t="s">
        <v>83</v>
      </c>
      <c r="BS1808" s="3">
        <v>42901</v>
      </c>
      <c r="BT1808" s="4">
        <v>0.3743055555555555</v>
      </c>
      <c r="BU1808" s="2" t="s">
        <v>2366</v>
      </c>
      <c r="BV1808" s="2" t="s">
        <v>85</v>
      </c>
      <c r="BW1808" s="2"/>
      <c r="BX1808" s="2"/>
      <c r="BY1808" s="2">
        <v>12463.08</v>
      </c>
      <c r="BZ1808" s="2" t="s">
        <v>27</v>
      </c>
      <c r="CA1808" s="2" t="s">
        <v>167</v>
      </c>
      <c r="CB1808" s="2"/>
      <c r="CC1808" s="2" t="s">
        <v>129</v>
      </c>
      <c r="CD1808" s="2">
        <v>3200</v>
      </c>
      <c r="CE1808" s="2" t="s">
        <v>86</v>
      </c>
      <c r="CF1808" s="5">
        <v>42905</v>
      </c>
      <c r="CG1808" s="2"/>
      <c r="CH1808" s="2"/>
      <c r="CI1808" s="2">
        <v>1</v>
      </c>
      <c r="CJ1808" s="2">
        <v>1</v>
      </c>
      <c r="CK1808" s="2">
        <v>21</v>
      </c>
      <c r="CL1808" s="2" t="s">
        <v>87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"FES1162556497"</f>
        <v>FES1162556497</v>
      </c>
      <c r="F1809" s="3">
        <v>42901</v>
      </c>
      <c r="G1809" s="2">
        <v>201712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179</v>
      </c>
      <c r="M1809" s="2" t="s">
        <v>180</v>
      </c>
      <c r="N1809" s="2" t="s">
        <v>956</v>
      </c>
      <c r="O1809" s="2" t="s">
        <v>81</v>
      </c>
      <c r="P1809" s="2" t="str">
        <f>"2170573602                    "</f>
        <v xml:space="preserve">2170573602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20.77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9.1</v>
      </c>
      <c r="BK1809" s="2">
        <v>9.5</v>
      </c>
      <c r="BL1809" s="2">
        <v>198.61</v>
      </c>
      <c r="BM1809" s="2">
        <v>27.81</v>
      </c>
      <c r="BN1809" s="2">
        <v>226.42</v>
      </c>
      <c r="BO1809" s="2">
        <v>226.42</v>
      </c>
      <c r="BP1809" s="2"/>
      <c r="BQ1809" s="2" t="s">
        <v>957</v>
      </c>
      <c r="BR1809" s="2" t="s">
        <v>83</v>
      </c>
      <c r="BS1809" s="3">
        <v>42905</v>
      </c>
      <c r="BT1809" s="4">
        <v>0.4375</v>
      </c>
      <c r="BU1809" s="2" t="s">
        <v>2290</v>
      </c>
      <c r="BV1809" s="2" t="s">
        <v>87</v>
      </c>
      <c r="BW1809" s="2"/>
      <c r="BX1809" s="2"/>
      <c r="BY1809" s="2">
        <v>45632</v>
      </c>
      <c r="BZ1809" s="2"/>
      <c r="CA1809" s="2"/>
      <c r="CB1809" s="2"/>
      <c r="CC1809" s="2" t="s">
        <v>180</v>
      </c>
      <c r="CD1809" s="2">
        <v>4001</v>
      </c>
      <c r="CE1809" s="2" t="s">
        <v>120</v>
      </c>
      <c r="CF1809" s="5">
        <v>42906</v>
      </c>
      <c r="CG1809" s="2"/>
      <c r="CH1809" s="2"/>
      <c r="CI1809" s="2">
        <v>1</v>
      </c>
      <c r="CJ1809" s="2">
        <v>2</v>
      </c>
      <c r="CK1809" s="2">
        <v>21</v>
      </c>
      <c r="CL1809" s="2" t="s">
        <v>87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"FES1162555125"</f>
        <v>FES1162555125</v>
      </c>
      <c r="F1810" s="3">
        <v>42895</v>
      </c>
      <c r="G1810" s="2">
        <v>201712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93</v>
      </c>
      <c r="M1810" s="2" t="s">
        <v>94</v>
      </c>
      <c r="N1810" s="2" t="s">
        <v>779</v>
      </c>
      <c r="O1810" s="2" t="s">
        <v>81</v>
      </c>
      <c r="P1810" s="2" t="str">
        <f>"2170570260                    "</f>
        <v xml:space="preserve">2170570260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3.42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</v>
      </c>
      <c r="BJ1810" s="2">
        <v>0.2</v>
      </c>
      <c r="BK1810" s="2">
        <v>1</v>
      </c>
      <c r="BL1810" s="2">
        <v>32.67</v>
      </c>
      <c r="BM1810" s="2">
        <v>4.57</v>
      </c>
      <c r="BN1810" s="2">
        <v>37.24</v>
      </c>
      <c r="BO1810" s="2">
        <v>37.24</v>
      </c>
      <c r="BP1810" s="2"/>
      <c r="BQ1810" s="2" t="s">
        <v>780</v>
      </c>
      <c r="BR1810" s="2" t="s">
        <v>83</v>
      </c>
      <c r="BS1810" s="3">
        <v>42898</v>
      </c>
      <c r="BT1810" s="4">
        <v>0.4375</v>
      </c>
      <c r="BU1810" s="2" t="s">
        <v>1124</v>
      </c>
      <c r="BV1810" s="2" t="s">
        <v>85</v>
      </c>
      <c r="BW1810" s="2"/>
      <c r="BX1810" s="2"/>
      <c r="BY1810" s="2">
        <v>1200</v>
      </c>
      <c r="BZ1810" s="2" t="s">
        <v>27</v>
      </c>
      <c r="CA1810" s="2" t="s">
        <v>648</v>
      </c>
      <c r="CB1810" s="2"/>
      <c r="CC1810" s="2" t="s">
        <v>94</v>
      </c>
      <c r="CD1810" s="2">
        <v>2091</v>
      </c>
      <c r="CE1810" s="2" t="s">
        <v>86</v>
      </c>
      <c r="CF1810" s="5">
        <v>42898</v>
      </c>
      <c r="CG1810" s="2"/>
      <c r="CH1810" s="2"/>
      <c r="CI1810" s="2">
        <v>1</v>
      </c>
      <c r="CJ1810" s="2">
        <v>1</v>
      </c>
      <c r="CK1810" s="2">
        <v>22</v>
      </c>
      <c r="CL1810" s="2" t="s">
        <v>87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"FES1162555920"</f>
        <v>FES1162555920</v>
      </c>
      <c r="F1811" s="3">
        <v>42899</v>
      </c>
      <c r="G1811" s="2">
        <v>201712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115</v>
      </c>
      <c r="M1811" s="2" t="s">
        <v>116</v>
      </c>
      <c r="N1811" s="2" t="s">
        <v>389</v>
      </c>
      <c r="O1811" s="2" t="s">
        <v>81</v>
      </c>
      <c r="P1811" s="2" t="str">
        <f>"2170573055                    "</f>
        <v xml:space="preserve">2170573055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4.37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0.5</v>
      </c>
      <c r="BJ1811" s="2">
        <v>0.2</v>
      </c>
      <c r="BK1811" s="2">
        <v>0.5</v>
      </c>
      <c r="BL1811" s="2">
        <v>41.81</v>
      </c>
      <c r="BM1811" s="2">
        <v>5.85</v>
      </c>
      <c r="BN1811" s="2">
        <v>47.66</v>
      </c>
      <c r="BO1811" s="2">
        <v>47.66</v>
      </c>
      <c r="BP1811" s="2"/>
      <c r="BQ1811" s="2" t="s">
        <v>390</v>
      </c>
      <c r="BR1811" s="2" t="s">
        <v>83</v>
      </c>
      <c r="BS1811" s="3">
        <v>42900</v>
      </c>
      <c r="BT1811" s="4">
        <v>0.41666666666666669</v>
      </c>
      <c r="BU1811" s="2" t="s">
        <v>2146</v>
      </c>
      <c r="BV1811" s="2" t="s">
        <v>85</v>
      </c>
      <c r="BW1811" s="2"/>
      <c r="BX1811" s="2"/>
      <c r="BY1811" s="2">
        <v>1200</v>
      </c>
      <c r="BZ1811" s="2" t="s">
        <v>27</v>
      </c>
      <c r="CA1811" s="2"/>
      <c r="CB1811" s="2"/>
      <c r="CC1811" s="2" t="s">
        <v>116</v>
      </c>
      <c r="CD1811" s="2">
        <v>7441</v>
      </c>
      <c r="CE1811" s="2" t="s">
        <v>120</v>
      </c>
      <c r="CF1811" s="5">
        <v>42901</v>
      </c>
      <c r="CG1811" s="2"/>
      <c r="CH1811" s="2"/>
      <c r="CI1811" s="2">
        <v>1</v>
      </c>
      <c r="CJ1811" s="2">
        <v>1</v>
      </c>
      <c r="CK1811" s="2">
        <v>21</v>
      </c>
      <c r="CL1811" s="2" t="s">
        <v>87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"FES1162556496"</f>
        <v>FES1162556496</v>
      </c>
      <c r="F1812" s="3">
        <v>42901</v>
      </c>
      <c r="G1812" s="2">
        <v>201712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705</v>
      </c>
      <c r="M1812" s="2" t="s">
        <v>706</v>
      </c>
      <c r="N1812" s="2" t="s">
        <v>2367</v>
      </c>
      <c r="O1812" s="2" t="s">
        <v>81</v>
      </c>
      <c r="P1812" s="2" t="str">
        <f>"2170573600                    "</f>
        <v xml:space="preserve">2170573600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4.37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</v>
      </c>
      <c r="BJ1812" s="2">
        <v>0.2</v>
      </c>
      <c r="BK1812" s="2">
        <v>1</v>
      </c>
      <c r="BL1812" s="2">
        <v>41.81</v>
      </c>
      <c r="BM1812" s="2">
        <v>5.85</v>
      </c>
      <c r="BN1812" s="2">
        <v>47.66</v>
      </c>
      <c r="BO1812" s="2">
        <v>47.66</v>
      </c>
      <c r="BP1812" s="2"/>
      <c r="BQ1812" s="2" t="s">
        <v>102</v>
      </c>
      <c r="BR1812" s="2" t="s">
        <v>83</v>
      </c>
      <c r="BS1812" s="3">
        <v>42905</v>
      </c>
      <c r="BT1812" s="4">
        <v>0.54166666666666663</v>
      </c>
      <c r="BU1812" s="2" t="s">
        <v>2368</v>
      </c>
      <c r="BV1812" s="2" t="s">
        <v>87</v>
      </c>
      <c r="BW1812" s="2"/>
      <c r="BX1812" s="2"/>
      <c r="BY1812" s="2">
        <v>1200</v>
      </c>
      <c r="BZ1812" s="2"/>
      <c r="CA1812" s="2"/>
      <c r="CB1812" s="2"/>
      <c r="CC1812" s="2" t="s">
        <v>706</v>
      </c>
      <c r="CD1812" s="2">
        <v>1900</v>
      </c>
      <c r="CE1812" s="2" t="s">
        <v>86</v>
      </c>
      <c r="CF1812" s="5">
        <v>42907</v>
      </c>
      <c r="CG1812" s="2"/>
      <c r="CH1812" s="2"/>
      <c r="CI1812" s="2">
        <v>1</v>
      </c>
      <c r="CJ1812" s="2">
        <v>2</v>
      </c>
      <c r="CK1812" s="2">
        <v>21</v>
      </c>
      <c r="CL1812" s="2" t="s">
        <v>87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"FES1162555634"</f>
        <v>FES1162555634</v>
      </c>
      <c r="F1813" s="3">
        <v>42899</v>
      </c>
      <c r="G1813" s="2">
        <v>201712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419</v>
      </c>
      <c r="M1813" s="2" t="s">
        <v>420</v>
      </c>
      <c r="N1813" s="2" t="s">
        <v>427</v>
      </c>
      <c r="O1813" s="2" t="s">
        <v>81</v>
      </c>
      <c r="P1813" s="2" t="str">
        <f>"2170572844                    "</f>
        <v xml:space="preserve">2170572844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4.37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1</v>
      </c>
      <c r="BJ1813" s="2">
        <v>0.2</v>
      </c>
      <c r="BK1813" s="2">
        <v>1</v>
      </c>
      <c r="BL1813" s="2">
        <v>41.81</v>
      </c>
      <c r="BM1813" s="2">
        <v>5.85</v>
      </c>
      <c r="BN1813" s="2">
        <v>47.66</v>
      </c>
      <c r="BO1813" s="2">
        <v>47.66</v>
      </c>
      <c r="BP1813" s="2"/>
      <c r="BQ1813" s="2" t="s">
        <v>428</v>
      </c>
      <c r="BR1813" s="2" t="s">
        <v>83</v>
      </c>
      <c r="BS1813" s="3">
        <v>42900</v>
      </c>
      <c r="BT1813" s="4">
        <v>0.37847222222222227</v>
      </c>
      <c r="BU1813" s="2" t="s">
        <v>2182</v>
      </c>
      <c r="BV1813" s="2" t="s">
        <v>85</v>
      </c>
      <c r="BW1813" s="2"/>
      <c r="BX1813" s="2"/>
      <c r="BY1813" s="2">
        <v>1200</v>
      </c>
      <c r="BZ1813" s="2" t="s">
        <v>27</v>
      </c>
      <c r="CA1813" s="2" t="s">
        <v>2183</v>
      </c>
      <c r="CB1813" s="2"/>
      <c r="CC1813" s="2" t="s">
        <v>420</v>
      </c>
      <c r="CD1813" s="2">
        <v>6850</v>
      </c>
      <c r="CE1813" s="2" t="s">
        <v>120</v>
      </c>
      <c r="CF1813" s="5">
        <v>42900</v>
      </c>
      <c r="CG1813" s="2"/>
      <c r="CH1813" s="2"/>
      <c r="CI1813" s="2">
        <v>3</v>
      </c>
      <c r="CJ1813" s="2">
        <v>1</v>
      </c>
      <c r="CK1813" s="2">
        <v>21</v>
      </c>
      <c r="CL1813" s="2" t="s">
        <v>87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"FES1162556059"</f>
        <v>FES1162556059</v>
      </c>
      <c r="F1814" s="3">
        <v>42900</v>
      </c>
      <c r="G1814" s="2">
        <v>201712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179</v>
      </c>
      <c r="M1814" s="2" t="s">
        <v>180</v>
      </c>
      <c r="N1814" s="2" t="s">
        <v>1872</v>
      </c>
      <c r="O1814" s="2" t="s">
        <v>81</v>
      </c>
      <c r="P1814" s="2" t="str">
        <f>"2170571302                    "</f>
        <v xml:space="preserve">2170571302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4.37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0.6</v>
      </c>
      <c r="BJ1814" s="2">
        <v>1</v>
      </c>
      <c r="BK1814" s="2">
        <v>1</v>
      </c>
      <c r="BL1814" s="2">
        <v>41.81</v>
      </c>
      <c r="BM1814" s="2">
        <v>5.85</v>
      </c>
      <c r="BN1814" s="2">
        <v>47.66</v>
      </c>
      <c r="BO1814" s="2">
        <v>47.66</v>
      </c>
      <c r="BP1814" s="2"/>
      <c r="BQ1814" s="2" t="s">
        <v>404</v>
      </c>
      <c r="BR1814" s="2" t="s">
        <v>83</v>
      </c>
      <c r="BS1814" s="3">
        <v>42901</v>
      </c>
      <c r="BT1814" s="4">
        <v>0.4375</v>
      </c>
      <c r="BU1814" s="2" t="s">
        <v>2369</v>
      </c>
      <c r="BV1814" s="2" t="s">
        <v>85</v>
      </c>
      <c r="BW1814" s="2"/>
      <c r="BX1814" s="2"/>
      <c r="BY1814" s="2">
        <v>4916.4799999999996</v>
      </c>
      <c r="BZ1814" s="2" t="s">
        <v>27</v>
      </c>
      <c r="CA1814" s="2"/>
      <c r="CB1814" s="2"/>
      <c r="CC1814" s="2" t="s">
        <v>180</v>
      </c>
      <c r="CD1814" s="2">
        <v>4068</v>
      </c>
      <c r="CE1814" s="2" t="s">
        <v>120</v>
      </c>
      <c r="CF1814" s="5">
        <v>42905</v>
      </c>
      <c r="CG1814" s="2"/>
      <c r="CH1814" s="2"/>
      <c r="CI1814" s="2">
        <v>1</v>
      </c>
      <c r="CJ1814" s="2">
        <v>1</v>
      </c>
      <c r="CK1814" s="2">
        <v>21</v>
      </c>
      <c r="CL1814" s="2" t="s">
        <v>87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"FES1162556349"</f>
        <v>FES1162556349</v>
      </c>
      <c r="F1815" s="3">
        <v>42901</v>
      </c>
      <c r="G1815" s="2">
        <v>201712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115</v>
      </c>
      <c r="M1815" s="2" t="s">
        <v>116</v>
      </c>
      <c r="N1815" s="2" t="s">
        <v>486</v>
      </c>
      <c r="O1815" s="2" t="s">
        <v>81</v>
      </c>
      <c r="P1815" s="2" t="str">
        <f>"2170573410                    "</f>
        <v xml:space="preserve">2170573410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4.37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0.2</v>
      </c>
      <c r="BK1815" s="2">
        <v>1</v>
      </c>
      <c r="BL1815" s="2">
        <v>41.81</v>
      </c>
      <c r="BM1815" s="2">
        <v>5.85</v>
      </c>
      <c r="BN1815" s="2">
        <v>47.66</v>
      </c>
      <c r="BO1815" s="2">
        <v>47.66</v>
      </c>
      <c r="BP1815" s="2"/>
      <c r="BQ1815" s="2" t="s">
        <v>102</v>
      </c>
      <c r="BR1815" s="2" t="s">
        <v>83</v>
      </c>
      <c r="BS1815" s="3">
        <v>42905</v>
      </c>
      <c r="BT1815" s="4">
        <v>0.40277777777777773</v>
      </c>
      <c r="BU1815" s="2" t="s">
        <v>2370</v>
      </c>
      <c r="BV1815" s="2" t="s">
        <v>87</v>
      </c>
      <c r="BW1815" s="2"/>
      <c r="BX1815" s="2"/>
      <c r="BY1815" s="2">
        <v>1200</v>
      </c>
      <c r="BZ1815" s="2"/>
      <c r="CA1815" s="2" t="s">
        <v>477</v>
      </c>
      <c r="CB1815" s="2"/>
      <c r="CC1815" s="2" t="s">
        <v>116</v>
      </c>
      <c r="CD1815" s="2">
        <v>7460</v>
      </c>
      <c r="CE1815" s="2" t="s">
        <v>86</v>
      </c>
      <c r="CF1815" s="5">
        <v>42905</v>
      </c>
      <c r="CG1815" s="2"/>
      <c r="CH1815" s="2"/>
      <c r="CI1815" s="2">
        <v>1</v>
      </c>
      <c r="CJ1815" s="2">
        <v>2</v>
      </c>
      <c r="CK1815" s="2">
        <v>21</v>
      </c>
      <c r="CL1815" s="2" t="s">
        <v>87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"FES1162554976"</f>
        <v>FES1162554976</v>
      </c>
      <c r="F1816" s="3">
        <v>42895</v>
      </c>
      <c r="G1816" s="2">
        <v>201712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766</v>
      </c>
      <c r="M1816" s="2" t="s">
        <v>767</v>
      </c>
      <c r="N1816" s="2" t="s">
        <v>768</v>
      </c>
      <c r="O1816" s="2" t="s">
        <v>81</v>
      </c>
      <c r="P1816" s="2" t="str">
        <f>"2170572302                    "</f>
        <v xml:space="preserve">2170572302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8.4700000000000006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1.9</v>
      </c>
      <c r="BJ1816" s="2">
        <v>1.8</v>
      </c>
      <c r="BK1816" s="2">
        <v>2</v>
      </c>
      <c r="BL1816" s="2">
        <v>81.010000000000005</v>
      </c>
      <c r="BM1816" s="2">
        <v>11.34</v>
      </c>
      <c r="BN1816" s="2">
        <v>92.35</v>
      </c>
      <c r="BO1816" s="2">
        <v>92.35</v>
      </c>
      <c r="BP1816" s="2"/>
      <c r="BQ1816" s="2" t="s">
        <v>769</v>
      </c>
      <c r="BR1816" s="2" t="s">
        <v>83</v>
      </c>
      <c r="BS1816" s="3">
        <v>42898</v>
      </c>
      <c r="BT1816" s="4">
        <v>0.52083333333333337</v>
      </c>
      <c r="BU1816" s="2" t="s">
        <v>996</v>
      </c>
      <c r="BV1816" s="2" t="s">
        <v>85</v>
      </c>
      <c r="BW1816" s="2"/>
      <c r="BX1816" s="2"/>
      <c r="BY1816" s="2">
        <v>9009.1200000000008</v>
      </c>
      <c r="BZ1816" s="2" t="s">
        <v>27</v>
      </c>
      <c r="CA1816" s="2" t="s">
        <v>167</v>
      </c>
      <c r="CB1816" s="2"/>
      <c r="CC1816" s="2" t="s">
        <v>767</v>
      </c>
      <c r="CD1816" s="2">
        <v>3370</v>
      </c>
      <c r="CE1816" s="2" t="s">
        <v>86</v>
      </c>
      <c r="CF1816" s="5">
        <v>42900</v>
      </c>
      <c r="CG1816" s="2"/>
      <c r="CH1816" s="2"/>
      <c r="CI1816" s="2">
        <v>3</v>
      </c>
      <c r="CJ1816" s="2">
        <v>1</v>
      </c>
      <c r="CK1816" s="2">
        <v>23</v>
      </c>
      <c r="CL1816" s="2" t="s">
        <v>87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"FES1162556473"</f>
        <v>FES1162556473</v>
      </c>
      <c r="F1817" s="3">
        <v>42901</v>
      </c>
      <c r="G1817" s="2">
        <v>201712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88</v>
      </c>
      <c r="M1817" s="2" t="s">
        <v>89</v>
      </c>
      <c r="N1817" s="2" t="s">
        <v>190</v>
      </c>
      <c r="O1817" s="2" t="s">
        <v>81</v>
      </c>
      <c r="P1817" s="2" t="str">
        <f>"2170573568                    "</f>
        <v xml:space="preserve">2170573568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4.37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41.81</v>
      </c>
      <c r="BM1817" s="2">
        <v>5.85</v>
      </c>
      <c r="BN1817" s="2">
        <v>47.66</v>
      </c>
      <c r="BO1817" s="2">
        <v>47.66</v>
      </c>
      <c r="BP1817" s="2"/>
      <c r="BQ1817" s="2" t="s">
        <v>191</v>
      </c>
      <c r="BR1817" s="2" t="s">
        <v>83</v>
      </c>
      <c r="BS1817" s="3">
        <v>42905</v>
      </c>
      <c r="BT1817" s="4">
        <v>0.34375</v>
      </c>
      <c r="BU1817" s="2" t="s">
        <v>2240</v>
      </c>
      <c r="BV1817" s="2" t="s">
        <v>87</v>
      </c>
      <c r="BW1817" s="2"/>
      <c r="BX1817" s="2"/>
      <c r="BY1817" s="2">
        <v>1200</v>
      </c>
      <c r="BZ1817" s="2"/>
      <c r="CA1817" s="2"/>
      <c r="CB1817" s="2"/>
      <c r="CC1817" s="2" t="s">
        <v>89</v>
      </c>
      <c r="CD1817" s="2">
        <v>6001</v>
      </c>
      <c r="CE1817" s="2" t="s">
        <v>86</v>
      </c>
      <c r="CF1817" s="5">
        <v>42906</v>
      </c>
      <c r="CG1817" s="2"/>
      <c r="CH1817" s="2"/>
      <c r="CI1817" s="2">
        <v>1</v>
      </c>
      <c r="CJ1817" s="2">
        <v>2</v>
      </c>
      <c r="CK1817" s="2">
        <v>21</v>
      </c>
      <c r="CL1817" s="2" t="s">
        <v>87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"FES1162555733"</f>
        <v>FES1162555733</v>
      </c>
      <c r="F1818" s="3">
        <v>42899</v>
      </c>
      <c r="G1818" s="2">
        <v>201712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521</v>
      </c>
      <c r="M1818" s="2" t="s">
        <v>522</v>
      </c>
      <c r="N1818" s="2" t="s">
        <v>1118</v>
      </c>
      <c r="O1818" s="2" t="s">
        <v>81</v>
      </c>
      <c r="P1818" s="2" t="str">
        <f>"2170572360                    "</f>
        <v xml:space="preserve">2170572360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4.37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41.81</v>
      </c>
      <c r="BM1818" s="2">
        <v>5.85</v>
      </c>
      <c r="BN1818" s="2">
        <v>47.66</v>
      </c>
      <c r="BO1818" s="2">
        <v>47.66</v>
      </c>
      <c r="BP1818" s="2"/>
      <c r="BQ1818" s="2" t="s">
        <v>102</v>
      </c>
      <c r="BR1818" s="2" t="s">
        <v>83</v>
      </c>
      <c r="BS1818" s="3">
        <v>42901</v>
      </c>
      <c r="BT1818" s="4">
        <v>0.59722222222222221</v>
      </c>
      <c r="BU1818" s="2" t="s">
        <v>2371</v>
      </c>
      <c r="BV1818" s="2" t="s">
        <v>87</v>
      </c>
      <c r="BW1818" s="2"/>
      <c r="BX1818" s="2"/>
      <c r="BY1818" s="2">
        <v>1200</v>
      </c>
      <c r="BZ1818" s="2" t="s">
        <v>27</v>
      </c>
      <c r="CA1818" s="2"/>
      <c r="CB1818" s="2"/>
      <c r="CC1818" s="2" t="s">
        <v>522</v>
      </c>
      <c r="CD1818" s="2">
        <v>5201</v>
      </c>
      <c r="CE1818" s="2" t="s">
        <v>86</v>
      </c>
      <c r="CF1818" s="5">
        <v>42905</v>
      </c>
      <c r="CG1818" s="2"/>
      <c r="CH1818" s="2"/>
      <c r="CI1818" s="2">
        <v>1</v>
      </c>
      <c r="CJ1818" s="2">
        <v>2</v>
      </c>
      <c r="CK1818" s="2">
        <v>21</v>
      </c>
      <c r="CL1818" s="2" t="s">
        <v>87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"FES1162556417"</f>
        <v>FES1162556417</v>
      </c>
      <c r="F1819" s="3">
        <v>42901</v>
      </c>
      <c r="G1819" s="2">
        <v>201712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2339</v>
      </c>
      <c r="M1819" s="2" t="s">
        <v>2340</v>
      </c>
      <c r="N1819" s="2" t="s">
        <v>544</v>
      </c>
      <c r="O1819" s="2" t="s">
        <v>81</v>
      </c>
      <c r="P1819" s="2" t="str">
        <f>"2147057488                    "</f>
        <v xml:space="preserve">2147057488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8.4700000000000006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</v>
      </c>
      <c r="BJ1819" s="2">
        <v>0.2</v>
      </c>
      <c r="BK1819" s="2">
        <v>1</v>
      </c>
      <c r="BL1819" s="2">
        <v>81.010000000000005</v>
      </c>
      <c r="BM1819" s="2">
        <v>11.34</v>
      </c>
      <c r="BN1819" s="2">
        <v>92.35</v>
      </c>
      <c r="BO1819" s="2">
        <v>92.35</v>
      </c>
      <c r="BP1819" s="2"/>
      <c r="BQ1819" s="2" t="s">
        <v>133</v>
      </c>
      <c r="BR1819" s="2" t="s">
        <v>83</v>
      </c>
      <c r="BS1819" s="3">
        <v>42906</v>
      </c>
      <c r="BT1819" s="4">
        <v>0.41666666666666669</v>
      </c>
      <c r="BU1819" s="2" t="s">
        <v>2372</v>
      </c>
      <c r="BV1819" s="2" t="s">
        <v>85</v>
      </c>
      <c r="BW1819" s="2"/>
      <c r="BX1819" s="2"/>
      <c r="BY1819" s="2">
        <v>1200</v>
      </c>
      <c r="BZ1819" s="2"/>
      <c r="CA1819" s="2"/>
      <c r="CB1819" s="2"/>
      <c r="CC1819" s="2" t="s">
        <v>2340</v>
      </c>
      <c r="CD1819" s="2">
        <v>7380</v>
      </c>
      <c r="CE1819" s="2" t="s">
        <v>86</v>
      </c>
      <c r="CF1819" s="5">
        <v>42909</v>
      </c>
      <c r="CG1819" s="2"/>
      <c r="CH1819" s="2"/>
      <c r="CI1819" s="2">
        <v>3</v>
      </c>
      <c r="CJ1819" s="2">
        <v>3</v>
      </c>
      <c r="CK1819" s="2">
        <v>23</v>
      </c>
      <c r="CL1819" s="2" t="s">
        <v>87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"FES1162556475"</f>
        <v>FES1162556475</v>
      </c>
      <c r="F1820" s="3">
        <v>42901</v>
      </c>
      <c r="G1820" s="2">
        <v>201712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690</v>
      </c>
      <c r="M1820" s="2" t="s">
        <v>691</v>
      </c>
      <c r="N1820" s="2" t="s">
        <v>2373</v>
      </c>
      <c r="O1820" s="2" t="s">
        <v>81</v>
      </c>
      <c r="P1820" s="2" t="str">
        <f>"2170573759                    "</f>
        <v xml:space="preserve">2170573759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7.65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1.9</v>
      </c>
      <c r="BJ1820" s="2">
        <v>3.2</v>
      </c>
      <c r="BK1820" s="2">
        <v>3.5</v>
      </c>
      <c r="BL1820" s="2">
        <v>73.17</v>
      </c>
      <c r="BM1820" s="2">
        <v>10.24</v>
      </c>
      <c r="BN1820" s="2">
        <v>83.41</v>
      </c>
      <c r="BO1820" s="2">
        <v>83.41</v>
      </c>
      <c r="BP1820" s="2"/>
      <c r="BQ1820" s="2"/>
      <c r="BR1820" s="2" t="s">
        <v>83</v>
      </c>
      <c r="BS1820" s="1" t="s">
        <v>866</v>
      </c>
      <c r="BT1820" s="2"/>
      <c r="BU1820" s="2"/>
      <c r="BV1820" s="2"/>
      <c r="BW1820" s="2"/>
      <c r="BX1820" s="2"/>
      <c r="BY1820" s="2">
        <v>16010.01</v>
      </c>
      <c r="BZ1820" s="2"/>
      <c r="CA1820" s="2"/>
      <c r="CB1820" s="2"/>
      <c r="CC1820" s="2" t="s">
        <v>691</v>
      </c>
      <c r="CD1820" s="2">
        <v>3699</v>
      </c>
      <c r="CE1820" s="2" t="s">
        <v>144</v>
      </c>
      <c r="CF1820" s="2"/>
      <c r="CG1820" s="2"/>
      <c r="CH1820" s="2"/>
      <c r="CI1820" s="2">
        <v>1</v>
      </c>
      <c r="CJ1820" s="2" t="s">
        <v>866</v>
      </c>
      <c r="CK1820" s="2">
        <v>21</v>
      </c>
      <c r="CL1820" s="2" t="s">
        <v>87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"FES1162556017"</f>
        <v>FES1162556017</v>
      </c>
      <c r="F1821" s="3">
        <v>42900</v>
      </c>
      <c r="G1821" s="2">
        <v>201712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88</v>
      </c>
      <c r="M1821" s="2" t="s">
        <v>89</v>
      </c>
      <c r="N1821" s="2" t="s">
        <v>241</v>
      </c>
      <c r="O1821" s="2" t="s">
        <v>81</v>
      </c>
      <c r="P1821" s="2" t="str">
        <f>"2170570102                    "</f>
        <v xml:space="preserve">2170570102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4.37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1.7</v>
      </c>
      <c r="BJ1821" s="2">
        <v>1.8</v>
      </c>
      <c r="BK1821" s="2">
        <v>2</v>
      </c>
      <c r="BL1821" s="2">
        <v>41.81</v>
      </c>
      <c r="BM1821" s="2">
        <v>5.85</v>
      </c>
      <c r="BN1821" s="2">
        <v>47.66</v>
      </c>
      <c r="BO1821" s="2">
        <v>47.66</v>
      </c>
      <c r="BP1821" s="2"/>
      <c r="BQ1821" s="2" t="s">
        <v>242</v>
      </c>
      <c r="BR1821" s="2" t="s">
        <v>83</v>
      </c>
      <c r="BS1821" s="3">
        <v>42901</v>
      </c>
      <c r="BT1821" s="4">
        <v>0.49305555555555558</v>
      </c>
      <c r="BU1821" s="2" t="s">
        <v>2374</v>
      </c>
      <c r="BV1821" s="2" t="s">
        <v>87</v>
      </c>
      <c r="BW1821" s="2"/>
      <c r="BX1821" s="2"/>
      <c r="BY1821" s="2">
        <v>8753.01</v>
      </c>
      <c r="BZ1821" s="2" t="s">
        <v>27</v>
      </c>
      <c r="CA1821" s="2" t="s">
        <v>237</v>
      </c>
      <c r="CB1821" s="2"/>
      <c r="CC1821" s="2" t="s">
        <v>89</v>
      </c>
      <c r="CD1821" s="2">
        <v>6001</v>
      </c>
      <c r="CE1821" s="2" t="s">
        <v>120</v>
      </c>
      <c r="CF1821" s="5">
        <v>42901</v>
      </c>
      <c r="CG1821" s="2"/>
      <c r="CH1821" s="2"/>
      <c r="CI1821" s="2">
        <v>1</v>
      </c>
      <c r="CJ1821" s="2">
        <v>1</v>
      </c>
      <c r="CK1821" s="2">
        <v>21</v>
      </c>
      <c r="CL1821" s="2" t="s">
        <v>87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"FES1162556481"</f>
        <v>FES1162556481</v>
      </c>
      <c r="F1822" s="3">
        <v>42901</v>
      </c>
      <c r="G1822" s="2">
        <v>201712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230</v>
      </c>
      <c r="M1822" s="2" t="s">
        <v>230</v>
      </c>
      <c r="N1822" s="2" t="s">
        <v>2375</v>
      </c>
      <c r="O1822" s="2" t="s">
        <v>81</v>
      </c>
      <c r="P1822" s="2" t="str">
        <f>"2170571419                    "</f>
        <v xml:space="preserve">2170571419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4.37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</v>
      </c>
      <c r="BJ1822" s="2">
        <v>0.2</v>
      </c>
      <c r="BK1822" s="2">
        <v>1</v>
      </c>
      <c r="BL1822" s="2">
        <v>41.81</v>
      </c>
      <c r="BM1822" s="2">
        <v>5.85</v>
      </c>
      <c r="BN1822" s="2">
        <v>47.66</v>
      </c>
      <c r="BO1822" s="2">
        <v>47.66</v>
      </c>
      <c r="BP1822" s="2"/>
      <c r="BQ1822" s="2"/>
      <c r="BR1822" s="2" t="s">
        <v>83</v>
      </c>
      <c r="BS1822" s="3">
        <v>42905</v>
      </c>
      <c r="BT1822" s="4">
        <v>0.50902777777777775</v>
      </c>
      <c r="BU1822" s="2" t="s">
        <v>2376</v>
      </c>
      <c r="BV1822" s="2" t="s">
        <v>87</v>
      </c>
      <c r="BW1822" s="2"/>
      <c r="BX1822" s="2"/>
      <c r="BY1822" s="2">
        <v>1200</v>
      </c>
      <c r="BZ1822" s="2"/>
      <c r="CA1822" s="2"/>
      <c r="CB1822" s="2"/>
      <c r="CC1822" s="2" t="s">
        <v>230</v>
      </c>
      <c r="CD1822" s="2">
        <v>7646</v>
      </c>
      <c r="CE1822" s="2" t="s">
        <v>86</v>
      </c>
      <c r="CF1822" s="5">
        <v>42906</v>
      </c>
      <c r="CG1822" s="2"/>
      <c r="CH1822" s="2"/>
      <c r="CI1822" s="2">
        <v>1</v>
      </c>
      <c r="CJ1822" s="2">
        <v>2</v>
      </c>
      <c r="CK1822" s="2">
        <v>21</v>
      </c>
      <c r="CL1822" s="2" t="s">
        <v>87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"FES1162554392"</f>
        <v>FES1162554392</v>
      </c>
      <c r="F1823" s="3">
        <v>42895</v>
      </c>
      <c r="G1823" s="2">
        <v>201712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88</v>
      </c>
      <c r="M1823" s="2" t="s">
        <v>89</v>
      </c>
      <c r="N1823" s="2" t="s">
        <v>190</v>
      </c>
      <c r="O1823" s="2" t="s">
        <v>81</v>
      </c>
      <c r="P1823" s="2" t="str">
        <f>"2170569007                    "</f>
        <v xml:space="preserve">2170569007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4.37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0.5</v>
      </c>
      <c r="BJ1823" s="2">
        <v>0.5</v>
      </c>
      <c r="BK1823" s="2">
        <v>0.5</v>
      </c>
      <c r="BL1823" s="2">
        <v>41.81</v>
      </c>
      <c r="BM1823" s="2">
        <v>5.85</v>
      </c>
      <c r="BN1823" s="2">
        <v>47.66</v>
      </c>
      <c r="BO1823" s="2">
        <v>47.66</v>
      </c>
      <c r="BP1823" s="2"/>
      <c r="BQ1823" s="2" t="s">
        <v>191</v>
      </c>
      <c r="BR1823" s="2" t="s">
        <v>83</v>
      </c>
      <c r="BS1823" s="3">
        <v>42898</v>
      </c>
      <c r="BT1823" s="4">
        <v>0.34513888888888888</v>
      </c>
      <c r="BU1823" s="2" t="s">
        <v>1547</v>
      </c>
      <c r="BV1823" s="2" t="s">
        <v>85</v>
      </c>
      <c r="BW1823" s="2"/>
      <c r="BX1823" s="2"/>
      <c r="BY1823" s="2">
        <v>2400</v>
      </c>
      <c r="BZ1823" s="2" t="s">
        <v>27</v>
      </c>
      <c r="CA1823" s="2"/>
      <c r="CB1823" s="2"/>
      <c r="CC1823" s="2" t="s">
        <v>89</v>
      </c>
      <c r="CD1823" s="2">
        <v>6001</v>
      </c>
      <c r="CE1823" s="2" t="s">
        <v>86</v>
      </c>
      <c r="CF1823" s="5">
        <v>42899</v>
      </c>
      <c r="CG1823" s="2"/>
      <c r="CH1823" s="2"/>
      <c r="CI1823" s="2">
        <v>1</v>
      </c>
      <c r="CJ1823" s="2">
        <v>1</v>
      </c>
      <c r="CK1823" s="2">
        <v>21</v>
      </c>
      <c r="CL1823" s="2" t="s">
        <v>87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"FES1162556446"</f>
        <v>FES1162556446</v>
      </c>
      <c r="F1824" s="3">
        <v>42901</v>
      </c>
      <c r="G1824" s="2">
        <v>201712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150</v>
      </c>
      <c r="M1824" s="2" t="s">
        <v>151</v>
      </c>
      <c r="N1824" s="2" t="s">
        <v>2377</v>
      </c>
      <c r="O1824" s="2" t="s">
        <v>81</v>
      </c>
      <c r="P1824" s="2" t="str">
        <f>"2170573114                    "</f>
        <v xml:space="preserve">2170573114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3.42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2</v>
      </c>
      <c r="BK1824" s="2">
        <v>2</v>
      </c>
      <c r="BL1824" s="2">
        <v>32.67</v>
      </c>
      <c r="BM1824" s="2">
        <v>4.57</v>
      </c>
      <c r="BN1824" s="2">
        <v>37.24</v>
      </c>
      <c r="BO1824" s="2">
        <v>37.24</v>
      </c>
      <c r="BP1824" s="2"/>
      <c r="BQ1824" s="2" t="s">
        <v>2378</v>
      </c>
      <c r="BR1824" s="2" t="s">
        <v>83</v>
      </c>
      <c r="BS1824" s="3">
        <v>42905</v>
      </c>
      <c r="BT1824" s="4">
        <v>0.4284722222222222</v>
      </c>
      <c r="BU1824" s="2" t="s">
        <v>2379</v>
      </c>
      <c r="BV1824" s="2" t="s">
        <v>87</v>
      </c>
      <c r="BW1824" s="2"/>
      <c r="BX1824" s="2"/>
      <c r="BY1824" s="2">
        <v>9800</v>
      </c>
      <c r="BZ1824" s="2"/>
      <c r="CA1824" s="2" t="s">
        <v>224</v>
      </c>
      <c r="CB1824" s="2"/>
      <c r="CC1824" s="2" t="s">
        <v>151</v>
      </c>
      <c r="CD1824" s="2">
        <v>1401</v>
      </c>
      <c r="CE1824" s="2" t="s">
        <v>144</v>
      </c>
      <c r="CF1824" s="5">
        <v>42906</v>
      </c>
      <c r="CG1824" s="2"/>
      <c r="CH1824" s="2"/>
      <c r="CI1824" s="2">
        <v>1</v>
      </c>
      <c r="CJ1824" s="2">
        <v>2</v>
      </c>
      <c r="CK1824" s="2">
        <v>22</v>
      </c>
      <c r="CL1824" s="2" t="s">
        <v>87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"FES1162555896"</f>
        <v>FES1162555896</v>
      </c>
      <c r="F1825" s="3">
        <v>42899</v>
      </c>
      <c r="G1825" s="2">
        <v>201712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115</v>
      </c>
      <c r="M1825" s="2" t="s">
        <v>116</v>
      </c>
      <c r="N1825" s="2" t="s">
        <v>1694</v>
      </c>
      <c r="O1825" s="2" t="s">
        <v>81</v>
      </c>
      <c r="P1825" s="2" t="str">
        <f>"2170573026                    "</f>
        <v xml:space="preserve">2170573026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4.37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0.5</v>
      </c>
      <c r="BJ1825" s="2">
        <v>0.2</v>
      </c>
      <c r="BK1825" s="2">
        <v>0.5</v>
      </c>
      <c r="BL1825" s="2">
        <v>41.81</v>
      </c>
      <c r="BM1825" s="2">
        <v>5.85</v>
      </c>
      <c r="BN1825" s="2">
        <v>47.66</v>
      </c>
      <c r="BO1825" s="2">
        <v>47.66</v>
      </c>
      <c r="BP1825" s="2"/>
      <c r="BQ1825" s="2" t="s">
        <v>102</v>
      </c>
      <c r="BR1825" s="2" t="s">
        <v>83</v>
      </c>
      <c r="BS1825" s="3">
        <v>42900</v>
      </c>
      <c r="BT1825" s="4">
        <v>0.48194444444444445</v>
      </c>
      <c r="BU1825" s="2" t="s">
        <v>2380</v>
      </c>
      <c r="BV1825" s="2" t="s">
        <v>87</v>
      </c>
      <c r="BW1825" s="2"/>
      <c r="BX1825" s="2"/>
      <c r="BY1825" s="2">
        <v>1200</v>
      </c>
      <c r="BZ1825" s="2" t="s">
        <v>27</v>
      </c>
      <c r="CA1825" s="2" t="s">
        <v>950</v>
      </c>
      <c r="CB1825" s="2"/>
      <c r="CC1825" s="2" t="s">
        <v>116</v>
      </c>
      <c r="CD1825" s="2">
        <v>7500</v>
      </c>
      <c r="CE1825" s="2" t="s">
        <v>120</v>
      </c>
      <c r="CF1825" s="5">
        <v>42901</v>
      </c>
      <c r="CG1825" s="2"/>
      <c r="CH1825" s="2"/>
      <c r="CI1825" s="2">
        <v>1</v>
      </c>
      <c r="CJ1825" s="2">
        <v>1</v>
      </c>
      <c r="CK1825" s="2">
        <v>21</v>
      </c>
      <c r="CL1825" s="2" t="s">
        <v>87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"FES1162556493"</f>
        <v>FES1162556493</v>
      </c>
      <c r="F1826" s="3">
        <v>42901</v>
      </c>
      <c r="G1826" s="2">
        <v>201712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115</v>
      </c>
      <c r="M1826" s="2" t="s">
        <v>116</v>
      </c>
      <c r="N1826" s="2" t="s">
        <v>1155</v>
      </c>
      <c r="O1826" s="2" t="s">
        <v>81</v>
      </c>
      <c r="P1826" s="2" t="str">
        <f>"2170573597                    "</f>
        <v xml:space="preserve">2170573597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6.56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2.6</v>
      </c>
      <c r="BJ1826" s="2">
        <v>1</v>
      </c>
      <c r="BK1826" s="2">
        <v>3</v>
      </c>
      <c r="BL1826" s="2">
        <v>62.72</v>
      </c>
      <c r="BM1826" s="2">
        <v>8.7799999999999994</v>
      </c>
      <c r="BN1826" s="2">
        <v>71.5</v>
      </c>
      <c r="BO1826" s="2">
        <v>71.5</v>
      </c>
      <c r="BP1826" s="2"/>
      <c r="BQ1826" s="2" t="s">
        <v>1156</v>
      </c>
      <c r="BR1826" s="2" t="s">
        <v>83</v>
      </c>
      <c r="BS1826" s="3">
        <v>42906</v>
      </c>
      <c r="BT1826" s="4">
        <v>0.42499999999999999</v>
      </c>
      <c r="BU1826" s="2" t="s">
        <v>2381</v>
      </c>
      <c r="BV1826" s="2" t="s">
        <v>87</v>
      </c>
      <c r="BW1826" s="2"/>
      <c r="BX1826" s="2"/>
      <c r="BY1826" s="2">
        <v>5116.32</v>
      </c>
      <c r="BZ1826" s="2"/>
      <c r="CA1826" s="2"/>
      <c r="CB1826" s="2"/>
      <c r="CC1826" s="2" t="s">
        <v>116</v>
      </c>
      <c r="CD1826" s="2">
        <v>7945</v>
      </c>
      <c r="CE1826" s="2" t="s">
        <v>120</v>
      </c>
      <c r="CF1826" s="5">
        <v>42907</v>
      </c>
      <c r="CG1826" s="2"/>
      <c r="CH1826" s="2"/>
      <c r="CI1826" s="2">
        <v>1</v>
      </c>
      <c r="CJ1826" s="2">
        <v>3</v>
      </c>
      <c r="CK1826" s="2">
        <v>21</v>
      </c>
      <c r="CL1826" s="2" t="s">
        <v>87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"FES1162555739"</f>
        <v>FES1162555739</v>
      </c>
      <c r="F1827" s="3">
        <v>42899</v>
      </c>
      <c r="G1827" s="2">
        <v>201712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115</v>
      </c>
      <c r="M1827" s="2" t="s">
        <v>116</v>
      </c>
      <c r="N1827" s="2" t="s">
        <v>1155</v>
      </c>
      <c r="O1827" s="2" t="s">
        <v>81</v>
      </c>
      <c r="P1827" s="2" t="str">
        <f>"2170572855                    "</f>
        <v xml:space="preserve">2170572855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4.37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1</v>
      </c>
      <c r="BJ1827" s="2">
        <v>0.2</v>
      </c>
      <c r="BK1827" s="2">
        <v>1</v>
      </c>
      <c r="BL1827" s="2">
        <v>41.81</v>
      </c>
      <c r="BM1827" s="2">
        <v>5.85</v>
      </c>
      <c r="BN1827" s="2">
        <v>47.66</v>
      </c>
      <c r="BO1827" s="2">
        <v>47.66</v>
      </c>
      <c r="BP1827" s="2"/>
      <c r="BQ1827" s="2" t="s">
        <v>1156</v>
      </c>
      <c r="BR1827" s="2" t="s">
        <v>83</v>
      </c>
      <c r="BS1827" s="3">
        <v>42900</v>
      </c>
      <c r="BT1827" s="4">
        <v>0.45833333333333331</v>
      </c>
      <c r="BU1827" s="2" t="s">
        <v>2382</v>
      </c>
      <c r="BV1827" s="2" t="s">
        <v>87</v>
      </c>
      <c r="BW1827" s="2"/>
      <c r="BX1827" s="2"/>
      <c r="BY1827" s="2">
        <v>1200</v>
      </c>
      <c r="BZ1827" s="2" t="s">
        <v>27</v>
      </c>
      <c r="CA1827" s="2"/>
      <c r="CB1827" s="2"/>
      <c r="CC1827" s="2" t="s">
        <v>116</v>
      </c>
      <c r="CD1827" s="2">
        <v>7945</v>
      </c>
      <c r="CE1827" s="2" t="s">
        <v>120</v>
      </c>
      <c r="CF1827" s="5">
        <v>42901</v>
      </c>
      <c r="CG1827" s="2"/>
      <c r="CH1827" s="2"/>
      <c r="CI1827" s="2">
        <v>1</v>
      </c>
      <c r="CJ1827" s="2">
        <v>1</v>
      </c>
      <c r="CK1827" s="2">
        <v>21</v>
      </c>
      <c r="CL1827" s="2" t="s">
        <v>87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"FES1162556453"</f>
        <v>FES1162556453</v>
      </c>
      <c r="F1828" s="3">
        <v>42901</v>
      </c>
      <c r="G1828" s="2">
        <v>201712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1045</v>
      </c>
      <c r="M1828" s="2" t="s">
        <v>1046</v>
      </c>
      <c r="N1828" s="2" t="s">
        <v>2383</v>
      </c>
      <c r="O1828" s="2" t="s">
        <v>81</v>
      </c>
      <c r="P1828" s="2" t="str">
        <f>"2170573539                    "</f>
        <v xml:space="preserve">2170573539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4.37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1</v>
      </c>
      <c r="BJ1828" s="2">
        <v>0.2</v>
      </c>
      <c r="BK1828" s="2">
        <v>1</v>
      </c>
      <c r="BL1828" s="2">
        <v>41.81</v>
      </c>
      <c r="BM1828" s="2">
        <v>5.85</v>
      </c>
      <c r="BN1828" s="2">
        <v>47.66</v>
      </c>
      <c r="BO1828" s="2">
        <v>47.66</v>
      </c>
      <c r="BP1828" s="2"/>
      <c r="BQ1828" s="2" t="s">
        <v>404</v>
      </c>
      <c r="BR1828" s="2" t="s">
        <v>83</v>
      </c>
      <c r="BS1828" s="3">
        <v>42905</v>
      </c>
      <c r="BT1828" s="4">
        <v>0.4375</v>
      </c>
      <c r="BU1828" s="2" t="s">
        <v>2384</v>
      </c>
      <c r="BV1828" s="2" t="s">
        <v>87</v>
      </c>
      <c r="BW1828" s="2"/>
      <c r="BX1828" s="2"/>
      <c r="BY1828" s="2">
        <v>1200</v>
      </c>
      <c r="BZ1828" s="2"/>
      <c r="CA1828" s="2"/>
      <c r="CB1828" s="2"/>
      <c r="CC1828" s="2" t="s">
        <v>1046</v>
      </c>
      <c r="CD1828" s="2">
        <v>4110</v>
      </c>
      <c r="CE1828" s="2" t="s">
        <v>86</v>
      </c>
      <c r="CF1828" s="5">
        <v>42906</v>
      </c>
      <c r="CG1828" s="2"/>
      <c r="CH1828" s="2"/>
      <c r="CI1828" s="2">
        <v>1</v>
      </c>
      <c r="CJ1828" s="2">
        <v>2</v>
      </c>
      <c r="CK1828" s="2">
        <v>21</v>
      </c>
      <c r="CL1828" s="2" t="s">
        <v>87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"FES1162556213"</f>
        <v>FES1162556213</v>
      </c>
      <c r="F1829" s="3">
        <v>42900</v>
      </c>
      <c r="G1829" s="2">
        <v>201712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337</v>
      </c>
      <c r="M1829" s="2" t="s">
        <v>338</v>
      </c>
      <c r="N1829" s="2" t="s">
        <v>2385</v>
      </c>
      <c r="O1829" s="2" t="s">
        <v>81</v>
      </c>
      <c r="P1829" s="2" t="str">
        <f>"2170573254                    "</f>
        <v xml:space="preserve">2170573254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4.37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</v>
      </c>
      <c r="BJ1829" s="2">
        <v>0.2</v>
      </c>
      <c r="BK1829" s="2">
        <v>1</v>
      </c>
      <c r="BL1829" s="2">
        <v>41.81</v>
      </c>
      <c r="BM1829" s="2">
        <v>5.85</v>
      </c>
      <c r="BN1829" s="2">
        <v>47.66</v>
      </c>
      <c r="BO1829" s="2">
        <v>47.66</v>
      </c>
      <c r="BP1829" s="2"/>
      <c r="BQ1829" s="2" t="s">
        <v>102</v>
      </c>
      <c r="BR1829" s="2" t="s">
        <v>83</v>
      </c>
      <c r="BS1829" s="3">
        <v>42901</v>
      </c>
      <c r="BT1829" s="4">
        <v>0.41666666666666669</v>
      </c>
      <c r="BU1829" s="2" t="s">
        <v>2386</v>
      </c>
      <c r="BV1829" s="2" t="s">
        <v>85</v>
      </c>
      <c r="BW1829" s="2"/>
      <c r="BX1829" s="2"/>
      <c r="BY1829" s="2">
        <v>1200</v>
      </c>
      <c r="BZ1829" s="2" t="s">
        <v>27</v>
      </c>
      <c r="CA1829" s="2"/>
      <c r="CB1829" s="2"/>
      <c r="CC1829" s="2" t="s">
        <v>338</v>
      </c>
      <c r="CD1829" s="2">
        <v>7130</v>
      </c>
      <c r="CE1829" s="2" t="s">
        <v>86</v>
      </c>
      <c r="CF1829" s="5">
        <v>42905</v>
      </c>
      <c r="CG1829" s="2"/>
      <c r="CH1829" s="2"/>
      <c r="CI1829" s="2">
        <v>1</v>
      </c>
      <c r="CJ1829" s="2">
        <v>1</v>
      </c>
      <c r="CK1829" s="2">
        <v>21</v>
      </c>
      <c r="CL1829" s="2" t="s">
        <v>87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"FES1162555026"</f>
        <v>FES1162555026</v>
      </c>
      <c r="F1830" s="3">
        <v>42895</v>
      </c>
      <c r="G1830" s="2">
        <v>201712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93</v>
      </c>
      <c r="M1830" s="2" t="s">
        <v>94</v>
      </c>
      <c r="N1830" s="2" t="s">
        <v>2387</v>
      </c>
      <c r="O1830" s="2" t="s">
        <v>81</v>
      </c>
      <c r="P1830" s="2" t="str">
        <f>"2170572322                    "</f>
        <v xml:space="preserve">2170572322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3.42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</v>
      </c>
      <c r="BJ1830" s="2">
        <v>0.2</v>
      </c>
      <c r="BK1830" s="2">
        <v>1</v>
      </c>
      <c r="BL1830" s="2">
        <v>32.67</v>
      </c>
      <c r="BM1830" s="2">
        <v>4.57</v>
      </c>
      <c r="BN1830" s="2">
        <v>37.24</v>
      </c>
      <c r="BO1830" s="2">
        <v>37.24</v>
      </c>
      <c r="BP1830" s="2"/>
      <c r="BQ1830" s="2" t="s">
        <v>2388</v>
      </c>
      <c r="BR1830" s="2" t="s">
        <v>83</v>
      </c>
      <c r="BS1830" s="3">
        <v>42898</v>
      </c>
      <c r="BT1830" s="4">
        <v>0.31944444444444448</v>
      </c>
      <c r="BU1830" s="2" t="s">
        <v>2389</v>
      </c>
      <c r="BV1830" s="2" t="s">
        <v>85</v>
      </c>
      <c r="BW1830" s="2"/>
      <c r="BX1830" s="2"/>
      <c r="BY1830" s="2">
        <v>1200</v>
      </c>
      <c r="BZ1830" s="2" t="s">
        <v>27</v>
      </c>
      <c r="CA1830" s="2" t="s">
        <v>98</v>
      </c>
      <c r="CB1830" s="2"/>
      <c r="CC1830" s="2" t="s">
        <v>94</v>
      </c>
      <c r="CD1830" s="2">
        <v>2094</v>
      </c>
      <c r="CE1830" s="2" t="s">
        <v>86</v>
      </c>
      <c r="CF1830" s="5">
        <v>42898</v>
      </c>
      <c r="CG1830" s="2"/>
      <c r="CH1830" s="2"/>
      <c r="CI1830" s="2">
        <v>1</v>
      </c>
      <c r="CJ1830" s="2">
        <v>1</v>
      </c>
      <c r="CK1830" s="2">
        <v>22</v>
      </c>
      <c r="CL1830" s="2" t="s">
        <v>87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"FES1162556486"</f>
        <v>FES1162556486</v>
      </c>
      <c r="F1831" s="3">
        <v>42901</v>
      </c>
      <c r="G1831" s="2">
        <v>201712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88</v>
      </c>
      <c r="M1831" s="2" t="s">
        <v>89</v>
      </c>
      <c r="N1831" s="2" t="s">
        <v>234</v>
      </c>
      <c r="O1831" s="2" t="s">
        <v>81</v>
      </c>
      <c r="P1831" s="2" t="str">
        <f>"2170573159                    "</f>
        <v xml:space="preserve">2170573159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13.12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5.8</v>
      </c>
      <c r="BJ1831" s="2">
        <v>1.6</v>
      </c>
      <c r="BK1831" s="2">
        <v>6</v>
      </c>
      <c r="BL1831" s="2">
        <v>125.44</v>
      </c>
      <c r="BM1831" s="2">
        <v>17.559999999999999</v>
      </c>
      <c r="BN1831" s="2">
        <v>143</v>
      </c>
      <c r="BO1831" s="2">
        <v>143</v>
      </c>
      <c r="BP1831" s="2"/>
      <c r="BQ1831" s="2" t="s">
        <v>235</v>
      </c>
      <c r="BR1831" s="2" t="s">
        <v>83</v>
      </c>
      <c r="BS1831" s="3">
        <v>42905</v>
      </c>
      <c r="BT1831" s="4">
        <v>0.32361111111111113</v>
      </c>
      <c r="BU1831" s="2" t="s">
        <v>528</v>
      </c>
      <c r="BV1831" s="2" t="s">
        <v>87</v>
      </c>
      <c r="BW1831" s="2"/>
      <c r="BX1831" s="2"/>
      <c r="BY1831" s="2">
        <v>7955.98</v>
      </c>
      <c r="BZ1831" s="2"/>
      <c r="CA1831" s="2" t="s">
        <v>237</v>
      </c>
      <c r="CB1831" s="2"/>
      <c r="CC1831" s="2" t="s">
        <v>89</v>
      </c>
      <c r="CD1831" s="2">
        <v>6001</v>
      </c>
      <c r="CE1831" s="2" t="s">
        <v>120</v>
      </c>
      <c r="CF1831" s="5">
        <v>42905</v>
      </c>
      <c r="CG1831" s="2"/>
      <c r="CH1831" s="2"/>
      <c r="CI1831" s="2">
        <v>1</v>
      </c>
      <c r="CJ1831" s="2">
        <v>2</v>
      </c>
      <c r="CK1831" s="2">
        <v>21</v>
      </c>
      <c r="CL1831" s="2" t="s">
        <v>87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"FES1162555864"</f>
        <v>FES1162555864</v>
      </c>
      <c r="F1832" s="3">
        <v>42899</v>
      </c>
      <c r="G1832" s="2">
        <v>201712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179</v>
      </c>
      <c r="M1832" s="2" t="s">
        <v>180</v>
      </c>
      <c r="N1832" s="2" t="s">
        <v>956</v>
      </c>
      <c r="O1832" s="2" t="s">
        <v>81</v>
      </c>
      <c r="P1832" s="2" t="str">
        <f>"2170572991                    "</f>
        <v xml:space="preserve">2170572991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4.37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0.5</v>
      </c>
      <c r="BJ1832" s="2">
        <v>0.2</v>
      </c>
      <c r="BK1832" s="2">
        <v>0.5</v>
      </c>
      <c r="BL1832" s="2">
        <v>41.81</v>
      </c>
      <c r="BM1832" s="2">
        <v>5.85</v>
      </c>
      <c r="BN1832" s="2">
        <v>47.66</v>
      </c>
      <c r="BO1832" s="2">
        <v>47.66</v>
      </c>
      <c r="BP1832" s="2"/>
      <c r="BQ1832" s="2" t="s">
        <v>957</v>
      </c>
      <c r="BR1832" s="2" t="s">
        <v>83</v>
      </c>
      <c r="BS1832" s="3">
        <v>42900</v>
      </c>
      <c r="BT1832" s="4">
        <v>0.4375</v>
      </c>
      <c r="BU1832" s="2" t="s">
        <v>2390</v>
      </c>
      <c r="BV1832" s="2" t="s">
        <v>85</v>
      </c>
      <c r="BW1832" s="2"/>
      <c r="BX1832" s="2"/>
      <c r="BY1832" s="2">
        <v>1200</v>
      </c>
      <c r="BZ1832" s="2" t="s">
        <v>27</v>
      </c>
      <c r="CA1832" s="2"/>
      <c r="CB1832" s="2"/>
      <c r="CC1832" s="2" t="s">
        <v>180</v>
      </c>
      <c r="CD1832" s="2">
        <v>4001</v>
      </c>
      <c r="CE1832" s="2" t="s">
        <v>120</v>
      </c>
      <c r="CF1832" s="5">
        <v>42901</v>
      </c>
      <c r="CG1832" s="2"/>
      <c r="CH1832" s="2"/>
      <c r="CI1832" s="2">
        <v>1</v>
      </c>
      <c r="CJ1832" s="2">
        <v>1</v>
      </c>
      <c r="CK1832" s="2">
        <v>21</v>
      </c>
      <c r="CL1832" s="2" t="s">
        <v>87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"FES1162556495"</f>
        <v>FES1162556495</v>
      </c>
      <c r="F1833" s="3">
        <v>42901</v>
      </c>
      <c r="G1833" s="2">
        <v>201712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115</v>
      </c>
      <c r="M1833" s="2" t="s">
        <v>116</v>
      </c>
      <c r="N1833" s="2" t="s">
        <v>2391</v>
      </c>
      <c r="O1833" s="2" t="s">
        <v>81</v>
      </c>
      <c r="P1833" s="2" t="str">
        <f>"2170573599                    "</f>
        <v xml:space="preserve">2170573599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4.37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41.81</v>
      </c>
      <c r="BM1833" s="2">
        <v>5.85</v>
      </c>
      <c r="BN1833" s="2">
        <v>47.66</v>
      </c>
      <c r="BO1833" s="2">
        <v>47.66</v>
      </c>
      <c r="BP1833" s="2"/>
      <c r="BQ1833" s="2"/>
      <c r="BR1833" s="2" t="s">
        <v>83</v>
      </c>
      <c r="BS1833" s="3">
        <v>42905</v>
      </c>
      <c r="BT1833" s="4">
        <v>0.41666666666666669</v>
      </c>
      <c r="BU1833" s="2" t="s">
        <v>2392</v>
      </c>
      <c r="BV1833" s="2" t="s">
        <v>87</v>
      </c>
      <c r="BW1833" s="2"/>
      <c r="BX1833" s="2"/>
      <c r="BY1833" s="2">
        <v>1200</v>
      </c>
      <c r="BZ1833" s="2"/>
      <c r="CA1833" s="2"/>
      <c r="CB1833" s="2"/>
      <c r="CC1833" s="2" t="s">
        <v>116</v>
      </c>
      <c r="CD1833" s="2">
        <v>7405</v>
      </c>
      <c r="CE1833" s="2" t="s">
        <v>86</v>
      </c>
      <c r="CF1833" s="5">
        <v>42906</v>
      </c>
      <c r="CG1833" s="2"/>
      <c r="CH1833" s="2"/>
      <c r="CI1833" s="2">
        <v>1</v>
      </c>
      <c r="CJ1833" s="2">
        <v>2</v>
      </c>
      <c r="CK1833" s="2">
        <v>21</v>
      </c>
      <c r="CL1833" s="2" t="s">
        <v>87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"FES1162555660"</f>
        <v>FES1162555660</v>
      </c>
      <c r="F1834" s="3">
        <v>42899</v>
      </c>
      <c r="G1834" s="2">
        <v>201712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115</v>
      </c>
      <c r="M1834" s="2" t="s">
        <v>116</v>
      </c>
      <c r="N1834" s="2" t="s">
        <v>123</v>
      </c>
      <c r="O1834" s="2" t="s">
        <v>81</v>
      </c>
      <c r="P1834" s="2" t="str">
        <f>"2170572626                    "</f>
        <v xml:space="preserve">2170572626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4.37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</v>
      </c>
      <c r="BJ1834" s="2">
        <v>0.2</v>
      </c>
      <c r="BK1834" s="2">
        <v>1</v>
      </c>
      <c r="BL1834" s="2">
        <v>41.81</v>
      </c>
      <c r="BM1834" s="2">
        <v>5.85</v>
      </c>
      <c r="BN1834" s="2">
        <v>47.66</v>
      </c>
      <c r="BO1834" s="2">
        <v>47.66</v>
      </c>
      <c r="BP1834" s="2"/>
      <c r="BQ1834" s="2" t="s">
        <v>124</v>
      </c>
      <c r="BR1834" s="2" t="s">
        <v>83</v>
      </c>
      <c r="BS1834" s="3">
        <v>42900</v>
      </c>
      <c r="BT1834" s="4">
        <v>0.41666666666666669</v>
      </c>
      <c r="BU1834" s="2" t="s">
        <v>2393</v>
      </c>
      <c r="BV1834" s="2" t="s">
        <v>85</v>
      </c>
      <c r="BW1834" s="2"/>
      <c r="BX1834" s="2"/>
      <c r="BY1834" s="2">
        <v>1200</v>
      </c>
      <c r="BZ1834" s="2" t="s">
        <v>27</v>
      </c>
      <c r="CA1834" s="2"/>
      <c r="CB1834" s="2"/>
      <c r="CC1834" s="2" t="s">
        <v>116</v>
      </c>
      <c r="CD1834" s="2">
        <v>7441</v>
      </c>
      <c r="CE1834" s="2" t="s">
        <v>120</v>
      </c>
      <c r="CF1834" s="5">
        <v>42901</v>
      </c>
      <c r="CG1834" s="2"/>
      <c r="CH1834" s="2"/>
      <c r="CI1834" s="2">
        <v>1</v>
      </c>
      <c r="CJ1834" s="2">
        <v>1</v>
      </c>
      <c r="CK1834" s="2">
        <v>21</v>
      </c>
      <c r="CL1834" s="2" t="s">
        <v>87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"FES1162556485"</f>
        <v>FES1162556485</v>
      </c>
      <c r="F1835" s="3">
        <v>42901</v>
      </c>
      <c r="G1835" s="2">
        <v>201712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88</v>
      </c>
      <c r="M1835" s="2" t="s">
        <v>89</v>
      </c>
      <c r="N1835" s="2" t="s">
        <v>1782</v>
      </c>
      <c r="O1835" s="2" t="s">
        <v>81</v>
      </c>
      <c r="P1835" s="2" t="str">
        <f>"2170573118                    "</f>
        <v xml:space="preserve">2170573118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7.65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3.3</v>
      </c>
      <c r="BJ1835" s="2">
        <v>1.1000000000000001</v>
      </c>
      <c r="BK1835" s="2">
        <v>3.5</v>
      </c>
      <c r="BL1835" s="2">
        <v>73.17</v>
      </c>
      <c r="BM1835" s="2">
        <v>10.24</v>
      </c>
      <c r="BN1835" s="2">
        <v>83.41</v>
      </c>
      <c r="BO1835" s="2">
        <v>83.41</v>
      </c>
      <c r="BP1835" s="2"/>
      <c r="BQ1835" s="2" t="s">
        <v>1783</v>
      </c>
      <c r="BR1835" s="2" t="s">
        <v>83</v>
      </c>
      <c r="BS1835" s="3">
        <v>42905</v>
      </c>
      <c r="BT1835" s="4">
        <v>0.41666666666666669</v>
      </c>
      <c r="BU1835" s="2" t="s">
        <v>2394</v>
      </c>
      <c r="BV1835" s="2" t="s">
        <v>87</v>
      </c>
      <c r="BW1835" s="2"/>
      <c r="BX1835" s="2"/>
      <c r="BY1835" s="2">
        <v>5428.61</v>
      </c>
      <c r="BZ1835" s="2"/>
      <c r="CA1835" s="2"/>
      <c r="CB1835" s="2"/>
      <c r="CC1835" s="2" t="s">
        <v>89</v>
      </c>
      <c r="CD1835" s="2">
        <v>6001</v>
      </c>
      <c r="CE1835" s="2" t="s">
        <v>120</v>
      </c>
      <c r="CF1835" s="5">
        <v>42906</v>
      </c>
      <c r="CG1835" s="2"/>
      <c r="CH1835" s="2"/>
      <c r="CI1835" s="2">
        <v>1</v>
      </c>
      <c r="CJ1835" s="2">
        <v>2</v>
      </c>
      <c r="CK1835" s="2">
        <v>21</v>
      </c>
      <c r="CL1835" s="2" t="s">
        <v>87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"FES1162556285"</f>
        <v>FES1162556285</v>
      </c>
      <c r="F1836" s="3">
        <v>42901</v>
      </c>
      <c r="G1836" s="2">
        <v>201712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93</v>
      </c>
      <c r="M1836" s="2" t="s">
        <v>94</v>
      </c>
      <c r="N1836" s="2" t="s">
        <v>2395</v>
      </c>
      <c r="O1836" s="2" t="s">
        <v>81</v>
      </c>
      <c r="P1836" s="2" t="str">
        <f>"2170573337                    "</f>
        <v xml:space="preserve">2170573337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3.42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6.6</v>
      </c>
      <c r="BJ1836" s="2">
        <v>1.6</v>
      </c>
      <c r="BK1836" s="2">
        <v>7</v>
      </c>
      <c r="BL1836" s="2">
        <v>32.67</v>
      </c>
      <c r="BM1836" s="2">
        <v>4.57</v>
      </c>
      <c r="BN1836" s="2">
        <v>37.24</v>
      </c>
      <c r="BO1836" s="2">
        <v>37.24</v>
      </c>
      <c r="BP1836" s="2"/>
      <c r="BQ1836" s="2" t="s">
        <v>2396</v>
      </c>
      <c r="BR1836" s="2" t="s">
        <v>83</v>
      </c>
      <c r="BS1836" s="3">
        <v>42905</v>
      </c>
      <c r="BT1836" s="4">
        <v>0.46111111111111108</v>
      </c>
      <c r="BU1836" s="2" t="s">
        <v>2397</v>
      </c>
      <c r="BV1836" s="2" t="s">
        <v>87</v>
      </c>
      <c r="BW1836" s="2"/>
      <c r="BX1836" s="2"/>
      <c r="BY1836" s="2">
        <v>8106.25</v>
      </c>
      <c r="BZ1836" s="2"/>
      <c r="CA1836" s="2" t="s">
        <v>648</v>
      </c>
      <c r="CB1836" s="2"/>
      <c r="CC1836" s="2" t="s">
        <v>94</v>
      </c>
      <c r="CD1836" s="2">
        <v>2013</v>
      </c>
      <c r="CE1836" s="2" t="s">
        <v>120</v>
      </c>
      <c r="CF1836" s="5">
        <v>42905</v>
      </c>
      <c r="CG1836" s="2"/>
      <c r="CH1836" s="2"/>
      <c r="CI1836" s="2">
        <v>1</v>
      </c>
      <c r="CJ1836" s="2">
        <v>2</v>
      </c>
      <c r="CK1836" s="2">
        <v>22</v>
      </c>
      <c r="CL1836" s="2" t="s">
        <v>87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"FES1162555307"</f>
        <v>FES1162555307</v>
      </c>
      <c r="F1837" s="3">
        <v>42895</v>
      </c>
      <c r="G1837" s="2">
        <v>201712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115</v>
      </c>
      <c r="M1837" s="2" t="s">
        <v>116</v>
      </c>
      <c r="N1837" s="2" t="s">
        <v>117</v>
      </c>
      <c r="O1837" s="2" t="s">
        <v>81</v>
      </c>
      <c r="P1837" s="2" t="str">
        <f>"2170572561                    "</f>
        <v xml:space="preserve">2170572561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4.37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1</v>
      </c>
      <c r="BJ1837" s="2">
        <v>0.2</v>
      </c>
      <c r="BK1837" s="2">
        <v>1</v>
      </c>
      <c r="BL1837" s="2">
        <v>41.81</v>
      </c>
      <c r="BM1837" s="2">
        <v>5.85</v>
      </c>
      <c r="BN1837" s="2">
        <v>47.66</v>
      </c>
      <c r="BO1837" s="2">
        <v>47.66</v>
      </c>
      <c r="BP1837" s="2"/>
      <c r="BQ1837" s="2" t="s">
        <v>1057</v>
      </c>
      <c r="BR1837" s="2" t="s">
        <v>83</v>
      </c>
      <c r="BS1837" s="3">
        <v>42898</v>
      </c>
      <c r="BT1837" s="4">
        <v>0.41666666666666669</v>
      </c>
      <c r="BU1837" s="2" t="s">
        <v>1923</v>
      </c>
      <c r="BV1837" s="2" t="s">
        <v>85</v>
      </c>
      <c r="BW1837" s="2"/>
      <c r="BX1837" s="2"/>
      <c r="BY1837" s="2">
        <v>1200</v>
      </c>
      <c r="BZ1837" s="2" t="s">
        <v>27</v>
      </c>
      <c r="CA1837" s="2" t="s">
        <v>167</v>
      </c>
      <c r="CB1837" s="2"/>
      <c r="CC1837" s="2" t="s">
        <v>116</v>
      </c>
      <c r="CD1837" s="2">
        <v>7405</v>
      </c>
      <c r="CE1837" s="2" t="s">
        <v>120</v>
      </c>
      <c r="CF1837" s="5">
        <v>42899</v>
      </c>
      <c r="CG1837" s="2"/>
      <c r="CH1837" s="2"/>
      <c r="CI1837" s="2">
        <v>1</v>
      </c>
      <c r="CJ1837" s="2">
        <v>1</v>
      </c>
      <c r="CK1837" s="2">
        <v>21</v>
      </c>
      <c r="CL1837" s="2" t="s">
        <v>87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"FES1162556522"</f>
        <v>FES1162556522</v>
      </c>
      <c r="F1838" s="3">
        <v>42901</v>
      </c>
      <c r="G1838" s="2">
        <v>201712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854</v>
      </c>
      <c r="M1838" s="2" t="s">
        <v>855</v>
      </c>
      <c r="N1838" s="2" t="s">
        <v>856</v>
      </c>
      <c r="O1838" s="2" t="s">
        <v>81</v>
      </c>
      <c r="P1838" s="2" t="str">
        <f>"2170572311                    "</f>
        <v xml:space="preserve">2170572311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20.77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1</v>
      </c>
      <c r="BJ1838" s="2">
        <v>9.1</v>
      </c>
      <c r="BK1838" s="2">
        <v>9.5</v>
      </c>
      <c r="BL1838" s="2">
        <v>198.61</v>
      </c>
      <c r="BM1838" s="2">
        <v>27.81</v>
      </c>
      <c r="BN1838" s="2">
        <v>226.42</v>
      </c>
      <c r="BO1838" s="2">
        <v>226.42</v>
      </c>
      <c r="BP1838" s="2"/>
      <c r="BQ1838" s="2" t="s">
        <v>857</v>
      </c>
      <c r="BR1838" s="2" t="s">
        <v>83</v>
      </c>
      <c r="BS1838" s="3">
        <v>42905</v>
      </c>
      <c r="BT1838" s="4">
        <v>0.34166666666666662</v>
      </c>
      <c r="BU1838" s="2" t="s">
        <v>2398</v>
      </c>
      <c r="BV1838" s="2" t="s">
        <v>87</v>
      </c>
      <c r="BW1838" s="2"/>
      <c r="BX1838" s="2"/>
      <c r="BY1838" s="2">
        <v>45632</v>
      </c>
      <c r="BZ1838" s="2"/>
      <c r="CA1838" s="2"/>
      <c r="CB1838" s="2"/>
      <c r="CC1838" s="2" t="s">
        <v>855</v>
      </c>
      <c r="CD1838" s="2">
        <v>4126</v>
      </c>
      <c r="CE1838" s="2" t="s">
        <v>120</v>
      </c>
      <c r="CF1838" s="5">
        <v>42906</v>
      </c>
      <c r="CG1838" s="2"/>
      <c r="CH1838" s="2"/>
      <c r="CI1838" s="2">
        <v>1</v>
      </c>
      <c r="CJ1838" s="2">
        <v>2</v>
      </c>
      <c r="CK1838" s="2">
        <v>21</v>
      </c>
      <c r="CL1838" s="2" t="s">
        <v>87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"FES1162555947"</f>
        <v>FES1162555947</v>
      </c>
      <c r="F1839" s="3">
        <v>42899</v>
      </c>
      <c r="G1839" s="2">
        <v>201712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273</v>
      </c>
      <c r="M1839" s="2" t="s">
        <v>274</v>
      </c>
      <c r="N1839" s="2" t="s">
        <v>1258</v>
      </c>
      <c r="O1839" s="2" t="s">
        <v>81</v>
      </c>
      <c r="P1839" s="2" t="str">
        <f>"2170573096                    "</f>
        <v xml:space="preserve">2170573096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4.37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0.5</v>
      </c>
      <c r="BJ1839" s="2">
        <v>0.2</v>
      </c>
      <c r="BK1839" s="2">
        <v>0.5</v>
      </c>
      <c r="BL1839" s="2">
        <v>41.81</v>
      </c>
      <c r="BM1839" s="2">
        <v>5.85</v>
      </c>
      <c r="BN1839" s="2">
        <v>47.66</v>
      </c>
      <c r="BO1839" s="2">
        <v>47.66</v>
      </c>
      <c r="BP1839" s="2"/>
      <c r="BQ1839" s="2" t="s">
        <v>1259</v>
      </c>
      <c r="BR1839" s="2" t="s">
        <v>83</v>
      </c>
      <c r="BS1839" s="3">
        <v>42900</v>
      </c>
      <c r="BT1839" s="4">
        <v>0.50347222222222221</v>
      </c>
      <c r="BU1839" s="2" t="s">
        <v>2329</v>
      </c>
      <c r="BV1839" s="2" t="s">
        <v>85</v>
      </c>
      <c r="BW1839" s="2"/>
      <c r="BX1839" s="2"/>
      <c r="BY1839" s="2">
        <v>1200</v>
      </c>
      <c r="BZ1839" s="2" t="s">
        <v>27</v>
      </c>
      <c r="CA1839" s="2" t="s">
        <v>167</v>
      </c>
      <c r="CB1839" s="2"/>
      <c r="CC1839" s="2" t="s">
        <v>274</v>
      </c>
      <c r="CD1839" s="2">
        <v>3290</v>
      </c>
      <c r="CE1839" s="2" t="s">
        <v>120</v>
      </c>
      <c r="CF1839" s="5">
        <v>42901</v>
      </c>
      <c r="CG1839" s="2"/>
      <c r="CH1839" s="2"/>
      <c r="CI1839" s="2">
        <v>1</v>
      </c>
      <c r="CJ1839" s="2">
        <v>1</v>
      </c>
      <c r="CK1839" s="2">
        <v>21</v>
      </c>
      <c r="CL1839" s="2" t="s">
        <v>87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"FES1162556396"</f>
        <v>FES1162556396</v>
      </c>
      <c r="F1840" s="3">
        <v>42901</v>
      </c>
      <c r="G1840" s="2">
        <v>201712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115</v>
      </c>
      <c r="M1840" s="2" t="s">
        <v>116</v>
      </c>
      <c r="N1840" s="2" t="s">
        <v>123</v>
      </c>
      <c r="O1840" s="2" t="s">
        <v>81</v>
      </c>
      <c r="P1840" s="2" t="str">
        <f>"2170571211                    "</f>
        <v xml:space="preserve">2170571211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42.64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17.899999999999999</v>
      </c>
      <c r="BJ1840" s="2">
        <v>19.2</v>
      </c>
      <c r="BK1840" s="2">
        <v>19.5</v>
      </c>
      <c r="BL1840" s="2">
        <v>407.68</v>
      </c>
      <c r="BM1840" s="2">
        <v>57.08</v>
      </c>
      <c r="BN1840" s="2">
        <v>464.76</v>
      </c>
      <c r="BO1840" s="2">
        <v>464.76</v>
      </c>
      <c r="BP1840" s="2"/>
      <c r="BQ1840" s="2" t="s">
        <v>124</v>
      </c>
      <c r="BR1840" s="2" t="s">
        <v>83</v>
      </c>
      <c r="BS1840" s="3">
        <v>42905</v>
      </c>
      <c r="BT1840" s="4">
        <v>0.41666666666666669</v>
      </c>
      <c r="BU1840" s="2" t="s">
        <v>2399</v>
      </c>
      <c r="BV1840" s="2" t="s">
        <v>87</v>
      </c>
      <c r="BW1840" s="2"/>
      <c r="BX1840" s="2"/>
      <c r="BY1840" s="2">
        <v>95838.29</v>
      </c>
      <c r="BZ1840" s="2"/>
      <c r="CA1840" s="2"/>
      <c r="CB1840" s="2"/>
      <c r="CC1840" s="2" t="s">
        <v>116</v>
      </c>
      <c r="CD1840" s="2">
        <v>7441</v>
      </c>
      <c r="CE1840" s="2" t="s">
        <v>144</v>
      </c>
      <c r="CF1840" s="5">
        <v>42906</v>
      </c>
      <c r="CG1840" s="2"/>
      <c r="CH1840" s="2"/>
      <c r="CI1840" s="2">
        <v>1</v>
      </c>
      <c r="CJ1840" s="2">
        <v>2</v>
      </c>
      <c r="CK1840" s="2">
        <v>21</v>
      </c>
      <c r="CL1840" s="2" t="s">
        <v>87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"FES1162555626"</f>
        <v>FES1162555626</v>
      </c>
      <c r="F1841" s="3">
        <v>42899</v>
      </c>
      <c r="G1841" s="2">
        <v>201712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115</v>
      </c>
      <c r="M1841" s="2" t="s">
        <v>116</v>
      </c>
      <c r="N1841" s="2" t="s">
        <v>550</v>
      </c>
      <c r="O1841" s="2" t="s">
        <v>81</v>
      </c>
      <c r="P1841" s="2" t="str">
        <f>"2170571578                    "</f>
        <v xml:space="preserve">2170571578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4.37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41.81</v>
      </c>
      <c r="BM1841" s="2">
        <v>5.85</v>
      </c>
      <c r="BN1841" s="2">
        <v>47.66</v>
      </c>
      <c r="BO1841" s="2">
        <v>47.66</v>
      </c>
      <c r="BP1841" s="2"/>
      <c r="BQ1841" s="2" t="s">
        <v>551</v>
      </c>
      <c r="BR1841" s="2" t="s">
        <v>83</v>
      </c>
      <c r="BS1841" s="3">
        <v>42900</v>
      </c>
      <c r="BT1841" s="4">
        <v>0.36736111111111108</v>
      </c>
      <c r="BU1841" s="2" t="s">
        <v>2400</v>
      </c>
      <c r="BV1841" s="2" t="s">
        <v>85</v>
      </c>
      <c r="BW1841" s="2"/>
      <c r="BX1841" s="2"/>
      <c r="BY1841" s="2">
        <v>1200</v>
      </c>
      <c r="BZ1841" s="2" t="s">
        <v>27</v>
      </c>
      <c r="CA1841" s="2" t="s">
        <v>477</v>
      </c>
      <c r="CB1841" s="2"/>
      <c r="CC1841" s="2" t="s">
        <v>116</v>
      </c>
      <c r="CD1841" s="2">
        <v>7460</v>
      </c>
      <c r="CE1841" s="2" t="s">
        <v>120</v>
      </c>
      <c r="CF1841" s="5">
        <v>42900</v>
      </c>
      <c r="CG1841" s="2"/>
      <c r="CH1841" s="2"/>
      <c r="CI1841" s="2">
        <v>1</v>
      </c>
      <c r="CJ1841" s="2">
        <v>1</v>
      </c>
      <c r="CK1841" s="2">
        <v>21</v>
      </c>
      <c r="CL1841" s="2" t="s">
        <v>87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"FES1162556489"</f>
        <v>FES1162556489</v>
      </c>
      <c r="F1842" s="3">
        <v>42901</v>
      </c>
      <c r="G1842" s="2">
        <v>201712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521</v>
      </c>
      <c r="M1842" s="2" t="s">
        <v>522</v>
      </c>
      <c r="N1842" s="2" t="s">
        <v>535</v>
      </c>
      <c r="O1842" s="2" t="s">
        <v>81</v>
      </c>
      <c r="P1842" s="2" t="str">
        <f>"2170573365                    "</f>
        <v xml:space="preserve">2170573365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4.37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</v>
      </c>
      <c r="BJ1842" s="2">
        <v>0.2</v>
      </c>
      <c r="BK1842" s="2">
        <v>1</v>
      </c>
      <c r="BL1842" s="2">
        <v>41.81</v>
      </c>
      <c r="BM1842" s="2">
        <v>5.85</v>
      </c>
      <c r="BN1842" s="2">
        <v>47.66</v>
      </c>
      <c r="BO1842" s="2">
        <v>47.66</v>
      </c>
      <c r="BP1842" s="2"/>
      <c r="BQ1842" s="2" t="s">
        <v>102</v>
      </c>
      <c r="BR1842" s="2" t="s">
        <v>83</v>
      </c>
      <c r="BS1842" s="3">
        <v>42905</v>
      </c>
      <c r="BT1842" s="4">
        <v>0.42569444444444443</v>
      </c>
      <c r="BU1842" s="2" t="s">
        <v>2401</v>
      </c>
      <c r="BV1842" s="2" t="s">
        <v>87</v>
      </c>
      <c r="BW1842" s="2"/>
      <c r="BX1842" s="2"/>
      <c r="BY1842" s="2">
        <v>1200</v>
      </c>
      <c r="BZ1842" s="2"/>
      <c r="CA1842" s="2" t="s">
        <v>537</v>
      </c>
      <c r="CB1842" s="2"/>
      <c r="CC1842" s="2" t="s">
        <v>522</v>
      </c>
      <c r="CD1842" s="2">
        <v>5201</v>
      </c>
      <c r="CE1842" s="2" t="s">
        <v>86</v>
      </c>
      <c r="CF1842" s="5">
        <v>42905</v>
      </c>
      <c r="CG1842" s="2"/>
      <c r="CH1842" s="2"/>
      <c r="CI1842" s="2">
        <v>1</v>
      </c>
      <c r="CJ1842" s="2">
        <v>2</v>
      </c>
      <c r="CK1842" s="2">
        <v>21</v>
      </c>
      <c r="CL1842" s="2" t="s">
        <v>87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"FES1162555961"</f>
        <v>FES1162555961</v>
      </c>
      <c r="F1843" s="3">
        <v>42900</v>
      </c>
      <c r="G1843" s="2">
        <v>201712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150</v>
      </c>
      <c r="M1843" s="2" t="s">
        <v>151</v>
      </c>
      <c r="N1843" s="2" t="s">
        <v>2377</v>
      </c>
      <c r="O1843" s="2" t="s">
        <v>81</v>
      </c>
      <c r="P1843" s="2" t="str">
        <f>"2170573114                    "</f>
        <v xml:space="preserve">2170573114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3.42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3.3</v>
      </c>
      <c r="BJ1843" s="2">
        <v>1.7</v>
      </c>
      <c r="BK1843" s="2">
        <v>4</v>
      </c>
      <c r="BL1843" s="2">
        <v>32.67</v>
      </c>
      <c r="BM1843" s="2">
        <v>4.57</v>
      </c>
      <c r="BN1843" s="2">
        <v>37.24</v>
      </c>
      <c r="BO1843" s="2">
        <v>37.24</v>
      </c>
      <c r="BP1843" s="2"/>
      <c r="BQ1843" s="2" t="s">
        <v>2378</v>
      </c>
      <c r="BR1843" s="2" t="s">
        <v>83</v>
      </c>
      <c r="BS1843" s="3">
        <v>42901</v>
      </c>
      <c r="BT1843" s="4">
        <v>0.4375</v>
      </c>
      <c r="BU1843" s="2" t="s">
        <v>2402</v>
      </c>
      <c r="BV1843" s="2" t="s">
        <v>85</v>
      </c>
      <c r="BW1843" s="2"/>
      <c r="BX1843" s="2"/>
      <c r="BY1843" s="2">
        <v>8343.65</v>
      </c>
      <c r="BZ1843" s="2" t="s">
        <v>27</v>
      </c>
      <c r="CA1843" s="2"/>
      <c r="CB1843" s="2"/>
      <c r="CC1843" s="2" t="s">
        <v>151</v>
      </c>
      <c r="CD1843" s="2">
        <v>1401</v>
      </c>
      <c r="CE1843" s="2" t="s">
        <v>120</v>
      </c>
      <c r="CF1843" s="5">
        <v>42905</v>
      </c>
      <c r="CG1843" s="2"/>
      <c r="CH1843" s="2"/>
      <c r="CI1843" s="2">
        <v>1</v>
      </c>
      <c r="CJ1843" s="2">
        <v>1</v>
      </c>
      <c r="CK1843" s="2">
        <v>22</v>
      </c>
      <c r="CL1843" s="2" t="s">
        <v>87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"FES1162556487"</f>
        <v>FES1162556487</v>
      </c>
      <c r="F1844" s="3">
        <v>42901</v>
      </c>
      <c r="G1844" s="2">
        <v>201712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115</v>
      </c>
      <c r="M1844" s="2" t="s">
        <v>116</v>
      </c>
      <c r="N1844" s="2" t="s">
        <v>1158</v>
      </c>
      <c r="O1844" s="2" t="s">
        <v>81</v>
      </c>
      <c r="P1844" s="2" t="str">
        <f>"2170573230                    "</f>
        <v xml:space="preserve">2170573230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4.37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1.2</v>
      </c>
      <c r="BJ1844" s="2">
        <v>1.1000000000000001</v>
      </c>
      <c r="BK1844" s="2">
        <v>1.5</v>
      </c>
      <c r="BL1844" s="2">
        <v>41.81</v>
      </c>
      <c r="BM1844" s="2">
        <v>5.85</v>
      </c>
      <c r="BN1844" s="2">
        <v>47.66</v>
      </c>
      <c r="BO1844" s="2">
        <v>47.66</v>
      </c>
      <c r="BP1844" s="2"/>
      <c r="BQ1844" s="2" t="s">
        <v>102</v>
      </c>
      <c r="BR1844" s="2" t="s">
        <v>83</v>
      </c>
      <c r="BS1844" s="3">
        <v>42905</v>
      </c>
      <c r="BT1844" s="4">
        <v>0.46666666666666662</v>
      </c>
      <c r="BU1844" s="2" t="s">
        <v>2403</v>
      </c>
      <c r="BV1844" s="2" t="s">
        <v>87</v>
      </c>
      <c r="BW1844" s="2"/>
      <c r="BX1844" s="2"/>
      <c r="BY1844" s="2">
        <v>5308.17</v>
      </c>
      <c r="BZ1844" s="2"/>
      <c r="CA1844" s="2" t="s">
        <v>477</v>
      </c>
      <c r="CB1844" s="2"/>
      <c r="CC1844" s="2" t="s">
        <v>116</v>
      </c>
      <c r="CD1844" s="2">
        <v>7460</v>
      </c>
      <c r="CE1844" s="2" t="s">
        <v>144</v>
      </c>
      <c r="CF1844" s="5">
        <v>42905</v>
      </c>
      <c r="CG1844" s="2"/>
      <c r="CH1844" s="2"/>
      <c r="CI1844" s="2">
        <v>1</v>
      </c>
      <c r="CJ1844" s="2">
        <v>2</v>
      </c>
      <c r="CK1844" s="2">
        <v>21</v>
      </c>
      <c r="CL1844" s="2" t="s">
        <v>87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"FES1162555227"</f>
        <v>FES1162555227</v>
      </c>
      <c r="F1845" s="3">
        <v>42895</v>
      </c>
      <c r="G1845" s="2">
        <v>201712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212</v>
      </c>
      <c r="M1845" s="2" t="s">
        <v>213</v>
      </c>
      <c r="N1845" s="2" t="s">
        <v>2404</v>
      </c>
      <c r="O1845" s="2" t="s">
        <v>81</v>
      </c>
      <c r="P1845" s="2" t="str">
        <f>"2170572464                    "</f>
        <v xml:space="preserve">2170572464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3.42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1</v>
      </c>
      <c r="BJ1845" s="2">
        <v>0.2</v>
      </c>
      <c r="BK1845" s="2">
        <v>1</v>
      </c>
      <c r="BL1845" s="2">
        <v>32.67</v>
      </c>
      <c r="BM1845" s="2">
        <v>4.57</v>
      </c>
      <c r="BN1845" s="2">
        <v>37.24</v>
      </c>
      <c r="BO1845" s="2">
        <v>37.24</v>
      </c>
      <c r="BP1845" s="2"/>
      <c r="BQ1845" s="2"/>
      <c r="BR1845" s="2" t="s">
        <v>83</v>
      </c>
      <c r="BS1845" s="3">
        <v>42898</v>
      </c>
      <c r="BT1845" s="4">
        <v>0.33333333333333331</v>
      </c>
      <c r="BU1845" s="2" t="s">
        <v>433</v>
      </c>
      <c r="BV1845" s="2" t="s">
        <v>85</v>
      </c>
      <c r="BW1845" s="2"/>
      <c r="BX1845" s="2"/>
      <c r="BY1845" s="2">
        <v>1200</v>
      </c>
      <c r="BZ1845" s="2" t="s">
        <v>27</v>
      </c>
      <c r="CA1845" s="2"/>
      <c r="CB1845" s="2"/>
      <c r="CC1845" s="2" t="s">
        <v>213</v>
      </c>
      <c r="CD1845" s="2">
        <v>1559</v>
      </c>
      <c r="CE1845" s="2" t="s">
        <v>86</v>
      </c>
      <c r="CF1845" s="5">
        <v>42899</v>
      </c>
      <c r="CG1845" s="2"/>
      <c r="CH1845" s="2"/>
      <c r="CI1845" s="2">
        <v>1</v>
      </c>
      <c r="CJ1845" s="2">
        <v>1</v>
      </c>
      <c r="CK1845" s="2">
        <v>22</v>
      </c>
      <c r="CL1845" s="2" t="s">
        <v>87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"FES1162556507"</f>
        <v>FES1162556507</v>
      </c>
      <c r="F1846" s="3">
        <v>42901</v>
      </c>
      <c r="G1846" s="2">
        <v>201712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310</v>
      </c>
      <c r="M1846" s="2" t="s">
        <v>311</v>
      </c>
      <c r="N1846" s="2" t="s">
        <v>678</v>
      </c>
      <c r="O1846" s="2" t="s">
        <v>81</v>
      </c>
      <c r="P1846" s="2" t="str">
        <f>"2170573611                    "</f>
        <v xml:space="preserve">2170573611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5.47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234</v>
      </c>
      <c r="BF1846" s="2">
        <v>0</v>
      </c>
      <c r="BG1846" s="2">
        <v>0</v>
      </c>
      <c r="BH1846" s="2">
        <v>1</v>
      </c>
      <c r="BI1846" s="2">
        <v>2.4</v>
      </c>
      <c r="BJ1846" s="2">
        <v>1</v>
      </c>
      <c r="BK1846" s="2">
        <v>2.5</v>
      </c>
      <c r="BL1846" s="2">
        <v>286.27</v>
      </c>
      <c r="BM1846" s="2">
        <v>40.08</v>
      </c>
      <c r="BN1846" s="2">
        <v>326.35000000000002</v>
      </c>
      <c r="BO1846" s="2">
        <v>326.35000000000002</v>
      </c>
      <c r="BP1846" s="2"/>
      <c r="BQ1846" s="2" t="s">
        <v>1619</v>
      </c>
      <c r="BR1846" s="2" t="s">
        <v>83</v>
      </c>
      <c r="BS1846" s="3">
        <v>42903</v>
      </c>
      <c r="BT1846" s="4">
        <v>0.3666666666666667</v>
      </c>
      <c r="BU1846" s="2" t="s">
        <v>2300</v>
      </c>
      <c r="BV1846" s="2" t="s">
        <v>87</v>
      </c>
      <c r="BW1846" s="2" t="s">
        <v>557</v>
      </c>
      <c r="BX1846" s="2" t="s">
        <v>558</v>
      </c>
      <c r="BY1846" s="2">
        <v>4888.32</v>
      </c>
      <c r="BZ1846" s="2" t="s">
        <v>2301</v>
      </c>
      <c r="CA1846" s="2"/>
      <c r="CB1846" s="2"/>
      <c r="CC1846" s="2" t="s">
        <v>311</v>
      </c>
      <c r="CD1846" s="2">
        <v>6230</v>
      </c>
      <c r="CE1846" s="2" t="s">
        <v>120</v>
      </c>
      <c r="CF1846" s="5">
        <v>42906</v>
      </c>
      <c r="CG1846" s="2"/>
      <c r="CH1846" s="2"/>
      <c r="CI1846" s="2">
        <v>1</v>
      </c>
      <c r="CJ1846" s="2">
        <v>2</v>
      </c>
      <c r="CK1846" s="2">
        <v>21</v>
      </c>
      <c r="CL1846" s="2" t="s">
        <v>87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"FES1162555655"</f>
        <v>FES1162555655</v>
      </c>
      <c r="F1847" s="3">
        <v>42899</v>
      </c>
      <c r="G1847" s="2">
        <v>201712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179</v>
      </c>
      <c r="M1847" s="2" t="s">
        <v>180</v>
      </c>
      <c r="N1847" s="2" t="s">
        <v>382</v>
      </c>
      <c r="O1847" s="2" t="s">
        <v>81</v>
      </c>
      <c r="P1847" s="2" t="str">
        <f>"2170570797                    "</f>
        <v xml:space="preserve">2170570797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4.37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0.5</v>
      </c>
      <c r="BJ1847" s="2">
        <v>0.2</v>
      </c>
      <c r="BK1847" s="2">
        <v>0.5</v>
      </c>
      <c r="BL1847" s="2">
        <v>41.81</v>
      </c>
      <c r="BM1847" s="2">
        <v>5.85</v>
      </c>
      <c r="BN1847" s="2">
        <v>47.66</v>
      </c>
      <c r="BO1847" s="2">
        <v>47.66</v>
      </c>
      <c r="BP1847" s="2"/>
      <c r="BQ1847" s="2" t="s">
        <v>383</v>
      </c>
      <c r="BR1847" s="2" t="s">
        <v>83</v>
      </c>
      <c r="BS1847" s="3">
        <v>42900</v>
      </c>
      <c r="BT1847" s="4">
        <v>0.4375</v>
      </c>
      <c r="BU1847" s="2" t="s">
        <v>1323</v>
      </c>
      <c r="BV1847" s="2" t="s">
        <v>85</v>
      </c>
      <c r="BW1847" s="2"/>
      <c r="BX1847" s="2"/>
      <c r="BY1847" s="2">
        <v>1200</v>
      </c>
      <c r="BZ1847" s="2" t="s">
        <v>27</v>
      </c>
      <c r="CA1847" s="2"/>
      <c r="CB1847" s="2"/>
      <c r="CC1847" s="2" t="s">
        <v>180</v>
      </c>
      <c r="CD1847" s="2">
        <v>4001</v>
      </c>
      <c r="CE1847" s="2" t="s">
        <v>120</v>
      </c>
      <c r="CF1847" s="5">
        <v>42901</v>
      </c>
      <c r="CG1847" s="2"/>
      <c r="CH1847" s="2"/>
      <c r="CI1847" s="2">
        <v>1</v>
      </c>
      <c r="CJ1847" s="2">
        <v>1</v>
      </c>
      <c r="CK1847" s="2">
        <v>21</v>
      </c>
      <c r="CL1847" s="2" t="s">
        <v>87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"FES1162556520"</f>
        <v>FES1162556520</v>
      </c>
      <c r="F1848" s="3">
        <v>42901</v>
      </c>
      <c r="G1848" s="2">
        <v>201712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287</v>
      </c>
      <c r="M1848" s="2" t="s">
        <v>288</v>
      </c>
      <c r="N1848" s="2" t="s">
        <v>672</v>
      </c>
      <c r="O1848" s="2" t="s">
        <v>81</v>
      </c>
      <c r="P1848" s="2" t="str">
        <f>"217057368                     "</f>
        <v xml:space="preserve">217057368 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3.42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</v>
      </c>
      <c r="BJ1848" s="2">
        <v>0.2</v>
      </c>
      <c r="BK1848" s="2">
        <v>1</v>
      </c>
      <c r="BL1848" s="2">
        <v>32.67</v>
      </c>
      <c r="BM1848" s="2">
        <v>4.57</v>
      </c>
      <c r="BN1848" s="2">
        <v>37.24</v>
      </c>
      <c r="BO1848" s="2">
        <v>37.24</v>
      </c>
      <c r="BP1848" s="2"/>
      <c r="BQ1848" s="2" t="s">
        <v>133</v>
      </c>
      <c r="BR1848" s="2" t="s">
        <v>83</v>
      </c>
      <c r="BS1848" s="3">
        <v>42905</v>
      </c>
      <c r="BT1848" s="4">
        <v>0.40625</v>
      </c>
      <c r="BU1848" s="2" t="s">
        <v>433</v>
      </c>
      <c r="BV1848" s="2" t="s">
        <v>87</v>
      </c>
      <c r="BW1848" s="2"/>
      <c r="BX1848" s="2"/>
      <c r="BY1848" s="2">
        <v>1200</v>
      </c>
      <c r="BZ1848" s="2"/>
      <c r="CA1848" s="2"/>
      <c r="CB1848" s="2"/>
      <c r="CC1848" s="2" t="s">
        <v>288</v>
      </c>
      <c r="CD1848" s="2">
        <v>1459</v>
      </c>
      <c r="CE1848" s="2" t="s">
        <v>86</v>
      </c>
      <c r="CF1848" s="5">
        <v>42906</v>
      </c>
      <c r="CG1848" s="2"/>
      <c r="CH1848" s="2"/>
      <c r="CI1848" s="2">
        <v>1</v>
      </c>
      <c r="CJ1848" s="2">
        <v>2</v>
      </c>
      <c r="CK1848" s="2">
        <v>22</v>
      </c>
      <c r="CL1848" s="2" t="s">
        <v>87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"FES1162555812"</f>
        <v>FES1162555812</v>
      </c>
      <c r="F1849" s="3">
        <v>42899</v>
      </c>
      <c r="G1849" s="2">
        <v>201712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179</v>
      </c>
      <c r="M1849" s="2" t="s">
        <v>180</v>
      </c>
      <c r="N1849" s="2" t="s">
        <v>269</v>
      </c>
      <c r="O1849" s="2" t="s">
        <v>81</v>
      </c>
      <c r="P1849" s="2" t="str">
        <f>"2170572787                    "</f>
        <v xml:space="preserve">2170572787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4.37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1</v>
      </c>
      <c r="BJ1849" s="2">
        <v>0.2</v>
      </c>
      <c r="BK1849" s="2">
        <v>1</v>
      </c>
      <c r="BL1849" s="2">
        <v>41.81</v>
      </c>
      <c r="BM1849" s="2">
        <v>5.85</v>
      </c>
      <c r="BN1849" s="2">
        <v>47.66</v>
      </c>
      <c r="BO1849" s="2">
        <v>47.66</v>
      </c>
      <c r="BP1849" s="2"/>
      <c r="BQ1849" s="2" t="s">
        <v>270</v>
      </c>
      <c r="BR1849" s="2" t="s">
        <v>83</v>
      </c>
      <c r="BS1849" s="3">
        <v>42900</v>
      </c>
      <c r="BT1849" s="4">
        <v>4.3750000000000004E-2</v>
      </c>
      <c r="BU1849" s="2" t="s">
        <v>2405</v>
      </c>
      <c r="BV1849" s="2" t="s">
        <v>85</v>
      </c>
      <c r="BW1849" s="2"/>
      <c r="BX1849" s="2"/>
      <c r="BY1849" s="2">
        <v>1200</v>
      </c>
      <c r="BZ1849" s="2" t="s">
        <v>27</v>
      </c>
      <c r="CA1849" s="2"/>
      <c r="CB1849" s="2"/>
      <c r="CC1849" s="2" t="s">
        <v>180</v>
      </c>
      <c r="CD1849" s="2">
        <v>4001</v>
      </c>
      <c r="CE1849" s="2" t="s">
        <v>120</v>
      </c>
      <c r="CF1849" s="5">
        <v>42901</v>
      </c>
      <c r="CG1849" s="2"/>
      <c r="CH1849" s="2"/>
      <c r="CI1849" s="2">
        <v>1</v>
      </c>
      <c r="CJ1849" s="2">
        <v>1</v>
      </c>
      <c r="CK1849" s="2">
        <v>21</v>
      </c>
      <c r="CL1849" s="2" t="s">
        <v>87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"FES1162556506"</f>
        <v>FES1162556506</v>
      </c>
      <c r="F1850" s="3">
        <v>42901</v>
      </c>
      <c r="G1850" s="2">
        <v>201712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521</v>
      </c>
      <c r="M1850" s="2" t="s">
        <v>522</v>
      </c>
      <c r="N1850" s="2" t="s">
        <v>1346</v>
      </c>
      <c r="O1850" s="2" t="s">
        <v>81</v>
      </c>
      <c r="P1850" s="2" t="str">
        <f>"2170573606                    "</f>
        <v xml:space="preserve">2170573606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4.37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</v>
      </c>
      <c r="BJ1850" s="2">
        <v>0.2</v>
      </c>
      <c r="BK1850" s="2">
        <v>1</v>
      </c>
      <c r="BL1850" s="2">
        <v>41.81</v>
      </c>
      <c r="BM1850" s="2">
        <v>5.85</v>
      </c>
      <c r="BN1850" s="2">
        <v>47.66</v>
      </c>
      <c r="BO1850" s="2">
        <v>47.66</v>
      </c>
      <c r="BP1850" s="2"/>
      <c r="BQ1850" s="2" t="s">
        <v>1347</v>
      </c>
      <c r="BR1850" s="2" t="s">
        <v>83</v>
      </c>
      <c r="BS1850" s="3">
        <v>42905</v>
      </c>
      <c r="BT1850" s="4">
        <v>0.41666666666666669</v>
      </c>
      <c r="BU1850" s="2" t="s">
        <v>2012</v>
      </c>
      <c r="BV1850" s="2" t="s">
        <v>87</v>
      </c>
      <c r="BW1850" s="2"/>
      <c r="BX1850" s="2"/>
      <c r="BY1850" s="2">
        <v>1200</v>
      </c>
      <c r="BZ1850" s="2"/>
      <c r="CA1850" s="2"/>
      <c r="CB1850" s="2"/>
      <c r="CC1850" s="2" t="s">
        <v>522</v>
      </c>
      <c r="CD1850" s="2">
        <v>5201</v>
      </c>
      <c r="CE1850" s="2" t="s">
        <v>86</v>
      </c>
      <c r="CF1850" s="5">
        <v>42907</v>
      </c>
      <c r="CG1850" s="2"/>
      <c r="CH1850" s="2"/>
      <c r="CI1850" s="2">
        <v>1</v>
      </c>
      <c r="CJ1850" s="2">
        <v>2</v>
      </c>
      <c r="CK1850" s="2">
        <v>21</v>
      </c>
      <c r="CL1850" s="2" t="s">
        <v>87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"FES1162555962"</f>
        <v>FES1162555962</v>
      </c>
      <c r="F1851" s="3">
        <v>42900</v>
      </c>
      <c r="G1851" s="2">
        <v>201712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310</v>
      </c>
      <c r="M1851" s="2" t="s">
        <v>311</v>
      </c>
      <c r="N1851" s="2" t="s">
        <v>2406</v>
      </c>
      <c r="O1851" s="2" t="s">
        <v>81</v>
      </c>
      <c r="P1851" s="2" t="str">
        <f>"2170573115                    "</f>
        <v xml:space="preserve">2170573115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4.37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</v>
      </c>
      <c r="BJ1851" s="2">
        <v>0.2</v>
      </c>
      <c r="BK1851" s="2">
        <v>1</v>
      </c>
      <c r="BL1851" s="2">
        <v>41.81</v>
      </c>
      <c r="BM1851" s="2">
        <v>5.85</v>
      </c>
      <c r="BN1851" s="2">
        <v>47.66</v>
      </c>
      <c r="BO1851" s="2">
        <v>47.66</v>
      </c>
      <c r="BP1851" s="2"/>
      <c r="BQ1851" s="2" t="s">
        <v>102</v>
      </c>
      <c r="BR1851" s="2" t="s">
        <v>83</v>
      </c>
      <c r="BS1851" s="3">
        <v>42905</v>
      </c>
      <c r="BT1851" s="4">
        <v>0.32430555555555557</v>
      </c>
      <c r="BU1851" s="2" t="s">
        <v>2407</v>
      </c>
      <c r="BV1851" s="2" t="s">
        <v>87</v>
      </c>
      <c r="BW1851" s="2"/>
      <c r="BX1851" s="2"/>
      <c r="BY1851" s="2">
        <v>1200</v>
      </c>
      <c r="BZ1851" s="2" t="s">
        <v>27</v>
      </c>
      <c r="CA1851" s="2" t="s">
        <v>315</v>
      </c>
      <c r="CB1851" s="2"/>
      <c r="CC1851" s="2" t="s">
        <v>311</v>
      </c>
      <c r="CD1851" s="2">
        <v>6230</v>
      </c>
      <c r="CE1851" s="2" t="s">
        <v>120</v>
      </c>
      <c r="CF1851" s="5">
        <v>42906</v>
      </c>
      <c r="CG1851" s="2"/>
      <c r="CH1851" s="2"/>
      <c r="CI1851" s="2">
        <v>1</v>
      </c>
      <c r="CJ1851" s="2">
        <v>3</v>
      </c>
      <c r="CK1851" s="2">
        <v>21</v>
      </c>
      <c r="CL1851" s="2" t="s">
        <v>87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"FES1162556502"</f>
        <v>FES1162556502</v>
      </c>
      <c r="F1852" s="3">
        <v>42901</v>
      </c>
      <c r="G1852" s="2">
        <v>201712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115</v>
      </c>
      <c r="M1852" s="2" t="s">
        <v>116</v>
      </c>
      <c r="N1852" s="2" t="s">
        <v>117</v>
      </c>
      <c r="O1852" s="2" t="s">
        <v>81</v>
      </c>
      <c r="P1852" s="2" t="str">
        <f>"2170573483                    "</f>
        <v xml:space="preserve">2170573483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6.56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2.7</v>
      </c>
      <c r="BJ1852" s="2">
        <v>1</v>
      </c>
      <c r="BK1852" s="2">
        <v>3</v>
      </c>
      <c r="BL1852" s="2">
        <v>62.72</v>
      </c>
      <c r="BM1852" s="2">
        <v>8.7799999999999994</v>
      </c>
      <c r="BN1852" s="2">
        <v>71.5</v>
      </c>
      <c r="BO1852" s="2">
        <v>71.5</v>
      </c>
      <c r="BP1852" s="2"/>
      <c r="BQ1852" s="2" t="s">
        <v>118</v>
      </c>
      <c r="BR1852" s="2" t="s">
        <v>83</v>
      </c>
      <c r="BS1852" s="3">
        <v>42905</v>
      </c>
      <c r="BT1852" s="4">
        <v>0.41666666666666669</v>
      </c>
      <c r="BU1852" s="2" t="s">
        <v>2279</v>
      </c>
      <c r="BV1852" s="2" t="s">
        <v>87</v>
      </c>
      <c r="BW1852" s="2"/>
      <c r="BX1852" s="2"/>
      <c r="BY1852" s="2">
        <v>5238.62</v>
      </c>
      <c r="BZ1852" s="2"/>
      <c r="CA1852" s="2"/>
      <c r="CB1852" s="2"/>
      <c r="CC1852" s="2" t="s">
        <v>116</v>
      </c>
      <c r="CD1852" s="2">
        <v>7405</v>
      </c>
      <c r="CE1852" s="2" t="s">
        <v>120</v>
      </c>
      <c r="CF1852" s="5">
        <v>42906</v>
      </c>
      <c r="CG1852" s="2"/>
      <c r="CH1852" s="2"/>
      <c r="CI1852" s="2">
        <v>1</v>
      </c>
      <c r="CJ1852" s="2">
        <v>2</v>
      </c>
      <c r="CK1852" s="2">
        <v>21</v>
      </c>
      <c r="CL1852" s="2" t="s">
        <v>87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"FES1162555048"</f>
        <v>FES1162555048</v>
      </c>
      <c r="F1853" s="3">
        <v>42895</v>
      </c>
      <c r="G1853" s="2">
        <v>201712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88</v>
      </c>
      <c r="M1853" s="2" t="s">
        <v>89</v>
      </c>
      <c r="N1853" s="2" t="s">
        <v>881</v>
      </c>
      <c r="O1853" s="2" t="s">
        <v>81</v>
      </c>
      <c r="P1853" s="2" t="str">
        <f>"2170572373                    "</f>
        <v xml:space="preserve">2170572373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4.37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2</v>
      </c>
      <c r="BJ1853" s="2">
        <v>1.2</v>
      </c>
      <c r="BK1853" s="2">
        <v>2</v>
      </c>
      <c r="BL1853" s="2">
        <v>41.81</v>
      </c>
      <c r="BM1853" s="2">
        <v>5.85</v>
      </c>
      <c r="BN1853" s="2">
        <v>47.66</v>
      </c>
      <c r="BO1853" s="2">
        <v>47.66</v>
      </c>
      <c r="BP1853" s="2"/>
      <c r="BQ1853" s="2" t="s">
        <v>882</v>
      </c>
      <c r="BR1853" s="2" t="s">
        <v>83</v>
      </c>
      <c r="BS1853" s="3">
        <v>42898</v>
      </c>
      <c r="BT1853" s="4">
        <v>0.39583333333333331</v>
      </c>
      <c r="BU1853" s="2" t="s">
        <v>1459</v>
      </c>
      <c r="BV1853" s="2" t="s">
        <v>85</v>
      </c>
      <c r="BW1853" s="2"/>
      <c r="BX1853" s="2"/>
      <c r="BY1853" s="2">
        <v>6000</v>
      </c>
      <c r="BZ1853" s="2" t="s">
        <v>27</v>
      </c>
      <c r="CA1853" s="2" t="s">
        <v>167</v>
      </c>
      <c r="CB1853" s="2"/>
      <c r="CC1853" s="2" t="s">
        <v>89</v>
      </c>
      <c r="CD1853" s="2">
        <v>6070</v>
      </c>
      <c r="CE1853" s="2" t="s">
        <v>86</v>
      </c>
      <c r="CF1853" s="5">
        <v>42899</v>
      </c>
      <c r="CG1853" s="2"/>
      <c r="CH1853" s="2"/>
      <c r="CI1853" s="2">
        <v>1</v>
      </c>
      <c r="CJ1853" s="2">
        <v>1</v>
      </c>
      <c r="CK1853" s="2">
        <v>21</v>
      </c>
      <c r="CL1853" s="2" t="s">
        <v>87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"FES1162556463"</f>
        <v>FES1162556463</v>
      </c>
      <c r="F1854" s="3">
        <v>42901</v>
      </c>
      <c r="G1854" s="2">
        <v>201712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93</v>
      </c>
      <c r="M1854" s="2" t="s">
        <v>94</v>
      </c>
      <c r="N1854" s="2" t="s">
        <v>1925</v>
      </c>
      <c r="O1854" s="2" t="s">
        <v>81</v>
      </c>
      <c r="P1854" s="2" t="str">
        <f>"2170573554                    "</f>
        <v xml:space="preserve">2170573554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3.42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1.5</v>
      </c>
      <c r="BJ1854" s="2">
        <v>0.4</v>
      </c>
      <c r="BK1854" s="2">
        <v>2</v>
      </c>
      <c r="BL1854" s="2">
        <v>32.67</v>
      </c>
      <c r="BM1854" s="2">
        <v>4.57</v>
      </c>
      <c r="BN1854" s="2">
        <v>37.24</v>
      </c>
      <c r="BO1854" s="2">
        <v>37.24</v>
      </c>
      <c r="BP1854" s="2"/>
      <c r="BQ1854" s="2" t="s">
        <v>2028</v>
      </c>
      <c r="BR1854" s="2" t="s">
        <v>83</v>
      </c>
      <c r="BS1854" s="3">
        <v>42905</v>
      </c>
      <c r="BT1854" s="4">
        <v>0.40833333333333338</v>
      </c>
      <c r="BU1854" s="2" t="s">
        <v>433</v>
      </c>
      <c r="BV1854" s="2" t="s">
        <v>87</v>
      </c>
      <c r="BW1854" s="2"/>
      <c r="BX1854" s="2"/>
      <c r="BY1854" s="2">
        <v>2213.61</v>
      </c>
      <c r="BZ1854" s="2"/>
      <c r="CA1854" s="2" t="s">
        <v>648</v>
      </c>
      <c r="CB1854" s="2"/>
      <c r="CC1854" s="2" t="s">
        <v>94</v>
      </c>
      <c r="CD1854" s="2">
        <v>2013</v>
      </c>
      <c r="CE1854" s="2" t="s">
        <v>144</v>
      </c>
      <c r="CF1854" s="5">
        <v>42905</v>
      </c>
      <c r="CG1854" s="2"/>
      <c r="CH1854" s="2"/>
      <c r="CI1854" s="2">
        <v>1</v>
      </c>
      <c r="CJ1854" s="2">
        <v>2</v>
      </c>
      <c r="CK1854" s="2">
        <v>22</v>
      </c>
      <c r="CL1854" s="2" t="s">
        <v>87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"FES1162556271"</f>
        <v>FES1162556271</v>
      </c>
      <c r="F1855" s="3">
        <v>42900</v>
      </c>
      <c r="G1855" s="2">
        <v>201712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115</v>
      </c>
      <c r="M1855" s="2" t="s">
        <v>116</v>
      </c>
      <c r="N1855" s="2" t="s">
        <v>307</v>
      </c>
      <c r="O1855" s="2" t="s">
        <v>81</v>
      </c>
      <c r="P1855" s="2" t="str">
        <f>"2170573325                    "</f>
        <v xml:space="preserve">2170573325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4.37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</v>
      </c>
      <c r="BJ1855" s="2">
        <v>0.2</v>
      </c>
      <c r="BK1855" s="2">
        <v>1</v>
      </c>
      <c r="BL1855" s="2">
        <v>41.81</v>
      </c>
      <c r="BM1855" s="2">
        <v>5.85</v>
      </c>
      <c r="BN1855" s="2">
        <v>47.66</v>
      </c>
      <c r="BO1855" s="2">
        <v>47.66</v>
      </c>
      <c r="BP1855" s="2"/>
      <c r="BQ1855" s="2" t="s">
        <v>308</v>
      </c>
      <c r="BR1855" s="2" t="s">
        <v>83</v>
      </c>
      <c r="BS1855" s="3">
        <v>42901</v>
      </c>
      <c r="BT1855" s="4">
        <v>0.41666666666666669</v>
      </c>
      <c r="BU1855" s="2" t="s">
        <v>309</v>
      </c>
      <c r="BV1855" s="2" t="s">
        <v>85</v>
      </c>
      <c r="BW1855" s="2"/>
      <c r="BX1855" s="2"/>
      <c r="BY1855" s="2">
        <v>1200</v>
      </c>
      <c r="BZ1855" s="2" t="s">
        <v>27</v>
      </c>
      <c r="CA1855" s="2"/>
      <c r="CB1855" s="2"/>
      <c r="CC1855" s="2" t="s">
        <v>116</v>
      </c>
      <c r="CD1855" s="2">
        <v>7441</v>
      </c>
      <c r="CE1855" s="2" t="s">
        <v>86</v>
      </c>
      <c r="CF1855" s="5">
        <v>42905</v>
      </c>
      <c r="CG1855" s="2"/>
      <c r="CH1855" s="2"/>
      <c r="CI1855" s="2">
        <v>1</v>
      </c>
      <c r="CJ1855" s="2">
        <v>1</v>
      </c>
      <c r="CK1855" s="2">
        <v>21</v>
      </c>
      <c r="CL1855" s="2" t="s">
        <v>87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"FES1162556504"</f>
        <v>FES1162556504</v>
      </c>
      <c r="F1856" s="3">
        <v>42901</v>
      </c>
      <c r="G1856" s="2">
        <v>201712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115</v>
      </c>
      <c r="M1856" s="2" t="s">
        <v>116</v>
      </c>
      <c r="N1856" s="2" t="s">
        <v>1917</v>
      </c>
      <c r="O1856" s="2" t="s">
        <v>81</v>
      </c>
      <c r="P1856" s="2" t="str">
        <f>"2170573604                    "</f>
        <v xml:space="preserve">2170573604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4.37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1</v>
      </c>
      <c r="BJ1856" s="2">
        <v>0.2</v>
      </c>
      <c r="BK1856" s="2">
        <v>1</v>
      </c>
      <c r="BL1856" s="2">
        <v>41.81</v>
      </c>
      <c r="BM1856" s="2">
        <v>5.85</v>
      </c>
      <c r="BN1856" s="2">
        <v>47.66</v>
      </c>
      <c r="BO1856" s="2">
        <v>47.66</v>
      </c>
      <c r="BP1856" s="2"/>
      <c r="BQ1856" s="2" t="s">
        <v>2408</v>
      </c>
      <c r="BR1856" s="2" t="s">
        <v>83</v>
      </c>
      <c r="BS1856" s="3">
        <v>42905</v>
      </c>
      <c r="BT1856" s="4">
        <v>0.37638888888888888</v>
      </c>
      <c r="BU1856" s="2" t="s">
        <v>2409</v>
      </c>
      <c r="BV1856" s="2" t="s">
        <v>87</v>
      </c>
      <c r="BW1856" s="2"/>
      <c r="BX1856" s="2"/>
      <c r="BY1856" s="2">
        <v>1200</v>
      </c>
      <c r="BZ1856" s="2"/>
      <c r="CA1856" s="2" t="s">
        <v>512</v>
      </c>
      <c r="CB1856" s="2"/>
      <c r="CC1856" s="2" t="s">
        <v>116</v>
      </c>
      <c r="CD1856" s="2">
        <v>7500</v>
      </c>
      <c r="CE1856" s="2" t="s">
        <v>86</v>
      </c>
      <c r="CF1856" s="5">
        <v>42905</v>
      </c>
      <c r="CG1856" s="2"/>
      <c r="CH1856" s="2"/>
      <c r="CI1856" s="2">
        <v>1</v>
      </c>
      <c r="CJ1856" s="2">
        <v>2</v>
      </c>
      <c r="CK1856" s="2">
        <v>21</v>
      </c>
      <c r="CL1856" s="2" t="s">
        <v>87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"FES1162554999"</f>
        <v>FES1162554999</v>
      </c>
      <c r="F1857" s="3">
        <v>42895</v>
      </c>
      <c r="G1857" s="2">
        <v>201712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230</v>
      </c>
      <c r="M1857" s="2" t="s">
        <v>230</v>
      </c>
      <c r="N1857" s="2" t="s">
        <v>231</v>
      </c>
      <c r="O1857" s="2" t="s">
        <v>81</v>
      </c>
      <c r="P1857" s="2" t="str">
        <f>"2170571685                    "</f>
        <v xml:space="preserve">2170571685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4.37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41.81</v>
      </c>
      <c r="BM1857" s="2">
        <v>5.85</v>
      </c>
      <c r="BN1857" s="2">
        <v>47.66</v>
      </c>
      <c r="BO1857" s="2">
        <v>47.66</v>
      </c>
      <c r="BP1857" s="2"/>
      <c r="BQ1857" s="2" t="s">
        <v>232</v>
      </c>
      <c r="BR1857" s="2" t="s">
        <v>83</v>
      </c>
      <c r="BS1857" s="3">
        <v>42898</v>
      </c>
      <c r="BT1857" s="4">
        <v>0.53333333333333333</v>
      </c>
      <c r="BU1857" s="2" t="s">
        <v>1899</v>
      </c>
      <c r="BV1857" s="2" t="s">
        <v>85</v>
      </c>
      <c r="BW1857" s="2"/>
      <c r="BX1857" s="2"/>
      <c r="BY1857" s="2">
        <v>1200</v>
      </c>
      <c r="BZ1857" s="2" t="s">
        <v>27</v>
      </c>
      <c r="CA1857" s="2" t="s">
        <v>167</v>
      </c>
      <c r="CB1857" s="2"/>
      <c r="CC1857" s="2" t="s">
        <v>230</v>
      </c>
      <c r="CD1857" s="2">
        <v>7646</v>
      </c>
      <c r="CE1857" s="2" t="s">
        <v>86</v>
      </c>
      <c r="CF1857" s="5">
        <v>42899</v>
      </c>
      <c r="CG1857" s="2"/>
      <c r="CH1857" s="2"/>
      <c r="CI1857" s="2">
        <v>1</v>
      </c>
      <c r="CJ1857" s="2">
        <v>1</v>
      </c>
      <c r="CK1857" s="2">
        <v>21</v>
      </c>
      <c r="CL1857" s="2" t="s">
        <v>87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"FES1162556352"</f>
        <v>FES1162556352</v>
      </c>
      <c r="F1858" s="3">
        <v>42901</v>
      </c>
      <c r="G1858" s="2">
        <v>201712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115</v>
      </c>
      <c r="M1858" s="2" t="s">
        <v>116</v>
      </c>
      <c r="N1858" s="2" t="s">
        <v>2410</v>
      </c>
      <c r="O1858" s="2" t="s">
        <v>81</v>
      </c>
      <c r="P1858" s="2" t="str">
        <f>"2170573414                    "</f>
        <v xml:space="preserve">2170573414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4.37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0.8</v>
      </c>
      <c r="BK1858" s="2">
        <v>1</v>
      </c>
      <c r="BL1858" s="2">
        <v>41.81</v>
      </c>
      <c r="BM1858" s="2">
        <v>5.85</v>
      </c>
      <c r="BN1858" s="2">
        <v>47.66</v>
      </c>
      <c r="BO1858" s="2">
        <v>47.66</v>
      </c>
      <c r="BP1858" s="2"/>
      <c r="BQ1858" s="2" t="s">
        <v>2411</v>
      </c>
      <c r="BR1858" s="2" t="s">
        <v>83</v>
      </c>
      <c r="BS1858" s="3">
        <v>42905</v>
      </c>
      <c r="BT1858" s="4">
        <v>0.34722222222222227</v>
      </c>
      <c r="BU1858" s="2" t="s">
        <v>2412</v>
      </c>
      <c r="BV1858" s="2" t="s">
        <v>87</v>
      </c>
      <c r="BW1858" s="2"/>
      <c r="BX1858" s="2"/>
      <c r="BY1858" s="2">
        <v>3900</v>
      </c>
      <c r="BZ1858" s="2"/>
      <c r="CA1858" s="2"/>
      <c r="CB1858" s="2"/>
      <c r="CC1858" s="2" t="s">
        <v>116</v>
      </c>
      <c r="CD1858" s="2">
        <v>7500</v>
      </c>
      <c r="CE1858" s="2" t="s">
        <v>144</v>
      </c>
      <c r="CF1858" s="5">
        <v>42906</v>
      </c>
      <c r="CG1858" s="2"/>
      <c r="CH1858" s="2"/>
      <c r="CI1858" s="2">
        <v>1</v>
      </c>
      <c r="CJ1858" s="2">
        <v>2</v>
      </c>
      <c r="CK1858" s="2">
        <v>21</v>
      </c>
      <c r="CL1858" s="2" t="s">
        <v>87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"FES1162555943"</f>
        <v>FES1162555943</v>
      </c>
      <c r="F1859" s="3">
        <v>42899</v>
      </c>
      <c r="G1859" s="2">
        <v>201712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349</v>
      </c>
      <c r="M1859" s="2" t="s">
        <v>350</v>
      </c>
      <c r="N1859" s="2" t="s">
        <v>351</v>
      </c>
      <c r="O1859" s="2" t="s">
        <v>81</v>
      </c>
      <c r="P1859" s="2" t="str">
        <f>"2170573901                    "</f>
        <v xml:space="preserve">2170573901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4.37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0.5</v>
      </c>
      <c r="BJ1859" s="2">
        <v>0.2</v>
      </c>
      <c r="BK1859" s="2">
        <v>0.5</v>
      </c>
      <c r="BL1859" s="2">
        <v>41.81</v>
      </c>
      <c r="BM1859" s="2">
        <v>5.85</v>
      </c>
      <c r="BN1859" s="2">
        <v>47.66</v>
      </c>
      <c r="BO1859" s="2">
        <v>47.66</v>
      </c>
      <c r="BP1859" s="2"/>
      <c r="BQ1859" s="2" t="s">
        <v>102</v>
      </c>
      <c r="BR1859" s="2" t="s">
        <v>83</v>
      </c>
      <c r="BS1859" s="3">
        <v>42900</v>
      </c>
      <c r="BT1859" s="4">
        <v>0.41666666666666669</v>
      </c>
      <c r="BU1859" s="2" t="s">
        <v>2413</v>
      </c>
      <c r="BV1859" s="2" t="s">
        <v>85</v>
      </c>
      <c r="BW1859" s="2"/>
      <c r="BX1859" s="2"/>
      <c r="BY1859" s="2">
        <v>1200</v>
      </c>
      <c r="BZ1859" s="2" t="s">
        <v>27</v>
      </c>
      <c r="CA1859" s="2"/>
      <c r="CB1859" s="2"/>
      <c r="CC1859" s="2" t="s">
        <v>350</v>
      </c>
      <c r="CD1859" s="2">
        <v>7600</v>
      </c>
      <c r="CE1859" s="2" t="s">
        <v>120</v>
      </c>
      <c r="CF1859" s="5">
        <v>42901</v>
      </c>
      <c r="CG1859" s="2"/>
      <c r="CH1859" s="2"/>
      <c r="CI1859" s="2">
        <v>1</v>
      </c>
      <c r="CJ1859" s="2">
        <v>1</v>
      </c>
      <c r="CK1859" s="2">
        <v>21</v>
      </c>
      <c r="CL1859" s="2" t="s">
        <v>87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"FES1162556500"</f>
        <v>FES1162556500</v>
      </c>
      <c r="F1860" s="3">
        <v>42901</v>
      </c>
      <c r="G1860" s="2">
        <v>201712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115</v>
      </c>
      <c r="M1860" s="2" t="s">
        <v>116</v>
      </c>
      <c r="N1860" s="2" t="s">
        <v>2169</v>
      </c>
      <c r="O1860" s="2" t="s">
        <v>81</v>
      </c>
      <c r="P1860" s="2" t="str">
        <f>"2170573241                    "</f>
        <v xml:space="preserve">2170573241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7.65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2</v>
      </c>
      <c r="BI1860" s="2">
        <v>3.2</v>
      </c>
      <c r="BJ1860" s="2">
        <v>2.8</v>
      </c>
      <c r="BK1860" s="2">
        <v>3.5</v>
      </c>
      <c r="BL1860" s="2">
        <v>73.17</v>
      </c>
      <c r="BM1860" s="2">
        <v>10.24</v>
      </c>
      <c r="BN1860" s="2">
        <v>83.41</v>
      </c>
      <c r="BO1860" s="2">
        <v>83.41</v>
      </c>
      <c r="BP1860" s="2"/>
      <c r="BQ1860" s="2" t="s">
        <v>2170</v>
      </c>
      <c r="BR1860" s="2" t="s">
        <v>83</v>
      </c>
      <c r="BS1860" s="3">
        <v>42905</v>
      </c>
      <c r="BT1860" s="4">
        <v>0.36527777777777781</v>
      </c>
      <c r="BU1860" s="2" t="s">
        <v>2414</v>
      </c>
      <c r="BV1860" s="2" t="s">
        <v>87</v>
      </c>
      <c r="BW1860" s="2"/>
      <c r="BX1860" s="2"/>
      <c r="BY1860" s="2">
        <v>13962.47</v>
      </c>
      <c r="BZ1860" s="2"/>
      <c r="CA1860" s="2"/>
      <c r="CB1860" s="2"/>
      <c r="CC1860" s="2" t="s">
        <v>116</v>
      </c>
      <c r="CD1860" s="2">
        <v>7945</v>
      </c>
      <c r="CE1860" s="2" t="s">
        <v>120</v>
      </c>
      <c r="CF1860" s="5">
        <v>42906</v>
      </c>
      <c r="CG1860" s="2"/>
      <c r="CH1860" s="2"/>
      <c r="CI1860" s="2">
        <v>1</v>
      </c>
      <c r="CJ1860" s="2">
        <v>2</v>
      </c>
      <c r="CK1860" s="2">
        <v>21</v>
      </c>
      <c r="CL1860" s="2" t="s">
        <v>87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"FES1162555624"</f>
        <v>FES1162555624</v>
      </c>
      <c r="F1861" s="3">
        <v>42899</v>
      </c>
      <c r="G1861" s="2">
        <v>201712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88</v>
      </c>
      <c r="M1861" s="2" t="s">
        <v>89</v>
      </c>
      <c r="N1861" s="2" t="s">
        <v>90</v>
      </c>
      <c r="O1861" s="2" t="s">
        <v>81</v>
      </c>
      <c r="P1861" s="2" t="str">
        <f>"2170571445                    "</f>
        <v xml:space="preserve">2170571445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4.37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1</v>
      </c>
      <c r="BJ1861" s="2">
        <v>0.2</v>
      </c>
      <c r="BK1861" s="2">
        <v>1</v>
      </c>
      <c r="BL1861" s="2">
        <v>41.81</v>
      </c>
      <c r="BM1861" s="2">
        <v>5.85</v>
      </c>
      <c r="BN1861" s="2">
        <v>47.66</v>
      </c>
      <c r="BO1861" s="2">
        <v>47.66</v>
      </c>
      <c r="BP1861" s="2"/>
      <c r="BQ1861" s="2" t="s">
        <v>91</v>
      </c>
      <c r="BR1861" s="2" t="s">
        <v>83</v>
      </c>
      <c r="BS1861" s="3">
        <v>42900</v>
      </c>
      <c r="BT1861" s="4">
        <v>0.29930555555555555</v>
      </c>
      <c r="BU1861" s="2" t="s">
        <v>2415</v>
      </c>
      <c r="BV1861" s="2" t="s">
        <v>85</v>
      </c>
      <c r="BW1861" s="2"/>
      <c r="BX1861" s="2"/>
      <c r="BY1861" s="2">
        <v>1200</v>
      </c>
      <c r="BZ1861" s="2" t="s">
        <v>27</v>
      </c>
      <c r="CA1861" s="2"/>
      <c r="CB1861" s="2"/>
      <c r="CC1861" s="2" t="s">
        <v>89</v>
      </c>
      <c r="CD1861" s="2">
        <v>6012</v>
      </c>
      <c r="CE1861" s="2" t="s">
        <v>120</v>
      </c>
      <c r="CF1861" s="5">
        <v>42901</v>
      </c>
      <c r="CG1861" s="2"/>
      <c r="CH1861" s="2"/>
      <c r="CI1861" s="2">
        <v>1</v>
      </c>
      <c r="CJ1861" s="2">
        <v>1</v>
      </c>
      <c r="CK1861" s="2">
        <v>21</v>
      </c>
      <c r="CL1861" s="2" t="s">
        <v>87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"FES1162556484"</f>
        <v>FES1162556484</v>
      </c>
      <c r="F1862" s="3">
        <v>42901</v>
      </c>
      <c r="G1862" s="2">
        <v>201712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150</v>
      </c>
      <c r="M1862" s="2" t="s">
        <v>151</v>
      </c>
      <c r="N1862" s="2" t="s">
        <v>2377</v>
      </c>
      <c r="O1862" s="2" t="s">
        <v>81</v>
      </c>
      <c r="P1862" s="2" t="str">
        <f>"2170573114                    "</f>
        <v xml:space="preserve">2170573114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3.42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</v>
      </c>
      <c r="BJ1862" s="2">
        <v>0.2</v>
      </c>
      <c r="BK1862" s="2">
        <v>1</v>
      </c>
      <c r="BL1862" s="2">
        <v>32.67</v>
      </c>
      <c r="BM1862" s="2">
        <v>4.57</v>
      </c>
      <c r="BN1862" s="2">
        <v>37.24</v>
      </c>
      <c r="BO1862" s="2">
        <v>37.24</v>
      </c>
      <c r="BP1862" s="2"/>
      <c r="BQ1862" s="2" t="s">
        <v>2378</v>
      </c>
      <c r="BR1862" s="2" t="s">
        <v>83</v>
      </c>
      <c r="BS1862" s="3">
        <v>42905</v>
      </c>
      <c r="BT1862" s="4">
        <v>0.4284722222222222</v>
      </c>
      <c r="BU1862" s="2" t="s">
        <v>2379</v>
      </c>
      <c r="BV1862" s="2" t="s">
        <v>87</v>
      </c>
      <c r="BW1862" s="2"/>
      <c r="BX1862" s="2"/>
      <c r="BY1862" s="2">
        <v>1200</v>
      </c>
      <c r="BZ1862" s="2"/>
      <c r="CA1862" s="2" t="s">
        <v>224</v>
      </c>
      <c r="CB1862" s="2"/>
      <c r="CC1862" s="2" t="s">
        <v>151</v>
      </c>
      <c r="CD1862" s="2">
        <v>1401</v>
      </c>
      <c r="CE1862" s="2" t="s">
        <v>86</v>
      </c>
      <c r="CF1862" s="5">
        <v>42906</v>
      </c>
      <c r="CG1862" s="2"/>
      <c r="CH1862" s="2"/>
      <c r="CI1862" s="2">
        <v>1</v>
      </c>
      <c r="CJ1862" s="2">
        <v>2</v>
      </c>
      <c r="CK1862" s="2">
        <v>22</v>
      </c>
      <c r="CL1862" s="2" t="s">
        <v>87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"FES1162555998"</f>
        <v>FES1162555998</v>
      </c>
      <c r="F1863" s="3">
        <v>42900</v>
      </c>
      <c r="G1863" s="2">
        <v>201712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115</v>
      </c>
      <c r="M1863" s="2" t="s">
        <v>116</v>
      </c>
      <c r="N1863" s="2" t="s">
        <v>361</v>
      </c>
      <c r="O1863" s="2" t="s">
        <v>81</v>
      </c>
      <c r="P1863" s="2" t="str">
        <f>"2170573129                    "</f>
        <v xml:space="preserve">2170573129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4.37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41.81</v>
      </c>
      <c r="BM1863" s="2">
        <v>5.85</v>
      </c>
      <c r="BN1863" s="2">
        <v>47.66</v>
      </c>
      <c r="BO1863" s="2">
        <v>47.66</v>
      </c>
      <c r="BP1863" s="2"/>
      <c r="BQ1863" s="2" t="s">
        <v>362</v>
      </c>
      <c r="BR1863" s="2" t="s">
        <v>83</v>
      </c>
      <c r="BS1863" s="3">
        <v>42905</v>
      </c>
      <c r="BT1863" s="4">
        <v>0.42430555555555555</v>
      </c>
      <c r="BU1863" s="2" t="s">
        <v>2416</v>
      </c>
      <c r="BV1863" s="2" t="s">
        <v>87</v>
      </c>
      <c r="BW1863" s="2"/>
      <c r="BX1863" s="2"/>
      <c r="BY1863" s="2">
        <v>1200</v>
      </c>
      <c r="BZ1863" s="2" t="s">
        <v>27</v>
      </c>
      <c r="CA1863" s="2"/>
      <c r="CB1863" s="2"/>
      <c r="CC1863" s="2" t="s">
        <v>116</v>
      </c>
      <c r="CD1863" s="2">
        <v>7530</v>
      </c>
      <c r="CE1863" s="2" t="s">
        <v>120</v>
      </c>
      <c r="CF1863" s="5">
        <v>42906</v>
      </c>
      <c r="CG1863" s="2"/>
      <c r="CH1863" s="2"/>
      <c r="CI1863" s="2">
        <v>1</v>
      </c>
      <c r="CJ1863" s="2">
        <v>3</v>
      </c>
      <c r="CK1863" s="2">
        <v>21</v>
      </c>
      <c r="CL1863" s="2" t="s">
        <v>87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"FES1162556501"</f>
        <v>FES1162556501</v>
      </c>
      <c r="F1864" s="3">
        <v>42901</v>
      </c>
      <c r="G1864" s="2">
        <v>201712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115</v>
      </c>
      <c r="M1864" s="2" t="s">
        <v>116</v>
      </c>
      <c r="N1864" s="2" t="s">
        <v>2410</v>
      </c>
      <c r="O1864" s="2" t="s">
        <v>81</v>
      </c>
      <c r="P1864" s="2" t="str">
        <f>"2170573414                    "</f>
        <v xml:space="preserve">2170573414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4.37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0.8</v>
      </c>
      <c r="BK1864" s="2">
        <v>1</v>
      </c>
      <c r="BL1864" s="2">
        <v>41.81</v>
      </c>
      <c r="BM1864" s="2">
        <v>5.85</v>
      </c>
      <c r="BN1864" s="2">
        <v>47.66</v>
      </c>
      <c r="BO1864" s="2">
        <v>47.66</v>
      </c>
      <c r="BP1864" s="2"/>
      <c r="BQ1864" s="2" t="s">
        <v>2411</v>
      </c>
      <c r="BR1864" s="2" t="s">
        <v>83</v>
      </c>
      <c r="BS1864" s="3">
        <v>42905</v>
      </c>
      <c r="BT1864" s="4">
        <v>0.35416666666666669</v>
      </c>
      <c r="BU1864" s="2" t="s">
        <v>2412</v>
      </c>
      <c r="BV1864" s="2" t="s">
        <v>87</v>
      </c>
      <c r="BW1864" s="2"/>
      <c r="BX1864" s="2"/>
      <c r="BY1864" s="2">
        <v>3900</v>
      </c>
      <c r="BZ1864" s="2"/>
      <c r="CA1864" s="2"/>
      <c r="CB1864" s="2"/>
      <c r="CC1864" s="2" t="s">
        <v>116</v>
      </c>
      <c r="CD1864" s="2">
        <v>7500</v>
      </c>
      <c r="CE1864" s="2" t="s">
        <v>144</v>
      </c>
      <c r="CF1864" s="5">
        <v>42906</v>
      </c>
      <c r="CG1864" s="2"/>
      <c r="CH1864" s="2"/>
      <c r="CI1864" s="2">
        <v>1</v>
      </c>
      <c r="CJ1864" s="2">
        <v>2</v>
      </c>
      <c r="CK1864" s="2">
        <v>21</v>
      </c>
      <c r="CL1864" s="2" t="s">
        <v>87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"FES1162552452"</f>
        <v>FES1162552452</v>
      </c>
      <c r="F1865" s="3">
        <v>42895</v>
      </c>
      <c r="G1865" s="2">
        <v>201712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108</v>
      </c>
      <c r="M1865" s="2" t="s">
        <v>109</v>
      </c>
      <c r="N1865" s="2" t="s">
        <v>2417</v>
      </c>
      <c r="O1865" s="2" t="s">
        <v>81</v>
      </c>
      <c r="P1865" s="2" t="str">
        <f>"2170569809                    "</f>
        <v xml:space="preserve">2170569809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4.37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0.5</v>
      </c>
      <c r="BK1865" s="2">
        <v>1</v>
      </c>
      <c r="BL1865" s="2">
        <v>41.81</v>
      </c>
      <c r="BM1865" s="2">
        <v>5.85</v>
      </c>
      <c r="BN1865" s="2">
        <v>47.66</v>
      </c>
      <c r="BO1865" s="2">
        <v>47.66</v>
      </c>
      <c r="BP1865" s="2"/>
      <c r="BQ1865" s="2" t="s">
        <v>2418</v>
      </c>
      <c r="BR1865" s="2" t="s">
        <v>83</v>
      </c>
      <c r="BS1865" s="3">
        <v>42898</v>
      </c>
      <c r="BT1865" s="4">
        <v>0.38958333333333334</v>
      </c>
      <c r="BU1865" s="2" t="s">
        <v>2419</v>
      </c>
      <c r="BV1865" s="2" t="s">
        <v>85</v>
      </c>
      <c r="BW1865" s="2"/>
      <c r="BX1865" s="2"/>
      <c r="BY1865" s="2">
        <v>2400</v>
      </c>
      <c r="BZ1865" s="2" t="s">
        <v>27</v>
      </c>
      <c r="CA1865" s="2"/>
      <c r="CB1865" s="2"/>
      <c r="CC1865" s="2" t="s">
        <v>109</v>
      </c>
      <c r="CD1865" s="2">
        <v>172</v>
      </c>
      <c r="CE1865" s="2" t="s">
        <v>86</v>
      </c>
      <c r="CF1865" s="5">
        <v>42899</v>
      </c>
      <c r="CG1865" s="2"/>
      <c r="CH1865" s="2"/>
      <c r="CI1865" s="2">
        <v>1</v>
      </c>
      <c r="CJ1865" s="2">
        <v>1</v>
      </c>
      <c r="CK1865" s="2">
        <v>21</v>
      </c>
      <c r="CL1865" s="2" t="s">
        <v>87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"FES1162556512"</f>
        <v>FES1162556512</v>
      </c>
      <c r="F1866" s="3">
        <v>42901</v>
      </c>
      <c r="G1866" s="2">
        <v>201712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179</v>
      </c>
      <c r="M1866" s="2" t="s">
        <v>180</v>
      </c>
      <c r="N1866" s="2" t="s">
        <v>956</v>
      </c>
      <c r="O1866" s="2" t="s">
        <v>81</v>
      </c>
      <c r="P1866" s="2" t="str">
        <f>"2170573618                    "</f>
        <v xml:space="preserve">2170573618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4.37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41.81</v>
      </c>
      <c r="BM1866" s="2">
        <v>5.85</v>
      </c>
      <c r="BN1866" s="2">
        <v>47.66</v>
      </c>
      <c r="BO1866" s="2">
        <v>47.66</v>
      </c>
      <c r="BP1866" s="2"/>
      <c r="BQ1866" s="2" t="s">
        <v>957</v>
      </c>
      <c r="BR1866" s="2" t="s">
        <v>83</v>
      </c>
      <c r="BS1866" s="3">
        <v>42905</v>
      </c>
      <c r="BT1866" s="4">
        <v>0.4375</v>
      </c>
      <c r="BU1866" s="2" t="s">
        <v>2420</v>
      </c>
      <c r="BV1866" s="2" t="s">
        <v>87</v>
      </c>
      <c r="BW1866" s="2"/>
      <c r="BX1866" s="2"/>
      <c r="BY1866" s="2">
        <v>1200</v>
      </c>
      <c r="BZ1866" s="2"/>
      <c r="CA1866" s="2"/>
      <c r="CB1866" s="2"/>
      <c r="CC1866" s="2" t="s">
        <v>180</v>
      </c>
      <c r="CD1866" s="2">
        <v>4001</v>
      </c>
      <c r="CE1866" s="2" t="s">
        <v>86</v>
      </c>
      <c r="CF1866" s="5">
        <v>42906</v>
      </c>
      <c r="CG1866" s="2"/>
      <c r="CH1866" s="2"/>
      <c r="CI1866" s="2">
        <v>1</v>
      </c>
      <c r="CJ1866" s="2">
        <v>2</v>
      </c>
      <c r="CK1866" s="2">
        <v>21</v>
      </c>
      <c r="CL1866" s="2" t="s">
        <v>87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"FES1162555938"</f>
        <v>FES1162555938</v>
      </c>
      <c r="F1867" s="3">
        <v>42899</v>
      </c>
      <c r="G1867" s="2">
        <v>201712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115</v>
      </c>
      <c r="M1867" s="2" t="s">
        <v>116</v>
      </c>
      <c r="N1867" s="2" t="s">
        <v>320</v>
      </c>
      <c r="O1867" s="2" t="s">
        <v>81</v>
      </c>
      <c r="P1867" s="2" t="str">
        <f>"217053086                     "</f>
        <v xml:space="preserve">217053086 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4.37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0.5</v>
      </c>
      <c r="BJ1867" s="2">
        <v>0.2</v>
      </c>
      <c r="BK1867" s="2">
        <v>0.5</v>
      </c>
      <c r="BL1867" s="2">
        <v>41.81</v>
      </c>
      <c r="BM1867" s="2">
        <v>5.85</v>
      </c>
      <c r="BN1867" s="2">
        <v>47.66</v>
      </c>
      <c r="BO1867" s="2">
        <v>47.66</v>
      </c>
      <c r="BP1867" s="2"/>
      <c r="BQ1867" s="2" t="s">
        <v>321</v>
      </c>
      <c r="BR1867" s="2" t="s">
        <v>83</v>
      </c>
      <c r="BS1867" s="3">
        <v>42900</v>
      </c>
      <c r="BT1867" s="4">
        <v>0.41666666666666669</v>
      </c>
      <c r="BU1867" s="2" t="s">
        <v>2421</v>
      </c>
      <c r="BV1867" s="2" t="s">
        <v>85</v>
      </c>
      <c r="BW1867" s="2"/>
      <c r="BX1867" s="2"/>
      <c r="BY1867" s="2">
        <v>1200</v>
      </c>
      <c r="BZ1867" s="2" t="s">
        <v>27</v>
      </c>
      <c r="CA1867" s="2"/>
      <c r="CB1867" s="2"/>
      <c r="CC1867" s="2" t="s">
        <v>116</v>
      </c>
      <c r="CD1867" s="2">
        <v>7441</v>
      </c>
      <c r="CE1867" s="2" t="s">
        <v>120</v>
      </c>
      <c r="CF1867" s="5">
        <v>42901</v>
      </c>
      <c r="CG1867" s="2"/>
      <c r="CH1867" s="2"/>
      <c r="CI1867" s="2">
        <v>1</v>
      </c>
      <c r="CJ1867" s="2">
        <v>1</v>
      </c>
      <c r="CK1867" s="2">
        <v>21</v>
      </c>
      <c r="CL1867" s="2" t="s">
        <v>87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"FES1162556524"</f>
        <v>FES1162556524</v>
      </c>
      <c r="F1868" s="3">
        <v>42901</v>
      </c>
      <c r="G1868" s="2">
        <v>201712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521</v>
      </c>
      <c r="M1868" s="2" t="s">
        <v>522</v>
      </c>
      <c r="N1868" s="2" t="s">
        <v>1118</v>
      </c>
      <c r="O1868" s="2" t="s">
        <v>81</v>
      </c>
      <c r="P1868" s="2" t="str">
        <f>"2170573445                    "</f>
        <v xml:space="preserve">2170573445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8.75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4</v>
      </c>
      <c r="BJ1868" s="2">
        <v>1.7</v>
      </c>
      <c r="BK1868" s="2">
        <v>4</v>
      </c>
      <c r="BL1868" s="2">
        <v>83.63</v>
      </c>
      <c r="BM1868" s="2">
        <v>11.71</v>
      </c>
      <c r="BN1868" s="2">
        <v>95.34</v>
      </c>
      <c r="BO1868" s="2">
        <v>95.34</v>
      </c>
      <c r="BP1868" s="2"/>
      <c r="BQ1868" s="2" t="s">
        <v>102</v>
      </c>
      <c r="BR1868" s="2" t="s">
        <v>83</v>
      </c>
      <c r="BS1868" s="3">
        <v>42905</v>
      </c>
      <c r="BT1868" s="4">
        <v>0.41666666666666669</v>
      </c>
      <c r="BU1868" s="2" t="s">
        <v>2422</v>
      </c>
      <c r="BV1868" s="2" t="s">
        <v>87</v>
      </c>
      <c r="BW1868" s="2"/>
      <c r="BX1868" s="2"/>
      <c r="BY1868" s="2">
        <v>8276.41</v>
      </c>
      <c r="BZ1868" s="2"/>
      <c r="CA1868" s="2" t="s">
        <v>167</v>
      </c>
      <c r="CB1868" s="2"/>
      <c r="CC1868" s="2" t="s">
        <v>522</v>
      </c>
      <c r="CD1868" s="2">
        <v>5201</v>
      </c>
      <c r="CE1868" s="2" t="s">
        <v>120</v>
      </c>
      <c r="CF1868" s="5">
        <v>42906</v>
      </c>
      <c r="CG1868" s="2"/>
      <c r="CH1868" s="2"/>
      <c r="CI1868" s="2">
        <v>1</v>
      </c>
      <c r="CJ1868" s="2">
        <v>2</v>
      </c>
      <c r="CK1868" s="2">
        <v>21</v>
      </c>
      <c r="CL1868" s="2" t="s">
        <v>87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"FES1162555675"</f>
        <v>FES1162555675</v>
      </c>
      <c r="F1869" s="3">
        <v>42899</v>
      </c>
      <c r="G1869" s="2">
        <v>201712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88</v>
      </c>
      <c r="M1869" s="2" t="s">
        <v>89</v>
      </c>
      <c r="N1869" s="2" t="s">
        <v>234</v>
      </c>
      <c r="O1869" s="2" t="s">
        <v>81</v>
      </c>
      <c r="P1869" s="2" t="str">
        <f>"2170572883                    "</f>
        <v xml:space="preserve">2170572883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4.37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1</v>
      </c>
      <c r="BJ1869" s="2">
        <v>0.2</v>
      </c>
      <c r="BK1869" s="2">
        <v>1</v>
      </c>
      <c r="BL1869" s="2">
        <v>41.81</v>
      </c>
      <c r="BM1869" s="2">
        <v>5.85</v>
      </c>
      <c r="BN1869" s="2">
        <v>47.66</v>
      </c>
      <c r="BO1869" s="2">
        <v>47.66</v>
      </c>
      <c r="BP1869" s="2"/>
      <c r="BQ1869" s="2" t="s">
        <v>539</v>
      </c>
      <c r="BR1869" s="2" t="s">
        <v>83</v>
      </c>
      <c r="BS1869" s="3">
        <v>42900</v>
      </c>
      <c r="BT1869" s="4">
        <v>0.32430555555555557</v>
      </c>
      <c r="BU1869" s="2" t="s">
        <v>236</v>
      </c>
      <c r="BV1869" s="2" t="s">
        <v>85</v>
      </c>
      <c r="BW1869" s="2"/>
      <c r="BX1869" s="2"/>
      <c r="BY1869" s="2">
        <v>1200</v>
      </c>
      <c r="BZ1869" s="2" t="s">
        <v>27</v>
      </c>
      <c r="CA1869" s="2" t="s">
        <v>237</v>
      </c>
      <c r="CB1869" s="2"/>
      <c r="CC1869" s="2" t="s">
        <v>89</v>
      </c>
      <c r="CD1869" s="2">
        <v>6001</v>
      </c>
      <c r="CE1869" s="2" t="s">
        <v>120</v>
      </c>
      <c r="CF1869" s="5">
        <v>42900</v>
      </c>
      <c r="CG1869" s="2"/>
      <c r="CH1869" s="2"/>
      <c r="CI1869" s="2">
        <v>1</v>
      </c>
      <c r="CJ1869" s="2">
        <v>1</v>
      </c>
      <c r="CK1869" s="2">
        <v>21</v>
      </c>
      <c r="CL1869" s="2" t="s">
        <v>87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"FES1162556510"</f>
        <v>FES1162556510</v>
      </c>
      <c r="F1870" s="3">
        <v>42901</v>
      </c>
      <c r="G1870" s="2">
        <v>201712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115</v>
      </c>
      <c r="M1870" s="2" t="s">
        <v>116</v>
      </c>
      <c r="N1870" s="2" t="s">
        <v>2152</v>
      </c>
      <c r="O1870" s="2" t="s">
        <v>81</v>
      </c>
      <c r="P1870" s="2" t="str">
        <f>"2170571100                    "</f>
        <v xml:space="preserve">2170571100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18.59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8.5</v>
      </c>
      <c r="BJ1870" s="2">
        <v>2.4</v>
      </c>
      <c r="BK1870" s="2">
        <v>8.5</v>
      </c>
      <c r="BL1870" s="2">
        <v>177.71</v>
      </c>
      <c r="BM1870" s="2">
        <v>24.88</v>
      </c>
      <c r="BN1870" s="2">
        <v>202.59</v>
      </c>
      <c r="BO1870" s="2">
        <v>202.59</v>
      </c>
      <c r="BP1870" s="2"/>
      <c r="BQ1870" s="2" t="s">
        <v>2153</v>
      </c>
      <c r="BR1870" s="2" t="s">
        <v>83</v>
      </c>
      <c r="BS1870" s="3">
        <v>42905</v>
      </c>
      <c r="BT1870" s="4">
        <v>0.41666666666666669</v>
      </c>
      <c r="BU1870" s="2" t="s">
        <v>2423</v>
      </c>
      <c r="BV1870" s="2" t="s">
        <v>87</v>
      </c>
      <c r="BW1870" s="2"/>
      <c r="BX1870" s="2"/>
      <c r="BY1870" s="2">
        <v>12067.89</v>
      </c>
      <c r="BZ1870" s="2"/>
      <c r="CA1870" s="2"/>
      <c r="CB1870" s="2"/>
      <c r="CC1870" s="2" t="s">
        <v>116</v>
      </c>
      <c r="CD1870" s="2">
        <v>7800</v>
      </c>
      <c r="CE1870" s="2" t="s">
        <v>144</v>
      </c>
      <c r="CF1870" s="5">
        <v>42906</v>
      </c>
      <c r="CG1870" s="2"/>
      <c r="CH1870" s="2"/>
      <c r="CI1870" s="2">
        <v>1</v>
      </c>
      <c r="CJ1870" s="2">
        <v>2</v>
      </c>
      <c r="CK1870" s="2">
        <v>21</v>
      </c>
      <c r="CL1870" s="2" t="s">
        <v>87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"FES1162555953"</f>
        <v>FES1162555953</v>
      </c>
      <c r="F1871" s="3">
        <v>42900</v>
      </c>
      <c r="G1871" s="2">
        <v>201712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179</v>
      </c>
      <c r="M1871" s="2" t="s">
        <v>180</v>
      </c>
      <c r="N1871" s="2" t="s">
        <v>2173</v>
      </c>
      <c r="O1871" s="2" t="s">
        <v>81</v>
      </c>
      <c r="P1871" s="2" t="str">
        <f>"2170573082                    "</f>
        <v xml:space="preserve">2170573082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4.37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0.2</v>
      </c>
      <c r="BK1871" s="2">
        <v>1</v>
      </c>
      <c r="BL1871" s="2">
        <v>41.81</v>
      </c>
      <c r="BM1871" s="2">
        <v>5.85</v>
      </c>
      <c r="BN1871" s="2">
        <v>47.66</v>
      </c>
      <c r="BO1871" s="2">
        <v>47.66</v>
      </c>
      <c r="BP1871" s="2"/>
      <c r="BQ1871" s="2" t="s">
        <v>2174</v>
      </c>
      <c r="BR1871" s="2" t="s">
        <v>83</v>
      </c>
      <c r="BS1871" s="3">
        <v>42901</v>
      </c>
      <c r="BT1871" s="4">
        <v>0.3611111111111111</v>
      </c>
      <c r="BU1871" s="2" t="s">
        <v>2175</v>
      </c>
      <c r="BV1871" s="2" t="s">
        <v>85</v>
      </c>
      <c r="BW1871" s="2"/>
      <c r="BX1871" s="2"/>
      <c r="BY1871" s="2">
        <v>1200</v>
      </c>
      <c r="BZ1871" s="2" t="s">
        <v>27</v>
      </c>
      <c r="CA1871" s="2"/>
      <c r="CB1871" s="2"/>
      <c r="CC1871" s="2" t="s">
        <v>180</v>
      </c>
      <c r="CD1871" s="2">
        <v>4001</v>
      </c>
      <c r="CE1871" s="2" t="s">
        <v>120</v>
      </c>
      <c r="CF1871" s="5">
        <v>42905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87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"FES1162556488"</f>
        <v>FES1162556488</v>
      </c>
      <c r="F1872" s="3">
        <v>42901</v>
      </c>
      <c r="G1872" s="2">
        <v>201712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970</v>
      </c>
      <c r="M1872" s="2" t="s">
        <v>971</v>
      </c>
      <c r="N1872" s="2" t="s">
        <v>2424</v>
      </c>
      <c r="O1872" s="2" t="s">
        <v>81</v>
      </c>
      <c r="P1872" s="2" t="str">
        <f>"2170573316                    "</f>
        <v xml:space="preserve">2170573316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3.42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32.67</v>
      </c>
      <c r="BM1872" s="2">
        <v>4.57</v>
      </c>
      <c r="BN1872" s="2">
        <v>37.24</v>
      </c>
      <c r="BO1872" s="2">
        <v>37.24</v>
      </c>
      <c r="BP1872" s="2"/>
      <c r="BQ1872" s="2"/>
      <c r="BR1872" s="2" t="s">
        <v>83</v>
      </c>
      <c r="BS1872" s="3">
        <v>42905</v>
      </c>
      <c r="BT1872" s="4">
        <v>0.41666666666666669</v>
      </c>
      <c r="BU1872" s="2" t="s">
        <v>2425</v>
      </c>
      <c r="BV1872" s="2" t="s">
        <v>87</v>
      </c>
      <c r="BW1872" s="2"/>
      <c r="BX1872" s="2"/>
      <c r="BY1872" s="2">
        <v>1200</v>
      </c>
      <c r="BZ1872" s="2"/>
      <c r="CA1872" s="2"/>
      <c r="CB1872" s="2"/>
      <c r="CC1872" s="2" t="s">
        <v>971</v>
      </c>
      <c r="CD1872" s="2">
        <v>1682</v>
      </c>
      <c r="CE1872" s="2" t="s">
        <v>86</v>
      </c>
      <c r="CF1872" s="5">
        <v>42906</v>
      </c>
      <c r="CG1872" s="2"/>
      <c r="CH1872" s="2"/>
      <c r="CI1872" s="2">
        <v>1</v>
      </c>
      <c r="CJ1872" s="2">
        <v>2</v>
      </c>
      <c r="CK1872" s="2">
        <v>22</v>
      </c>
      <c r="CL1872" s="2" t="s">
        <v>87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"FES1162552512"</f>
        <v>FES1162552512</v>
      </c>
      <c r="F1873" s="3">
        <v>42895</v>
      </c>
      <c r="G1873" s="2">
        <v>201712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93</v>
      </c>
      <c r="M1873" s="2" t="s">
        <v>94</v>
      </c>
      <c r="N1873" s="2" t="s">
        <v>1925</v>
      </c>
      <c r="O1873" s="2" t="s">
        <v>81</v>
      </c>
      <c r="P1873" s="2" t="str">
        <f>"2170570317                    "</f>
        <v xml:space="preserve">2170570317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3.42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32.67</v>
      </c>
      <c r="BM1873" s="2">
        <v>4.57</v>
      </c>
      <c r="BN1873" s="2">
        <v>37.24</v>
      </c>
      <c r="BO1873" s="2">
        <v>37.24</v>
      </c>
      <c r="BP1873" s="2"/>
      <c r="BQ1873" s="2" t="s">
        <v>2028</v>
      </c>
      <c r="BR1873" s="2" t="s">
        <v>83</v>
      </c>
      <c r="BS1873" s="3">
        <v>42898</v>
      </c>
      <c r="BT1873" s="4">
        <v>0.37152777777777773</v>
      </c>
      <c r="BU1873" s="2" t="s">
        <v>2029</v>
      </c>
      <c r="BV1873" s="2" t="s">
        <v>85</v>
      </c>
      <c r="BW1873" s="2"/>
      <c r="BX1873" s="2"/>
      <c r="BY1873" s="2">
        <v>1200</v>
      </c>
      <c r="BZ1873" s="2" t="s">
        <v>27</v>
      </c>
      <c r="CA1873" s="2" t="s">
        <v>648</v>
      </c>
      <c r="CB1873" s="2"/>
      <c r="CC1873" s="2" t="s">
        <v>94</v>
      </c>
      <c r="CD1873" s="2">
        <v>2013</v>
      </c>
      <c r="CE1873" s="2" t="s">
        <v>86</v>
      </c>
      <c r="CF1873" s="5">
        <v>42898</v>
      </c>
      <c r="CG1873" s="2"/>
      <c r="CH1873" s="2"/>
      <c r="CI1873" s="2">
        <v>1</v>
      </c>
      <c r="CJ1873" s="2">
        <v>1</v>
      </c>
      <c r="CK1873" s="2">
        <v>22</v>
      </c>
      <c r="CL1873" s="2" t="s">
        <v>87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"FES1162556503"</f>
        <v>FES1162556503</v>
      </c>
      <c r="F1874" s="3">
        <v>42901</v>
      </c>
      <c r="G1874" s="2">
        <v>201712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717</v>
      </c>
      <c r="M1874" s="2" t="s">
        <v>717</v>
      </c>
      <c r="N1874" s="2" t="s">
        <v>2295</v>
      </c>
      <c r="O1874" s="2" t="s">
        <v>81</v>
      </c>
      <c r="P1874" s="2" t="str">
        <f>"2170573601                    "</f>
        <v xml:space="preserve">2170573601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6.15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58.8</v>
      </c>
      <c r="BM1874" s="2">
        <v>8.23</v>
      </c>
      <c r="BN1874" s="2">
        <v>67.03</v>
      </c>
      <c r="BO1874" s="2">
        <v>67.03</v>
      </c>
      <c r="BP1874" s="2"/>
      <c r="BQ1874" s="2" t="s">
        <v>2296</v>
      </c>
      <c r="BR1874" s="2" t="s">
        <v>83</v>
      </c>
      <c r="BS1874" s="3">
        <v>42907</v>
      </c>
      <c r="BT1874" s="4">
        <v>0.36805555555555558</v>
      </c>
      <c r="BU1874" s="2" t="s">
        <v>1262</v>
      </c>
      <c r="BV1874" s="2" t="s">
        <v>87</v>
      </c>
      <c r="BW1874" s="2"/>
      <c r="BX1874" s="2"/>
      <c r="BY1874" s="2">
        <v>1200</v>
      </c>
      <c r="BZ1874" s="2"/>
      <c r="CA1874" s="2"/>
      <c r="CB1874" s="2"/>
      <c r="CC1874" s="2" t="s">
        <v>717</v>
      </c>
      <c r="CD1874" s="2">
        <v>1490</v>
      </c>
      <c r="CE1874" s="2" t="s">
        <v>86</v>
      </c>
      <c r="CF1874" s="5">
        <v>42908</v>
      </c>
      <c r="CG1874" s="2"/>
      <c r="CH1874" s="2"/>
      <c r="CI1874" s="2">
        <v>1</v>
      </c>
      <c r="CJ1874" s="2">
        <v>4</v>
      </c>
      <c r="CK1874" s="2">
        <v>24</v>
      </c>
      <c r="CL1874" s="2" t="s">
        <v>87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"FES1162555917"</f>
        <v>FES1162555917</v>
      </c>
      <c r="F1875" s="3">
        <v>42899</v>
      </c>
      <c r="G1875" s="2">
        <v>201712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108</v>
      </c>
      <c r="M1875" s="2" t="s">
        <v>109</v>
      </c>
      <c r="N1875" s="2" t="s">
        <v>2426</v>
      </c>
      <c r="O1875" s="2" t="s">
        <v>81</v>
      </c>
      <c r="P1875" s="2" t="str">
        <f>"2170574189                    "</f>
        <v xml:space="preserve">2170574189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4.37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0.5</v>
      </c>
      <c r="BJ1875" s="2">
        <v>0.2</v>
      </c>
      <c r="BK1875" s="2">
        <v>0.5</v>
      </c>
      <c r="BL1875" s="2">
        <v>41.81</v>
      </c>
      <c r="BM1875" s="2">
        <v>5.85</v>
      </c>
      <c r="BN1875" s="2">
        <v>47.66</v>
      </c>
      <c r="BO1875" s="2">
        <v>47.66</v>
      </c>
      <c r="BP1875" s="2"/>
      <c r="BQ1875" s="2" t="s">
        <v>1665</v>
      </c>
      <c r="BR1875" s="2" t="s">
        <v>83</v>
      </c>
      <c r="BS1875" s="3">
        <v>42900</v>
      </c>
      <c r="BT1875" s="4">
        <v>0.43402777777777773</v>
      </c>
      <c r="BU1875" s="2" t="s">
        <v>2427</v>
      </c>
      <c r="BV1875" s="2" t="s">
        <v>85</v>
      </c>
      <c r="BW1875" s="2"/>
      <c r="BX1875" s="2"/>
      <c r="BY1875" s="2">
        <v>1200</v>
      </c>
      <c r="BZ1875" s="2" t="s">
        <v>27</v>
      </c>
      <c r="CA1875" s="2"/>
      <c r="CB1875" s="2"/>
      <c r="CC1875" s="2" t="s">
        <v>109</v>
      </c>
      <c r="CD1875" s="2">
        <v>157</v>
      </c>
      <c r="CE1875" s="2" t="s">
        <v>120</v>
      </c>
      <c r="CF1875" s="5">
        <v>42901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87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"FES1162555743"</f>
        <v>FES1162555743</v>
      </c>
      <c r="F1876" s="3">
        <v>42899</v>
      </c>
      <c r="G1876" s="2">
        <v>201712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115</v>
      </c>
      <c r="M1876" s="2" t="s">
        <v>116</v>
      </c>
      <c r="N1876" s="2" t="s">
        <v>307</v>
      </c>
      <c r="O1876" s="2" t="s">
        <v>81</v>
      </c>
      <c r="P1876" s="2" t="str">
        <f>"2170572893                    "</f>
        <v xml:space="preserve">2170572893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4.37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41.81</v>
      </c>
      <c r="BM1876" s="2">
        <v>5.85</v>
      </c>
      <c r="BN1876" s="2">
        <v>47.66</v>
      </c>
      <c r="BO1876" s="2">
        <v>47.66</v>
      </c>
      <c r="BP1876" s="2"/>
      <c r="BQ1876" s="2" t="s">
        <v>308</v>
      </c>
      <c r="BR1876" s="2" t="s">
        <v>83</v>
      </c>
      <c r="BS1876" s="3">
        <v>42900</v>
      </c>
      <c r="BT1876" s="4">
        <v>0.41666666666666669</v>
      </c>
      <c r="BU1876" s="2" t="s">
        <v>2428</v>
      </c>
      <c r="BV1876" s="2" t="s">
        <v>85</v>
      </c>
      <c r="BW1876" s="2"/>
      <c r="BX1876" s="2"/>
      <c r="BY1876" s="2">
        <v>1200</v>
      </c>
      <c r="BZ1876" s="2" t="s">
        <v>27</v>
      </c>
      <c r="CA1876" s="2"/>
      <c r="CB1876" s="2"/>
      <c r="CC1876" s="2" t="s">
        <v>116</v>
      </c>
      <c r="CD1876" s="2">
        <v>7441</v>
      </c>
      <c r="CE1876" s="2" t="s">
        <v>120</v>
      </c>
      <c r="CF1876" s="5">
        <v>42901</v>
      </c>
      <c r="CG1876" s="2"/>
      <c r="CH1876" s="2"/>
      <c r="CI1876" s="2">
        <v>1</v>
      </c>
      <c r="CJ1876" s="2">
        <v>1</v>
      </c>
      <c r="CK1876" s="2">
        <v>21</v>
      </c>
      <c r="CL1876" s="2" t="s">
        <v>87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"FES1162556274"</f>
        <v>FES1162556274</v>
      </c>
      <c r="F1877" s="3">
        <v>42900</v>
      </c>
      <c r="G1877" s="2">
        <v>201712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521</v>
      </c>
      <c r="M1877" s="2" t="s">
        <v>522</v>
      </c>
      <c r="N1877" s="2" t="s">
        <v>1346</v>
      </c>
      <c r="O1877" s="2" t="s">
        <v>81</v>
      </c>
      <c r="P1877" s="2" t="str">
        <f>"2170573328                    "</f>
        <v xml:space="preserve">2170573328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4.37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</v>
      </c>
      <c r="BJ1877" s="2">
        <v>0.2</v>
      </c>
      <c r="BK1877" s="2">
        <v>1</v>
      </c>
      <c r="BL1877" s="2">
        <v>41.81</v>
      </c>
      <c r="BM1877" s="2">
        <v>5.85</v>
      </c>
      <c r="BN1877" s="2">
        <v>47.66</v>
      </c>
      <c r="BO1877" s="2">
        <v>47.66</v>
      </c>
      <c r="BP1877" s="2"/>
      <c r="BQ1877" s="2" t="s">
        <v>1347</v>
      </c>
      <c r="BR1877" s="2" t="s">
        <v>83</v>
      </c>
      <c r="BS1877" s="3">
        <v>42901</v>
      </c>
      <c r="BT1877" s="4">
        <v>0.41736111111111113</v>
      </c>
      <c r="BU1877" s="2" t="s">
        <v>2012</v>
      </c>
      <c r="BV1877" s="2" t="s">
        <v>85</v>
      </c>
      <c r="BW1877" s="2"/>
      <c r="BX1877" s="2"/>
      <c r="BY1877" s="2">
        <v>1200</v>
      </c>
      <c r="BZ1877" s="2" t="s">
        <v>27</v>
      </c>
      <c r="CA1877" s="2"/>
      <c r="CB1877" s="2"/>
      <c r="CC1877" s="2" t="s">
        <v>522</v>
      </c>
      <c r="CD1877" s="2">
        <v>5201</v>
      </c>
      <c r="CE1877" s="2" t="s">
        <v>86</v>
      </c>
      <c r="CF1877" s="5">
        <v>42905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87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"FES1162555166"</f>
        <v>FES1162555166</v>
      </c>
      <c r="F1878" s="3">
        <v>42895</v>
      </c>
      <c r="G1878" s="2">
        <v>201712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179</v>
      </c>
      <c r="M1878" s="2" t="s">
        <v>180</v>
      </c>
      <c r="N1878" s="2" t="s">
        <v>2429</v>
      </c>
      <c r="O1878" s="2" t="s">
        <v>81</v>
      </c>
      <c r="P1878" s="2" t="str">
        <f>"2170569272                    "</f>
        <v xml:space="preserve">2170569272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4.37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41.81</v>
      </c>
      <c r="BM1878" s="2">
        <v>5.85</v>
      </c>
      <c r="BN1878" s="2">
        <v>47.66</v>
      </c>
      <c r="BO1878" s="2">
        <v>47.66</v>
      </c>
      <c r="BP1878" s="2"/>
      <c r="BQ1878" s="2" t="s">
        <v>102</v>
      </c>
      <c r="BR1878" s="2" t="s">
        <v>83</v>
      </c>
      <c r="BS1878" s="3">
        <v>42898</v>
      </c>
      <c r="BT1878" s="4">
        <v>0.36805555555555558</v>
      </c>
      <c r="BU1878" s="2" t="s">
        <v>387</v>
      </c>
      <c r="BV1878" s="2" t="s">
        <v>85</v>
      </c>
      <c r="BW1878" s="2"/>
      <c r="BX1878" s="2"/>
      <c r="BY1878" s="2">
        <v>1200</v>
      </c>
      <c r="BZ1878" s="2" t="s">
        <v>27</v>
      </c>
      <c r="CA1878" s="2"/>
      <c r="CB1878" s="2"/>
      <c r="CC1878" s="2" t="s">
        <v>180</v>
      </c>
      <c r="CD1878" s="2">
        <v>4052</v>
      </c>
      <c r="CE1878" s="2" t="s">
        <v>120</v>
      </c>
      <c r="CF1878" s="5">
        <v>42899</v>
      </c>
      <c r="CG1878" s="2"/>
      <c r="CH1878" s="2"/>
      <c r="CI1878" s="2">
        <v>1</v>
      </c>
      <c r="CJ1878" s="2">
        <v>1</v>
      </c>
      <c r="CK1878" s="2">
        <v>21</v>
      </c>
      <c r="CL1878" s="2" t="s">
        <v>87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"FES1162555717"</f>
        <v>FES1162555717</v>
      </c>
      <c r="F1879" s="3">
        <v>42899</v>
      </c>
      <c r="G1879" s="2">
        <v>201712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88</v>
      </c>
      <c r="M1879" s="2" t="s">
        <v>89</v>
      </c>
      <c r="N1879" s="2" t="s">
        <v>234</v>
      </c>
      <c r="O1879" s="2" t="s">
        <v>81</v>
      </c>
      <c r="P1879" s="2" t="str">
        <f>"2170572889                    "</f>
        <v xml:space="preserve">2170572889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4.37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</v>
      </c>
      <c r="BJ1879" s="2">
        <v>0.2</v>
      </c>
      <c r="BK1879" s="2">
        <v>1</v>
      </c>
      <c r="BL1879" s="2">
        <v>41.81</v>
      </c>
      <c r="BM1879" s="2">
        <v>5.85</v>
      </c>
      <c r="BN1879" s="2">
        <v>47.66</v>
      </c>
      <c r="BO1879" s="2">
        <v>47.66</v>
      </c>
      <c r="BP1879" s="2"/>
      <c r="BQ1879" s="2" t="s">
        <v>235</v>
      </c>
      <c r="BR1879" s="2" t="s">
        <v>83</v>
      </c>
      <c r="BS1879" s="3">
        <v>42900</v>
      </c>
      <c r="BT1879" s="4">
        <v>0.32847222222222222</v>
      </c>
      <c r="BU1879" s="2" t="s">
        <v>236</v>
      </c>
      <c r="BV1879" s="2" t="s">
        <v>85</v>
      </c>
      <c r="BW1879" s="2"/>
      <c r="BX1879" s="2"/>
      <c r="BY1879" s="2">
        <v>1200</v>
      </c>
      <c r="BZ1879" s="2" t="s">
        <v>27</v>
      </c>
      <c r="CA1879" s="2" t="s">
        <v>237</v>
      </c>
      <c r="CB1879" s="2"/>
      <c r="CC1879" s="2" t="s">
        <v>89</v>
      </c>
      <c r="CD1879" s="2">
        <v>6001</v>
      </c>
      <c r="CE1879" s="2" t="s">
        <v>120</v>
      </c>
      <c r="CF1879" s="5">
        <v>42900</v>
      </c>
      <c r="CG1879" s="2"/>
      <c r="CH1879" s="2"/>
      <c r="CI1879" s="2">
        <v>1</v>
      </c>
      <c r="CJ1879" s="2">
        <v>1</v>
      </c>
      <c r="CK1879" s="2">
        <v>21</v>
      </c>
      <c r="CL1879" s="2" t="s">
        <v>87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"FES1162555738"</f>
        <v>FES1162555738</v>
      </c>
      <c r="F1880" s="3">
        <v>42899</v>
      </c>
      <c r="G1880" s="2">
        <v>201712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310</v>
      </c>
      <c r="M1880" s="2" t="s">
        <v>311</v>
      </c>
      <c r="N1880" s="2" t="s">
        <v>678</v>
      </c>
      <c r="O1880" s="2" t="s">
        <v>81</v>
      </c>
      <c r="P1880" s="2" t="str">
        <f>"2170572767                    "</f>
        <v xml:space="preserve">2170572767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4.37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1</v>
      </c>
      <c r="BJ1880" s="2">
        <v>0.2</v>
      </c>
      <c r="BK1880" s="2">
        <v>1</v>
      </c>
      <c r="BL1880" s="2">
        <v>41.81</v>
      </c>
      <c r="BM1880" s="2">
        <v>5.85</v>
      </c>
      <c r="BN1880" s="2">
        <v>47.66</v>
      </c>
      <c r="BO1880" s="2">
        <v>47.66</v>
      </c>
      <c r="BP1880" s="2"/>
      <c r="BQ1880" s="2" t="s">
        <v>679</v>
      </c>
      <c r="BR1880" s="2" t="s">
        <v>83</v>
      </c>
      <c r="BS1880" s="3">
        <v>42900</v>
      </c>
      <c r="BT1880" s="4">
        <v>0.31458333333333333</v>
      </c>
      <c r="BU1880" s="2" t="s">
        <v>2064</v>
      </c>
      <c r="BV1880" s="2" t="s">
        <v>85</v>
      </c>
      <c r="BW1880" s="2"/>
      <c r="BX1880" s="2"/>
      <c r="BY1880" s="2">
        <v>1200</v>
      </c>
      <c r="BZ1880" s="2" t="s">
        <v>27</v>
      </c>
      <c r="CA1880" s="2" t="s">
        <v>315</v>
      </c>
      <c r="CB1880" s="2"/>
      <c r="CC1880" s="2" t="s">
        <v>311</v>
      </c>
      <c r="CD1880" s="2">
        <v>6230</v>
      </c>
      <c r="CE1880" s="2" t="s">
        <v>120</v>
      </c>
      <c r="CF1880" s="5">
        <v>42901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87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"FES1162556043"</f>
        <v>FES1162556043</v>
      </c>
      <c r="F1881" s="3">
        <v>42900</v>
      </c>
      <c r="G1881" s="2">
        <v>201712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115</v>
      </c>
      <c r="M1881" s="2" t="s">
        <v>116</v>
      </c>
      <c r="N1881" s="2" t="s">
        <v>361</v>
      </c>
      <c r="O1881" s="2" t="s">
        <v>81</v>
      </c>
      <c r="P1881" s="2" t="str">
        <f>"2170572972                    "</f>
        <v xml:space="preserve">2170572972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4.37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1.6</v>
      </c>
      <c r="BJ1881" s="2">
        <v>1</v>
      </c>
      <c r="BK1881" s="2">
        <v>2</v>
      </c>
      <c r="BL1881" s="2">
        <v>41.81</v>
      </c>
      <c r="BM1881" s="2">
        <v>5.85</v>
      </c>
      <c r="BN1881" s="2">
        <v>47.66</v>
      </c>
      <c r="BO1881" s="2">
        <v>47.66</v>
      </c>
      <c r="BP1881" s="2"/>
      <c r="BQ1881" s="2" t="s">
        <v>703</v>
      </c>
      <c r="BR1881" s="2" t="s">
        <v>83</v>
      </c>
      <c r="BS1881" s="3">
        <v>42901</v>
      </c>
      <c r="BT1881" s="4">
        <v>0.41666666666666669</v>
      </c>
      <c r="BU1881" s="2" t="s">
        <v>1127</v>
      </c>
      <c r="BV1881" s="2" t="s">
        <v>85</v>
      </c>
      <c r="BW1881" s="2"/>
      <c r="BX1881" s="2"/>
      <c r="BY1881" s="2">
        <v>5103</v>
      </c>
      <c r="BZ1881" s="2" t="s">
        <v>27</v>
      </c>
      <c r="CA1881" s="2"/>
      <c r="CB1881" s="2"/>
      <c r="CC1881" s="2" t="s">
        <v>116</v>
      </c>
      <c r="CD1881" s="2">
        <v>7405</v>
      </c>
      <c r="CE1881" s="2" t="s">
        <v>120</v>
      </c>
      <c r="CF1881" s="5">
        <v>42905</v>
      </c>
      <c r="CG1881" s="2"/>
      <c r="CH1881" s="2"/>
      <c r="CI1881" s="2">
        <v>1</v>
      </c>
      <c r="CJ1881" s="2">
        <v>1</v>
      </c>
      <c r="CK1881" s="2">
        <v>21</v>
      </c>
      <c r="CL1881" s="2" t="s">
        <v>87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"FES1162555072"</f>
        <v>FES1162555072</v>
      </c>
      <c r="F1882" s="3">
        <v>42895</v>
      </c>
      <c r="G1882" s="2">
        <v>201712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74</v>
      </c>
      <c r="M1882" s="2" t="s">
        <v>75</v>
      </c>
      <c r="N1882" s="2" t="s">
        <v>2430</v>
      </c>
      <c r="O1882" s="2" t="s">
        <v>81</v>
      </c>
      <c r="P1882" s="2" t="str">
        <f>"2170572191                    "</f>
        <v xml:space="preserve">2170572191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3.42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32.67</v>
      </c>
      <c r="BM1882" s="2">
        <v>4.57</v>
      </c>
      <c r="BN1882" s="2">
        <v>37.24</v>
      </c>
      <c r="BO1882" s="2">
        <v>37.24</v>
      </c>
      <c r="BP1882" s="2"/>
      <c r="BQ1882" s="2"/>
      <c r="BR1882" s="2" t="s">
        <v>83</v>
      </c>
      <c r="BS1882" s="3">
        <v>42898</v>
      </c>
      <c r="BT1882" s="4">
        <v>0.34652777777777777</v>
      </c>
      <c r="BU1882" s="2" t="s">
        <v>2431</v>
      </c>
      <c r="BV1882" s="2" t="s">
        <v>85</v>
      </c>
      <c r="BW1882" s="2"/>
      <c r="BX1882" s="2"/>
      <c r="BY1882" s="2">
        <v>1200</v>
      </c>
      <c r="BZ1882" s="2" t="s">
        <v>27</v>
      </c>
      <c r="CA1882" s="2" t="s">
        <v>1938</v>
      </c>
      <c r="CB1882" s="2"/>
      <c r="CC1882" s="2" t="s">
        <v>75</v>
      </c>
      <c r="CD1882" s="2">
        <v>1614</v>
      </c>
      <c r="CE1882" s="2" t="s">
        <v>86</v>
      </c>
      <c r="CF1882" s="5">
        <v>42898</v>
      </c>
      <c r="CG1882" s="2"/>
      <c r="CH1882" s="2"/>
      <c r="CI1882" s="2">
        <v>1</v>
      </c>
      <c r="CJ1882" s="2">
        <v>1</v>
      </c>
      <c r="CK1882" s="2">
        <v>22</v>
      </c>
      <c r="CL1882" s="2" t="s">
        <v>87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"FES1162555749"</f>
        <v>FES1162555749</v>
      </c>
      <c r="F1883" s="3">
        <v>42899</v>
      </c>
      <c r="G1883" s="2">
        <v>201712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521</v>
      </c>
      <c r="M1883" s="2" t="s">
        <v>522</v>
      </c>
      <c r="N1883" s="2" t="s">
        <v>982</v>
      </c>
      <c r="O1883" s="2" t="s">
        <v>81</v>
      </c>
      <c r="P1883" s="2" t="str">
        <f>"2170572900                    "</f>
        <v xml:space="preserve">2170572900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4.37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41.81</v>
      </c>
      <c r="BM1883" s="2">
        <v>5.85</v>
      </c>
      <c r="BN1883" s="2">
        <v>47.66</v>
      </c>
      <c r="BO1883" s="2">
        <v>47.66</v>
      </c>
      <c r="BP1883" s="2"/>
      <c r="BQ1883" s="2" t="s">
        <v>102</v>
      </c>
      <c r="BR1883" s="2" t="s">
        <v>83</v>
      </c>
      <c r="BS1883" s="3">
        <v>42901</v>
      </c>
      <c r="BT1883" s="4">
        <v>0.51944444444444449</v>
      </c>
      <c r="BU1883" s="2" t="s">
        <v>983</v>
      </c>
      <c r="BV1883" s="2" t="s">
        <v>87</v>
      </c>
      <c r="BW1883" s="2"/>
      <c r="BX1883" s="2"/>
      <c r="BY1883" s="2">
        <v>1200</v>
      </c>
      <c r="BZ1883" s="2" t="s">
        <v>27</v>
      </c>
      <c r="CA1883" s="2"/>
      <c r="CB1883" s="2"/>
      <c r="CC1883" s="2" t="s">
        <v>522</v>
      </c>
      <c r="CD1883" s="2">
        <v>5201</v>
      </c>
      <c r="CE1883" s="2" t="s">
        <v>86</v>
      </c>
      <c r="CF1883" s="5">
        <v>42905</v>
      </c>
      <c r="CG1883" s="2"/>
      <c r="CH1883" s="2"/>
      <c r="CI1883" s="2">
        <v>1</v>
      </c>
      <c r="CJ1883" s="2">
        <v>2</v>
      </c>
      <c r="CK1883" s="2">
        <v>21</v>
      </c>
      <c r="CL1883" s="2" t="s">
        <v>87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"FES1162555644"</f>
        <v>FES1162555644</v>
      </c>
      <c r="F1884" s="3">
        <v>42899</v>
      </c>
      <c r="G1884" s="2">
        <v>201712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74</v>
      </c>
      <c r="M1884" s="2" t="s">
        <v>75</v>
      </c>
      <c r="N1884" s="2" t="s">
        <v>247</v>
      </c>
      <c r="O1884" s="2" t="s">
        <v>81</v>
      </c>
      <c r="P1884" s="2" t="str">
        <f>"2170572857                    "</f>
        <v xml:space="preserve">2170572857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3.42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32.67</v>
      </c>
      <c r="BM1884" s="2">
        <v>4.57</v>
      </c>
      <c r="BN1884" s="2">
        <v>37.24</v>
      </c>
      <c r="BO1884" s="2">
        <v>37.24</v>
      </c>
      <c r="BP1884" s="2"/>
      <c r="BQ1884" s="2"/>
      <c r="BR1884" s="2" t="s">
        <v>83</v>
      </c>
      <c r="BS1884" s="3">
        <v>42900</v>
      </c>
      <c r="BT1884" s="4">
        <v>0.33333333333333331</v>
      </c>
      <c r="BU1884" s="2" t="s">
        <v>378</v>
      </c>
      <c r="BV1884" s="2" t="s">
        <v>85</v>
      </c>
      <c r="BW1884" s="2"/>
      <c r="BX1884" s="2"/>
      <c r="BY1884" s="2">
        <v>1200</v>
      </c>
      <c r="BZ1884" s="2" t="s">
        <v>27</v>
      </c>
      <c r="CA1884" s="2" t="s">
        <v>167</v>
      </c>
      <c r="CB1884" s="2"/>
      <c r="CC1884" s="2" t="s">
        <v>75</v>
      </c>
      <c r="CD1884" s="2">
        <v>1645</v>
      </c>
      <c r="CE1884" s="2" t="s">
        <v>120</v>
      </c>
      <c r="CF1884" s="5">
        <v>42901</v>
      </c>
      <c r="CG1884" s="2"/>
      <c r="CH1884" s="2"/>
      <c r="CI1884" s="2">
        <v>1</v>
      </c>
      <c r="CJ1884" s="2">
        <v>1</v>
      </c>
      <c r="CK1884" s="2">
        <v>22</v>
      </c>
      <c r="CL1884" s="2" t="s">
        <v>87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"FES1162556186"</f>
        <v>FES1162556186</v>
      </c>
      <c r="F1885" s="3">
        <v>42900</v>
      </c>
      <c r="G1885" s="2">
        <v>201712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521</v>
      </c>
      <c r="M1885" s="2" t="s">
        <v>522</v>
      </c>
      <c r="N1885" s="2" t="s">
        <v>1346</v>
      </c>
      <c r="O1885" s="2" t="s">
        <v>81</v>
      </c>
      <c r="P1885" s="2" t="str">
        <f>"2170569624                    "</f>
        <v xml:space="preserve">2170569624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10.93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2</v>
      </c>
      <c r="BI1885" s="2">
        <v>4.5999999999999996</v>
      </c>
      <c r="BJ1885" s="2">
        <v>2.1</v>
      </c>
      <c r="BK1885" s="2">
        <v>5</v>
      </c>
      <c r="BL1885" s="2">
        <v>104.53</v>
      </c>
      <c r="BM1885" s="2">
        <v>14.63</v>
      </c>
      <c r="BN1885" s="2">
        <v>119.16</v>
      </c>
      <c r="BO1885" s="2">
        <v>119.16</v>
      </c>
      <c r="BP1885" s="2"/>
      <c r="BQ1885" s="2" t="s">
        <v>1347</v>
      </c>
      <c r="BR1885" s="2" t="s">
        <v>83</v>
      </c>
      <c r="BS1885" s="3">
        <v>42901</v>
      </c>
      <c r="BT1885" s="4">
        <v>0.4201388888888889</v>
      </c>
      <c r="BU1885" s="2" t="s">
        <v>2012</v>
      </c>
      <c r="BV1885" s="2" t="s">
        <v>85</v>
      </c>
      <c r="BW1885" s="2"/>
      <c r="BX1885" s="2"/>
      <c r="BY1885" s="2">
        <v>10253.56</v>
      </c>
      <c r="BZ1885" s="2" t="s">
        <v>27</v>
      </c>
      <c r="CA1885" s="2"/>
      <c r="CB1885" s="2"/>
      <c r="CC1885" s="2" t="s">
        <v>522</v>
      </c>
      <c r="CD1885" s="2">
        <v>5201</v>
      </c>
      <c r="CE1885" s="2" t="s">
        <v>687</v>
      </c>
      <c r="CF1885" s="5">
        <v>42905</v>
      </c>
      <c r="CG1885" s="2"/>
      <c r="CH1885" s="2"/>
      <c r="CI1885" s="2">
        <v>1</v>
      </c>
      <c r="CJ1885" s="2">
        <v>1</v>
      </c>
      <c r="CK1885" s="2">
        <v>21</v>
      </c>
      <c r="CL1885" s="2" t="s">
        <v>87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"FES1162555287"</f>
        <v>FES1162555287</v>
      </c>
      <c r="F1886" s="3">
        <v>42895</v>
      </c>
      <c r="G1886" s="2">
        <v>201712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115</v>
      </c>
      <c r="M1886" s="2" t="s">
        <v>116</v>
      </c>
      <c r="N1886" s="2" t="s">
        <v>2432</v>
      </c>
      <c r="O1886" s="2" t="s">
        <v>81</v>
      </c>
      <c r="P1886" s="2" t="str">
        <f>"2170572541                    "</f>
        <v xml:space="preserve">2170572541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4.37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41.81</v>
      </c>
      <c r="BM1886" s="2">
        <v>5.85</v>
      </c>
      <c r="BN1886" s="2">
        <v>47.66</v>
      </c>
      <c r="BO1886" s="2">
        <v>47.66</v>
      </c>
      <c r="BP1886" s="2"/>
      <c r="BQ1886" s="2"/>
      <c r="BR1886" s="2" t="s">
        <v>83</v>
      </c>
      <c r="BS1886" s="3">
        <v>42898</v>
      </c>
      <c r="BT1886" s="4">
        <v>0.35347222222222219</v>
      </c>
      <c r="BU1886" s="2" t="s">
        <v>2433</v>
      </c>
      <c r="BV1886" s="2" t="s">
        <v>85</v>
      </c>
      <c r="BW1886" s="2"/>
      <c r="BX1886" s="2"/>
      <c r="BY1886" s="2">
        <v>1200</v>
      </c>
      <c r="BZ1886" s="2" t="s">
        <v>27</v>
      </c>
      <c r="CA1886" s="2" t="s">
        <v>2434</v>
      </c>
      <c r="CB1886" s="2"/>
      <c r="CC1886" s="2" t="s">
        <v>116</v>
      </c>
      <c r="CD1886" s="2">
        <v>7460</v>
      </c>
      <c r="CE1886" s="2" t="s">
        <v>120</v>
      </c>
      <c r="CF1886" s="5">
        <v>42898</v>
      </c>
      <c r="CG1886" s="2"/>
      <c r="CH1886" s="2"/>
      <c r="CI1886" s="2">
        <v>1</v>
      </c>
      <c r="CJ1886" s="2">
        <v>1</v>
      </c>
      <c r="CK1886" s="2">
        <v>21</v>
      </c>
      <c r="CL1886" s="2" t="s">
        <v>87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"FES1162555950"</f>
        <v>FES1162555950</v>
      </c>
      <c r="F1887" s="3">
        <v>42899</v>
      </c>
      <c r="G1887" s="2">
        <v>201712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273</v>
      </c>
      <c r="M1887" s="2" t="s">
        <v>274</v>
      </c>
      <c r="N1887" s="2" t="s">
        <v>1258</v>
      </c>
      <c r="O1887" s="2" t="s">
        <v>81</v>
      </c>
      <c r="P1887" s="2" t="str">
        <f>"2170573100                    "</f>
        <v xml:space="preserve">2170573100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4.37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0.5</v>
      </c>
      <c r="BJ1887" s="2">
        <v>0.2</v>
      </c>
      <c r="BK1887" s="2">
        <v>0.5</v>
      </c>
      <c r="BL1887" s="2">
        <v>41.81</v>
      </c>
      <c r="BM1887" s="2">
        <v>5.85</v>
      </c>
      <c r="BN1887" s="2">
        <v>47.66</v>
      </c>
      <c r="BO1887" s="2">
        <v>47.66</v>
      </c>
      <c r="BP1887" s="2"/>
      <c r="BQ1887" s="2" t="s">
        <v>1259</v>
      </c>
      <c r="BR1887" s="2" t="s">
        <v>83</v>
      </c>
      <c r="BS1887" s="3">
        <v>42900</v>
      </c>
      <c r="BT1887" s="4">
        <v>0.50347222222222221</v>
      </c>
      <c r="BU1887" s="2" t="s">
        <v>2329</v>
      </c>
      <c r="BV1887" s="2" t="s">
        <v>85</v>
      </c>
      <c r="BW1887" s="2"/>
      <c r="BX1887" s="2"/>
      <c r="BY1887" s="2">
        <v>1200</v>
      </c>
      <c r="BZ1887" s="2" t="s">
        <v>27</v>
      </c>
      <c r="CA1887" s="2" t="s">
        <v>167</v>
      </c>
      <c r="CB1887" s="2"/>
      <c r="CC1887" s="2" t="s">
        <v>274</v>
      </c>
      <c r="CD1887" s="2">
        <v>3290</v>
      </c>
      <c r="CE1887" s="2" t="s">
        <v>120</v>
      </c>
      <c r="CF1887" s="5">
        <v>42901</v>
      </c>
      <c r="CG1887" s="2"/>
      <c r="CH1887" s="2"/>
      <c r="CI1887" s="2">
        <v>1</v>
      </c>
      <c r="CJ1887" s="2">
        <v>1</v>
      </c>
      <c r="CK1887" s="2">
        <v>21</v>
      </c>
      <c r="CL1887" s="2" t="s">
        <v>87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"FES1162555632"</f>
        <v>FES1162555632</v>
      </c>
      <c r="F1888" s="3">
        <v>42899</v>
      </c>
      <c r="G1888" s="2">
        <v>201712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74</v>
      </c>
      <c r="M1888" s="2" t="s">
        <v>75</v>
      </c>
      <c r="N1888" s="2" t="s">
        <v>529</v>
      </c>
      <c r="O1888" s="2" t="s">
        <v>81</v>
      </c>
      <c r="P1888" s="2" t="str">
        <f>"2170572697                    "</f>
        <v xml:space="preserve">2170572697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3.42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32.67</v>
      </c>
      <c r="BM1888" s="2">
        <v>4.57</v>
      </c>
      <c r="BN1888" s="2">
        <v>37.24</v>
      </c>
      <c r="BO1888" s="2">
        <v>37.24</v>
      </c>
      <c r="BP1888" s="2"/>
      <c r="BQ1888" s="2" t="s">
        <v>530</v>
      </c>
      <c r="BR1888" s="2" t="s">
        <v>83</v>
      </c>
      <c r="BS1888" s="3">
        <v>42900</v>
      </c>
      <c r="BT1888" s="4">
        <v>0.4375</v>
      </c>
      <c r="BU1888" s="2" t="s">
        <v>2435</v>
      </c>
      <c r="BV1888" s="2" t="s">
        <v>85</v>
      </c>
      <c r="BW1888" s="2"/>
      <c r="BX1888" s="2"/>
      <c r="BY1888" s="2">
        <v>1200</v>
      </c>
      <c r="BZ1888" s="2" t="s">
        <v>27</v>
      </c>
      <c r="CA1888" s="2"/>
      <c r="CB1888" s="2"/>
      <c r="CC1888" s="2" t="s">
        <v>75</v>
      </c>
      <c r="CD1888" s="2">
        <v>1665</v>
      </c>
      <c r="CE1888" s="2" t="s">
        <v>120</v>
      </c>
      <c r="CF1888" s="5">
        <v>42901</v>
      </c>
      <c r="CG1888" s="2"/>
      <c r="CH1888" s="2"/>
      <c r="CI1888" s="2">
        <v>1</v>
      </c>
      <c r="CJ1888" s="2">
        <v>1</v>
      </c>
      <c r="CK1888" s="2">
        <v>22</v>
      </c>
      <c r="CL1888" s="2" t="s">
        <v>87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"FES1162556137"</f>
        <v>FES1162556137</v>
      </c>
      <c r="F1889" s="3">
        <v>42900</v>
      </c>
      <c r="G1889" s="2">
        <v>201712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128</v>
      </c>
      <c r="M1889" s="2" t="s">
        <v>129</v>
      </c>
      <c r="N1889" s="2" t="s">
        <v>330</v>
      </c>
      <c r="O1889" s="2" t="s">
        <v>81</v>
      </c>
      <c r="P1889" s="2" t="str">
        <f>"2170563159                    "</f>
        <v xml:space="preserve">2170563159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7.65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3.3</v>
      </c>
      <c r="BJ1889" s="2">
        <v>3</v>
      </c>
      <c r="BK1889" s="2">
        <v>3.5</v>
      </c>
      <c r="BL1889" s="2">
        <v>73.17</v>
      </c>
      <c r="BM1889" s="2">
        <v>10.24</v>
      </c>
      <c r="BN1889" s="2">
        <v>83.41</v>
      </c>
      <c r="BO1889" s="2">
        <v>83.41</v>
      </c>
      <c r="BP1889" s="2"/>
      <c r="BQ1889" s="2" t="s">
        <v>124</v>
      </c>
      <c r="BR1889" s="2" t="s">
        <v>83</v>
      </c>
      <c r="BS1889" s="3">
        <v>42901</v>
      </c>
      <c r="BT1889" s="4">
        <v>0.4375</v>
      </c>
      <c r="BU1889" s="2" t="s">
        <v>2092</v>
      </c>
      <c r="BV1889" s="2" t="s">
        <v>85</v>
      </c>
      <c r="BW1889" s="2"/>
      <c r="BX1889" s="2"/>
      <c r="BY1889" s="2">
        <v>14783.47</v>
      </c>
      <c r="BZ1889" s="2" t="s">
        <v>27</v>
      </c>
      <c r="CA1889" s="2"/>
      <c r="CB1889" s="2"/>
      <c r="CC1889" s="2" t="s">
        <v>129</v>
      </c>
      <c r="CD1889" s="2">
        <v>3201</v>
      </c>
      <c r="CE1889" s="2" t="s">
        <v>120</v>
      </c>
      <c r="CF1889" s="5">
        <v>42905</v>
      </c>
      <c r="CG1889" s="2"/>
      <c r="CH1889" s="2"/>
      <c r="CI1889" s="2">
        <v>1</v>
      </c>
      <c r="CJ1889" s="2">
        <v>1</v>
      </c>
      <c r="CK1889" s="2">
        <v>21</v>
      </c>
      <c r="CL1889" s="2" t="s">
        <v>87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"FES1162554962"</f>
        <v>FES1162554962</v>
      </c>
      <c r="F1890" s="3">
        <v>42895</v>
      </c>
      <c r="G1890" s="2">
        <v>201712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115</v>
      </c>
      <c r="M1890" s="2" t="s">
        <v>116</v>
      </c>
      <c r="N1890" s="2" t="s">
        <v>361</v>
      </c>
      <c r="O1890" s="2" t="s">
        <v>81</v>
      </c>
      <c r="P1890" s="2" t="str">
        <f>"2170569327                    "</f>
        <v xml:space="preserve">2170569327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4.37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</v>
      </c>
      <c r="BJ1890" s="2">
        <v>0.2</v>
      </c>
      <c r="BK1890" s="2">
        <v>1</v>
      </c>
      <c r="BL1890" s="2">
        <v>41.81</v>
      </c>
      <c r="BM1890" s="2">
        <v>5.85</v>
      </c>
      <c r="BN1890" s="2">
        <v>47.66</v>
      </c>
      <c r="BO1890" s="2">
        <v>47.66</v>
      </c>
      <c r="BP1890" s="2"/>
      <c r="BQ1890" s="2" t="s">
        <v>362</v>
      </c>
      <c r="BR1890" s="2" t="s">
        <v>83</v>
      </c>
      <c r="BS1890" s="3">
        <v>42898</v>
      </c>
      <c r="BT1890" s="4">
        <v>0.4236111111111111</v>
      </c>
      <c r="BU1890" s="2" t="s">
        <v>2436</v>
      </c>
      <c r="BV1890" s="2" t="s">
        <v>85</v>
      </c>
      <c r="BW1890" s="2"/>
      <c r="BX1890" s="2"/>
      <c r="BY1890" s="2">
        <v>1200</v>
      </c>
      <c r="BZ1890" s="2" t="s">
        <v>27</v>
      </c>
      <c r="CA1890" s="2"/>
      <c r="CB1890" s="2"/>
      <c r="CC1890" s="2" t="s">
        <v>116</v>
      </c>
      <c r="CD1890" s="2">
        <v>7530</v>
      </c>
      <c r="CE1890" s="2" t="s">
        <v>86</v>
      </c>
      <c r="CF1890" s="5">
        <v>42899</v>
      </c>
      <c r="CG1890" s="2"/>
      <c r="CH1890" s="2"/>
      <c r="CI1890" s="2">
        <v>1</v>
      </c>
      <c r="CJ1890" s="2">
        <v>1</v>
      </c>
      <c r="CK1890" s="2">
        <v>21</v>
      </c>
      <c r="CL1890" s="2" t="s">
        <v>87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"FES1162555830"</f>
        <v>FES1162555830</v>
      </c>
      <c r="F1891" s="3">
        <v>42899</v>
      </c>
      <c r="G1891" s="2">
        <v>201712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225</v>
      </c>
      <c r="M1891" s="2" t="s">
        <v>226</v>
      </c>
      <c r="N1891" s="2" t="s">
        <v>2437</v>
      </c>
      <c r="O1891" s="2" t="s">
        <v>81</v>
      </c>
      <c r="P1891" s="2" t="str">
        <f>"2170572952                    "</f>
        <v xml:space="preserve">2170572952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4.37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0.5</v>
      </c>
      <c r="BJ1891" s="2">
        <v>0.2</v>
      </c>
      <c r="BK1891" s="2">
        <v>0.5</v>
      </c>
      <c r="BL1891" s="2">
        <v>41.81</v>
      </c>
      <c r="BM1891" s="2">
        <v>5.85</v>
      </c>
      <c r="BN1891" s="2">
        <v>47.66</v>
      </c>
      <c r="BO1891" s="2">
        <v>47.66</v>
      </c>
      <c r="BP1891" s="2"/>
      <c r="BQ1891" s="2"/>
      <c r="BR1891" s="2" t="s">
        <v>83</v>
      </c>
      <c r="BS1891" s="3">
        <v>42900</v>
      </c>
      <c r="BT1891" s="4">
        <v>0.4375</v>
      </c>
      <c r="BU1891" s="2" t="s">
        <v>2438</v>
      </c>
      <c r="BV1891" s="2" t="s">
        <v>85</v>
      </c>
      <c r="BW1891" s="2"/>
      <c r="BX1891" s="2"/>
      <c r="BY1891" s="2">
        <v>1200</v>
      </c>
      <c r="BZ1891" s="2" t="s">
        <v>27</v>
      </c>
      <c r="CA1891" s="2"/>
      <c r="CB1891" s="2"/>
      <c r="CC1891" s="2" t="s">
        <v>226</v>
      </c>
      <c r="CD1891" s="2">
        <v>4037</v>
      </c>
      <c r="CE1891" s="2" t="s">
        <v>120</v>
      </c>
      <c r="CF1891" s="5">
        <v>42901</v>
      </c>
      <c r="CG1891" s="2"/>
      <c r="CH1891" s="2"/>
      <c r="CI1891" s="2">
        <v>1</v>
      </c>
      <c r="CJ1891" s="2">
        <v>1</v>
      </c>
      <c r="CK1891" s="2">
        <v>21</v>
      </c>
      <c r="CL1891" s="2" t="s">
        <v>87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"FES1162555661"</f>
        <v>FES1162555661</v>
      </c>
      <c r="F1892" s="3">
        <v>42899</v>
      </c>
      <c r="G1892" s="2">
        <v>201712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115</v>
      </c>
      <c r="M1892" s="2" t="s">
        <v>116</v>
      </c>
      <c r="N1892" s="2" t="s">
        <v>284</v>
      </c>
      <c r="O1892" s="2" t="s">
        <v>81</v>
      </c>
      <c r="P1892" s="2" t="str">
        <f>"2170572768                    "</f>
        <v xml:space="preserve">2170572768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4.37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</v>
      </c>
      <c r="BJ1892" s="2">
        <v>0.2</v>
      </c>
      <c r="BK1892" s="2">
        <v>1</v>
      </c>
      <c r="BL1892" s="2">
        <v>41.81</v>
      </c>
      <c r="BM1892" s="2">
        <v>5.85</v>
      </c>
      <c r="BN1892" s="2">
        <v>47.66</v>
      </c>
      <c r="BO1892" s="2">
        <v>47.66</v>
      </c>
      <c r="BP1892" s="2"/>
      <c r="BQ1892" s="2" t="s">
        <v>285</v>
      </c>
      <c r="BR1892" s="2" t="s">
        <v>83</v>
      </c>
      <c r="BS1892" s="3">
        <v>42900</v>
      </c>
      <c r="BT1892" s="4">
        <v>0.41666666666666669</v>
      </c>
      <c r="BU1892" s="2" t="s">
        <v>2439</v>
      </c>
      <c r="BV1892" s="2" t="s">
        <v>85</v>
      </c>
      <c r="BW1892" s="2"/>
      <c r="BX1892" s="2"/>
      <c r="BY1892" s="2">
        <v>1200</v>
      </c>
      <c r="BZ1892" s="2" t="s">
        <v>27</v>
      </c>
      <c r="CA1892" s="2"/>
      <c r="CB1892" s="2"/>
      <c r="CC1892" s="2" t="s">
        <v>116</v>
      </c>
      <c r="CD1892" s="2">
        <v>7441</v>
      </c>
      <c r="CE1892" s="2" t="s">
        <v>120</v>
      </c>
      <c r="CF1892" s="5">
        <v>42901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87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"FES1162556147"</f>
        <v>FES1162556147</v>
      </c>
      <c r="F1893" s="3">
        <v>42900</v>
      </c>
      <c r="G1893" s="2">
        <v>201712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88</v>
      </c>
      <c r="M1893" s="2" t="s">
        <v>89</v>
      </c>
      <c r="N1893" s="2" t="s">
        <v>190</v>
      </c>
      <c r="O1893" s="2" t="s">
        <v>81</v>
      </c>
      <c r="P1893" s="2" t="str">
        <f>"2170567754                    "</f>
        <v xml:space="preserve">2170567754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15.31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2</v>
      </c>
      <c r="BI1893" s="2">
        <v>4.8</v>
      </c>
      <c r="BJ1893" s="2">
        <v>7</v>
      </c>
      <c r="BK1893" s="2">
        <v>7</v>
      </c>
      <c r="BL1893" s="2">
        <v>146.35</v>
      </c>
      <c r="BM1893" s="2">
        <v>20.49</v>
      </c>
      <c r="BN1893" s="2">
        <v>166.84</v>
      </c>
      <c r="BO1893" s="2">
        <v>166.84</v>
      </c>
      <c r="BP1893" s="2"/>
      <c r="BQ1893" s="2" t="s">
        <v>191</v>
      </c>
      <c r="BR1893" s="2" t="s">
        <v>83</v>
      </c>
      <c r="BS1893" s="3">
        <v>42901</v>
      </c>
      <c r="BT1893" s="4">
        <v>0.43055555555555558</v>
      </c>
      <c r="BU1893" s="2" t="s">
        <v>174</v>
      </c>
      <c r="BV1893" s="2" t="s">
        <v>85</v>
      </c>
      <c r="BW1893" s="2"/>
      <c r="BX1893" s="2"/>
      <c r="BY1893" s="2">
        <v>35078.21</v>
      </c>
      <c r="BZ1893" s="2" t="s">
        <v>27</v>
      </c>
      <c r="CA1893" s="2"/>
      <c r="CB1893" s="2"/>
      <c r="CC1893" s="2" t="s">
        <v>89</v>
      </c>
      <c r="CD1893" s="2">
        <v>6001</v>
      </c>
      <c r="CE1893" s="2" t="s">
        <v>2122</v>
      </c>
      <c r="CF1893" s="5">
        <v>42905</v>
      </c>
      <c r="CG1893" s="2"/>
      <c r="CH1893" s="2"/>
      <c r="CI1893" s="2">
        <v>1</v>
      </c>
      <c r="CJ1893" s="2">
        <v>1</v>
      </c>
      <c r="CK1893" s="2">
        <v>21</v>
      </c>
      <c r="CL1893" s="2" t="s">
        <v>87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"FES1162555238"</f>
        <v>FES1162555238</v>
      </c>
      <c r="F1894" s="3">
        <v>42895</v>
      </c>
      <c r="G1894" s="2">
        <v>201712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115</v>
      </c>
      <c r="M1894" s="2" t="s">
        <v>116</v>
      </c>
      <c r="N1894" s="2" t="s">
        <v>394</v>
      </c>
      <c r="O1894" s="2" t="s">
        <v>81</v>
      </c>
      <c r="P1894" s="2" t="str">
        <f>"2170572475                    "</f>
        <v xml:space="preserve">2170572475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4.37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41.81</v>
      </c>
      <c r="BM1894" s="2">
        <v>5.85</v>
      </c>
      <c r="BN1894" s="2">
        <v>47.66</v>
      </c>
      <c r="BO1894" s="2">
        <v>47.66</v>
      </c>
      <c r="BP1894" s="2"/>
      <c r="BQ1894" s="2" t="s">
        <v>395</v>
      </c>
      <c r="BR1894" s="2" t="s">
        <v>83</v>
      </c>
      <c r="BS1894" s="3">
        <v>42898</v>
      </c>
      <c r="BT1894" s="4">
        <v>0.41666666666666669</v>
      </c>
      <c r="BU1894" s="2" t="s">
        <v>2440</v>
      </c>
      <c r="BV1894" s="2" t="s">
        <v>85</v>
      </c>
      <c r="BW1894" s="2"/>
      <c r="BX1894" s="2"/>
      <c r="BY1894" s="2">
        <v>1200</v>
      </c>
      <c r="BZ1894" s="2" t="s">
        <v>27</v>
      </c>
      <c r="CA1894" s="2"/>
      <c r="CB1894" s="2"/>
      <c r="CC1894" s="2" t="s">
        <v>116</v>
      </c>
      <c r="CD1894" s="2">
        <v>7441</v>
      </c>
      <c r="CE1894" s="2" t="s">
        <v>120</v>
      </c>
      <c r="CF1894" s="5">
        <v>42899</v>
      </c>
      <c r="CG1894" s="2"/>
      <c r="CH1894" s="2"/>
      <c r="CI1894" s="2">
        <v>1</v>
      </c>
      <c r="CJ1894" s="2">
        <v>1</v>
      </c>
      <c r="CK1894" s="2">
        <v>21</v>
      </c>
      <c r="CL1894" s="2" t="s">
        <v>87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"FES1162554971"</f>
        <v>FES1162554971</v>
      </c>
      <c r="F1895" s="3">
        <v>42895</v>
      </c>
      <c r="G1895" s="2">
        <v>201712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287</v>
      </c>
      <c r="M1895" s="2" t="s">
        <v>288</v>
      </c>
      <c r="N1895" s="2" t="s">
        <v>1819</v>
      </c>
      <c r="O1895" s="2" t="s">
        <v>81</v>
      </c>
      <c r="P1895" s="2" t="str">
        <f>"2170572194                    "</f>
        <v xml:space="preserve">2170572194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3.42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32.67</v>
      </c>
      <c r="BM1895" s="2">
        <v>4.57</v>
      </c>
      <c r="BN1895" s="2">
        <v>37.24</v>
      </c>
      <c r="BO1895" s="2">
        <v>37.24</v>
      </c>
      <c r="BP1895" s="2"/>
      <c r="BQ1895" s="2" t="s">
        <v>1820</v>
      </c>
      <c r="BR1895" s="2" t="s">
        <v>83</v>
      </c>
      <c r="BS1895" s="3">
        <v>42898</v>
      </c>
      <c r="BT1895" s="4">
        <v>0.44444444444444442</v>
      </c>
      <c r="BU1895" s="2" t="s">
        <v>433</v>
      </c>
      <c r="BV1895" s="2" t="s">
        <v>85</v>
      </c>
      <c r="BW1895" s="2"/>
      <c r="BX1895" s="2"/>
      <c r="BY1895" s="2">
        <v>1200</v>
      </c>
      <c r="BZ1895" s="2" t="s">
        <v>27</v>
      </c>
      <c r="CA1895" s="2"/>
      <c r="CB1895" s="2"/>
      <c r="CC1895" s="2" t="s">
        <v>288</v>
      </c>
      <c r="CD1895" s="2">
        <v>1459</v>
      </c>
      <c r="CE1895" s="2" t="s">
        <v>86</v>
      </c>
      <c r="CF1895" s="5">
        <v>42899</v>
      </c>
      <c r="CG1895" s="2"/>
      <c r="CH1895" s="2"/>
      <c r="CI1895" s="2">
        <v>1</v>
      </c>
      <c r="CJ1895" s="2">
        <v>1</v>
      </c>
      <c r="CK1895" s="2">
        <v>22</v>
      </c>
      <c r="CL1895" s="2" t="s">
        <v>87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"FES1162555674"</f>
        <v>FES1162555674</v>
      </c>
      <c r="F1896" s="3">
        <v>42899</v>
      </c>
      <c r="G1896" s="2">
        <v>201712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179</v>
      </c>
      <c r="M1896" s="2" t="s">
        <v>180</v>
      </c>
      <c r="N1896" s="2" t="s">
        <v>406</v>
      </c>
      <c r="O1896" s="2" t="s">
        <v>81</v>
      </c>
      <c r="P1896" s="2" t="str">
        <f>"2170572878                    "</f>
        <v xml:space="preserve">2170572878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4.37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0.5</v>
      </c>
      <c r="BJ1896" s="2">
        <v>0.2</v>
      </c>
      <c r="BK1896" s="2">
        <v>0.5</v>
      </c>
      <c r="BL1896" s="2">
        <v>41.81</v>
      </c>
      <c r="BM1896" s="2">
        <v>5.85</v>
      </c>
      <c r="BN1896" s="2">
        <v>47.66</v>
      </c>
      <c r="BO1896" s="2">
        <v>47.66</v>
      </c>
      <c r="BP1896" s="2"/>
      <c r="BQ1896" s="2" t="s">
        <v>102</v>
      </c>
      <c r="BR1896" s="2" t="s">
        <v>83</v>
      </c>
      <c r="BS1896" s="3">
        <v>42900</v>
      </c>
      <c r="BT1896" s="4">
        <v>0.31041666666666667</v>
      </c>
      <c r="BU1896" s="2" t="s">
        <v>2441</v>
      </c>
      <c r="BV1896" s="2" t="s">
        <v>85</v>
      </c>
      <c r="BW1896" s="2"/>
      <c r="BX1896" s="2"/>
      <c r="BY1896" s="2">
        <v>1200</v>
      </c>
      <c r="BZ1896" s="2" t="s">
        <v>27</v>
      </c>
      <c r="CA1896" s="2" t="s">
        <v>167</v>
      </c>
      <c r="CB1896" s="2"/>
      <c r="CC1896" s="2" t="s">
        <v>180</v>
      </c>
      <c r="CD1896" s="2">
        <v>4052</v>
      </c>
      <c r="CE1896" s="2" t="s">
        <v>120</v>
      </c>
      <c r="CF1896" s="5">
        <v>42901</v>
      </c>
      <c r="CG1896" s="2"/>
      <c r="CH1896" s="2"/>
      <c r="CI1896" s="2">
        <v>1</v>
      </c>
      <c r="CJ1896" s="2">
        <v>1</v>
      </c>
      <c r="CK1896" s="2">
        <v>21</v>
      </c>
      <c r="CL1896" s="2" t="s">
        <v>87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"FES1162555777"</f>
        <v>FES1162555777</v>
      </c>
      <c r="F1897" s="3">
        <v>42899</v>
      </c>
      <c r="G1897" s="2">
        <v>201712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93</v>
      </c>
      <c r="M1897" s="2" t="s">
        <v>94</v>
      </c>
      <c r="N1897" s="2" t="s">
        <v>258</v>
      </c>
      <c r="O1897" s="2" t="s">
        <v>81</v>
      </c>
      <c r="P1897" s="2" t="str">
        <f>"2170572912                    "</f>
        <v xml:space="preserve">2170572912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3.42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</v>
      </c>
      <c r="BJ1897" s="2">
        <v>0.2</v>
      </c>
      <c r="BK1897" s="2">
        <v>1</v>
      </c>
      <c r="BL1897" s="2">
        <v>32.67</v>
      </c>
      <c r="BM1897" s="2">
        <v>4.57</v>
      </c>
      <c r="BN1897" s="2">
        <v>37.24</v>
      </c>
      <c r="BO1897" s="2">
        <v>37.24</v>
      </c>
      <c r="BP1897" s="2"/>
      <c r="BQ1897" s="2" t="s">
        <v>259</v>
      </c>
      <c r="BR1897" s="2" t="s">
        <v>83</v>
      </c>
      <c r="BS1897" s="3">
        <v>42900</v>
      </c>
      <c r="BT1897" s="4">
        <v>0.4069444444444445</v>
      </c>
      <c r="BU1897" s="2" t="s">
        <v>1717</v>
      </c>
      <c r="BV1897" s="2" t="s">
        <v>85</v>
      </c>
      <c r="BW1897" s="2"/>
      <c r="BX1897" s="2"/>
      <c r="BY1897" s="2">
        <v>1200</v>
      </c>
      <c r="BZ1897" s="2" t="s">
        <v>27</v>
      </c>
      <c r="CA1897" s="2" t="s">
        <v>98</v>
      </c>
      <c r="CB1897" s="2"/>
      <c r="CC1897" s="2" t="s">
        <v>94</v>
      </c>
      <c r="CD1897" s="2">
        <v>2094</v>
      </c>
      <c r="CE1897" s="2" t="s">
        <v>120</v>
      </c>
      <c r="CF1897" s="5">
        <v>42900</v>
      </c>
      <c r="CG1897" s="2"/>
      <c r="CH1897" s="2"/>
      <c r="CI1897" s="2">
        <v>1</v>
      </c>
      <c r="CJ1897" s="2">
        <v>1</v>
      </c>
      <c r="CK1897" s="2">
        <v>22</v>
      </c>
      <c r="CL1897" s="2" t="s">
        <v>87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"FES1162555262"</f>
        <v>FES1162555262</v>
      </c>
      <c r="F1898" s="3">
        <v>42895</v>
      </c>
      <c r="G1898" s="2">
        <v>201712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353</v>
      </c>
      <c r="M1898" s="2" t="s">
        <v>354</v>
      </c>
      <c r="N1898" s="2" t="s">
        <v>355</v>
      </c>
      <c r="O1898" s="2" t="s">
        <v>81</v>
      </c>
      <c r="P1898" s="2" t="str">
        <f>"2170572514                    "</f>
        <v xml:space="preserve">2170572514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4.37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</v>
      </c>
      <c r="BJ1898" s="2">
        <v>0.2</v>
      </c>
      <c r="BK1898" s="2">
        <v>1</v>
      </c>
      <c r="BL1898" s="2">
        <v>41.81</v>
      </c>
      <c r="BM1898" s="2">
        <v>5.85</v>
      </c>
      <c r="BN1898" s="2">
        <v>47.66</v>
      </c>
      <c r="BO1898" s="2">
        <v>47.66</v>
      </c>
      <c r="BP1898" s="2"/>
      <c r="BQ1898" s="2" t="s">
        <v>356</v>
      </c>
      <c r="BR1898" s="2" t="s">
        <v>83</v>
      </c>
      <c r="BS1898" s="3">
        <v>42898</v>
      </c>
      <c r="BT1898" s="4">
        <v>0.4375</v>
      </c>
      <c r="BU1898" s="2" t="s">
        <v>357</v>
      </c>
      <c r="BV1898" s="2" t="s">
        <v>85</v>
      </c>
      <c r="BW1898" s="2"/>
      <c r="BX1898" s="2"/>
      <c r="BY1898" s="2">
        <v>1200</v>
      </c>
      <c r="BZ1898" s="2" t="s">
        <v>27</v>
      </c>
      <c r="CA1898" s="2"/>
      <c r="CB1898" s="2"/>
      <c r="CC1898" s="2" t="s">
        <v>354</v>
      </c>
      <c r="CD1898" s="2">
        <v>4300</v>
      </c>
      <c r="CE1898" s="2" t="s">
        <v>120</v>
      </c>
      <c r="CF1898" s="5">
        <v>42899</v>
      </c>
      <c r="CG1898" s="2"/>
      <c r="CH1898" s="2"/>
      <c r="CI1898" s="2">
        <v>1</v>
      </c>
      <c r="CJ1898" s="2">
        <v>1</v>
      </c>
      <c r="CK1898" s="2">
        <v>21</v>
      </c>
      <c r="CL1898" s="2" t="s">
        <v>87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"FES1162555697"</f>
        <v>FES1162555697</v>
      </c>
      <c r="F1899" s="3">
        <v>42899</v>
      </c>
      <c r="G1899" s="2">
        <v>201712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108</v>
      </c>
      <c r="M1899" s="2" t="s">
        <v>109</v>
      </c>
      <c r="N1899" s="2" t="s">
        <v>1017</v>
      </c>
      <c r="O1899" s="2" t="s">
        <v>81</v>
      </c>
      <c r="P1899" s="2" t="str">
        <f>"2170570433                    "</f>
        <v xml:space="preserve">2170570433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4.37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41.81</v>
      </c>
      <c r="BM1899" s="2">
        <v>5.85</v>
      </c>
      <c r="BN1899" s="2">
        <v>47.66</v>
      </c>
      <c r="BO1899" s="2">
        <v>47.66</v>
      </c>
      <c r="BP1899" s="2"/>
      <c r="BQ1899" s="2" t="s">
        <v>1018</v>
      </c>
      <c r="BR1899" s="2" t="s">
        <v>83</v>
      </c>
      <c r="BS1899" s="3">
        <v>42900</v>
      </c>
      <c r="BT1899" s="4">
        <v>0.4069444444444445</v>
      </c>
      <c r="BU1899" s="2" t="s">
        <v>2442</v>
      </c>
      <c r="BV1899" s="2" t="s">
        <v>85</v>
      </c>
      <c r="BW1899" s="2"/>
      <c r="BX1899" s="2"/>
      <c r="BY1899" s="2">
        <v>1200</v>
      </c>
      <c r="BZ1899" s="2" t="s">
        <v>27</v>
      </c>
      <c r="CA1899" s="2" t="s">
        <v>167</v>
      </c>
      <c r="CB1899" s="2"/>
      <c r="CC1899" s="2" t="s">
        <v>109</v>
      </c>
      <c r="CD1899" s="2">
        <v>184</v>
      </c>
      <c r="CE1899" s="2" t="s">
        <v>120</v>
      </c>
      <c r="CF1899" s="5">
        <v>42901</v>
      </c>
      <c r="CG1899" s="2"/>
      <c r="CH1899" s="2"/>
      <c r="CI1899" s="2">
        <v>1</v>
      </c>
      <c r="CJ1899" s="2">
        <v>1</v>
      </c>
      <c r="CK1899" s="2">
        <v>21</v>
      </c>
      <c r="CL1899" s="2" t="s">
        <v>87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"FES1162555643"</f>
        <v>FES1162555643</v>
      </c>
      <c r="F1900" s="3">
        <v>42899</v>
      </c>
      <c r="G1900" s="2">
        <v>201712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150</v>
      </c>
      <c r="M1900" s="2" t="s">
        <v>151</v>
      </c>
      <c r="N1900" s="2" t="s">
        <v>984</v>
      </c>
      <c r="O1900" s="2" t="s">
        <v>81</v>
      </c>
      <c r="P1900" s="2" t="str">
        <f>"2170572856                    "</f>
        <v xml:space="preserve">2170572856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3.42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32.67</v>
      </c>
      <c r="BM1900" s="2">
        <v>4.57</v>
      </c>
      <c r="BN1900" s="2">
        <v>37.24</v>
      </c>
      <c r="BO1900" s="2">
        <v>37.24</v>
      </c>
      <c r="BP1900" s="2"/>
      <c r="BQ1900" s="2" t="s">
        <v>985</v>
      </c>
      <c r="BR1900" s="2" t="s">
        <v>83</v>
      </c>
      <c r="BS1900" s="3">
        <v>42900</v>
      </c>
      <c r="BT1900" s="4">
        <v>0.41666666666666669</v>
      </c>
      <c r="BU1900" s="2" t="s">
        <v>986</v>
      </c>
      <c r="BV1900" s="2" t="s">
        <v>85</v>
      </c>
      <c r="BW1900" s="2"/>
      <c r="BX1900" s="2"/>
      <c r="BY1900" s="2">
        <v>1200</v>
      </c>
      <c r="BZ1900" s="2" t="s">
        <v>27</v>
      </c>
      <c r="CA1900" s="2"/>
      <c r="CB1900" s="2"/>
      <c r="CC1900" s="2" t="s">
        <v>151</v>
      </c>
      <c r="CD1900" s="2">
        <v>1422</v>
      </c>
      <c r="CE1900" s="2" t="s">
        <v>120</v>
      </c>
      <c r="CF1900" s="5">
        <v>42901</v>
      </c>
      <c r="CG1900" s="2"/>
      <c r="CH1900" s="2"/>
      <c r="CI1900" s="2">
        <v>1</v>
      </c>
      <c r="CJ1900" s="2">
        <v>1</v>
      </c>
      <c r="CK1900" s="2">
        <v>22</v>
      </c>
      <c r="CL1900" s="2" t="s">
        <v>87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"FES1162556065"</f>
        <v>FES1162556065</v>
      </c>
      <c r="F1901" s="3">
        <v>42900</v>
      </c>
      <c r="G1901" s="2">
        <v>201712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2443</v>
      </c>
      <c r="M1901" s="2" t="s">
        <v>2444</v>
      </c>
      <c r="N1901" s="2" t="s">
        <v>959</v>
      </c>
      <c r="O1901" s="2" t="s">
        <v>81</v>
      </c>
      <c r="P1901" s="2" t="str">
        <f>"2170567229                    "</f>
        <v xml:space="preserve">2170567229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8.4700000000000006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1.5</v>
      </c>
      <c r="BJ1901" s="2">
        <v>1.7</v>
      </c>
      <c r="BK1901" s="2">
        <v>2</v>
      </c>
      <c r="BL1901" s="2">
        <v>81.010000000000005</v>
      </c>
      <c r="BM1901" s="2">
        <v>11.34</v>
      </c>
      <c r="BN1901" s="2">
        <v>92.35</v>
      </c>
      <c r="BO1901" s="2">
        <v>92.35</v>
      </c>
      <c r="BP1901" s="2"/>
      <c r="BQ1901" s="2"/>
      <c r="BR1901" s="2" t="s">
        <v>83</v>
      </c>
      <c r="BS1901" s="3">
        <v>42901</v>
      </c>
      <c r="BT1901" s="4">
        <v>0.41666666666666669</v>
      </c>
      <c r="BU1901" s="2" t="s">
        <v>2445</v>
      </c>
      <c r="BV1901" s="2" t="s">
        <v>85</v>
      </c>
      <c r="BW1901" s="2"/>
      <c r="BX1901" s="2"/>
      <c r="BY1901" s="2">
        <v>8333.82</v>
      </c>
      <c r="BZ1901" s="2" t="s">
        <v>27</v>
      </c>
      <c r="CA1901" s="2"/>
      <c r="CB1901" s="2"/>
      <c r="CC1901" s="2" t="s">
        <v>2444</v>
      </c>
      <c r="CD1901" s="2">
        <v>9499</v>
      </c>
      <c r="CE1901" s="2" t="s">
        <v>120</v>
      </c>
      <c r="CF1901" s="5">
        <v>42906</v>
      </c>
      <c r="CG1901" s="2"/>
      <c r="CH1901" s="2"/>
      <c r="CI1901" s="2">
        <v>1</v>
      </c>
      <c r="CJ1901" s="2">
        <v>1</v>
      </c>
      <c r="CK1901" s="2">
        <v>23</v>
      </c>
      <c r="CL1901" s="2" t="s">
        <v>87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"FES1162554955"</f>
        <v>FES1162554955</v>
      </c>
      <c r="F1902" s="3">
        <v>42895</v>
      </c>
      <c r="G1902" s="2">
        <v>201712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287</v>
      </c>
      <c r="M1902" s="2" t="s">
        <v>288</v>
      </c>
      <c r="N1902" s="2" t="s">
        <v>1510</v>
      </c>
      <c r="O1902" s="2" t="s">
        <v>81</v>
      </c>
      <c r="P1902" s="2" t="str">
        <f>"2170569156                    "</f>
        <v xml:space="preserve">2170569156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3.42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32.67</v>
      </c>
      <c r="BM1902" s="2">
        <v>4.57</v>
      </c>
      <c r="BN1902" s="2">
        <v>37.24</v>
      </c>
      <c r="BO1902" s="2">
        <v>37.24</v>
      </c>
      <c r="BP1902" s="2"/>
      <c r="BQ1902" s="2"/>
      <c r="BR1902" s="2" t="s">
        <v>83</v>
      </c>
      <c r="BS1902" s="3">
        <v>42898</v>
      </c>
      <c r="BT1902" s="4">
        <v>0.45833333333333331</v>
      </c>
      <c r="BU1902" s="2" t="s">
        <v>348</v>
      </c>
      <c r="BV1902" s="2" t="s">
        <v>87</v>
      </c>
      <c r="BW1902" s="2"/>
      <c r="BX1902" s="2"/>
      <c r="BY1902" s="2">
        <v>1200</v>
      </c>
      <c r="BZ1902" s="2" t="s">
        <v>27</v>
      </c>
      <c r="CA1902" s="2"/>
      <c r="CB1902" s="2"/>
      <c r="CC1902" s="2" t="s">
        <v>288</v>
      </c>
      <c r="CD1902" s="2">
        <v>1459</v>
      </c>
      <c r="CE1902" s="2" t="s">
        <v>86</v>
      </c>
      <c r="CF1902" s="5">
        <v>42899</v>
      </c>
      <c r="CG1902" s="2"/>
      <c r="CH1902" s="2"/>
      <c r="CI1902" s="2">
        <v>1</v>
      </c>
      <c r="CJ1902" s="2">
        <v>1</v>
      </c>
      <c r="CK1902" s="2">
        <v>22</v>
      </c>
      <c r="CL1902" s="2" t="s">
        <v>87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"FES1162555694"</f>
        <v>FES1162555694</v>
      </c>
      <c r="F1903" s="3">
        <v>42899</v>
      </c>
      <c r="G1903" s="2">
        <v>201712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225</v>
      </c>
      <c r="M1903" s="2" t="s">
        <v>226</v>
      </c>
      <c r="N1903" s="2" t="s">
        <v>397</v>
      </c>
      <c r="O1903" s="2" t="s">
        <v>81</v>
      </c>
      <c r="P1903" s="2" t="str">
        <f>"2170570276                    "</f>
        <v xml:space="preserve">2170570276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14.21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3.5</v>
      </c>
      <c r="BJ1903" s="2">
        <v>6.1</v>
      </c>
      <c r="BK1903" s="2">
        <v>6.5</v>
      </c>
      <c r="BL1903" s="2">
        <v>135.88999999999999</v>
      </c>
      <c r="BM1903" s="2">
        <v>19.02</v>
      </c>
      <c r="BN1903" s="2">
        <v>154.91</v>
      </c>
      <c r="BO1903" s="2">
        <v>154.91</v>
      </c>
      <c r="BP1903" s="2"/>
      <c r="BQ1903" s="2" t="s">
        <v>398</v>
      </c>
      <c r="BR1903" s="2" t="s">
        <v>83</v>
      </c>
      <c r="BS1903" s="3">
        <v>42900</v>
      </c>
      <c r="BT1903" s="4">
        <v>0.40972222222222227</v>
      </c>
      <c r="BU1903" s="2" t="s">
        <v>2446</v>
      </c>
      <c r="BV1903" s="2" t="s">
        <v>85</v>
      </c>
      <c r="BW1903" s="2"/>
      <c r="BX1903" s="2"/>
      <c r="BY1903" s="2">
        <v>30579.3</v>
      </c>
      <c r="BZ1903" s="2" t="s">
        <v>27</v>
      </c>
      <c r="CA1903" s="2" t="s">
        <v>167</v>
      </c>
      <c r="CB1903" s="2"/>
      <c r="CC1903" s="2" t="s">
        <v>226</v>
      </c>
      <c r="CD1903" s="2">
        <v>3610</v>
      </c>
      <c r="CE1903" s="2" t="s">
        <v>120</v>
      </c>
      <c r="CF1903" s="5">
        <v>42901</v>
      </c>
      <c r="CG1903" s="2"/>
      <c r="CH1903" s="2"/>
      <c r="CI1903" s="2">
        <v>1</v>
      </c>
      <c r="CJ1903" s="2">
        <v>1</v>
      </c>
      <c r="CK1903" s="2">
        <v>21</v>
      </c>
      <c r="CL1903" s="2" t="s">
        <v>87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"FES1162556138"</f>
        <v>FES1162556138</v>
      </c>
      <c r="F1904" s="3">
        <v>42900</v>
      </c>
      <c r="G1904" s="2">
        <v>201712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88</v>
      </c>
      <c r="M1904" s="2" t="s">
        <v>89</v>
      </c>
      <c r="N1904" s="2" t="s">
        <v>190</v>
      </c>
      <c r="O1904" s="2" t="s">
        <v>81</v>
      </c>
      <c r="P1904" s="2" t="str">
        <f>"2170564308                    "</f>
        <v xml:space="preserve">2170564308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7.65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2.2999999999999998</v>
      </c>
      <c r="BJ1904" s="2">
        <v>3.5</v>
      </c>
      <c r="BK1904" s="2">
        <v>3.5</v>
      </c>
      <c r="BL1904" s="2">
        <v>73.17</v>
      </c>
      <c r="BM1904" s="2">
        <v>10.24</v>
      </c>
      <c r="BN1904" s="2">
        <v>83.41</v>
      </c>
      <c r="BO1904" s="2">
        <v>83.41</v>
      </c>
      <c r="BP1904" s="2"/>
      <c r="BQ1904" s="2" t="s">
        <v>191</v>
      </c>
      <c r="BR1904" s="2" t="s">
        <v>83</v>
      </c>
      <c r="BS1904" s="3">
        <v>42901</v>
      </c>
      <c r="BT1904" s="4">
        <v>0.43055555555555558</v>
      </c>
      <c r="BU1904" s="2" t="s">
        <v>174</v>
      </c>
      <c r="BV1904" s="2" t="s">
        <v>85</v>
      </c>
      <c r="BW1904" s="2"/>
      <c r="BX1904" s="2"/>
      <c r="BY1904" s="2">
        <v>17713.39</v>
      </c>
      <c r="BZ1904" s="2" t="s">
        <v>27</v>
      </c>
      <c r="CA1904" s="2"/>
      <c r="CB1904" s="2"/>
      <c r="CC1904" s="2" t="s">
        <v>89</v>
      </c>
      <c r="CD1904" s="2">
        <v>6001</v>
      </c>
      <c r="CE1904" s="2" t="s">
        <v>2447</v>
      </c>
      <c r="CF1904" s="5">
        <v>42905</v>
      </c>
      <c r="CG1904" s="2"/>
      <c r="CH1904" s="2"/>
      <c r="CI1904" s="2">
        <v>1</v>
      </c>
      <c r="CJ1904" s="2">
        <v>1</v>
      </c>
      <c r="CK1904" s="2">
        <v>21</v>
      </c>
      <c r="CL1904" s="2" t="s">
        <v>87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"FES1162556175"</f>
        <v>FES1162556175</v>
      </c>
      <c r="F1905" s="3">
        <v>42900</v>
      </c>
      <c r="G1905" s="2">
        <v>201712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99</v>
      </c>
      <c r="M1905" s="2" t="s">
        <v>100</v>
      </c>
      <c r="N1905" s="2" t="s">
        <v>501</v>
      </c>
      <c r="O1905" s="2" t="s">
        <v>81</v>
      </c>
      <c r="P1905" s="2" t="str">
        <f>"2170573223                    "</f>
        <v xml:space="preserve">2170573223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8.4700000000000006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1.2</v>
      </c>
      <c r="BJ1905" s="2">
        <v>1</v>
      </c>
      <c r="BK1905" s="2">
        <v>1.5</v>
      </c>
      <c r="BL1905" s="2">
        <v>81.010000000000005</v>
      </c>
      <c r="BM1905" s="2">
        <v>11.34</v>
      </c>
      <c r="BN1905" s="2">
        <v>92.35</v>
      </c>
      <c r="BO1905" s="2">
        <v>92.35</v>
      </c>
      <c r="BP1905" s="2"/>
      <c r="BQ1905" s="2"/>
      <c r="BR1905" s="2" t="s">
        <v>83</v>
      </c>
      <c r="BS1905" s="3">
        <v>42901</v>
      </c>
      <c r="BT1905" s="4">
        <v>0.625</v>
      </c>
      <c r="BU1905" s="2" t="s">
        <v>2448</v>
      </c>
      <c r="BV1905" s="2" t="s">
        <v>87</v>
      </c>
      <c r="BW1905" s="2"/>
      <c r="BX1905" s="2"/>
      <c r="BY1905" s="2">
        <v>4850.12</v>
      </c>
      <c r="BZ1905" s="2" t="s">
        <v>27</v>
      </c>
      <c r="CA1905" s="2"/>
      <c r="CB1905" s="2"/>
      <c r="CC1905" s="2" t="s">
        <v>100</v>
      </c>
      <c r="CD1905" s="2">
        <v>7349</v>
      </c>
      <c r="CE1905" s="2" t="s">
        <v>120</v>
      </c>
      <c r="CF1905" s="5">
        <v>42905</v>
      </c>
      <c r="CG1905" s="2"/>
      <c r="CH1905" s="2"/>
      <c r="CI1905" s="2">
        <v>1</v>
      </c>
      <c r="CJ1905" s="2">
        <v>1</v>
      </c>
      <c r="CK1905" s="2">
        <v>23</v>
      </c>
      <c r="CL1905" s="2" t="s">
        <v>87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"FES1162555255"</f>
        <v>FES1162555255</v>
      </c>
      <c r="F1906" s="3">
        <v>42895</v>
      </c>
      <c r="G1906" s="2">
        <v>201712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115</v>
      </c>
      <c r="M1906" s="2" t="s">
        <v>116</v>
      </c>
      <c r="N1906" s="2" t="s">
        <v>2449</v>
      </c>
      <c r="O1906" s="2" t="s">
        <v>81</v>
      </c>
      <c r="P1906" s="2" t="str">
        <f>"2170572509                    "</f>
        <v xml:space="preserve">2170572509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4.37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41.81</v>
      </c>
      <c r="BM1906" s="2">
        <v>5.85</v>
      </c>
      <c r="BN1906" s="2">
        <v>47.66</v>
      </c>
      <c r="BO1906" s="2">
        <v>47.66</v>
      </c>
      <c r="BP1906" s="2"/>
      <c r="BQ1906" s="2" t="s">
        <v>2450</v>
      </c>
      <c r="BR1906" s="2" t="s">
        <v>83</v>
      </c>
      <c r="BS1906" s="3">
        <v>42898</v>
      </c>
      <c r="BT1906" s="4">
        <v>0.41666666666666669</v>
      </c>
      <c r="BU1906" s="2" t="s">
        <v>2451</v>
      </c>
      <c r="BV1906" s="2" t="s">
        <v>85</v>
      </c>
      <c r="BW1906" s="2"/>
      <c r="BX1906" s="2"/>
      <c r="BY1906" s="2">
        <v>1200</v>
      </c>
      <c r="BZ1906" s="2" t="s">
        <v>27</v>
      </c>
      <c r="CA1906" s="2" t="s">
        <v>167</v>
      </c>
      <c r="CB1906" s="2"/>
      <c r="CC1906" s="2" t="s">
        <v>116</v>
      </c>
      <c r="CD1906" s="2">
        <v>7405</v>
      </c>
      <c r="CE1906" s="2" t="s">
        <v>120</v>
      </c>
      <c r="CF1906" s="5">
        <v>42899</v>
      </c>
      <c r="CG1906" s="2"/>
      <c r="CH1906" s="2"/>
      <c r="CI1906" s="2">
        <v>1</v>
      </c>
      <c r="CJ1906" s="2">
        <v>1</v>
      </c>
      <c r="CK1906" s="2">
        <v>21</v>
      </c>
      <c r="CL1906" s="2" t="s">
        <v>87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"FES1162555760"</f>
        <v>FES1162555760</v>
      </c>
      <c r="F1907" s="3">
        <v>42899</v>
      </c>
      <c r="G1907" s="2">
        <v>201712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150</v>
      </c>
      <c r="M1907" s="2" t="s">
        <v>151</v>
      </c>
      <c r="N1907" s="2" t="s">
        <v>379</v>
      </c>
      <c r="O1907" s="2" t="s">
        <v>81</v>
      </c>
      <c r="P1907" s="2" t="str">
        <f>"2170570853                    "</f>
        <v xml:space="preserve">2170570853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3.42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32.67</v>
      </c>
      <c r="BM1907" s="2">
        <v>4.57</v>
      </c>
      <c r="BN1907" s="2">
        <v>37.24</v>
      </c>
      <c r="BO1907" s="2">
        <v>37.24</v>
      </c>
      <c r="BP1907" s="2"/>
      <c r="BQ1907" s="2" t="s">
        <v>380</v>
      </c>
      <c r="BR1907" s="2" t="s">
        <v>83</v>
      </c>
      <c r="BS1907" s="3">
        <v>42900</v>
      </c>
      <c r="BT1907" s="4">
        <v>0.41666666666666669</v>
      </c>
      <c r="BU1907" s="2" t="s">
        <v>1805</v>
      </c>
      <c r="BV1907" s="2" t="s">
        <v>85</v>
      </c>
      <c r="BW1907" s="2"/>
      <c r="BX1907" s="2"/>
      <c r="BY1907" s="2">
        <v>1200</v>
      </c>
      <c r="BZ1907" s="2" t="s">
        <v>27</v>
      </c>
      <c r="CA1907" s="2"/>
      <c r="CB1907" s="2"/>
      <c r="CC1907" s="2" t="s">
        <v>151</v>
      </c>
      <c r="CD1907" s="2">
        <v>1428</v>
      </c>
      <c r="CE1907" s="2" t="s">
        <v>120</v>
      </c>
      <c r="CF1907" s="5">
        <v>42901</v>
      </c>
      <c r="CG1907" s="2"/>
      <c r="CH1907" s="2"/>
      <c r="CI1907" s="2">
        <v>1</v>
      </c>
      <c r="CJ1907" s="2">
        <v>1</v>
      </c>
      <c r="CK1907" s="2">
        <v>22</v>
      </c>
      <c r="CL1907" s="2" t="s">
        <v>87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"FES1162556035"</f>
        <v>FES1162556035</v>
      </c>
      <c r="F1908" s="3">
        <v>42900</v>
      </c>
      <c r="G1908" s="2">
        <v>201712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337</v>
      </c>
      <c r="M1908" s="2" t="s">
        <v>338</v>
      </c>
      <c r="N1908" s="2" t="s">
        <v>339</v>
      </c>
      <c r="O1908" s="2" t="s">
        <v>81</v>
      </c>
      <c r="P1908" s="2" t="str">
        <f>"2170571944                    "</f>
        <v xml:space="preserve">2170571944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4.37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0.3</v>
      </c>
      <c r="BJ1908" s="2">
        <v>0.8</v>
      </c>
      <c r="BK1908" s="2">
        <v>1</v>
      </c>
      <c r="BL1908" s="2">
        <v>41.81</v>
      </c>
      <c r="BM1908" s="2">
        <v>5.85</v>
      </c>
      <c r="BN1908" s="2">
        <v>47.66</v>
      </c>
      <c r="BO1908" s="2">
        <v>47.66</v>
      </c>
      <c r="BP1908" s="2"/>
      <c r="BQ1908" s="2" t="s">
        <v>340</v>
      </c>
      <c r="BR1908" s="2" t="s">
        <v>83</v>
      </c>
      <c r="BS1908" s="3">
        <v>42901</v>
      </c>
      <c r="BT1908" s="4">
        <v>0.41666666666666669</v>
      </c>
      <c r="BU1908" s="2" t="s">
        <v>430</v>
      </c>
      <c r="BV1908" s="2" t="s">
        <v>85</v>
      </c>
      <c r="BW1908" s="2"/>
      <c r="BX1908" s="2"/>
      <c r="BY1908" s="2">
        <v>4160.3900000000003</v>
      </c>
      <c r="BZ1908" s="2" t="s">
        <v>27</v>
      </c>
      <c r="CA1908" s="2"/>
      <c r="CB1908" s="2"/>
      <c r="CC1908" s="2" t="s">
        <v>338</v>
      </c>
      <c r="CD1908" s="2">
        <v>7130</v>
      </c>
      <c r="CE1908" s="2" t="s">
        <v>120</v>
      </c>
      <c r="CF1908" s="5">
        <v>42905</v>
      </c>
      <c r="CG1908" s="2"/>
      <c r="CH1908" s="2"/>
      <c r="CI1908" s="2">
        <v>1</v>
      </c>
      <c r="CJ1908" s="2">
        <v>1</v>
      </c>
      <c r="CK1908" s="2">
        <v>21</v>
      </c>
      <c r="CL1908" s="2" t="s">
        <v>87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"FES1162555260"</f>
        <v>FES1162555260</v>
      </c>
      <c r="F1909" s="3">
        <v>42895</v>
      </c>
      <c r="G1909" s="2">
        <v>201712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88</v>
      </c>
      <c r="M1909" s="2" t="s">
        <v>89</v>
      </c>
      <c r="N1909" s="2" t="s">
        <v>533</v>
      </c>
      <c r="O1909" s="2" t="s">
        <v>81</v>
      </c>
      <c r="P1909" s="2" t="str">
        <f>"2170572512                    "</f>
        <v xml:space="preserve">2170572512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4.37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0.5</v>
      </c>
      <c r="BJ1909" s="2">
        <v>0.5</v>
      </c>
      <c r="BK1909" s="2">
        <v>0.5</v>
      </c>
      <c r="BL1909" s="2">
        <v>41.81</v>
      </c>
      <c r="BM1909" s="2">
        <v>5.85</v>
      </c>
      <c r="BN1909" s="2">
        <v>47.66</v>
      </c>
      <c r="BO1909" s="2">
        <v>47.66</v>
      </c>
      <c r="BP1909" s="2"/>
      <c r="BQ1909" s="2"/>
      <c r="BR1909" s="2" t="s">
        <v>83</v>
      </c>
      <c r="BS1909" s="3">
        <v>42898</v>
      </c>
      <c r="BT1909" s="4">
        <v>0.4291666666666667</v>
      </c>
      <c r="BU1909" s="2" t="s">
        <v>2452</v>
      </c>
      <c r="BV1909" s="2" t="s">
        <v>85</v>
      </c>
      <c r="BW1909" s="2"/>
      <c r="BX1909" s="2"/>
      <c r="BY1909" s="2">
        <v>2400</v>
      </c>
      <c r="BZ1909" s="2" t="s">
        <v>27</v>
      </c>
      <c r="CA1909" s="2" t="s">
        <v>167</v>
      </c>
      <c r="CB1909" s="2"/>
      <c r="CC1909" s="2" t="s">
        <v>89</v>
      </c>
      <c r="CD1909" s="2">
        <v>6001</v>
      </c>
      <c r="CE1909" s="2" t="s">
        <v>120</v>
      </c>
      <c r="CF1909" s="5">
        <v>42898</v>
      </c>
      <c r="CG1909" s="2"/>
      <c r="CH1909" s="2"/>
      <c r="CI1909" s="2">
        <v>1</v>
      </c>
      <c r="CJ1909" s="2">
        <v>1</v>
      </c>
      <c r="CK1909" s="2">
        <v>21</v>
      </c>
      <c r="CL1909" s="2" t="s">
        <v>87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"FES1162555813"</f>
        <v>FES1162555813</v>
      </c>
      <c r="F1910" s="3">
        <v>42899</v>
      </c>
      <c r="G1910" s="2">
        <v>201712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93</v>
      </c>
      <c r="M1910" s="2" t="s">
        <v>94</v>
      </c>
      <c r="N1910" s="2" t="s">
        <v>258</v>
      </c>
      <c r="O1910" s="2" t="s">
        <v>81</v>
      </c>
      <c r="P1910" s="2" t="str">
        <f>"2170572871                    "</f>
        <v xml:space="preserve">2170572871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3.42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32.67</v>
      </c>
      <c r="BM1910" s="2">
        <v>4.57</v>
      </c>
      <c r="BN1910" s="2">
        <v>37.24</v>
      </c>
      <c r="BO1910" s="2">
        <v>37.24</v>
      </c>
      <c r="BP1910" s="2"/>
      <c r="BQ1910" s="2" t="s">
        <v>259</v>
      </c>
      <c r="BR1910" s="2" t="s">
        <v>83</v>
      </c>
      <c r="BS1910" s="3">
        <v>42900</v>
      </c>
      <c r="BT1910" s="4">
        <v>0.40763888888888888</v>
      </c>
      <c r="BU1910" s="2" t="s">
        <v>1717</v>
      </c>
      <c r="BV1910" s="2" t="s">
        <v>85</v>
      </c>
      <c r="BW1910" s="2"/>
      <c r="BX1910" s="2"/>
      <c r="BY1910" s="2">
        <v>1200</v>
      </c>
      <c r="BZ1910" s="2" t="s">
        <v>27</v>
      </c>
      <c r="CA1910" s="2" t="s">
        <v>98</v>
      </c>
      <c r="CB1910" s="2"/>
      <c r="CC1910" s="2" t="s">
        <v>94</v>
      </c>
      <c r="CD1910" s="2">
        <v>2094</v>
      </c>
      <c r="CE1910" s="2" t="s">
        <v>120</v>
      </c>
      <c r="CF1910" s="5">
        <v>42900</v>
      </c>
      <c r="CG1910" s="2"/>
      <c r="CH1910" s="2"/>
      <c r="CI1910" s="2">
        <v>1</v>
      </c>
      <c r="CJ1910" s="2">
        <v>1</v>
      </c>
      <c r="CK1910" s="2">
        <v>22</v>
      </c>
      <c r="CL1910" s="2" t="s">
        <v>87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"FES1162556044"</f>
        <v>FES1162556044</v>
      </c>
      <c r="F1911" s="3">
        <v>42900</v>
      </c>
      <c r="G1911" s="2">
        <v>201712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128</v>
      </c>
      <c r="M1911" s="2" t="s">
        <v>129</v>
      </c>
      <c r="N1911" s="2" t="s">
        <v>410</v>
      </c>
      <c r="O1911" s="2" t="s">
        <v>81</v>
      </c>
      <c r="P1911" s="2" t="str">
        <f>"2170572988                    "</f>
        <v xml:space="preserve">2170572988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12.03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5.5</v>
      </c>
      <c r="BJ1911" s="2">
        <v>1.6</v>
      </c>
      <c r="BK1911" s="2">
        <v>5.5</v>
      </c>
      <c r="BL1911" s="2">
        <v>114.99</v>
      </c>
      <c r="BM1911" s="2">
        <v>16.100000000000001</v>
      </c>
      <c r="BN1911" s="2">
        <v>131.09</v>
      </c>
      <c r="BO1911" s="2">
        <v>131.09</v>
      </c>
      <c r="BP1911" s="2"/>
      <c r="BQ1911" s="2" t="s">
        <v>133</v>
      </c>
      <c r="BR1911" s="2" t="s">
        <v>83</v>
      </c>
      <c r="BS1911" s="3">
        <v>42901</v>
      </c>
      <c r="BT1911" s="4">
        <v>0.43055555555555558</v>
      </c>
      <c r="BU1911" s="2" t="s">
        <v>2453</v>
      </c>
      <c r="BV1911" s="2" t="s">
        <v>85</v>
      </c>
      <c r="BW1911" s="2"/>
      <c r="BX1911" s="2"/>
      <c r="BY1911" s="2">
        <v>8130.06</v>
      </c>
      <c r="BZ1911" s="2" t="s">
        <v>27</v>
      </c>
      <c r="CA1911" s="2"/>
      <c r="CB1911" s="2"/>
      <c r="CC1911" s="2" t="s">
        <v>129</v>
      </c>
      <c r="CD1911" s="2">
        <v>3200</v>
      </c>
      <c r="CE1911" s="2" t="s">
        <v>120</v>
      </c>
      <c r="CF1911" s="5">
        <v>42905</v>
      </c>
      <c r="CG1911" s="2"/>
      <c r="CH1911" s="2"/>
      <c r="CI1911" s="2">
        <v>1</v>
      </c>
      <c r="CJ1911" s="2">
        <v>1</v>
      </c>
      <c r="CK1911" s="2">
        <v>21</v>
      </c>
      <c r="CL1911" s="2" t="s">
        <v>87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"FES1162555300"</f>
        <v>FES1162555300</v>
      </c>
      <c r="F1912" s="3">
        <v>42895</v>
      </c>
      <c r="G1912" s="2">
        <v>201712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78</v>
      </c>
      <c r="M1912" s="2" t="s">
        <v>79</v>
      </c>
      <c r="N1912" s="2" t="s">
        <v>80</v>
      </c>
      <c r="O1912" s="2" t="s">
        <v>81</v>
      </c>
      <c r="P1912" s="2" t="str">
        <f>"2170572553                    "</f>
        <v xml:space="preserve">2170572553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4.37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0.7</v>
      </c>
      <c r="BK1912" s="2">
        <v>1</v>
      </c>
      <c r="BL1912" s="2">
        <v>41.81</v>
      </c>
      <c r="BM1912" s="2">
        <v>5.85</v>
      </c>
      <c r="BN1912" s="2">
        <v>47.66</v>
      </c>
      <c r="BO1912" s="2">
        <v>47.66</v>
      </c>
      <c r="BP1912" s="2"/>
      <c r="BQ1912" s="2" t="s">
        <v>82</v>
      </c>
      <c r="BR1912" s="2" t="s">
        <v>83</v>
      </c>
      <c r="BS1912" s="3">
        <v>42898</v>
      </c>
      <c r="BT1912" s="4">
        <v>0.41666666666666669</v>
      </c>
      <c r="BU1912" s="2" t="s">
        <v>2454</v>
      </c>
      <c r="BV1912" s="2" t="s">
        <v>85</v>
      </c>
      <c r="BW1912" s="2"/>
      <c r="BX1912" s="2"/>
      <c r="BY1912" s="2">
        <v>3600</v>
      </c>
      <c r="BZ1912" s="2" t="s">
        <v>27</v>
      </c>
      <c r="CA1912" s="2"/>
      <c r="CB1912" s="2"/>
      <c r="CC1912" s="2" t="s">
        <v>79</v>
      </c>
      <c r="CD1912" s="2">
        <v>6536</v>
      </c>
      <c r="CE1912" s="2" t="s">
        <v>120</v>
      </c>
      <c r="CF1912" s="5">
        <v>42899</v>
      </c>
      <c r="CG1912" s="2"/>
      <c r="CH1912" s="2"/>
      <c r="CI1912" s="2">
        <v>1</v>
      </c>
      <c r="CJ1912" s="2">
        <v>1</v>
      </c>
      <c r="CK1912" s="2">
        <v>21</v>
      </c>
      <c r="CL1912" s="2" t="s">
        <v>87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"FES1162555621"</f>
        <v>FES1162555621</v>
      </c>
      <c r="F1913" s="3">
        <v>42899</v>
      </c>
      <c r="G1913" s="2">
        <v>201712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115</v>
      </c>
      <c r="M1913" s="2" t="s">
        <v>116</v>
      </c>
      <c r="N1913" s="2" t="s">
        <v>450</v>
      </c>
      <c r="O1913" s="2" t="s">
        <v>81</v>
      </c>
      <c r="P1913" s="2" t="str">
        <f>"2170571014                    "</f>
        <v xml:space="preserve">2170571014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4.37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41.81</v>
      </c>
      <c r="BM1913" s="2">
        <v>5.85</v>
      </c>
      <c r="BN1913" s="2">
        <v>47.66</v>
      </c>
      <c r="BO1913" s="2">
        <v>47.66</v>
      </c>
      <c r="BP1913" s="2"/>
      <c r="BQ1913" s="2" t="s">
        <v>102</v>
      </c>
      <c r="BR1913" s="2" t="s">
        <v>83</v>
      </c>
      <c r="BS1913" s="3">
        <v>42900</v>
      </c>
      <c r="BT1913" s="4">
        <v>0.41666666666666669</v>
      </c>
      <c r="BU1913" s="2" t="s">
        <v>451</v>
      </c>
      <c r="BV1913" s="2" t="s">
        <v>85</v>
      </c>
      <c r="BW1913" s="2"/>
      <c r="BX1913" s="2"/>
      <c r="BY1913" s="2">
        <v>1200</v>
      </c>
      <c r="BZ1913" s="2" t="s">
        <v>27</v>
      </c>
      <c r="CA1913" s="2"/>
      <c r="CB1913" s="2"/>
      <c r="CC1913" s="2" t="s">
        <v>116</v>
      </c>
      <c r="CD1913" s="2">
        <v>7800</v>
      </c>
      <c r="CE1913" s="2" t="s">
        <v>120</v>
      </c>
      <c r="CF1913" s="5">
        <v>42901</v>
      </c>
      <c r="CG1913" s="2"/>
      <c r="CH1913" s="2"/>
      <c r="CI1913" s="2">
        <v>1</v>
      </c>
      <c r="CJ1913" s="2">
        <v>1</v>
      </c>
      <c r="CK1913" s="2">
        <v>21</v>
      </c>
      <c r="CL1913" s="2" t="s">
        <v>87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"FES1162556323"</f>
        <v>FES1162556323</v>
      </c>
      <c r="F1914" s="3">
        <v>42900</v>
      </c>
      <c r="G1914" s="2">
        <v>201712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230</v>
      </c>
      <c r="M1914" s="2" t="s">
        <v>230</v>
      </c>
      <c r="N1914" s="2" t="s">
        <v>231</v>
      </c>
      <c r="O1914" s="2" t="s">
        <v>81</v>
      </c>
      <c r="P1914" s="2" t="str">
        <f>"2170569788                    "</f>
        <v xml:space="preserve">2170569788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26.24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12</v>
      </c>
      <c r="BJ1914" s="2">
        <v>9.5</v>
      </c>
      <c r="BK1914" s="2">
        <v>12</v>
      </c>
      <c r="BL1914" s="2">
        <v>250.88</v>
      </c>
      <c r="BM1914" s="2">
        <v>35.119999999999997</v>
      </c>
      <c r="BN1914" s="2">
        <v>286</v>
      </c>
      <c r="BO1914" s="2">
        <v>286</v>
      </c>
      <c r="BP1914" s="2"/>
      <c r="BQ1914" s="2" t="s">
        <v>232</v>
      </c>
      <c r="BR1914" s="2" t="s">
        <v>83</v>
      </c>
      <c r="BS1914" s="3">
        <v>42901</v>
      </c>
      <c r="BT1914" s="4">
        <v>0.59027777777777779</v>
      </c>
      <c r="BU1914" s="2" t="s">
        <v>233</v>
      </c>
      <c r="BV1914" s="2" t="s">
        <v>87</v>
      </c>
      <c r="BW1914" s="2"/>
      <c r="BX1914" s="2"/>
      <c r="BY1914" s="2">
        <v>47476</v>
      </c>
      <c r="BZ1914" s="2" t="s">
        <v>27</v>
      </c>
      <c r="CA1914" s="2"/>
      <c r="CB1914" s="2"/>
      <c r="CC1914" s="2" t="s">
        <v>230</v>
      </c>
      <c r="CD1914" s="2">
        <v>7646</v>
      </c>
      <c r="CE1914" s="2" t="s">
        <v>120</v>
      </c>
      <c r="CF1914" s="5">
        <v>42905</v>
      </c>
      <c r="CG1914" s="2"/>
      <c r="CH1914" s="2"/>
      <c r="CI1914" s="2">
        <v>1</v>
      </c>
      <c r="CJ1914" s="2">
        <v>1</v>
      </c>
      <c r="CK1914" s="2">
        <v>21</v>
      </c>
      <c r="CL1914" s="2" t="s">
        <v>87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"FES1162556072"</f>
        <v>FES1162556072</v>
      </c>
      <c r="F1915" s="3">
        <v>42900</v>
      </c>
      <c r="G1915" s="2">
        <v>201712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115</v>
      </c>
      <c r="M1915" s="2" t="s">
        <v>116</v>
      </c>
      <c r="N1915" s="2" t="s">
        <v>450</v>
      </c>
      <c r="O1915" s="2" t="s">
        <v>81</v>
      </c>
      <c r="P1915" s="2" t="str">
        <f>"2170571014                    "</f>
        <v xml:space="preserve">2170571014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4.37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41.81</v>
      </c>
      <c r="BM1915" s="2">
        <v>5.85</v>
      </c>
      <c r="BN1915" s="2">
        <v>47.66</v>
      </c>
      <c r="BO1915" s="2">
        <v>47.66</v>
      </c>
      <c r="BP1915" s="2"/>
      <c r="BQ1915" s="2" t="s">
        <v>102</v>
      </c>
      <c r="BR1915" s="2" t="s">
        <v>83</v>
      </c>
      <c r="BS1915" s="3">
        <v>42901</v>
      </c>
      <c r="BT1915" s="4">
        <v>0.41666666666666669</v>
      </c>
      <c r="BU1915" s="2" t="s">
        <v>2455</v>
      </c>
      <c r="BV1915" s="2" t="s">
        <v>85</v>
      </c>
      <c r="BW1915" s="2"/>
      <c r="BX1915" s="2"/>
      <c r="BY1915" s="2">
        <v>1200</v>
      </c>
      <c r="BZ1915" s="2" t="s">
        <v>27</v>
      </c>
      <c r="CA1915" s="2"/>
      <c r="CB1915" s="2"/>
      <c r="CC1915" s="2" t="s">
        <v>116</v>
      </c>
      <c r="CD1915" s="2">
        <v>7800</v>
      </c>
      <c r="CE1915" s="2" t="s">
        <v>86</v>
      </c>
      <c r="CF1915" s="5">
        <v>42905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87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"FES1162555251"</f>
        <v>FES1162555251</v>
      </c>
      <c r="F1916" s="3">
        <v>42895</v>
      </c>
      <c r="G1916" s="2">
        <v>201712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2443</v>
      </c>
      <c r="M1916" s="2" t="s">
        <v>2444</v>
      </c>
      <c r="N1916" s="2" t="s">
        <v>959</v>
      </c>
      <c r="O1916" s="2" t="s">
        <v>81</v>
      </c>
      <c r="P1916" s="2" t="str">
        <f>"2170572497                    "</f>
        <v xml:space="preserve">2170572497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8.4700000000000006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0.5</v>
      </c>
      <c r="BK1916" s="2">
        <v>1</v>
      </c>
      <c r="BL1916" s="2">
        <v>81.010000000000005</v>
      </c>
      <c r="BM1916" s="2">
        <v>11.34</v>
      </c>
      <c r="BN1916" s="2">
        <v>92.35</v>
      </c>
      <c r="BO1916" s="2">
        <v>92.35</v>
      </c>
      <c r="BP1916" s="2"/>
      <c r="BQ1916" s="2"/>
      <c r="BR1916" s="2" t="s">
        <v>83</v>
      </c>
      <c r="BS1916" s="3">
        <v>42806</v>
      </c>
      <c r="BT1916" s="4">
        <v>0.41666666666666669</v>
      </c>
      <c r="BU1916" s="2" t="s">
        <v>2456</v>
      </c>
      <c r="BV1916" s="2" t="s">
        <v>85</v>
      </c>
      <c r="BW1916" s="2"/>
      <c r="BX1916" s="2"/>
      <c r="BY1916" s="2">
        <v>2400</v>
      </c>
      <c r="BZ1916" s="2" t="s">
        <v>27</v>
      </c>
      <c r="CA1916" s="2" t="s">
        <v>167</v>
      </c>
      <c r="CB1916" s="2"/>
      <c r="CC1916" s="2" t="s">
        <v>2444</v>
      </c>
      <c r="CD1916" s="2">
        <v>9499</v>
      </c>
      <c r="CE1916" s="2" t="s">
        <v>120</v>
      </c>
      <c r="CF1916" s="5">
        <v>42900</v>
      </c>
      <c r="CG1916" s="2"/>
      <c r="CH1916" s="2"/>
      <c r="CI1916" s="2">
        <v>1</v>
      </c>
      <c r="CJ1916" s="2">
        <v>-89</v>
      </c>
      <c r="CK1916" s="2">
        <v>23</v>
      </c>
      <c r="CL1916" s="2" t="s">
        <v>87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"FES1162555762"</f>
        <v>FES1162555762</v>
      </c>
      <c r="F1917" s="3">
        <v>42899</v>
      </c>
      <c r="G1917" s="2">
        <v>201712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225</v>
      </c>
      <c r="M1917" s="2" t="s">
        <v>226</v>
      </c>
      <c r="N1917" s="2" t="s">
        <v>1144</v>
      </c>
      <c r="O1917" s="2" t="s">
        <v>81</v>
      </c>
      <c r="P1917" s="2" t="str">
        <f>"2170570919                    "</f>
        <v xml:space="preserve">2170570919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4.37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41.81</v>
      </c>
      <c r="BM1917" s="2">
        <v>5.85</v>
      </c>
      <c r="BN1917" s="2">
        <v>47.66</v>
      </c>
      <c r="BO1917" s="2">
        <v>47.66</v>
      </c>
      <c r="BP1917" s="2"/>
      <c r="BQ1917" s="2" t="s">
        <v>1145</v>
      </c>
      <c r="BR1917" s="2" t="s">
        <v>83</v>
      </c>
      <c r="BS1917" s="3">
        <v>42900</v>
      </c>
      <c r="BT1917" s="4">
        <v>0.4375</v>
      </c>
      <c r="BU1917" s="2" t="s">
        <v>2457</v>
      </c>
      <c r="BV1917" s="2" t="s">
        <v>85</v>
      </c>
      <c r="BW1917" s="2"/>
      <c r="BX1917" s="2"/>
      <c r="BY1917" s="2">
        <v>1200</v>
      </c>
      <c r="BZ1917" s="2" t="s">
        <v>27</v>
      </c>
      <c r="CA1917" s="2"/>
      <c r="CB1917" s="2"/>
      <c r="CC1917" s="2" t="s">
        <v>226</v>
      </c>
      <c r="CD1917" s="2">
        <v>3610</v>
      </c>
      <c r="CE1917" s="2" t="s">
        <v>120</v>
      </c>
      <c r="CF1917" s="5">
        <v>42901</v>
      </c>
      <c r="CG1917" s="2"/>
      <c r="CH1917" s="2"/>
      <c r="CI1917" s="2">
        <v>1</v>
      </c>
      <c r="CJ1917" s="2">
        <v>1</v>
      </c>
      <c r="CK1917" s="2">
        <v>21</v>
      </c>
      <c r="CL1917" s="2" t="s">
        <v>87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"FES1162556131"</f>
        <v>FES1162556131</v>
      </c>
      <c r="F1918" s="3">
        <v>42900</v>
      </c>
      <c r="G1918" s="2">
        <v>201712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310</v>
      </c>
      <c r="M1918" s="2" t="s">
        <v>311</v>
      </c>
      <c r="N1918" s="2" t="s">
        <v>2458</v>
      </c>
      <c r="O1918" s="2" t="s">
        <v>81</v>
      </c>
      <c r="P1918" s="2" t="str">
        <f>"2170569283                    "</f>
        <v xml:space="preserve">2170569283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14.21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6.1</v>
      </c>
      <c r="BJ1918" s="2">
        <v>3.8</v>
      </c>
      <c r="BK1918" s="2">
        <v>6.5</v>
      </c>
      <c r="BL1918" s="2">
        <v>135.88999999999999</v>
      </c>
      <c r="BM1918" s="2">
        <v>19.02</v>
      </c>
      <c r="BN1918" s="2">
        <v>154.91</v>
      </c>
      <c r="BO1918" s="2">
        <v>154.91</v>
      </c>
      <c r="BP1918" s="2"/>
      <c r="BQ1918" s="2" t="s">
        <v>2459</v>
      </c>
      <c r="BR1918" s="2" t="s">
        <v>83</v>
      </c>
      <c r="BS1918" s="3">
        <v>42901</v>
      </c>
      <c r="BT1918" s="4">
        <v>0.56319444444444444</v>
      </c>
      <c r="BU1918" s="2" t="s">
        <v>2460</v>
      </c>
      <c r="BV1918" s="2" t="s">
        <v>87</v>
      </c>
      <c r="BW1918" s="2"/>
      <c r="BX1918" s="2"/>
      <c r="BY1918" s="2">
        <v>19024.09</v>
      </c>
      <c r="BZ1918" s="2" t="s">
        <v>27</v>
      </c>
      <c r="CA1918" s="2" t="s">
        <v>315</v>
      </c>
      <c r="CB1918" s="2"/>
      <c r="CC1918" s="2" t="s">
        <v>311</v>
      </c>
      <c r="CD1918" s="2">
        <v>6230</v>
      </c>
      <c r="CE1918" s="2" t="s">
        <v>120</v>
      </c>
      <c r="CF1918" s="5">
        <v>42905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87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"FES1162556099"</f>
        <v>FES1162556099</v>
      </c>
      <c r="F1919" s="3">
        <v>42900</v>
      </c>
      <c r="G1919" s="2">
        <v>201712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542</v>
      </c>
      <c r="M1919" s="2" t="s">
        <v>543</v>
      </c>
      <c r="N1919" s="2" t="s">
        <v>2154</v>
      </c>
      <c r="O1919" s="2" t="s">
        <v>81</v>
      </c>
      <c r="P1919" s="2" t="str">
        <f>"2170573169                    "</f>
        <v xml:space="preserve">2170573169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9.84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2.2999999999999998</v>
      </c>
      <c r="BJ1919" s="2">
        <v>4.4000000000000004</v>
      </c>
      <c r="BK1919" s="2">
        <v>4.5</v>
      </c>
      <c r="BL1919" s="2">
        <v>94.08</v>
      </c>
      <c r="BM1919" s="2">
        <v>13.17</v>
      </c>
      <c r="BN1919" s="2">
        <v>107.25</v>
      </c>
      <c r="BO1919" s="2">
        <v>107.25</v>
      </c>
      <c r="BP1919" s="2"/>
      <c r="BQ1919" s="2"/>
      <c r="BR1919" s="2" t="s">
        <v>83</v>
      </c>
      <c r="BS1919" s="3">
        <v>42901</v>
      </c>
      <c r="BT1919" s="4">
        <v>0.43055555555555558</v>
      </c>
      <c r="BU1919" s="2" t="s">
        <v>2155</v>
      </c>
      <c r="BV1919" s="2" t="s">
        <v>85</v>
      </c>
      <c r="BW1919" s="2"/>
      <c r="BX1919" s="2"/>
      <c r="BY1919" s="2">
        <v>22117.14</v>
      </c>
      <c r="BZ1919" s="2" t="s">
        <v>27</v>
      </c>
      <c r="CA1919" s="2"/>
      <c r="CB1919" s="2"/>
      <c r="CC1919" s="2" t="s">
        <v>543</v>
      </c>
      <c r="CD1919" s="2">
        <v>9300</v>
      </c>
      <c r="CE1919" s="2" t="s">
        <v>120</v>
      </c>
      <c r="CF1919" s="5">
        <v>42905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87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"FES1162555134"</f>
        <v>FES1162555134</v>
      </c>
      <c r="F1920" s="3">
        <v>42895</v>
      </c>
      <c r="G1920" s="2">
        <v>201712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216</v>
      </c>
      <c r="M1920" s="2" t="s">
        <v>217</v>
      </c>
      <c r="N1920" s="2" t="s">
        <v>218</v>
      </c>
      <c r="O1920" s="2" t="s">
        <v>81</v>
      </c>
      <c r="P1920" s="2" t="str">
        <f>"2170572412                    "</f>
        <v xml:space="preserve">2170572412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3.42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32.67</v>
      </c>
      <c r="BM1920" s="2">
        <v>4.57</v>
      </c>
      <c r="BN1920" s="2">
        <v>37.24</v>
      </c>
      <c r="BO1920" s="2">
        <v>37.24</v>
      </c>
      <c r="BP1920" s="2"/>
      <c r="BQ1920" s="2"/>
      <c r="BR1920" s="2" t="s">
        <v>83</v>
      </c>
      <c r="BS1920" s="3">
        <v>42898</v>
      </c>
      <c r="BT1920" s="4">
        <v>0.39999999999999997</v>
      </c>
      <c r="BU1920" s="2" t="s">
        <v>2461</v>
      </c>
      <c r="BV1920" s="2" t="s">
        <v>85</v>
      </c>
      <c r="BW1920" s="2"/>
      <c r="BX1920" s="2"/>
      <c r="BY1920" s="2">
        <v>1200</v>
      </c>
      <c r="BZ1920" s="2" t="s">
        <v>27</v>
      </c>
      <c r="CA1920" s="2" t="s">
        <v>575</v>
      </c>
      <c r="CB1920" s="2"/>
      <c r="CC1920" s="2" t="s">
        <v>217</v>
      </c>
      <c r="CD1920" s="2">
        <v>1451</v>
      </c>
      <c r="CE1920" s="2" t="s">
        <v>86</v>
      </c>
      <c r="CF1920" s="5">
        <v>42898</v>
      </c>
      <c r="CG1920" s="2"/>
      <c r="CH1920" s="2"/>
      <c r="CI1920" s="2">
        <v>1</v>
      </c>
      <c r="CJ1920" s="2">
        <v>1</v>
      </c>
      <c r="CK1920" s="2">
        <v>22</v>
      </c>
      <c r="CL1920" s="2" t="s">
        <v>87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"FES1162555658"</f>
        <v>FES1162555658</v>
      </c>
      <c r="F1921" s="3">
        <v>42899</v>
      </c>
      <c r="G1921" s="2">
        <v>201712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115</v>
      </c>
      <c r="M1921" s="2" t="s">
        <v>116</v>
      </c>
      <c r="N1921" s="2" t="s">
        <v>123</v>
      </c>
      <c r="O1921" s="2" t="s">
        <v>81</v>
      </c>
      <c r="P1921" s="2" t="str">
        <f>"2170572158                    "</f>
        <v xml:space="preserve">2170572158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4.37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</v>
      </c>
      <c r="BJ1921" s="2">
        <v>0.2</v>
      </c>
      <c r="BK1921" s="2">
        <v>1</v>
      </c>
      <c r="BL1921" s="2">
        <v>41.81</v>
      </c>
      <c r="BM1921" s="2">
        <v>5.85</v>
      </c>
      <c r="BN1921" s="2">
        <v>47.66</v>
      </c>
      <c r="BO1921" s="2">
        <v>47.66</v>
      </c>
      <c r="BP1921" s="2"/>
      <c r="BQ1921" s="2" t="s">
        <v>124</v>
      </c>
      <c r="BR1921" s="2" t="s">
        <v>83</v>
      </c>
      <c r="BS1921" s="3">
        <v>42900</v>
      </c>
      <c r="BT1921" s="4">
        <v>0.41666666666666669</v>
      </c>
      <c r="BU1921" s="2" t="s">
        <v>2462</v>
      </c>
      <c r="BV1921" s="2" t="s">
        <v>85</v>
      </c>
      <c r="BW1921" s="2"/>
      <c r="BX1921" s="2"/>
      <c r="BY1921" s="2">
        <v>1200</v>
      </c>
      <c r="BZ1921" s="2" t="s">
        <v>27</v>
      </c>
      <c r="CA1921" s="2"/>
      <c r="CB1921" s="2"/>
      <c r="CC1921" s="2" t="s">
        <v>116</v>
      </c>
      <c r="CD1921" s="2">
        <v>7441</v>
      </c>
      <c r="CE1921" s="2" t="s">
        <v>120</v>
      </c>
      <c r="CF1921" s="5">
        <v>42901</v>
      </c>
      <c r="CG1921" s="2"/>
      <c r="CH1921" s="2"/>
      <c r="CI1921" s="2">
        <v>1</v>
      </c>
      <c r="CJ1921" s="2">
        <v>1</v>
      </c>
      <c r="CK1921" s="2">
        <v>21</v>
      </c>
      <c r="CL1921" s="2" t="s">
        <v>87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"FES1162556083"</f>
        <v>FES1162556083</v>
      </c>
      <c r="F1922" s="3">
        <v>42900</v>
      </c>
      <c r="G1922" s="2">
        <v>201712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128</v>
      </c>
      <c r="M1922" s="2" t="s">
        <v>129</v>
      </c>
      <c r="N1922" s="2" t="s">
        <v>408</v>
      </c>
      <c r="O1922" s="2" t="s">
        <v>81</v>
      </c>
      <c r="P1922" s="2" t="str">
        <f>"2170572687                    "</f>
        <v xml:space="preserve">2170572687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4.37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1.2</v>
      </c>
      <c r="BJ1922" s="2">
        <v>0.9</v>
      </c>
      <c r="BK1922" s="2">
        <v>1.5</v>
      </c>
      <c r="BL1922" s="2">
        <v>41.81</v>
      </c>
      <c r="BM1922" s="2">
        <v>5.85</v>
      </c>
      <c r="BN1922" s="2">
        <v>47.66</v>
      </c>
      <c r="BO1922" s="2">
        <v>47.66</v>
      </c>
      <c r="BP1922" s="2"/>
      <c r="BQ1922" s="2" t="s">
        <v>133</v>
      </c>
      <c r="BR1922" s="2" t="s">
        <v>83</v>
      </c>
      <c r="BS1922" s="3">
        <v>42901</v>
      </c>
      <c r="BT1922" s="4">
        <v>0.46875</v>
      </c>
      <c r="BU1922" s="2" t="s">
        <v>2308</v>
      </c>
      <c r="BV1922" s="2" t="s">
        <v>87</v>
      </c>
      <c r="BW1922" s="2"/>
      <c r="BX1922" s="2"/>
      <c r="BY1922" s="2">
        <v>4449.4399999999996</v>
      </c>
      <c r="BZ1922" s="2" t="s">
        <v>27</v>
      </c>
      <c r="CA1922" s="2"/>
      <c r="CB1922" s="2"/>
      <c r="CC1922" s="2" t="s">
        <v>129</v>
      </c>
      <c r="CD1922" s="2">
        <v>3212</v>
      </c>
      <c r="CE1922" s="2" t="s">
        <v>120</v>
      </c>
      <c r="CF1922" s="5">
        <v>42905</v>
      </c>
      <c r="CG1922" s="2"/>
      <c r="CH1922" s="2"/>
      <c r="CI1922" s="2">
        <v>1</v>
      </c>
      <c r="CJ1922" s="2">
        <v>1</v>
      </c>
      <c r="CK1922" s="2">
        <v>21</v>
      </c>
      <c r="CL1922" s="2" t="s">
        <v>87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"FES1162555973"</f>
        <v>FES1162555973</v>
      </c>
      <c r="F1923" s="3">
        <v>42900</v>
      </c>
      <c r="G1923" s="2">
        <v>201712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521</v>
      </c>
      <c r="M1923" s="2" t="s">
        <v>522</v>
      </c>
      <c r="N1923" s="2" t="s">
        <v>721</v>
      </c>
      <c r="O1923" s="2" t="s">
        <v>81</v>
      </c>
      <c r="P1923" s="2" t="str">
        <f>"2170571135                    "</f>
        <v xml:space="preserve">2170571135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8.75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2.9</v>
      </c>
      <c r="BJ1923" s="2">
        <v>3.9</v>
      </c>
      <c r="BK1923" s="2">
        <v>4</v>
      </c>
      <c r="BL1923" s="2">
        <v>83.63</v>
      </c>
      <c r="BM1923" s="2">
        <v>11.71</v>
      </c>
      <c r="BN1923" s="2">
        <v>95.34</v>
      </c>
      <c r="BO1923" s="2">
        <v>95.34</v>
      </c>
      <c r="BP1923" s="2"/>
      <c r="BQ1923" s="2" t="s">
        <v>404</v>
      </c>
      <c r="BR1923" s="2" t="s">
        <v>83</v>
      </c>
      <c r="BS1923" s="3">
        <v>42901</v>
      </c>
      <c r="BT1923" s="4">
        <v>0.49305555555555558</v>
      </c>
      <c r="BU1923" s="2" t="s">
        <v>1806</v>
      </c>
      <c r="BV1923" s="2" t="s">
        <v>87</v>
      </c>
      <c r="BW1923" s="2"/>
      <c r="BX1923" s="2"/>
      <c r="BY1923" s="2">
        <v>19526.86</v>
      </c>
      <c r="BZ1923" s="2" t="s">
        <v>27</v>
      </c>
      <c r="CA1923" s="2"/>
      <c r="CB1923" s="2"/>
      <c r="CC1923" s="2" t="s">
        <v>522</v>
      </c>
      <c r="CD1923" s="2">
        <v>5218</v>
      </c>
      <c r="CE1923" s="2" t="s">
        <v>120</v>
      </c>
      <c r="CF1923" s="5">
        <v>42905</v>
      </c>
      <c r="CG1923" s="2"/>
      <c r="CH1923" s="2"/>
      <c r="CI1923" s="2">
        <v>1</v>
      </c>
      <c r="CJ1923" s="2">
        <v>1</v>
      </c>
      <c r="CK1923" s="2">
        <v>21</v>
      </c>
      <c r="CL1923" s="2" t="s">
        <v>87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"FES1162555040"</f>
        <v>FES1162555040</v>
      </c>
      <c r="F1924" s="3">
        <v>42895</v>
      </c>
      <c r="G1924" s="2">
        <v>201712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194</v>
      </c>
      <c r="M1924" s="2" t="s">
        <v>195</v>
      </c>
      <c r="N1924" s="2" t="s">
        <v>196</v>
      </c>
      <c r="O1924" s="2" t="s">
        <v>81</v>
      </c>
      <c r="P1924" s="2" t="str">
        <f>"2170572276                    "</f>
        <v xml:space="preserve">2170572276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4.37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0.5</v>
      </c>
      <c r="BJ1924" s="2">
        <v>0.5</v>
      </c>
      <c r="BK1924" s="2">
        <v>0.5</v>
      </c>
      <c r="BL1924" s="2">
        <v>41.81</v>
      </c>
      <c r="BM1924" s="2">
        <v>5.85</v>
      </c>
      <c r="BN1924" s="2">
        <v>47.66</v>
      </c>
      <c r="BO1924" s="2">
        <v>47.66</v>
      </c>
      <c r="BP1924" s="2"/>
      <c r="BQ1924" s="2" t="s">
        <v>1057</v>
      </c>
      <c r="BR1924" s="2" t="s">
        <v>83</v>
      </c>
      <c r="BS1924" s="3">
        <v>42898</v>
      </c>
      <c r="BT1924" s="4">
        <v>0.4055555555555555</v>
      </c>
      <c r="BU1924" s="2" t="s">
        <v>326</v>
      </c>
      <c r="BV1924" s="2" t="s">
        <v>85</v>
      </c>
      <c r="BW1924" s="2"/>
      <c r="BX1924" s="2"/>
      <c r="BY1924" s="2">
        <v>2400</v>
      </c>
      <c r="BZ1924" s="2" t="s">
        <v>27</v>
      </c>
      <c r="CA1924" s="2"/>
      <c r="CB1924" s="2"/>
      <c r="CC1924" s="2" t="s">
        <v>195</v>
      </c>
      <c r="CD1924" s="2">
        <v>6220</v>
      </c>
      <c r="CE1924" s="2" t="s">
        <v>86</v>
      </c>
      <c r="CF1924" s="5">
        <v>42899</v>
      </c>
      <c r="CG1924" s="2"/>
      <c r="CH1924" s="2"/>
      <c r="CI1924" s="2">
        <v>1</v>
      </c>
      <c r="CJ1924" s="2">
        <v>1</v>
      </c>
      <c r="CK1924" s="2">
        <v>21</v>
      </c>
      <c r="CL1924" s="2" t="s">
        <v>87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"FES1162555763"</f>
        <v>FES1162555763</v>
      </c>
      <c r="F1925" s="3">
        <v>42899</v>
      </c>
      <c r="G1925" s="2">
        <v>201712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108</v>
      </c>
      <c r="M1925" s="2" t="s">
        <v>109</v>
      </c>
      <c r="N1925" s="2" t="s">
        <v>244</v>
      </c>
      <c r="O1925" s="2" t="s">
        <v>81</v>
      </c>
      <c r="P1925" s="2" t="str">
        <f>"2170570921                    "</f>
        <v xml:space="preserve">2170570921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4.37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</v>
      </c>
      <c r="BJ1925" s="2">
        <v>0.2</v>
      </c>
      <c r="BK1925" s="2">
        <v>1</v>
      </c>
      <c r="BL1925" s="2">
        <v>41.81</v>
      </c>
      <c r="BM1925" s="2">
        <v>5.85</v>
      </c>
      <c r="BN1925" s="2">
        <v>47.66</v>
      </c>
      <c r="BO1925" s="2">
        <v>47.66</v>
      </c>
      <c r="BP1925" s="2"/>
      <c r="BQ1925" s="2" t="s">
        <v>245</v>
      </c>
      <c r="BR1925" s="2" t="s">
        <v>83</v>
      </c>
      <c r="BS1925" s="3">
        <v>42900</v>
      </c>
      <c r="BT1925" s="4">
        <v>0.37847222222222227</v>
      </c>
      <c r="BU1925" s="2" t="s">
        <v>1151</v>
      </c>
      <c r="BV1925" s="2" t="s">
        <v>85</v>
      </c>
      <c r="BW1925" s="2"/>
      <c r="BX1925" s="2"/>
      <c r="BY1925" s="2">
        <v>1200</v>
      </c>
      <c r="BZ1925" s="2" t="s">
        <v>27</v>
      </c>
      <c r="CA1925" s="2"/>
      <c r="CB1925" s="2"/>
      <c r="CC1925" s="2" t="s">
        <v>109</v>
      </c>
      <c r="CD1925" s="2">
        <v>200</v>
      </c>
      <c r="CE1925" s="2" t="s">
        <v>120</v>
      </c>
      <c r="CF1925" s="5">
        <v>42901</v>
      </c>
      <c r="CG1925" s="2"/>
      <c r="CH1925" s="2"/>
      <c r="CI1925" s="2">
        <v>1</v>
      </c>
      <c r="CJ1925" s="2">
        <v>1</v>
      </c>
      <c r="CK1925" s="2">
        <v>21</v>
      </c>
      <c r="CL1925" s="2" t="s">
        <v>87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"FES1162556117"</f>
        <v>FES1162556117</v>
      </c>
      <c r="F1926" s="3">
        <v>42900</v>
      </c>
      <c r="G1926" s="2">
        <v>201712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74</v>
      </c>
      <c r="M1926" s="2" t="s">
        <v>75</v>
      </c>
      <c r="N1926" s="2" t="s">
        <v>247</v>
      </c>
      <c r="O1926" s="2" t="s">
        <v>81</v>
      </c>
      <c r="P1926" s="2" t="str">
        <f>"2170571848                    "</f>
        <v xml:space="preserve">2170571848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3.42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5.4</v>
      </c>
      <c r="BJ1926" s="2">
        <v>1</v>
      </c>
      <c r="BK1926" s="2">
        <v>6</v>
      </c>
      <c r="BL1926" s="2">
        <v>32.67</v>
      </c>
      <c r="BM1926" s="2">
        <v>4.57</v>
      </c>
      <c r="BN1926" s="2">
        <v>37.24</v>
      </c>
      <c r="BO1926" s="2">
        <v>37.24</v>
      </c>
      <c r="BP1926" s="2"/>
      <c r="BQ1926" s="2"/>
      <c r="BR1926" s="2" t="s">
        <v>83</v>
      </c>
      <c r="BS1926" s="3">
        <v>42905</v>
      </c>
      <c r="BT1926" s="4">
        <v>0.4375</v>
      </c>
      <c r="BU1926" s="2" t="s">
        <v>2204</v>
      </c>
      <c r="BV1926" s="2" t="s">
        <v>87</v>
      </c>
      <c r="BW1926" s="2"/>
      <c r="BX1926" s="2"/>
      <c r="BY1926" s="2">
        <v>5024.0600000000004</v>
      </c>
      <c r="BZ1926" s="2" t="s">
        <v>27</v>
      </c>
      <c r="CA1926" s="2"/>
      <c r="CB1926" s="2"/>
      <c r="CC1926" s="2" t="s">
        <v>75</v>
      </c>
      <c r="CD1926" s="2">
        <v>1645</v>
      </c>
      <c r="CE1926" s="2" t="s">
        <v>120</v>
      </c>
      <c r="CF1926" s="5">
        <v>42906</v>
      </c>
      <c r="CG1926" s="2"/>
      <c r="CH1926" s="2"/>
      <c r="CI1926" s="2">
        <v>1</v>
      </c>
      <c r="CJ1926" s="2">
        <v>3</v>
      </c>
      <c r="CK1926" s="2">
        <v>22</v>
      </c>
      <c r="CL1926" s="2" t="s">
        <v>87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"FES1162556068"</f>
        <v>FES1162556068</v>
      </c>
      <c r="F1927" s="3">
        <v>42900</v>
      </c>
      <c r="G1927" s="2">
        <v>201712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1306</v>
      </c>
      <c r="M1927" s="2" t="s">
        <v>1307</v>
      </c>
      <c r="N1927" s="2" t="s">
        <v>1880</v>
      </c>
      <c r="O1927" s="2" t="s">
        <v>81</v>
      </c>
      <c r="P1927" s="2" t="str">
        <f>"2170570441                    "</f>
        <v xml:space="preserve">2170570441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4.37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2</v>
      </c>
      <c r="BK1927" s="2">
        <v>2</v>
      </c>
      <c r="BL1927" s="2">
        <v>41.81</v>
      </c>
      <c r="BM1927" s="2">
        <v>5.85</v>
      </c>
      <c r="BN1927" s="2">
        <v>47.66</v>
      </c>
      <c r="BO1927" s="2">
        <v>47.66</v>
      </c>
      <c r="BP1927" s="2"/>
      <c r="BQ1927" s="2" t="s">
        <v>1881</v>
      </c>
      <c r="BR1927" s="2" t="s">
        <v>83</v>
      </c>
      <c r="BS1927" s="3">
        <v>42901</v>
      </c>
      <c r="BT1927" s="4">
        <v>0.59027777777777779</v>
      </c>
      <c r="BU1927" s="2" t="s">
        <v>1882</v>
      </c>
      <c r="BV1927" s="2" t="s">
        <v>87</v>
      </c>
      <c r="BW1927" s="2"/>
      <c r="BX1927" s="2"/>
      <c r="BY1927" s="2">
        <v>9918</v>
      </c>
      <c r="BZ1927" s="2" t="s">
        <v>27</v>
      </c>
      <c r="CA1927" s="2"/>
      <c r="CB1927" s="2"/>
      <c r="CC1927" s="2" t="s">
        <v>1307</v>
      </c>
      <c r="CD1927" s="2">
        <v>1947</v>
      </c>
      <c r="CE1927" s="2" t="s">
        <v>120</v>
      </c>
      <c r="CF1927" s="5">
        <v>42905</v>
      </c>
      <c r="CG1927" s="2"/>
      <c r="CH1927" s="2"/>
      <c r="CI1927" s="2">
        <v>1</v>
      </c>
      <c r="CJ1927" s="2">
        <v>1</v>
      </c>
      <c r="CK1927" s="2">
        <v>21</v>
      </c>
      <c r="CL1927" s="2" t="s">
        <v>87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"FES1162555271"</f>
        <v>FES1162555271</v>
      </c>
      <c r="F1928" s="3">
        <v>42895</v>
      </c>
      <c r="G1928" s="2">
        <v>201712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88</v>
      </c>
      <c r="M1928" s="2" t="s">
        <v>89</v>
      </c>
      <c r="N1928" s="2" t="s">
        <v>1099</v>
      </c>
      <c r="O1928" s="2" t="s">
        <v>81</v>
      </c>
      <c r="P1928" s="2" t="str">
        <f>"2170571746                    "</f>
        <v xml:space="preserve">2170571746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4.37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2</v>
      </c>
      <c r="BJ1928" s="2">
        <v>1.2</v>
      </c>
      <c r="BK1928" s="2">
        <v>2</v>
      </c>
      <c r="BL1928" s="2">
        <v>41.81</v>
      </c>
      <c r="BM1928" s="2">
        <v>5.85</v>
      </c>
      <c r="BN1928" s="2">
        <v>47.66</v>
      </c>
      <c r="BO1928" s="2">
        <v>47.66</v>
      </c>
      <c r="BP1928" s="2"/>
      <c r="BQ1928" s="2" t="s">
        <v>1100</v>
      </c>
      <c r="BR1928" s="2" t="s">
        <v>83</v>
      </c>
      <c r="BS1928" s="3">
        <v>42898</v>
      </c>
      <c r="BT1928" s="4">
        <v>0.37916666666666665</v>
      </c>
      <c r="BU1928" s="2" t="s">
        <v>1100</v>
      </c>
      <c r="BV1928" s="2" t="s">
        <v>85</v>
      </c>
      <c r="BW1928" s="2"/>
      <c r="BX1928" s="2"/>
      <c r="BY1928" s="2">
        <v>6000</v>
      </c>
      <c r="BZ1928" s="2" t="s">
        <v>27</v>
      </c>
      <c r="CA1928" s="2"/>
      <c r="CB1928" s="2"/>
      <c r="CC1928" s="2" t="s">
        <v>89</v>
      </c>
      <c r="CD1928" s="2">
        <v>6001</v>
      </c>
      <c r="CE1928" s="2" t="s">
        <v>120</v>
      </c>
      <c r="CF1928" s="5">
        <v>42899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87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"FES1162555693"</f>
        <v>FES1162555693</v>
      </c>
      <c r="F1929" s="3">
        <v>42899</v>
      </c>
      <c r="G1929" s="2">
        <v>201712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115</v>
      </c>
      <c r="M1929" s="2" t="s">
        <v>116</v>
      </c>
      <c r="N1929" s="2" t="s">
        <v>2463</v>
      </c>
      <c r="O1929" s="2" t="s">
        <v>81</v>
      </c>
      <c r="P1929" s="2" t="str">
        <f>"2170570239                    "</f>
        <v xml:space="preserve">2170570239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4.37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1</v>
      </c>
      <c r="BJ1929" s="2">
        <v>0.2</v>
      </c>
      <c r="BK1929" s="2">
        <v>1</v>
      </c>
      <c r="BL1929" s="2">
        <v>41.81</v>
      </c>
      <c r="BM1929" s="2">
        <v>5.85</v>
      </c>
      <c r="BN1929" s="2">
        <v>47.66</v>
      </c>
      <c r="BO1929" s="2">
        <v>47.66</v>
      </c>
      <c r="BP1929" s="2"/>
      <c r="BQ1929" s="2" t="s">
        <v>102</v>
      </c>
      <c r="BR1929" s="2" t="s">
        <v>83</v>
      </c>
      <c r="BS1929" s="3">
        <v>42900</v>
      </c>
      <c r="BT1929" s="4">
        <v>0.41666666666666669</v>
      </c>
      <c r="BU1929" s="2" t="s">
        <v>2464</v>
      </c>
      <c r="BV1929" s="2" t="s">
        <v>85</v>
      </c>
      <c r="BW1929" s="2"/>
      <c r="BX1929" s="2"/>
      <c r="BY1929" s="2">
        <v>1200</v>
      </c>
      <c r="BZ1929" s="2" t="s">
        <v>27</v>
      </c>
      <c r="CA1929" s="2">
        <v>80001657554</v>
      </c>
      <c r="CB1929" s="2"/>
      <c r="CC1929" s="2" t="s">
        <v>116</v>
      </c>
      <c r="CD1929" s="2">
        <v>7441</v>
      </c>
      <c r="CE1929" s="2" t="s">
        <v>120</v>
      </c>
      <c r="CF1929" s="5">
        <v>42901</v>
      </c>
      <c r="CG1929" s="2"/>
      <c r="CH1929" s="2"/>
      <c r="CI1929" s="2">
        <v>1</v>
      </c>
      <c r="CJ1929" s="2">
        <v>1</v>
      </c>
      <c r="CK1929" s="2">
        <v>21</v>
      </c>
      <c r="CL1929" s="2" t="s">
        <v>87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"FES1162555952"</f>
        <v>FES1162555952</v>
      </c>
      <c r="F1930" s="3">
        <v>42900</v>
      </c>
      <c r="G1930" s="2">
        <v>201712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179</v>
      </c>
      <c r="M1930" s="2" t="s">
        <v>180</v>
      </c>
      <c r="N1930" s="2" t="s">
        <v>2173</v>
      </c>
      <c r="O1930" s="2" t="s">
        <v>81</v>
      </c>
      <c r="P1930" s="2" t="str">
        <f>"2170573079                    "</f>
        <v xml:space="preserve">2170573079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19.68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5.6</v>
      </c>
      <c r="BJ1930" s="2">
        <v>8.9</v>
      </c>
      <c r="BK1930" s="2">
        <v>9</v>
      </c>
      <c r="BL1930" s="2">
        <v>188.16</v>
      </c>
      <c r="BM1930" s="2">
        <v>26.34</v>
      </c>
      <c r="BN1930" s="2">
        <v>214.5</v>
      </c>
      <c r="BO1930" s="2">
        <v>214.5</v>
      </c>
      <c r="BP1930" s="2"/>
      <c r="BQ1930" s="2" t="s">
        <v>2174</v>
      </c>
      <c r="BR1930" s="2" t="s">
        <v>83</v>
      </c>
      <c r="BS1930" s="3">
        <v>42901</v>
      </c>
      <c r="BT1930" s="4">
        <v>0.3611111111111111</v>
      </c>
      <c r="BU1930" s="2" t="s">
        <v>2175</v>
      </c>
      <c r="BV1930" s="2" t="s">
        <v>85</v>
      </c>
      <c r="BW1930" s="2"/>
      <c r="BX1930" s="2"/>
      <c r="BY1930" s="2">
        <v>44499.839999999997</v>
      </c>
      <c r="BZ1930" s="2" t="s">
        <v>27</v>
      </c>
      <c r="CA1930" s="2"/>
      <c r="CB1930" s="2"/>
      <c r="CC1930" s="2" t="s">
        <v>180</v>
      </c>
      <c r="CD1930" s="2">
        <v>4001</v>
      </c>
      <c r="CE1930" s="2" t="s">
        <v>120</v>
      </c>
      <c r="CF1930" s="5">
        <v>42905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87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"FES1162556188"</f>
        <v>FES1162556188</v>
      </c>
      <c r="F1931" s="3">
        <v>42900</v>
      </c>
      <c r="G1931" s="2">
        <v>201712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115</v>
      </c>
      <c r="M1931" s="2" t="s">
        <v>116</v>
      </c>
      <c r="N1931" s="2" t="s">
        <v>2169</v>
      </c>
      <c r="O1931" s="2" t="s">
        <v>81</v>
      </c>
      <c r="P1931" s="2" t="str">
        <f>"2170573141                    "</f>
        <v xml:space="preserve">2170573141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4.37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0.6</v>
      </c>
      <c r="BJ1931" s="2">
        <v>0.9</v>
      </c>
      <c r="BK1931" s="2">
        <v>1</v>
      </c>
      <c r="BL1931" s="2">
        <v>41.81</v>
      </c>
      <c r="BM1931" s="2">
        <v>5.85</v>
      </c>
      <c r="BN1931" s="2">
        <v>47.66</v>
      </c>
      <c r="BO1931" s="2">
        <v>47.66</v>
      </c>
      <c r="BP1931" s="2"/>
      <c r="BQ1931" s="2" t="s">
        <v>2170</v>
      </c>
      <c r="BR1931" s="2" t="s">
        <v>83</v>
      </c>
      <c r="BS1931" s="3">
        <v>42901</v>
      </c>
      <c r="BT1931" s="4">
        <v>0.50208333333333333</v>
      </c>
      <c r="BU1931" s="2" t="s">
        <v>2171</v>
      </c>
      <c r="BV1931" s="2" t="s">
        <v>85</v>
      </c>
      <c r="BW1931" s="2"/>
      <c r="BX1931" s="2"/>
      <c r="BY1931" s="2">
        <v>4358.6000000000004</v>
      </c>
      <c r="BZ1931" s="2" t="s">
        <v>27</v>
      </c>
      <c r="CA1931" s="2"/>
      <c r="CB1931" s="2"/>
      <c r="CC1931" s="2" t="s">
        <v>116</v>
      </c>
      <c r="CD1931" s="2">
        <v>7945</v>
      </c>
      <c r="CE1931" s="2" t="s">
        <v>120</v>
      </c>
      <c r="CF1931" s="5">
        <v>42905</v>
      </c>
      <c r="CG1931" s="2"/>
      <c r="CH1931" s="2"/>
      <c r="CI1931" s="2">
        <v>1</v>
      </c>
      <c r="CJ1931" s="2">
        <v>1</v>
      </c>
      <c r="CK1931" s="2">
        <v>21</v>
      </c>
      <c r="CL1931" s="2" t="s">
        <v>87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"FES1162556405"</f>
        <v>FES1162556405</v>
      </c>
      <c r="F1932" s="3">
        <v>42901</v>
      </c>
      <c r="G1932" s="2">
        <v>201712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287</v>
      </c>
      <c r="M1932" s="2" t="s">
        <v>288</v>
      </c>
      <c r="N1932" s="2" t="s">
        <v>2465</v>
      </c>
      <c r="O1932" s="2" t="s">
        <v>81</v>
      </c>
      <c r="P1932" s="2" t="str">
        <f>"2170573474                    "</f>
        <v xml:space="preserve">2170573474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3.42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2.5</v>
      </c>
      <c r="BJ1932" s="2">
        <v>3.3</v>
      </c>
      <c r="BK1932" s="2">
        <v>4</v>
      </c>
      <c r="BL1932" s="2">
        <v>32.67</v>
      </c>
      <c r="BM1932" s="2">
        <v>4.57</v>
      </c>
      <c r="BN1932" s="2">
        <v>37.24</v>
      </c>
      <c r="BO1932" s="2">
        <v>37.24</v>
      </c>
      <c r="BP1932" s="2"/>
      <c r="BQ1932" s="2" t="s">
        <v>2466</v>
      </c>
      <c r="BR1932" s="2" t="s">
        <v>83</v>
      </c>
      <c r="BS1932" s="3">
        <v>42905</v>
      </c>
      <c r="BT1932" s="4">
        <v>0.38055555555555554</v>
      </c>
      <c r="BU1932" s="2" t="s">
        <v>433</v>
      </c>
      <c r="BV1932" s="2" t="s">
        <v>87</v>
      </c>
      <c r="BW1932" s="2"/>
      <c r="BX1932" s="2"/>
      <c r="BY1932" s="2">
        <v>16282.37</v>
      </c>
      <c r="BZ1932" s="2"/>
      <c r="CA1932" s="2"/>
      <c r="CB1932" s="2"/>
      <c r="CC1932" s="2" t="s">
        <v>288</v>
      </c>
      <c r="CD1932" s="2">
        <v>1459</v>
      </c>
      <c r="CE1932" s="2" t="s">
        <v>120</v>
      </c>
      <c r="CF1932" s="5">
        <v>42906</v>
      </c>
      <c r="CG1932" s="2"/>
      <c r="CH1932" s="2"/>
      <c r="CI1932" s="2">
        <v>1</v>
      </c>
      <c r="CJ1932" s="2">
        <v>2</v>
      </c>
      <c r="CK1932" s="2">
        <v>22</v>
      </c>
      <c r="CL1932" s="2" t="s">
        <v>87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"FES1162555711"</f>
        <v>FES1162555711</v>
      </c>
      <c r="F1933" s="3">
        <v>42899</v>
      </c>
      <c r="G1933" s="2">
        <v>201712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766</v>
      </c>
      <c r="M1933" s="2" t="s">
        <v>767</v>
      </c>
      <c r="N1933" s="2" t="s">
        <v>768</v>
      </c>
      <c r="O1933" s="2" t="s">
        <v>81</v>
      </c>
      <c r="P1933" s="2" t="str">
        <f>"2170571441                    "</f>
        <v xml:space="preserve">2170571441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8.4700000000000006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81.010000000000005</v>
      </c>
      <c r="BM1933" s="2">
        <v>11.34</v>
      </c>
      <c r="BN1933" s="2">
        <v>92.35</v>
      </c>
      <c r="BO1933" s="2">
        <v>92.35</v>
      </c>
      <c r="BP1933" s="2"/>
      <c r="BQ1933" s="2" t="s">
        <v>769</v>
      </c>
      <c r="BR1933" s="2" t="s">
        <v>83</v>
      </c>
      <c r="BS1933" s="3">
        <v>42900</v>
      </c>
      <c r="BT1933" s="4">
        <v>0.59861111111111109</v>
      </c>
      <c r="BU1933" s="2" t="s">
        <v>998</v>
      </c>
      <c r="BV1933" s="2" t="s">
        <v>85</v>
      </c>
      <c r="BW1933" s="2"/>
      <c r="BX1933" s="2"/>
      <c r="BY1933" s="2">
        <v>1200</v>
      </c>
      <c r="BZ1933" s="2" t="s">
        <v>27</v>
      </c>
      <c r="CA1933" s="2"/>
      <c r="CB1933" s="2"/>
      <c r="CC1933" s="2" t="s">
        <v>767</v>
      </c>
      <c r="CD1933" s="2">
        <v>3370</v>
      </c>
      <c r="CE1933" s="2" t="s">
        <v>86</v>
      </c>
      <c r="CF1933" s="5">
        <v>42905</v>
      </c>
      <c r="CG1933" s="2"/>
      <c r="CH1933" s="2"/>
      <c r="CI1933" s="2">
        <v>3</v>
      </c>
      <c r="CJ1933" s="2">
        <v>1</v>
      </c>
      <c r="CK1933" s="2">
        <v>23</v>
      </c>
      <c r="CL1933" s="2" t="s">
        <v>87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"FES1162556116"</f>
        <v>FES1162556116</v>
      </c>
      <c r="F1934" s="3">
        <v>42900</v>
      </c>
      <c r="G1934" s="2">
        <v>201712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74</v>
      </c>
      <c r="M1934" s="2" t="s">
        <v>75</v>
      </c>
      <c r="N1934" s="2" t="s">
        <v>247</v>
      </c>
      <c r="O1934" s="2" t="s">
        <v>81</v>
      </c>
      <c r="P1934" s="2" t="str">
        <f>"2170571847                    "</f>
        <v xml:space="preserve">2170571847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3.42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5.4</v>
      </c>
      <c r="BJ1934" s="2">
        <v>1</v>
      </c>
      <c r="BK1934" s="2">
        <v>6</v>
      </c>
      <c r="BL1934" s="2">
        <v>32.67</v>
      </c>
      <c r="BM1934" s="2">
        <v>4.57</v>
      </c>
      <c r="BN1934" s="2">
        <v>37.24</v>
      </c>
      <c r="BO1934" s="2">
        <v>37.24</v>
      </c>
      <c r="BP1934" s="2"/>
      <c r="BQ1934" s="2"/>
      <c r="BR1934" s="2" t="s">
        <v>83</v>
      </c>
      <c r="BS1934" s="3">
        <v>42905</v>
      </c>
      <c r="BT1934" s="4">
        <v>0.4375</v>
      </c>
      <c r="BU1934" s="2" t="s">
        <v>2204</v>
      </c>
      <c r="BV1934" s="2" t="s">
        <v>87</v>
      </c>
      <c r="BW1934" s="2"/>
      <c r="BX1934" s="2"/>
      <c r="BY1934" s="2">
        <v>5035.68</v>
      </c>
      <c r="BZ1934" s="2" t="s">
        <v>27</v>
      </c>
      <c r="CA1934" s="2"/>
      <c r="CB1934" s="2"/>
      <c r="CC1934" s="2" t="s">
        <v>75</v>
      </c>
      <c r="CD1934" s="2">
        <v>1645</v>
      </c>
      <c r="CE1934" s="2" t="s">
        <v>120</v>
      </c>
      <c r="CF1934" s="5">
        <v>42906</v>
      </c>
      <c r="CG1934" s="2"/>
      <c r="CH1934" s="2"/>
      <c r="CI1934" s="2">
        <v>1</v>
      </c>
      <c r="CJ1934" s="2">
        <v>3</v>
      </c>
      <c r="CK1934" s="2">
        <v>22</v>
      </c>
      <c r="CL1934" s="2" t="s">
        <v>87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"FES1162555124"</f>
        <v>FES1162555124</v>
      </c>
      <c r="F1935" s="3">
        <v>42895</v>
      </c>
      <c r="G1935" s="2">
        <v>201712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155</v>
      </c>
      <c r="M1935" s="2" t="s">
        <v>156</v>
      </c>
      <c r="N1935" s="2" t="s">
        <v>2467</v>
      </c>
      <c r="O1935" s="2" t="s">
        <v>81</v>
      </c>
      <c r="P1935" s="2" t="str">
        <f>"2170570254                    "</f>
        <v xml:space="preserve">2170570254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3.42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32.67</v>
      </c>
      <c r="BM1935" s="2">
        <v>4.57</v>
      </c>
      <c r="BN1935" s="2">
        <v>37.24</v>
      </c>
      <c r="BO1935" s="2">
        <v>37.24</v>
      </c>
      <c r="BP1935" s="2"/>
      <c r="BQ1935" s="2"/>
      <c r="BR1935" s="2" t="s">
        <v>83</v>
      </c>
      <c r="BS1935" s="3">
        <v>42898</v>
      </c>
      <c r="BT1935" s="4">
        <v>0.38680555555555557</v>
      </c>
      <c r="BU1935" s="2" t="s">
        <v>2468</v>
      </c>
      <c r="BV1935" s="2" t="s">
        <v>85</v>
      </c>
      <c r="BW1935" s="2"/>
      <c r="BX1935" s="2"/>
      <c r="BY1935" s="2">
        <v>1200</v>
      </c>
      <c r="BZ1935" s="2" t="s">
        <v>27</v>
      </c>
      <c r="CA1935" s="2"/>
      <c r="CB1935" s="2"/>
      <c r="CC1935" s="2" t="s">
        <v>156</v>
      </c>
      <c r="CD1935" s="2">
        <v>2194</v>
      </c>
      <c r="CE1935" s="2" t="s">
        <v>86</v>
      </c>
      <c r="CF1935" s="5">
        <v>42899</v>
      </c>
      <c r="CG1935" s="2"/>
      <c r="CH1935" s="2"/>
      <c r="CI1935" s="2">
        <v>1</v>
      </c>
      <c r="CJ1935" s="2">
        <v>1</v>
      </c>
      <c r="CK1935" s="2">
        <v>22</v>
      </c>
      <c r="CL1935" s="2" t="s">
        <v>87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"FES1162555787"</f>
        <v>FES1162555787</v>
      </c>
      <c r="F1936" s="3">
        <v>42899</v>
      </c>
      <c r="G1936" s="2">
        <v>201712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273</v>
      </c>
      <c r="M1936" s="2" t="s">
        <v>274</v>
      </c>
      <c r="N1936" s="2" t="s">
        <v>1258</v>
      </c>
      <c r="O1936" s="2" t="s">
        <v>81</v>
      </c>
      <c r="P1936" s="2" t="str">
        <f>"2170572922                    "</f>
        <v xml:space="preserve">2170572922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4.37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0.5</v>
      </c>
      <c r="BJ1936" s="2">
        <v>0.2</v>
      </c>
      <c r="BK1936" s="2">
        <v>0.5</v>
      </c>
      <c r="BL1936" s="2">
        <v>41.81</v>
      </c>
      <c r="BM1936" s="2">
        <v>5.85</v>
      </c>
      <c r="BN1936" s="2">
        <v>47.66</v>
      </c>
      <c r="BO1936" s="2">
        <v>47.66</v>
      </c>
      <c r="BP1936" s="2"/>
      <c r="BQ1936" s="2" t="s">
        <v>1259</v>
      </c>
      <c r="BR1936" s="2" t="s">
        <v>83</v>
      </c>
      <c r="BS1936" s="3">
        <v>42900</v>
      </c>
      <c r="BT1936" s="4">
        <v>0.50347222222222221</v>
      </c>
      <c r="BU1936" s="2" t="s">
        <v>2469</v>
      </c>
      <c r="BV1936" s="2" t="s">
        <v>85</v>
      </c>
      <c r="BW1936" s="2"/>
      <c r="BX1936" s="2"/>
      <c r="BY1936" s="2">
        <v>1200</v>
      </c>
      <c r="BZ1936" s="2" t="s">
        <v>27</v>
      </c>
      <c r="CA1936" s="2"/>
      <c r="CB1936" s="2"/>
      <c r="CC1936" s="2" t="s">
        <v>274</v>
      </c>
      <c r="CD1936" s="2">
        <v>3290</v>
      </c>
      <c r="CE1936" s="2" t="s">
        <v>120</v>
      </c>
      <c r="CF1936" s="5">
        <v>42901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87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"FES1162556107"</f>
        <v>FES1162556107</v>
      </c>
      <c r="F1937" s="3">
        <v>42900</v>
      </c>
      <c r="G1937" s="2">
        <v>201712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88</v>
      </c>
      <c r="M1937" s="2" t="s">
        <v>89</v>
      </c>
      <c r="N1937" s="2" t="s">
        <v>234</v>
      </c>
      <c r="O1937" s="2" t="s">
        <v>81</v>
      </c>
      <c r="P1937" s="2" t="str">
        <f>"2170570645                    "</f>
        <v xml:space="preserve">2170570645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8.75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3.8</v>
      </c>
      <c r="BJ1937" s="2">
        <v>1</v>
      </c>
      <c r="BK1937" s="2">
        <v>4</v>
      </c>
      <c r="BL1937" s="2">
        <v>83.63</v>
      </c>
      <c r="BM1937" s="2">
        <v>11.71</v>
      </c>
      <c r="BN1937" s="2">
        <v>95.34</v>
      </c>
      <c r="BO1937" s="2">
        <v>95.34</v>
      </c>
      <c r="BP1937" s="2"/>
      <c r="BQ1937" s="2" t="s">
        <v>235</v>
      </c>
      <c r="BR1937" s="2" t="s">
        <v>83</v>
      </c>
      <c r="BS1937" s="3">
        <v>42901</v>
      </c>
      <c r="BT1937" s="4">
        <v>0.4861111111111111</v>
      </c>
      <c r="BU1937" s="2" t="s">
        <v>528</v>
      </c>
      <c r="BV1937" s="2" t="s">
        <v>87</v>
      </c>
      <c r="BW1937" s="2"/>
      <c r="BX1937" s="2"/>
      <c r="BY1937" s="2">
        <v>4978.99</v>
      </c>
      <c r="BZ1937" s="2" t="s">
        <v>27</v>
      </c>
      <c r="CA1937" s="2" t="s">
        <v>237</v>
      </c>
      <c r="CB1937" s="2"/>
      <c r="CC1937" s="2" t="s">
        <v>89</v>
      </c>
      <c r="CD1937" s="2">
        <v>6001</v>
      </c>
      <c r="CE1937" s="2" t="s">
        <v>120</v>
      </c>
      <c r="CF1937" s="5">
        <v>42901</v>
      </c>
      <c r="CG1937" s="2"/>
      <c r="CH1937" s="2"/>
      <c r="CI1937" s="2">
        <v>1</v>
      </c>
      <c r="CJ1937" s="2">
        <v>1</v>
      </c>
      <c r="CK1937" s="2">
        <v>21</v>
      </c>
      <c r="CL1937" s="2" t="s">
        <v>87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"FES1162556139"</f>
        <v>FES1162556139</v>
      </c>
      <c r="F1938" s="3">
        <v>42900</v>
      </c>
      <c r="G1938" s="2">
        <v>201712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88</v>
      </c>
      <c r="M1938" s="2" t="s">
        <v>89</v>
      </c>
      <c r="N1938" s="2" t="s">
        <v>190</v>
      </c>
      <c r="O1938" s="2" t="s">
        <v>81</v>
      </c>
      <c r="P1938" s="2" t="str">
        <f>"2170566597                    "</f>
        <v xml:space="preserve">2170566597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7.65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3.4</v>
      </c>
      <c r="BJ1938" s="2">
        <v>3.2</v>
      </c>
      <c r="BK1938" s="2">
        <v>3.5</v>
      </c>
      <c r="BL1938" s="2">
        <v>73.17</v>
      </c>
      <c r="BM1938" s="2">
        <v>10.24</v>
      </c>
      <c r="BN1938" s="2">
        <v>83.41</v>
      </c>
      <c r="BO1938" s="2">
        <v>83.41</v>
      </c>
      <c r="BP1938" s="2"/>
      <c r="BQ1938" s="2" t="s">
        <v>191</v>
      </c>
      <c r="BR1938" s="2" t="s">
        <v>83</v>
      </c>
      <c r="BS1938" s="3">
        <v>42901</v>
      </c>
      <c r="BT1938" s="4">
        <v>0.43055555555555558</v>
      </c>
      <c r="BU1938" s="2" t="s">
        <v>174</v>
      </c>
      <c r="BV1938" s="2" t="s">
        <v>85</v>
      </c>
      <c r="BW1938" s="2"/>
      <c r="BX1938" s="2"/>
      <c r="BY1938" s="2">
        <v>16249.94</v>
      </c>
      <c r="BZ1938" s="2" t="s">
        <v>27</v>
      </c>
      <c r="CA1938" s="2"/>
      <c r="CB1938" s="2"/>
      <c r="CC1938" s="2" t="s">
        <v>89</v>
      </c>
      <c r="CD1938" s="2">
        <v>6001</v>
      </c>
      <c r="CE1938" s="2" t="s">
        <v>120</v>
      </c>
      <c r="CF1938" s="5">
        <v>42905</v>
      </c>
      <c r="CG1938" s="2"/>
      <c r="CH1938" s="2"/>
      <c r="CI1938" s="2">
        <v>1</v>
      </c>
      <c r="CJ1938" s="2">
        <v>1</v>
      </c>
      <c r="CK1938" s="2">
        <v>21</v>
      </c>
      <c r="CL1938" s="2" t="s">
        <v>87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"FES1162555042"</f>
        <v>FES1162555042</v>
      </c>
      <c r="F1939" s="3">
        <v>42895</v>
      </c>
      <c r="G1939" s="2">
        <v>201712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287</v>
      </c>
      <c r="M1939" s="2" t="s">
        <v>288</v>
      </c>
      <c r="N1939" s="2" t="s">
        <v>289</v>
      </c>
      <c r="O1939" s="2" t="s">
        <v>81</v>
      </c>
      <c r="P1939" s="2" t="str">
        <f>"2170572354                    "</f>
        <v xml:space="preserve">2170572354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3.42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32.67</v>
      </c>
      <c r="BM1939" s="2">
        <v>4.57</v>
      </c>
      <c r="BN1939" s="2">
        <v>37.24</v>
      </c>
      <c r="BO1939" s="2">
        <v>37.24</v>
      </c>
      <c r="BP1939" s="2"/>
      <c r="BQ1939" s="2" t="s">
        <v>290</v>
      </c>
      <c r="BR1939" s="2" t="s">
        <v>83</v>
      </c>
      <c r="BS1939" s="3">
        <v>42898</v>
      </c>
      <c r="BT1939" s="4">
        <v>0.34513888888888888</v>
      </c>
      <c r="BU1939" s="2" t="s">
        <v>2470</v>
      </c>
      <c r="BV1939" s="2" t="s">
        <v>85</v>
      </c>
      <c r="BW1939" s="2"/>
      <c r="BX1939" s="2"/>
      <c r="BY1939" s="2">
        <v>1200</v>
      </c>
      <c r="BZ1939" s="2" t="s">
        <v>27</v>
      </c>
      <c r="CA1939" s="2" t="s">
        <v>1094</v>
      </c>
      <c r="CB1939" s="2"/>
      <c r="CC1939" s="2" t="s">
        <v>288</v>
      </c>
      <c r="CD1939" s="2">
        <v>1459</v>
      </c>
      <c r="CE1939" s="2" t="s">
        <v>86</v>
      </c>
      <c r="CF1939" s="5">
        <v>42898</v>
      </c>
      <c r="CG1939" s="2"/>
      <c r="CH1939" s="2"/>
      <c r="CI1939" s="2">
        <v>1</v>
      </c>
      <c r="CJ1939" s="2">
        <v>1</v>
      </c>
      <c r="CK1939" s="2">
        <v>22</v>
      </c>
      <c r="CL1939" s="2" t="s">
        <v>87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"FES1162555283"</f>
        <v>FES1162555283</v>
      </c>
      <c r="F1940" s="3">
        <v>42895</v>
      </c>
      <c r="G1940" s="2">
        <v>201712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108</v>
      </c>
      <c r="M1940" s="2" t="s">
        <v>109</v>
      </c>
      <c r="N1940" s="2" t="s">
        <v>218</v>
      </c>
      <c r="O1940" s="2" t="s">
        <v>81</v>
      </c>
      <c r="P1940" s="2" t="str">
        <f>"2170571461                    "</f>
        <v xml:space="preserve">2170571461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4.37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0.5</v>
      </c>
      <c r="BK1940" s="2">
        <v>1</v>
      </c>
      <c r="BL1940" s="2">
        <v>41.81</v>
      </c>
      <c r="BM1940" s="2">
        <v>5.85</v>
      </c>
      <c r="BN1940" s="2">
        <v>47.66</v>
      </c>
      <c r="BO1940" s="2">
        <v>47.66</v>
      </c>
      <c r="BP1940" s="2"/>
      <c r="BQ1940" s="2" t="s">
        <v>599</v>
      </c>
      <c r="BR1940" s="2" t="s">
        <v>83</v>
      </c>
      <c r="BS1940" s="3">
        <v>42898</v>
      </c>
      <c r="BT1940" s="4">
        <v>0.42708333333333331</v>
      </c>
      <c r="BU1940" s="2" t="s">
        <v>1390</v>
      </c>
      <c r="BV1940" s="2" t="s">
        <v>85</v>
      </c>
      <c r="BW1940" s="2"/>
      <c r="BX1940" s="2"/>
      <c r="BY1940" s="2">
        <v>2400</v>
      </c>
      <c r="BZ1940" s="2" t="s">
        <v>27</v>
      </c>
      <c r="CA1940" s="2"/>
      <c r="CB1940" s="2"/>
      <c r="CC1940" s="2" t="s">
        <v>109</v>
      </c>
      <c r="CD1940" s="2">
        <v>200</v>
      </c>
      <c r="CE1940" s="2" t="s">
        <v>86</v>
      </c>
      <c r="CF1940" s="5">
        <v>42899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87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"FES1162555735"</f>
        <v>FES1162555735</v>
      </c>
      <c r="F1941" s="3">
        <v>42899</v>
      </c>
      <c r="G1941" s="2">
        <v>201712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93</v>
      </c>
      <c r="M1941" s="2" t="s">
        <v>94</v>
      </c>
      <c r="N1941" s="2" t="s">
        <v>1554</v>
      </c>
      <c r="O1941" s="2" t="s">
        <v>81</v>
      </c>
      <c r="P1941" s="2" t="str">
        <f>"2170572675                    "</f>
        <v xml:space="preserve">2170572675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3.42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</v>
      </c>
      <c r="BJ1941" s="2">
        <v>0.2</v>
      </c>
      <c r="BK1941" s="2">
        <v>1</v>
      </c>
      <c r="BL1941" s="2">
        <v>32.67</v>
      </c>
      <c r="BM1941" s="2">
        <v>4.57</v>
      </c>
      <c r="BN1941" s="2">
        <v>37.24</v>
      </c>
      <c r="BO1941" s="2">
        <v>37.24</v>
      </c>
      <c r="BP1941" s="2"/>
      <c r="BQ1941" s="2" t="s">
        <v>1555</v>
      </c>
      <c r="BR1941" s="2" t="s">
        <v>83</v>
      </c>
      <c r="BS1941" s="3">
        <v>42900</v>
      </c>
      <c r="BT1941" s="4">
        <v>0.3659722222222222</v>
      </c>
      <c r="BU1941" s="2" t="s">
        <v>433</v>
      </c>
      <c r="BV1941" s="2" t="s">
        <v>85</v>
      </c>
      <c r="BW1941" s="2"/>
      <c r="BX1941" s="2"/>
      <c r="BY1941" s="2">
        <v>1200</v>
      </c>
      <c r="BZ1941" s="2" t="s">
        <v>27</v>
      </c>
      <c r="CA1941" s="2"/>
      <c r="CB1941" s="2"/>
      <c r="CC1941" s="2" t="s">
        <v>94</v>
      </c>
      <c r="CD1941" s="2">
        <v>2091</v>
      </c>
      <c r="CE1941" s="2" t="s">
        <v>86</v>
      </c>
      <c r="CF1941" s="5">
        <v>42901</v>
      </c>
      <c r="CG1941" s="2"/>
      <c r="CH1941" s="2"/>
      <c r="CI1941" s="2">
        <v>1</v>
      </c>
      <c r="CJ1941" s="2">
        <v>1</v>
      </c>
      <c r="CK1941" s="2">
        <v>22</v>
      </c>
      <c r="CL1941" s="2" t="s">
        <v>87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"FES1162554380"</f>
        <v>FES1162554380</v>
      </c>
      <c r="F1942" s="3">
        <v>42900</v>
      </c>
      <c r="G1942" s="2">
        <v>201712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128</v>
      </c>
      <c r="M1942" s="2" t="s">
        <v>129</v>
      </c>
      <c r="N1942" s="2" t="s">
        <v>2471</v>
      </c>
      <c r="O1942" s="2" t="s">
        <v>81</v>
      </c>
      <c r="P1942" s="2" t="str">
        <f>"2170568776                    "</f>
        <v xml:space="preserve">2170568776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26.24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11.8</v>
      </c>
      <c r="BJ1942" s="2">
        <v>10.4</v>
      </c>
      <c r="BK1942" s="2">
        <v>12</v>
      </c>
      <c r="BL1942" s="2">
        <v>250.88</v>
      </c>
      <c r="BM1942" s="2">
        <v>35.119999999999997</v>
      </c>
      <c r="BN1942" s="2">
        <v>286</v>
      </c>
      <c r="BO1942" s="2">
        <v>286</v>
      </c>
      <c r="BP1942" s="2"/>
      <c r="BQ1942" s="2" t="s">
        <v>2472</v>
      </c>
      <c r="BR1942" s="2" t="s">
        <v>83</v>
      </c>
      <c r="BS1942" s="3">
        <v>42901</v>
      </c>
      <c r="BT1942" s="4">
        <v>0.41319444444444442</v>
      </c>
      <c r="BU1942" s="2" t="s">
        <v>2473</v>
      </c>
      <c r="BV1942" s="2" t="s">
        <v>85</v>
      </c>
      <c r="BW1942" s="2"/>
      <c r="BX1942" s="2"/>
      <c r="BY1942" s="2">
        <v>52169.93</v>
      </c>
      <c r="BZ1942" s="2" t="s">
        <v>27</v>
      </c>
      <c r="CA1942" s="2"/>
      <c r="CB1942" s="2"/>
      <c r="CC1942" s="2" t="s">
        <v>129</v>
      </c>
      <c r="CD1942" s="2">
        <v>3201</v>
      </c>
      <c r="CE1942" s="2" t="s">
        <v>120</v>
      </c>
      <c r="CF1942" s="5">
        <v>42905</v>
      </c>
      <c r="CG1942" s="2"/>
      <c r="CH1942" s="2"/>
      <c r="CI1942" s="2">
        <v>1</v>
      </c>
      <c r="CJ1942" s="2">
        <v>1</v>
      </c>
      <c r="CK1942" s="2">
        <v>21</v>
      </c>
      <c r="CL1942" s="2" t="s">
        <v>87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"FES1162556245"</f>
        <v>FES1162556245</v>
      </c>
      <c r="F1943" s="3">
        <v>42900</v>
      </c>
      <c r="G1943" s="2">
        <v>201712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115</v>
      </c>
      <c r="M1943" s="2" t="s">
        <v>116</v>
      </c>
      <c r="N1943" s="2" t="s">
        <v>1332</v>
      </c>
      <c r="O1943" s="2" t="s">
        <v>81</v>
      </c>
      <c r="P1943" s="2" t="str">
        <f>"2170573293                    "</f>
        <v xml:space="preserve">2170573293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13.12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5.7</v>
      </c>
      <c r="BJ1943" s="2">
        <v>4.3</v>
      </c>
      <c r="BK1943" s="2">
        <v>6</v>
      </c>
      <c r="BL1943" s="2">
        <v>125.44</v>
      </c>
      <c r="BM1943" s="2">
        <v>17.559999999999999</v>
      </c>
      <c r="BN1943" s="2">
        <v>143</v>
      </c>
      <c r="BO1943" s="2">
        <v>143</v>
      </c>
      <c r="BP1943" s="2"/>
      <c r="BQ1943" s="2" t="s">
        <v>2474</v>
      </c>
      <c r="BR1943" s="2" t="s">
        <v>83</v>
      </c>
      <c r="BS1943" s="3">
        <v>42901</v>
      </c>
      <c r="BT1943" s="4">
        <v>0.41666666666666669</v>
      </c>
      <c r="BU1943" s="2" t="s">
        <v>2475</v>
      </c>
      <c r="BV1943" s="2" t="s">
        <v>85</v>
      </c>
      <c r="BW1943" s="2"/>
      <c r="BX1943" s="2"/>
      <c r="BY1943" s="2">
        <v>21596.16</v>
      </c>
      <c r="BZ1943" s="2" t="s">
        <v>27</v>
      </c>
      <c r="CA1943" s="2"/>
      <c r="CB1943" s="2"/>
      <c r="CC1943" s="2" t="s">
        <v>116</v>
      </c>
      <c r="CD1943" s="2">
        <v>7405</v>
      </c>
      <c r="CE1943" s="2" t="s">
        <v>120</v>
      </c>
      <c r="CF1943" s="5">
        <v>42905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87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"FES1162555014"</f>
        <v>FES1162555014</v>
      </c>
      <c r="F1944" s="3">
        <v>42895</v>
      </c>
      <c r="G1944" s="2">
        <v>201712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230</v>
      </c>
      <c r="M1944" s="2" t="s">
        <v>230</v>
      </c>
      <c r="N1944" s="2" t="s">
        <v>469</v>
      </c>
      <c r="O1944" s="2" t="s">
        <v>81</v>
      </c>
      <c r="P1944" s="2" t="str">
        <f>"2170572329                    "</f>
        <v xml:space="preserve">2170572329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4.37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41.81</v>
      </c>
      <c r="BM1944" s="2">
        <v>5.85</v>
      </c>
      <c r="BN1944" s="2">
        <v>47.66</v>
      </c>
      <c r="BO1944" s="2">
        <v>47.66</v>
      </c>
      <c r="BP1944" s="2"/>
      <c r="BQ1944" s="2" t="s">
        <v>470</v>
      </c>
      <c r="BR1944" s="2" t="s">
        <v>83</v>
      </c>
      <c r="BS1944" s="3">
        <v>42898</v>
      </c>
      <c r="BT1944" s="4">
        <v>0.52083333333333337</v>
      </c>
      <c r="BU1944" s="2" t="s">
        <v>1903</v>
      </c>
      <c r="BV1944" s="2" t="s">
        <v>85</v>
      </c>
      <c r="BW1944" s="2"/>
      <c r="BX1944" s="2"/>
      <c r="BY1944" s="2">
        <v>1200</v>
      </c>
      <c r="BZ1944" s="2" t="s">
        <v>27</v>
      </c>
      <c r="CA1944" s="2" t="s">
        <v>167</v>
      </c>
      <c r="CB1944" s="2"/>
      <c r="CC1944" s="2" t="s">
        <v>230</v>
      </c>
      <c r="CD1944" s="2">
        <v>7646</v>
      </c>
      <c r="CE1944" s="2" t="s">
        <v>86</v>
      </c>
      <c r="CF1944" s="5">
        <v>42899</v>
      </c>
      <c r="CG1944" s="2"/>
      <c r="CH1944" s="2"/>
      <c r="CI1944" s="2">
        <v>1</v>
      </c>
      <c r="CJ1944" s="2">
        <v>1</v>
      </c>
      <c r="CK1944" s="2">
        <v>21</v>
      </c>
      <c r="CL1944" s="2" t="s">
        <v>87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"FES1162555874"</f>
        <v>FES1162555874</v>
      </c>
      <c r="F1945" s="3">
        <v>42899</v>
      </c>
      <c r="G1945" s="2">
        <v>201712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128</v>
      </c>
      <c r="M1945" s="2" t="s">
        <v>129</v>
      </c>
      <c r="N1945" s="2" t="s">
        <v>297</v>
      </c>
      <c r="O1945" s="2" t="s">
        <v>81</v>
      </c>
      <c r="P1945" s="2" t="str">
        <f>"2170573004                    "</f>
        <v xml:space="preserve">2170573004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4.37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0.5</v>
      </c>
      <c r="BJ1945" s="2">
        <v>0.2</v>
      </c>
      <c r="BK1945" s="2">
        <v>0.5</v>
      </c>
      <c r="BL1945" s="2">
        <v>41.81</v>
      </c>
      <c r="BM1945" s="2">
        <v>5.85</v>
      </c>
      <c r="BN1945" s="2">
        <v>47.66</v>
      </c>
      <c r="BO1945" s="2">
        <v>47.66</v>
      </c>
      <c r="BP1945" s="2"/>
      <c r="BQ1945" s="2" t="s">
        <v>298</v>
      </c>
      <c r="BR1945" s="2" t="s">
        <v>83</v>
      </c>
      <c r="BS1945" s="3">
        <v>42900</v>
      </c>
      <c r="BT1945" s="4">
        <v>0.375</v>
      </c>
      <c r="BU1945" s="2" t="s">
        <v>2476</v>
      </c>
      <c r="BV1945" s="2" t="s">
        <v>85</v>
      </c>
      <c r="BW1945" s="2"/>
      <c r="BX1945" s="2"/>
      <c r="BY1945" s="2">
        <v>1200</v>
      </c>
      <c r="BZ1945" s="2" t="s">
        <v>27</v>
      </c>
      <c r="CA1945" s="2"/>
      <c r="CB1945" s="2"/>
      <c r="CC1945" s="2" t="s">
        <v>129</v>
      </c>
      <c r="CD1945" s="2">
        <v>3200</v>
      </c>
      <c r="CE1945" s="2" t="s">
        <v>120</v>
      </c>
      <c r="CF1945" s="5">
        <v>42901</v>
      </c>
      <c r="CG1945" s="2"/>
      <c r="CH1945" s="2"/>
      <c r="CI1945" s="2">
        <v>1</v>
      </c>
      <c r="CJ1945" s="2">
        <v>1</v>
      </c>
      <c r="CK1945" s="2">
        <v>21</v>
      </c>
      <c r="CL1945" s="2" t="s">
        <v>87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"FES1162555722"</f>
        <v>FES1162555722</v>
      </c>
      <c r="F1946" s="3">
        <v>42899</v>
      </c>
      <c r="G1946" s="2">
        <v>201712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74</v>
      </c>
      <c r="M1946" s="2" t="s">
        <v>75</v>
      </c>
      <c r="N1946" s="2" t="s">
        <v>247</v>
      </c>
      <c r="O1946" s="2" t="s">
        <v>81</v>
      </c>
      <c r="P1946" s="2" t="str">
        <f>"2170569975                    "</f>
        <v xml:space="preserve">2170569975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3.42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32.67</v>
      </c>
      <c r="BM1946" s="2">
        <v>4.57</v>
      </c>
      <c r="BN1946" s="2">
        <v>37.24</v>
      </c>
      <c r="BO1946" s="2">
        <v>37.24</v>
      </c>
      <c r="BP1946" s="2"/>
      <c r="BQ1946" s="2"/>
      <c r="BR1946" s="2" t="s">
        <v>83</v>
      </c>
      <c r="BS1946" s="3">
        <v>42900</v>
      </c>
      <c r="BT1946" s="4">
        <v>0.33333333333333331</v>
      </c>
      <c r="BU1946" s="2" t="s">
        <v>378</v>
      </c>
      <c r="BV1946" s="2" t="s">
        <v>85</v>
      </c>
      <c r="BW1946" s="2"/>
      <c r="BX1946" s="2"/>
      <c r="BY1946" s="2">
        <v>1200</v>
      </c>
      <c r="BZ1946" s="2" t="s">
        <v>27</v>
      </c>
      <c r="CA1946" s="2" t="s">
        <v>167</v>
      </c>
      <c r="CB1946" s="2"/>
      <c r="CC1946" s="2" t="s">
        <v>75</v>
      </c>
      <c r="CD1946" s="2">
        <v>1645</v>
      </c>
      <c r="CE1946" s="2" t="s">
        <v>120</v>
      </c>
      <c r="CF1946" s="5">
        <v>42901</v>
      </c>
      <c r="CG1946" s="2"/>
      <c r="CH1946" s="2"/>
      <c r="CI1946" s="2">
        <v>1</v>
      </c>
      <c r="CJ1946" s="2">
        <v>1</v>
      </c>
      <c r="CK1946" s="2">
        <v>22</v>
      </c>
      <c r="CL1946" s="2" t="s">
        <v>87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"FES1162555037"</f>
        <v>FES1162555037</v>
      </c>
      <c r="F1947" s="3">
        <v>42895</v>
      </c>
      <c r="G1947" s="2">
        <v>201712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150</v>
      </c>
      <c r="M1947" s="2" t="s">
        <v>151</v>
      </c>
      <c r="N1947" s="2" t="s">
        <v>152</v>
      </c>
      <c r="O1947" s="2" t="s">
        <v>81</v>
      </c>
      <c r="P1947" s="2" t="str">
        <f>"2170572350                    "</f>
        <v xml:space="preserve">2170572350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3.42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32.67</v>
      </c>
      <c r="BM1947" s="2">
        <v>4.57</v>
      </c>
      <c r="BN1947" s="2">
        <v>37.24</v>
      </c>
      <c r="BO1947" s="2">
        <v>37.24</v>
      </c>
      <c r="BP1947" s="2"/>
      <c r="BQ1947" s="2" t="s">
        <v>153</v>
      </c>
      <c r="BR1947" s="2" t="s">
        <v>83</v>
      </c>
      <c r="BS1947" s="3">
        <v>42898</v>
      </c>
      <c r="BT1947" s="4">
        <v>0.4375</v>
      </c>
      <c r="BU1947" s="2" t="s">
        <v>1642</v>
      </c>
      <c r="BV1947" s="2" t="s">
        <v>85</v>
      </c>
      <c r="BW1947" s="2"/>
      <c r="BX1947" s="2"/>
      <c r="BY1947" s="2">
        <v>1200</v>
      </c>
      <c r="BZ1947" s="2" t="s">
        <v>27</v>
      </c>
      <c r="CA1947" s="2"/>
      <c r="CB1947" s="2"/>
      <c r="CC1947" s="2" t="s">
        <v>151</v>
      </c>
      <c r="CD1947" s="2">
        <v>1428</v>
      </c>
      <c r="CE1947" s="2" t="s">
        <v>86</v>
      </c>
      <c r="CF1947" s="5">
        <v>42899</v>
      </c>
      <c r="CG1947" s="2"/>
      <c r="CH1947" s="2"/>
      <c r="CI1947" s="2">
        <v>1</v>
      </c>
      <c r="CJ1947" s="2">
        <v>1</v>
      </c>
      <c r="CK1947" s="2">
        <v>22</v>
      </c>
      <c r="CL1947" s="2" t="s">
        <v>87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"FES1162555823"</f>
        <v>FES1162555823</v>
      </c>
      <c r="F1948" s="3">
        <v>42899</v>
      </c>
      <c r="G1948" s="2">
        <v>201712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225</v>
      </c>
      <c r="M1948" s="2" t="s">
        <v>226</v>
      </c>
      <c r="N1948" s="2" t="s">
        <v>385</v>
      </c>
      <c r="O1948" s="2" t="s">
        <v>81</v>
      </c>
      <c r="P1948" s="2" t="str">
        <f>"2170572943                    "</f>
        <v xml:space="preserve">2170572943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4.37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0.5</v>
      </c>
      <c r="BJ1948" s="2">
        <v>0.2</v>
      </c>
      <c r="BK1948" s="2">
        <v>0.5</v>
      </c>
      <c r="BL1948" s="2">
        <v>41.81</v>
      </c>
      <c r="BM1948" s="2">
        <v>5.85</v>
      </c>
      <c r="BN1948" s="2">
        <v>47.66</v>
      </c>
      <c r="BO1948" s="2">
        <v>47.66</v>
      </c>
      <c r="BP1948" s="2"/>
      <c r="BQ1948" s="2" t="s">
        <v>386</v>
      </c>
      <c r="BR1948" s="2" t="s">
        <v>83</v>
      </c>
      <c r="BS1948" s="3">
        <v>42900</v>
      </c>
      <c r="BT1948" s="4">
        <v>0.34722222222222227</v>
      </c>
      <c r="BU1948" s="2" t="s">
        <v>2477</v>
      </c>
      <c r="BV1948" s="2" t="s">
        <v>85</v>
      </c>
      <c r="BW1948" s="2"/>
      <c r="BX1948" s="2"/>
      <c r="BY1948" s="2">
        <v>1200</v>
      </c>
      <c r="BZ1948" s="2" t="s">
        <v>27</v>
      </c>
      <c r="CA1948" s="2" t="s">
        <v>167</v>
      </c>
      <c r="CB1948" s="2"/>
      <c r="CC1948" s="2" t="s">
        <v>226</v>
      </c>
      <c r="CD1948" s="2">
        <v>3610</v>
      </c>
      <c r="CE1948" s="2" t="s">
        <v>120</v>
      </c>
      <c r="CF1948" s="5">
        <v>42901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87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"FES1162556253"</f>
        <v>FES1162556253</v>
      </c>
      <c r="F1949" s="3">
        <v>42900</v>
      </c>
      <c r="G1949" s="2">
        <v>201712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115</v>
      </c>
      <c r="M1949" s="2" t="s">
        <v>116</v>
      </c>
      <c r="N1949" s="2" t="s">
        <v>1055</v>
      </c>
      <c r="O1949" s="2" t="s">
        <v>81</v>
      </c>
      <c r="P1949" s="2" t="str">
        <f>"2170573300                    "</f>
        <v xml:space="preserve">2170573300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7.65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1.8</v>
      </c>
      <c r="BJ1949" s="2">
        <v>3.3</v>
      </c>
      <c r="BK1949" s="2">
        <v>3.5</v>
      </c>
      <c r="BL1949" s="2">
        <v>73.17</v>
      </c>
      <c r="BM1949" s="2">
        <v>10.24</v>
      </c>
      <c r="BN1949" s="2">
        <v>83.41</v>
      </c>
      <c r="BO1949" s="2">
        <v>83.41</v>
      </c>
      <c r="BP1949" s="2"/>
      <c r="BQ1949" s="2" t="s">
        <v>102</v>
      </c>
      <c r="BR1949" s="2" t="s">
        <v>83</v>
      </c>
      <c r="BS1949" s="3">
        <v>42901</v>
      </c>
      <c r="BT1949" s="4">
        <v>0.41666666666666669</v>
      </c>
      <c r="BU1949" s="2" t="s">
        <v>2478</v>
      </c>
      <c r="BV1949" s="2" t="s">
        <v>85</v>
      </c>
      <c r="BW1949" s="2"/>
      <c r="BX1949" s="2"/>
      <c r="BY1949" s="2">
        <v>16478.21</v>
      </c>
      <c r="BZ1949" s="2" t="s">
        <v>27</v>
      </c>
      <c r="CA1949" s="2" t="s">
        <v>167</v>
      </c>
      <c r="CB1949" s="2"/>
      <c r="CC1949" s="2" t="s">
        <v>116</v>
      </c>
      <c r="CD1949" s="2">
        <v>7530</v>
      </c>
      <c r="CE1949" s="2" t="s">
        <v>120</v>
      </c>
      <c r="CF1949" s="5">
        <v>42907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87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"FES1162555084"</f>
        <v>FES1162555084</v>
      </c>
      <c r="F1950" s="3">
        <v>42895</v>
      </c>
      <c r="G1950" s="2">
        <v>201712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179</v>
      </c>
      <c r="M1950" s="2" t="s">
        <v>180</v>
      </c>
      <c r="N1950" s="2" t="s">
        <v>516</v>
      </c>
      <c r="O1950" s="2" t="s">
        <v>81</v>
      </c>
      <c r="P1950" s="2" t="str">
        <f>"2170572391                    "</f>
        <v xml:space="preserve">2170572391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4.37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41.81</v>
      </c>
      <c r="BM1950" s="2">
        <v>5.85</v>
      </c>
      <c r="BN1950" s="2">
        <v>47.66</v>
      </c>
      <c r="BO1950" s="2">
        <v>47.66</v>
      </c>
      <c r="BP1950" s="2"/>
      <c r="BQ1950" s="2" t="s">
        <v>517</v>
      </c>
      <c r="BR1950" s="2" t="s">
        <v>83</v>
      </c>
      <c r="BS1950" s="3">
        <v>42898</v>
      </c>
      <c r="BT1950" s="4">
        <v>0.42708333333333331</v>
      </c>
      <c r="BU1950" s="2" t="s">
        <v>2479</v>
      </c>
      <c r="BV1950" s="2" t="s">
        <v>85</v>
      </c>
      <c r="BW1950" s="2"/>
      <c r="BX1950" s="2"/>
      <c r="BY1950" s="2">
        <v>1200</v>
      </c>
      <c r="BZ1950" s="2" t="s">
        <v>27</v>
      </c>
      <c r="CA1950" s="2"/>
      <c r="CB1950" s="2"/>
      <c r="CC1950" s="2" t="s">
        <v>180</v>
      </c>
      <c r="CD1950" s="2">
        <v>4052</v>
      </c>
      <c r="CE1950" s="2" t="s">
        <v>86</v>
      </c>
      <c r="CF1950" s="5">
        <v>42899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87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"FES1162555786"</f>
        <v>FES1162555786</v>
      </c>
      <c r="F1951" s="3">
        <v>42899</v>
      </c>
      <c r="G1951" s="2">
        <v>201712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225</v>
      </c>
      <c r="M1951" s="2" t="s">
        <v>226</v>
      </c>
      <c r="N1951" s="2" t="s">
        <v>2480</v>
      </c>
      <c r="O1951" s="2" t="s">
        <v>81</v>
      </c>
      <c r="P1951" s="2" t="str">
        <f>"2170572920                    "</f>
        <v xml:space="preserve">2170572920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4.37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0.5</v>
      </c>
      <c r="BJ1951" s="2">
        <v>0.2</v>
      </c>
      <c r="BK1951" s="2">
        <v>0.5</v>
      </c>
      <c r="BL1951" s="2">
        <v>41.81</v>
      </c>
      <c r="BM1951" s="2">
        <v>5.85</v>
      </c>
      <c r="BN1951" s="2">
        <v>47.66</v>
      </c>
      <c r="BO1951" s="2">
        <v>47.66</v>
      </c>
      <c r="BP1951" s="2"/>
      <c r="BQ1951" s="2" t="s">
        <v>124</v>
      </c>
      <c r="BR1951" s="2" t="s">
        <v>83</v>
      </c>
      <c r="BS1951" s="3">
        <v>42900</v>
      </c>
      <c r="BT1951" s="4">
        <v>0.43402777777777773</v>
      </c>
      <c r="BU1951" s="2" t="s">
        <v>2481</v>
      </c>
      <c r="BV1951" s="2" t="s">
        <v>85</v>
      </c>
      <c r="BW1951" s="2"/>
      <c r="BX1951" s="2"/>
      <c r="BY1951" s="2">
        <v>1200</v>
      </c>
      <c r="BZ1951" s="2" t="s">
        <v>27</v>
      </c>
      <c r="CA1951" s="2" t="s">
        <v>167</v>
      </c>
      <c r="CB1951" s="2"/>
      <c r="CC1951" s="2" t="s">
        <v>226</v>
      </c>
      <c r="CD1951" s="2">
        <v>3610</v>
      </c>
      <c r="CE1951" s="2" t="s">
        <v>120</v>
      </c>
      <c r="CF1951" s="5">
        <v>42901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87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"FES1162556140"</f>
        <v>FES1162556140</v>
      </c>
      <c r="F1952" s="3">
        <v>42900</v>
      </c>
      <c r="G1952" s="2">
        <v>201712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74</v>
      </c>
      <c r="M1952" s="2" t="s">
        <v>75</v>
      </c>
      <c r="N1952" s="2" t="s">
        <v>513</v>
      </c>
      <c r="O1952" s="2" t="s">
        <v>81</v>
      </c>
      <c r="P1952" s="2" t="str">
        <f>"2170569259                    "</f>
        <v xml:space="preserve">2170569259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3.42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2</v>
      </c>
      <c r="BJ1952" s="2">
        <v>4.7</v>
      </c>
      <c r="BK1952" s="2">
        <v>5</v>
      </c>
      <c r="BL1952" s="2">
        <v>32.67</v>
      </c>
      <c r="BM1952" s="2">
        <v>4.57</v>
      </c>
      <c r="BN1952" s="2">
        <v>37.24</v>
      </c>
      <c r="BO1952" s="2">
        <v>37.24</v>
      </c>
      <c r="BP1952" s="2"/>
      <c r="BQ1952" s="2" t="s">
        <v>514</v>
      </c>
      <c r="BR1952" s="2" t="s">
        <v>83</v>
      </c>
      <c r="BS1952" s="3">
        <v>42901</v>
      </c>
      <c r="BT1952" s="4">
        <v>0.3298611111111111</v>
      </c>
      <c r="BU1952" s="2" t="s">
        <v>515</v>
      </c>
      <c r="BV1952" s="2" t="s">
        <v>85</v>
      </c>
      <c r="BW1952" s="2"/>
      <c r="BX1952" s="2"/>
      <c r="BY1952" s="2">
        <v>23537.89</v>
      </c>
      <c r="BZ1952" s="2" t="s">
        <v>27</v>
      </c>
      <c r="CA1952" s="2"/>
      <c r="CB1952" s="2"/>
      <c r="CC1952" s="2" t="s">
        <v>75</v>
      </c>
      <c r="CD1952" s="2">
        <v>1619</v>
      </c>
      <c r="CE1952" s="2" t="s">
        <v>120</v>
      </c>
      <c r="CF1952" s="5">
        <v>42905</v>
      </c>
      <c r="CG1952" s="2"/>
      <c r="CH1952" s="2"/>
      <c r="CI1952" s="2">
        <v>1</v>
      </c>
      <c r="CJ1952" s="2">
        <v>1</v>
      </c>
      <c r="CK1952" s="2">
        <v>22</v>
      </c>
      <c r="CL1952" s="2" t="s">
        <v>87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"FES1162555047"</f>
        <v>FES1162555047</v>
      </c>
      <c r="F1953" s="3">
        <v>42895</v>
      </c>
      <c r="G1953" s="2">
        <v>201712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155</v>
      </c>
      <c r="M1953" s="2" t="s">
        <v>156</v>
      </c>
      <c r="N1953" s="2" t="s">
        <v>694</v>
      </c>
      <c r="O1953" s="2" t="s">
        <v>81</v>
      </c>
      <c r="P1953" s="2" t="str">
        <f>"2170572372                    "</f>
        <v xml:space="preserve">2170572372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3.42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0.5</v>
      </c>
      <c r="BJ1953" s="2">
        <v>0.2</v>
      </c>
      <c r="BK1953" s="2">
        <v>1</v>
      </c>
      <c r="BL1953" s="2">
        <v>32.67</v>
      </c>
      <c r="BM1953" s="2">
        <v>4.57</v>
      </c>
      <c r="BN1953" s="2">
        <v>37.24</v>
      </c>
      <c r="BO1953" s="2">
        <v>37.24</v>
      </c>
      <c r="BP1953" s="2"/>
      <c r="BQ1953" s="2" t="s">
        <v>133</v>
      </c>
      <c r="BR1953" s="2" t="s">
        <v>83</v>
      </c>
      <c r="BS1953" s="3">
        <v>42898</v>
      </c>
      <c r="BT1953" s="4">
        <v>0.41041666666666665</v>
      </c>
      <c r="BU1953" s="2" t="s">
        <v>2482</v>
      </c>
      <c r="BV1953" s="2" t="s">
        <v>85</v>
      </c>
      <c r="BW1953" s="2"/>
      <c r="BX1953" s="2"/>
      <c r="BY1953" s="2">
        <v>1200</v>
      </c>
      <c r="BZ1953" s="2" t="s">
        <v>27</v>
      </c>
      <c r="CA1953" s="2"/>
      <c r="CB1953" s="2"/>
      <c r="CC1953" s="2" t="s">
        <v>156</v>
      </c>
      <c r="CD1953" s="2">
        <v>2163</v>
      </c>
      <c r="CE1953" s="2" t="s">
        <v>86</v>
      </c>
      <c r="CF1953" s="5">
        <v>42899</v>
      </c>
      <c r="CG1953" s="2"/>
      <c r="CH1953" s="2"/>
      <c r="CI1953" s="2">
        <v>1</v>
      </c>
      <c r="CJ1953" s="2">
        <v>1</v>
      </c>
      <c r="CK1953" s="2">
        <v>22</v>
      </c>
      <c r="CL1953" s="2" t="s">
        <v>87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"FES1162555891"</f>
        <v>FES1162555891</v>
      </c>
      <c r="F1954" s="3">
        <v>42899</v>
      </c>
      <c r="G1954" s="2">
        <v>201712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115</v>
      </c>
      <c r="M1954" s="2" t="s">
        <v>116</v>
      </c>
      <c r="N1954" s="2" t="s">
        <v>389</v>
      </c>
      <c r="O1954" s="2" t="s">
        <v>81</v>
      </c>
      <c r="P1954" s="2" t="str">
        <f>"2170572942                    "</f>
        <v xml:space="preserve">2170572942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4.37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0.5</v>
      </c>
      <c r="BJ1954" s="2">
        <v>0.2</v>
      </c>
      <c r="BK1954" s="2">
        <v>0.5</v>
      </c>
      <c r="BL1954" s="2">
        <v>41.81</v>
      </c>
      <c r="BM1954" s="2">
        <v>5.85</v>
      </c>
      <c r="BN1954" s="2">
        <v>47.66</v>
      </c>
      <c r="BO1954" s="2">
        <v>47.66</v>
      </c>
      <c r="BP1954" s="2"/>
      <c r="BQ1954" s="2" t="s">
        <v>390</v>
      </c>
      <c r="BR1954" s="2" t="s">
        <v>83</v>
      </c>
      <c r="BS1954" s="3">
        <v>42900</v>
      </c>
      <c r="BT1954" s="4">
        <v>0.41666666666666669</v>
      </c>
      <c r="BU1954" s="2" t="s">
        <v>2146</v>
      </c>
      <c r="BV1954" s="2" t="s">
        <v>85</v>
      </c>
      <c r="BW1954" s="2"/>
      <c r="BX1954" s="2"/>
      <c r="BY1954" s="2">
        <v>1200</v>
      </c>
      <c r="BZ1954" s="2" t="s">
        <v>27</v>
      </c>
      <c r="CA1954" s="2"/>
      <c r="CB1954" s="2"/>
      <c r="CC1954" s="2" t="s">
        <v>116</v>
      </c>
      <c r="CD1954" s="2">
        <v>7441</v>
      </c>
      <c r="CE1954" s="2" t="s">
        <v>120</v>
      </c>
      <c r="CF1954" s="5">
        <v>42901</v>
      </c>
      <c r="CG1954" s="2"/>
      <c r="CH1954" s="2"/>
      <c r="CI1954" s="2">
        <v>1</v>
      </c>
      <c r="CJ1954" s="2">
        <v>1</v>
      </c>
      <c r="CK1954" s="2">
        <v>21</v>
      </c>
      <c r="CL1954" s="2" t="s">
        <v>87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"FES1162556146"</f>
        <v>FES1162556146</v>
      </c>
      <c r="F1955" s="3">
        <v>42900</v>
      </c>
      <c r="G1955" s="2">
        <v>201712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179</v>
      </c>
      <c r="M1955" s="2" t="s">
        <v>180</v>
      </c>
      <c r="N1955" s="2" t="s">
        <v>323</v>
      </c>
      <c r="O1955" s="2" t="s">
        <v>81</v>
      </c>
      <c r="P1955" s="2" t="str">
        <f>"2170573192                    "</f>
        <v xml:space="preserve">2170573192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38.26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7.7</v>
      </c>
      <c r="BJ1955" s="2">
        <v>17.399999999999999</v>
      </c>
      <c r="BK1955" s="2">
        <v>17.5</v>
      </c>
      <c r="BL1955" s="2">
        <v>365.86</v>
      </c>
      <c r="BM1955" s="2">
        <v>51.22</v>
      </c>
      <c r="BN1955" s="2">
        <v>417.08</v>
      </c>
      <c r="BO1955" s="2">
        <v>417.08</v>
      </c>
      <c r="BP1955" s="2"/>
      <c r="BQ1955" s="2" t="s">
        <v>324</v>
      </c>
      <c r="BR1955" s="2" t="s">
        <v>83</v>
      </c>
      <c r="BS1955" s="3">
        <v>42901</v>
      </c>
      <c r="BT1955" s="4">
        <v>0.4375</v>
      </c>
      <c r="BU1955" s="2" t="s">
        <v>2483</v>
      </c>
      <c r="BV1955" s="2" t="s">
        <v>85</v>
      </c>
      <c r="BW1955" s="2"/>
      <c r="BX1955" s="2"/>
      <c r="BY1955" s="2">
        <v>86886.94</v>
      </c>
      <c r="BZ1955" s="2" t="s">
        <v>27</v>
      </c>
      <c r="CA1955" s="2"/>
      <c r="CB1955" s="2"/>
      <c r="CC1955" s="2" t="s">
        <v>180</v>
      </c>
      <c r="CD1955" s="2">
        <v>4001</v>
      </c>
      <c r="CE1955" s="2" t="s">
        <v>120</v>
      </c>
      <c r="CF1955" s="5">
        <v>42905</v>
      </c>
      <c r="CG1955" s="2"/>
      <c r="CH1955" s="2"/>
      <c r="CI1955" s="2">
        <v>1</v>
      </c>
      <c r="CJ1955" s="2">
        <v>1</v>
      </c>
      <c r="CK1955" s="2">
        <v>21</v>
      </c>
      <c r="CL1955" s="2" t="s">
        <v>87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"FES1162555639"</f>
        <v>FES1162555639</v>
      </c>
      <c r="F1956" s="3">
        <v>42899</v>
      </c>
      <c r="G1956" s="2">
        <v>201712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179</v>
      </c>
      <c r="M1956" s="2" t="s">
        <v>180</v>
      </c>
      <c r="N1956" s="2" t="s">
        <v>1166</v>
      </c>
      <c r="O1956" s="2" t="s">
        <v>81</v>
      </c>
      <c r="P1956" s="2" t="str">
        <f>"2170572852                    "</f>
        <v xml:space="preserve">2170572852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4.37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0.5</v>
      </c>
      <c r="BJ1956" s="2">
        <v>0.2</v>
      </c>
      <c r="BK1956" s="2">
        <v>0.5</v>
      </c>
      <c r="BL1956" s="2">
        <v>41.81</v>
      </c>
      <c r="BM1956" s="2">
        <v>5.85</v>
      </c>
      <c r="BN1956" s="2">
        <v>47.66</v>
      </c>
      <c r="BO1956" s="2">
        <v>47.66</v>
      </c>
      <c r="BP1956" s="2"/>
      <c r="BQ1956" s="2" t="s">
        <v>1167</v>
      </c>
      <c r="BR1956" s="2" t="s">
        <v>83</v>
      </c>
      <c r="BS1956" s="3">
        <v>42900</v>
      </c>
      <c r="BT1956" s="4">
        <v>0.4375</v>
      </c>
      <c r="BU1956" s="2" t="s">
        <v>2484</v>
      </c>
      <c r="BV1956" s="2" t="s">
        <v>85</v>
      </c>
      <c r="BW1956" s="2"/>
      <c r="BX1956" s="2"/>
      <c r="BY1956" s="2">
        <v>1200</v>
      </c>
      <c r="BZ1956" s="2" t="s">
        <v>27</v>
      </c>
      <c r="CA1956" s="2"/>
      <c r="CB1956" s="2"/>
      <c r="CC1956" s="2" t="s">
        <v>180</v>
      </c>
      <c r="CD1956" s="2">
        <v>4064</v>
      </c>
      <c r="CE1956" s="2" t="s">
        <v>120</v>
      </c>
      <c r="CF1956" s="5">
        <v>42901</v>
      </c>
      <c r="CG1956" s="2"/>
      <c r="CH1956" s="2"/>
      <c r="CI1956" s="2">
        <v>1</v>
      </c>
      <c r="CJ1956" s="2">
        <v>1</v>
      </c>
      <c r="CK1956" s="2">
        <v>21</v>
      </c>
      <c r="CL1956" s="2" t="s">
        <v>87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"FES1162556197"</f>
        <v>FES1162556197</v>
      </c>
      <c r="F1957" s="3">
        <v>42900</v>
      </c>
      <c r="G1957" s="2">
        <v>201712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93</v>
      </c>
      <c r="M1957" s="2" t="s">
        <v>94</v>
      </c>
      <c r="N1957" s="2" t="s">
        <v>300</v>
      </c>
      <c r="O1957" s="2" t="s">
        <v>81</v>
      </c>
      <c r="P1957" s="2" t="str">
        <f>"2170570918                    "</f>
        <v xml:space="preserve">2170570918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3.42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2.2000000000000002</v>
      </c>
      <c r="BJ1957" s="2">
        <v>2.8</v>
      </c>
      <c r="BK1957" s="2">
        <v>3</v>
      </c>
      <c r="BL1957" s="2">
        <v>32.67</v>
      </c>
      <c r="BM1957" s="2">
        <v>4.57</v>
      </c>
      <c r="BN1957" s="2">
        <v>37.24</v>
      </c>
      <c r="BO1957" s="2">
        <v>37.24</v>
      </c>
      <c r="BP1957" s="2"/>
      <c r="BQ1957" s="2" t="s">
        <v>133</v>
      </c>
      <c r="BR1957" s="2" t="s">
        <v>83</v>
      </c>
      <c r="BS1957" s="3">
        <v>42901</v>
      </c>
      <c r="BT1957" s="4">
        <v>0.41319444444444442</v>
      </c>
      <c r="BU1957" s="2" t="s">
        <v>2112</v>
      </c>
      <c r="BV1957" s="2" t="s">
        <v>85</v>
      </c>
      <c r="BW1957" s="2"/>
      <c r="BX1957" s="2"/>
      <c r="BY1957" s="2">
        <v>13911.36</v>
      </c>
      <c r="BZ1957" s="2" t="s">
        <v>27</v>
      </c>
      <c r="CA1957" s="2" t="s">
        <v>98</v>
      </c>
      <c r="CB1957" s="2"/>
      <c r="CC1957" s="2" t="s">
        <v>94</v>
      </c>
      <c r="CD1957" s="2">
        <v>2094</v>
      </c>
      <c r="CE1957" s="2" t="s">
        <v>120</v>
      </c>
      <c r="CF1957" s="5">
        <v>42901</v>
      </c>
      <c r="CG1957" s="2"/>
      <c r="CH1957" s="2"/>
      <c r="CI1957" s="2">
        <v>1</v>
      </c>
      <c r="CJ1957" s="2">
        <v>1</v>
      </c>
      <c r="CK1957" s="2">
        <v>22</v>
      </c>
      <c r="CL1957" s="2" t="s">
        <v>87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"FES1162555977"</f>
        <v>FES1162555977</v>
      </c>
      <c r="F1958" s="3">
        <v>42900</v>
      </c>
      <c r="G1958" s="2">
        <v>201712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88</v>
      </c>
      <c r="M1958" s="2" t="s">
        <v>89</v>
      </c>
      <c r="N1958" s="2" t="s">
        <v>498</v>
      </c>
      <c r="O1958" s="2" t="s">
        <v>81</v>
      </c>
      <c r="P1958" s="2" t="str">
        <f>"2170571157                    "</f>
        <v xml:space="preserve">2170571157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4.37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41.81</v>
      </c>
      <c r="BM1958" s="2">
        <v>5.85</v>
      </c>
      <c r="BN1958" s="2">
        <v>47.66</v>
      </c>
      <c r="BO1958" s="2">
        <v>47.66</v>
      </c>
      <c r="BP1958" s="2"/>
      <c r="BQ1958" s="2" t="s">
        <v>499</v>
      </c>
      <c r="BR1958" s="2" t="s">
        <v>83</v>
      </c>
      <c r="BS1958" s="3">
        <v>42901</v>
      </c>
      <c r="BT1958" s="4">
        <v>0.4236111111111111</v>
      </c>
      <c r="BU1958" s="2" t="s">
        <v>500</v>
      </c>
      <c r="BV1958" s="2" t="s">
        <v>85</v>
      </c>
      <c r="BW1958" s="2"/>
      <c r="BX1958" s="2"/>
      <c r="BY1958" s="2">
        <v>1200</v>
      </c>
      <c r="BZ1958" s="2" t="s">
        <v>27</v>
      </c>
      <c r="CA1958" s="2"/>
      <c r="CB1958" s="2"/>
      <c r="CC1958" s="2" t="s">
        <v>89</v>
      </c>
      <c r="CD1958" s="2">
        <v>6001</v>
      </c>
      <c r="CE1958" s="2" t="s">
        <v>86</v>
      </c>
      <c r="CF1958" s="5">
        <v>42905</v>
      </c>
      <c r="CG1958" s="2"/>
      <c r="CH1958" s="2"/>
      <c r="CI1958" s="2">
        <v>1</v>
      </c>
      <c r="CJ1958" s="2">
        <v>1</v>
      </c>
      <c r="CK1958" s="2">
        <v>21</v>
      </c>
      <c r="CL1958" s="2" t="s">
        <v>87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"FES1162556365"</f>
        <v>FES1162556365</v>
      </c>
      <c r="F1959" s="3">
        <v>42901</v>
      </c>
      <c r="G1959" s="2">
        <v>201712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225</v>
      </c>
      <c r="M1959" s="2" t="s">
        <v>226</v>
      </c>
      <c r="N1959" s="2" t="s">
        <v>1144</v>
      </c>
      <c r="O1959" s="2" t="s">
        <v>81</v>
      </c>
      <c r="P1959" s="2" t="str">
        <f>"2170573428                    "</f>
        <v xml:space="preserve">2170573428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12.03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5.2</v>
      </c>
      <c r="BJ1959" s="2">
        <v>1.8</v>
      </c>
      <c r="BK1959" s="2">
        <v>5.5</v>
      </c>
      <c r="BL1959" s="2">
        <v>114.99</v>
      </c>
      <c r="BM1959" s="2">
        <v>16.100000000000001</v>
      </c>
      <c r="BN1959" s="2">
        <v>131.09</v>
      </c>
      <c r="BO1959" s="2">
        <v>131.09</v>
      </c>
      <c r="BP1959" s="2"/>
      <c r="BQ1959" s="2" t="s">
        <v>1145</v>
      </c>
      <c r="BR1959" s="2" t="s">
        <v>83</v>
      </c>
      <c r="BS1959" s="3">
        <v>42905</v>
      </c>
      <c r="BT1959" s="4">
        <v>0.4375</v>
      </c>
      <c r="BU1959" s="2" t="s">
        <v>2275</v>
      </c>
      <c r="BV1959" s="2" t="s">
        <v>87</v>
      </c>
      <c r="BW1959" s="2"/>
      <c r="BX1959" s="2"/>
      <c r="BY1959" s="2">
        <v>9195.2199999999993</v>
      </c>
      <c r="BZ1959" s="2"/>
      <c r="CA1959" s="2"/>
      <c r="CB1959" s="2"/>
      <c r="CC1959" s="2" t="s">
        <v>226</v>
      </c>
      <c r="CD1959" s="2">
        <v>3610</v>
      </c>
      <c r="CE1959" s="2" t="s">
        <v>120</v>
      </c>
      <c r="CF1959" s="5">
        <v>42906</v>
      </c>
      <c r="CG1959" s="2"/>
      <c r="CH1959" s="2"/>
      <c r="CI1959" s="2">
        <v>1</v>
      </c>
      <c r="CJ1959" s="2">
        <v>2</v>
      </c>
      <c r="CK1959" s="2">
        <v>21</v>
      </c>
      <c r="CL1959" s="2" t="s">
        <v>87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"FES1162555913"</f>
        <v>FES1162555913</v>
      </c>
      <c r="F1960" s="3">
        <v>42899</v>
      </c>
      <c r="G1960" s="2">
        <v>201712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115</v>
      </c>
      <c r="M1960" s="2" t="s">
        <v>116</v>
      </c>
      <c r="N1960" s="2" t="s">
        <v>397</v>
      </c>
      <c r="O1960" s="2" t="s">
        <v>81</v>
      </c>
      <c r="P1960" s="2" t="str">
        <f>"2170573045                    "</f>
        <v xml:space="preserve">2170573045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4.37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0.5</v>
      </c>
      <c r="BJ1960" s="2">
        <v>0.2</v>
      </c>
      <c r="BK1960" s="2">
        <v>0.5</v>
      </c>
      <c r="BL1960" s="2">
        <v>41.81</v>
      </c>
      <c r="BM1960" s="2">
        <v>5.85</v>
      </c>
      <c r="BN1960" s="2">
        <v>47.66</v>
      </c>
      <c r="BO1960" s="2">
        <v>47.66</v>
      </c>
      <c r="BP1960" s="2"/>
      <c r="BQ1960" s="2" t="s">
        <v>814</v>
      </c>
      <c r="BR1960" s="2" t="s">
        <v>83</v>
      </c>
      <c r="BS1960" s="3">
        <v>42900</v>
      </c>
      <c r="BT1960" s="4">
        <v>0.41319444444444442</v>
      </c>
      <c r="BU1960" s="2" t="s">
        <v>2485</v>
      </c>
      <c r="BV1960" s="2" t="s">
        <v>85</v>
      </c>
      <c r="BW1960" s="2"/>
      <c r="BX1960" s="2"/>
      <c r="BY1960" s="2">
        <v>1200</v>
      </c>
      <c r="BZ1960" s="2" t="s">
        <v>27</v>
      </c>
      <c r="CA1960" s="2"/>
      <c r="CB1960" s="2"/>
      <c r="CC1960" s="2" t="s">
        <v>116</v>
      </c>
      <c r="CD1960" s="2">
        <v>7800</v>
      </c>
      <c r="CE1960" s="2" t="s">
        <v>120</v>
      </c>
      <c r="CF1960" s="5">
        <v>42901</v>
      </c>
      <c r="CG1960" s="2"/>
      <c r="CH1960" s="2"/>
      <c r="CI1960" s="2">
        <v>1</v>
      </c>
      <c r="CJ1960" s="2">
        <v>1</v>
      </c>
      <c r="CK1960" s="2">
        <v>21</v>
      </c>
      <c r="CL1960" s="2" t="s">
        <v>87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"FES1162556324"</f>
        <v>FES1162556324</v>
      </c>
      <c r="F1961" s="3">
        <v>42900</v>
      </c>
      <c r="G1961" s="2">
        <v>201712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230</v>
      </c>
      <c r="M1961" s="2" t="s">
        <v>230</v>
      </c>
      <c r="N1961" s="2" t="s">
        <v>231</v>
      </c>
      <c r="O1961" s="2" t="s">
        <v>81</v>
      </c>
      <c r="P1961" s="2" t="str">
        <f>"2170569787                    "</f>
        <v xml:space="preserve">2170569787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27.33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12.1</v>
      </c>
      <c r="BJ1961" s="2">
        <v>10.3</v>
      </c>
      <c r="BK1961" s="2">
        <v>12.5</v>
      </c>
      <c r="BL1961" s="2">
        <v>261.33</v>
      </c>
      <c r="BM1961" s="2">
        <v>36.590000000000003</v>
      </c>
      <c r="BN1961" s="2">
        <v>297.92</v>
      </c>
      <c r="BO1961" s="2">
        <v>297.92</v>
      </c>
      <c r="BP1961" s="2"/>
      <c r="BQ1961" s="2" t="s">
        <v>232</v>
      </c>
      <c r="BR1961" s="2" t="s">
        <v>83</v>
      </c>
      <c r="BS1961" s="3">
        <v>42901</v>
      </c>
      <c r="BT1961" s="4">
        <v>0.59027777777777779</v>
      </c>
      <c r="BU1961" s="2" t="s">
        <v>233</v>
      </c>
      <c r="BV1961" s="2" t="s">
        <v>87</v>
      </c>
      <c r="BW1961" s="2"/>
      <c r="BX1961" s="2"/>
      <c r="BY1961" s="2">
        <v>51695.15</v>
      </c>
      <c r="BZ1961" s="2" t="s">
        <v>27</v>
      </c>
      <c r="CA1961" s="2"/>
      <c r="CB1961" s="2"/>
      <c r="CC1961" s="2" t="s">
        <v>230</v>
      </c>
      <c r="CD1961" s="2">
        <v>7646</v>
      </c>
      <c r="CE1961" s="2" t="s">
        <v>120</v>
      </c>
      <c r="CF1961" s="5">
        <v>42905</v>
      </c>
      <c r="CG1961" s="2"/>
      <c r="CH1961" s="2"/>
      <c r="CI1961" s="2">
        <v>1</v>
      </c>
      <c r="CJ1961" s="2">
        <v>1</v>
      </c>
      <c r="CK1961" s="2">
        <v>21</v>
      </c>
      <c r="CL1961" s="2" t="s">
        <v>87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"FES1162555976"</f>
        <v>FES1162555976</v>
      </c>
      <c r="F1962" s="3">
        <v>42900</v>
      </c>
      <c r="G1962" s="2">
        <v>201712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1352</v>
      </c>
      <c r="M1962" s="2" t="s">
        <v>1353</v>
      </c>
      <c r="N1962" s="2" t="s">
        <v>1354</v>
      </c>
      <c r="O1962" s="2" t="s">
        <v>81</v>
      </c>
      <c r="P1962" s="2" t="str">
        <f>"2170571153                    "</f>
        <v xml:space="preserve">2170571153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8.4700000000000006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</v>
      </c>
      <c r="BJ1962" s="2">
        <v>0.2</v>
      </c>
      <c r="BK1962" s="2">
        <v>1</v>
      </c>
      <c r="BL1962" s="2">
        <v>81.010000000000005</v>
      </c>
      <c r="BM1962" s="2">
        <v>11.34</v>
      </c>
      <c r="BN1962" s="2">
        <v>92.35</v>
      </c>
      <c r="BO1962" s="2">
        <v>92.35</v>
      </c>
      <c r="BP1962" s="2"/>
      <c r="BQ1962" s="2" t="s">
        <v>133</v>
      </c>
      <c r="BR1962" s="2" t="s">
        <v>83</v>
      </c>
      <c r="BS1962" s="3">
        <v>42901</v>
      </c>
      <c r="BT1962" s="4">
        <v>0.60347222222222219</v>
      </c>
      <c r="BU1962" s="2" t="s">
        <v>1355</v>
      </c>
      <c r="BV1962" s="2" t="s">
        <v>85</v>
      </c>
      <c r="BW1962" s="2"/>
      <c r="BX1962" s="2"/>
      <c r="BY1962" s="2">
        <v>1200</v>
      </c>
      <c r="BZ1962" s="2" t="s">
        <v>27</v>
      </c>
      <c r="CA1962" s="2"/>
      <c r="CB1962" s="2"/>
      <c r="CC1962" s="2" t="s">
        <v>1353</v>
      </c>
      <c r="CD1962" s="2">
        <v>6280</v>
      </c>
      <c r="CE1962" s="2" t="s">
        <v>120</v>
      </c>
      <c r="CF1962" s="5">
        <v>42906</v>
      </c>
      <c r="CG1962" s="2"/>
      <c r="CH1962" s="2"/>
      <c r="CI1962" s="2">
        <v>3</v>
      </c>
      <c r="CJ1962" s="2">
        <v>1</v>
      </c>
      <c r="CK1962" s="2">
        <v>23</v>
      </c>
      <c r="CL1962" s="2" t="s">
        <v>87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"FES1162555691"</f>
        <v>FES1162555691</v>
      </c>
      <c r="F1963" s="3">
        <v>42899</v>
      </c>
      <c r="G1963" s="2">
        <v>201712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1751</v>
      </c>
      <c r="M1963" s="2" t="s">
        <v>1752</v>
      </c>
      <c r="N1963" s="2" t="s">
        <v>1753</v>
      </c>
      <c r="O1963" s="2" t="s">
        <v>81</v>
      </c>
      <c r="P1963" s="2" t="str">
        <f>"2170570024                    "</f>
        <v xml:space="preserve">2170570024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8.4700000000000006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0.2</v>
      </c>
      <c r="BK1963" s="2">
        <v>1</v>
      </c>
      <c r="BL1963" s="2">
        <v>81.010000000000005</v>
      </c>
      <c r="BM1963" s="2">
        <v>11.34</v>
      </c>
      <c r="BN1963" s="2">
        <v>92.35</v>
      </c>
      <c r="BO1963" s="2">
        <v>92.35</v>
      </c>
      <c r="BP1963" s="2"/>
      <c r="BQ1963" s="2"/>
      <c r="BR1963" s="2" t="s">
        <v>83</v>
      </c>
      <c r="BS1963" s="3">
        <v>42900</v>
      </c>
      <c r="BT1963" s="4">
        <v>0.39583333333333331</v>
      </c>
      <c r="BU1963" s="2" t="s">
        <v>2486</v>
      </c>
      <c r="BV1963" s="2" t="s">
        <v>85</v>
      </c>
      <c r="BW1963" s="2"/>
      <c r="BX1963" s="2"/>
      <c r="BY1963" s="2">
        <v>1200</v>
      </c>
      <c r="BZ1963" s="2" t="s">
        <v>27</v>
      </c>
      <c r="CA1963" s="2" t="s">
        <v>167</v>
      </c>
      <c r="CB1963" s="2"/>
      <c r="CC1963" s="2" t="s">
        <v>1752</v>
      </c>
      <c r="CD1963" s="2">
        <v>9880</v>
      </c>
      <c r="CE1963" s="2" t="s">
        <v>120</v>
      </c>
      <c r="CF1963" s="5">
        <v>42905</v>
      </c>
      <c r="CG1963" s="2"/>
      <c r="CH1963" s="2"/>
      <c r="CI1963" s="2">
        <v>1</v>
      </c>
      <c r="CJ1963" s="2">
        <v>1</v>
      </c>
      <c r="CK1963" s="2">
        <v>23</v>
      </c>
      <c r="CL1963" s="2" t="s">
        <v>87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"FES1162555892"</f>
        <v>FES1162555892</v>
      </c>
      <c r="F1964" s="3">
        <v>42900</v>
      </c>
      <c r="G1964" s="2">
        <v>201712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88</v>
      </c>
      <c r="M1964" s="2" t="s">
        <v>89</v>
      </c>
      <c r="N1964" s="2" t="s">
        <v>498</v>
      </c>
      <c r="O1964" s="2" t="s">
        <v>81</v>
      </c>
      <c r="P1964" s="2" t="str">
        <f>"2170579088                    "</f>
        <v xml:space="preserve">2170579088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6.56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1.2</v>
      </c>
      <c r="BJ1964" s="2">
        <v>2.8</v>
      </c>
      <c r="BK1964" s="2">
        <v>3</v>
      </c>
      <c r="BL1964" s="2">
        <v>62.72</v>
      </c>
      <c r="BM1964" s="2">
        <v>8.7799999999999994</v>
      </c>
      <c r="BN1964" s="2">
        <v>71.5</v>
      </c>
      <c r="BO1964" s="2">
        <v>71.5</v>
      </c>
      <c r="BP1964" s="2"/>
      <c r="BQ1964" s="2" t="s">
        <v>499</v>
      </c>
      <c r="BR1964" s="2" t="s">
        <v>83</v>
      </c>
      <c r="BS1964" s="3">
        <v>42901</v>
      </c>
      <c r="BT1964" s="4">
        <v>0.4236111111111111</v>
      </c>
      <c r="BU1964" s="2" t="s">
        <v>500</v>
      </c>
      <c r="BV1964" s="2" t="s">
        <v>85</v>
      </c>
      <c r="BW1964" s="2"/>
      <c r="BX1964" s="2"/>
      <c r="BY1964" s="2">
        <v>14013.35</v>
      </c>
      <c r="BZ1964" s="2" t="s">
        <v>27</v>
      </c>
      <c r="CA1964" s="2"/>
      <c r="CB1964" s="2"/>
      <c r="CC1964" s="2" t="s">
        <v>89</v>
      </c>
      <c r="CD1964" s="2">
        <v>6001</v>
      </c>
      <c r="CE1964" s="2" t="s">
        <v>120</v>
      </c>
      <c r="CF1964" s="5">
        <v>42905</v>
      </c>
      <c r="CG1964" s="2"/>
      <c r="CH1964" s="2"/>
      <c r="CI1964" s="2">
        <v>1</v>
      </c>
      <c r="CJ1964" s="2">
        <v>1</v>
      </c>
      <c r="CK1964" s="2">
        <v>21</v>
      </c>
      <c r="CL1964" s="2" t="s">
        <v>87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"FES1162555984"</f>
        <v>FES1162555984</v>
      </c>
      <c r="F1965" s="3">
        <v>42900</v>
      </c>
      <c r="G1965" s="2">
        <v>201712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88</v>
      </c>
      <c r="M1965" s="2" t="s">
        <v>89</v>
      </c>
      <c r="N1965" s="2" t="s">
        <v>1184</v>
      </c>
      <c r="O1965" s="2" t="s">
        <v>81</v>
      </c>
      <c r="P1965" s="2" t="str">
        <f>"2170571316                    "</f>
        <v xml:space="preserve">2170571316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4.37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1</v>
      </c>
      <c r="BJ1965" s="2">
        <v>0.2</v>
      </c>
      <c r="BK1965" s="2">
        <v>1</v>
      </c>
      <c r="BL1965" s="2">
        <v>41.81</v>
      </c>
      <c r="BM1965" s="2">
        <v>5.85</v>
      </c>
      <c r="BN1965" s="2">
        <v>47.66</v>
      </c>
      <c r="BO1965" s="2">
        <v>47.66</v>
      </c>
      <c r="BP1965" s="2"/>
      <c r="BQ1965" s="2" t="s">
        <v>1185</v>
      </c>
      <c r="BR1965" s="2" t="s">
        <v>83</v>
      </c>
      <c r="BS1965" s="3">
        <v>42901</v>
      </c>
      <c r="BT1965" s="4">
        <v>0.36180555555555555</v>
      </c>
      <c r="BU1965" s="2" t="s">
        <v>2487</v>
      </c>
      <c r="BV1965" s="2" t="s">
        <v>85</v>
      </c>
      <c r="BW1965" s="2"/>
      <c r="BX1965" s="2"/>
      <c r="BY1965" s="2">
        <v>1200</v>
      </c>
      <c r="BZ1965" s="2" t="s">
        <v>27</v>
      </c>
      <c r="CA1965" s="2"/>
      <c r="CB1965" s="2"/>
      <c r="CC1965" s="2" t="s">
        <v>89</v>
      </c>
      <c r="CD1965" s="2">
        <v>6001</v>
      </c>
      <c r="CE1965" s="2" t="s">
        <v>120</v>
      </c>
      <c r="CF1965" s="5">
        <v>42905</v>
      </c>
      <c r="CG1965" s="2"/>
      <c r="CH1965" s="2"/>
      <c r="CI1965" s="2">
        <v>1</v>
      </c>
      <c r="CJ1965" s="2">
        <v>1</v>
      </c>
      <c r="CK1965" s="2">
        <v>21</v>
      </c>
      <c r="CL1965" s="2" t="s">
        <v>87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"FES1162554889"</f>
        <v>FES1162554889</v>
      </c>
      <c r="F1966" s="3">
        <v>42895</v>
      </c>
      <c r="G1966" s="2">
        <v>201712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88</v>
      </c>
      <c r="M1966" s="2" t="s">
        <v>89</v>
      </c>
      <c r="N1966" s="2" t="s">
        <v>90</v>
      </c>
      <c r="O1966" s="2" t="s">
        <v>81</v>
      </c>
      <c r="P1966" s="2" t="str">
        <f>"2170572245                    "</f>
        <v xml:space="preserve">2170572245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4.37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0.5</v>
      </c>
      <c r="BJ1966" s="2">
        <v>0.5</v>
      </c>
      <c r="BK1966" s="2">
        <v>0.5</v>
      </c>
      <c r="BL1966" s="2">
        <v>41.81</v>
      </c>
      <c r="BM1966" s="2">
        <v>5.85</v>
      </c>
      <c r="BN1966" s="2">
        <v>47.66</v>
      </c>
      <c r="BO1966" s="2">
        <v>47.66</v>
      </c>
      <c r="BP1966" s="2"/>
      <c r="BQ1966" s="2"/>
      <c r="BR1966" s="2" t="s">
        <v>83</v>
      </c>
      <c r="BS1966" s="3">
        <v>42898</v>
      </c>
      <c r="BT1966" s="4">
        <v>0.2951388888888889</v>
      </c>
      <c r="BU1966" s="2" t="s">
        <v>2246</v>
      </c>
      <c r="BV1966" s="2" t="s">
        <v>85</v>
      </c>
      <c r="BW1966" s="2"/>
      <c r="BX1966" s="2"/>
      <c r="BY1966" s="2">
        <v>2400</v>
      </c>
      <c r="BZ1966" s="2" t="s">
        <v>27</v>
      </c>
      <c r="CA1966" s="2"/>
      <c r="CB1966" s="2"/>
      <c r="CC1966" s="2" t="s">
        <v>89</v>
      </c>
      <c r="CD1966" s="2">
        <v>6012</v>
      </c>
      <c r="CE1966" s="2" t="s">
        <v>86</v>
      </c>
      <c r="CF1966" s="5">
        <v>42899</v>
      </c>
      <c r="CG1966" s="2"/>
      <c r="CH1966" s="2"/>
      <c r="CI1966" s="2">
        <v>1</v>
      </c>
      <c r="CJ1966" s="2">
        <v>1</v>
      </c>
      <c r="CK1966" s="2">
        <v>21</v>
      </c>
      <c r="CL1966" s="2" t="s">
        <v>87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"FES1162555728"</f>
        <v>FES1162555728</v>
      </c>
      <c r="F1967" s="3">
        <v>42899</v>
      </c>
      <c r="G1967" s="2">
        <v>201712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108</v>
      </c>
      <c r="M1967" s="2" t="s">
        <v>109</v>
      </c>
      <c r="N1967" s="2" t="s">
        <v>244</v>
      </c>
      <c r="O1967" s="2" t="s">
        <v>81</v>
      </c>
      <c r="P1967" s="2" t="str">
        <f>"2170570921                    "</f>
        <v xml:space="preserve">2170570921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4.37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41.81</v>
      </c>
      <c r="BM1967" s="2">
        <v>5.85</v>
      </c>
      <c r="BN1967" s="2">
        <v>47.66</v>
      </c>
      <c r="BO1967" s="2">
        <v>47.66</v>
      </c>
      <c r="BP1967" s="2"/>
      <c r="BQ1967" s="2" t="s">
        <v>245</v>
      </c>
      <c r="BR1967" s="2" t="s">
        <v>83</v>
      </c>
      <c r="BS1967" s="3">
        <v>42905</v>
      </c>
      <c r="BT1967" s="4">
        <v>0.45277777777777778</v>
      </c>
      <c r="BU1967" s="2" t="s">
        <v>1151</v>
      </c>
      <c r="BV1967" s="2" t="s">
        <v>87</v>
      </c>
      <c r="BW1967" s="2"/>
      <c r="BX1967" s="2"/>
      <c r="BY1967" s="2">
        <v>1200</v>
      </c>
      <c r="BZ1967" s="2" t="s">
        <v>27</v>
      </c>
      <c r="CA1967" s="2"/>
      <c r="CB1967" s="2"/>
      <c r="CC1967" s="2" t="s">
        <v>109</v>
      </c>
      <c r="CD1967" s="2">
        <v>200</v>
      </c>
      <c r="CE1967" s="2" t="s">
        <v>120</v>
      </c>
      <c r="CF1967" s="5">
        <v>42907</v>
      </c>
      <c r="CG1967" s="2"/>
      <c r="CH1967" s="2"/>
      <c r="CI1967" s="2">
        <v>1</v>
      </c>
      <c r="CJ1967" s="2">
        <v>4</v>
      </c>
      <c r="CK1967" s="2">
        <v>21</v>
      </c>
      <c r="CL1967" s="2" t="s">
        <v>87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"FES1162556204"</f>
        <v>FES1162556204</v>
      </c>
      <c r="F1968" s="3">
        <v>42900</v>
      </c>
      <c r="G1968" s="2">
        <v>201712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115</v>
      </c>
      <c r="M1968" s="2" t="s">
        <v>116</v>
      </c>
      <c r="N1968" s="2" t="s">
        <v>389</v>
      </c>
      <c r="O1968" s="2" t="s">
        <v>81</v>
      </c>
      <c r="P1968" s="2" t="str">
        <f>"2170572937                    "</f>
        <v xml:space="preserve">2170572937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6.56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3</v>
      </c>
      <c r="BJ1968" s="2">
        <v>1.2</v>
      </c>
      <c r="BK1968" s="2">
        <v>3</v>
      </c>
      <c r="BL1968" s="2">
        <v>62.72</v>
      </c>
      <c r="BM1968" s="2">
        <v>8.7799999999999994</v>
      </c>
      <c r="BN1968" s="2">
        <v>71.5</v>
      </c>
      <c r="BO1968" s="2">
        <v>71.5</v>
      </c>
      <c r="BP1968" s="2"/>
      <c r="BQ1968" s="2" t="s">
        <v>390</v>
      </c>
      <c r="BR1968" s="2" t="s">
        <v>83</v>
      </c>
      <c r="BS1968" s="3">
        <v>42901</v>
      </c>
      <c r="BT1968" s="4">
        <v>0.41666666666666669</v>
      </c>
      <c r="BU1968" s="2" t="s">
        <v>391</v>
      </c>
      <c r="BV1968" s="2" t="s">
        <v>85</v>
      </c>
      <c r="BW1968" s="2"/>
      <c r="BX1968" s="2"/>
      <c r="BY1968" s="2">
        <v>5989.46</v>
      </c>
      <c r="BZ1968" s="2" t="s">
        <v>27</v>
      </c>
      <c r="CA1968" s="2"/>
      <c r="CB1968" s="2"/>
      <c r="CC1968" s="2" t="s">
        <v>116</v>
      </c>
      <c r="CD1968" s="2">
        <v>7441</v>
      </c>
      <c r="CE1968" s="2" t="s">
        <v>120</v>
      </c>
      <c r="CF1968" s="5">
        <v>42905</v>
      </c>
      <c r="CG1968" s="2"/>
      <c r="CH1968" s="2"/>
      <c r="CI1968" s="2">
        <v>1</v>
      </c>
      <c r="CJ1968" s="2">
        <v>1</v>
      </c>
      <c r="CK1968" s="2">
        <v>21</v>
      </c>
      <c r="CL1968" s="2" t="s">
        <v>87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"FES1162556087"</f>
        <v>FES1162556087</v>
      </c>
      <c r="F1969" s="3">
        <v>42900</v>
      </c>
      <c r="G1969" s="2">
        <v>201712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108</v>
      </c>
      <c r="M1969" s="2" t="s">
        <v>109</v>
      </c>
      <c r="N1969" s="2" t="s">
        <v>2004</v>
      </c>
      <c r="O1969" s="2" t="s">
        <v>81</v>
      </c>
      <c r="P1969" s="2" t="str">
        <f>"2170573036                    "</f>
        <v xml:space="preserve">2170573036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4.37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1</v>
      </c>
      <c r="BJ1969" s="2">
        <v>0.2</v>
      </c>
      <c r="BK1969" s="2">
        <v>1</v>
      </c>
      <c r="BL1969" s="2">
        <v>41.81</v>
      </c>
      <c r="BM1969" s="2">
        <v>5.85</v>
      </c>
      <c r="BN1969" s="2">
        <v>47.66</v>
      </c>
      <c r="BO1969" s="2">
        <v>47.66</v>
      </c>
      <c r="BP1969" s="2"/>
      <c r="BQ1969" s="2" t="s">
        <v>2005</v>
      </c>
      <c r="BR1969" s="2" t="s">
        <v>83</v>
      </c>
      <c r="BS1969" s="3">
        <v>42901</v>
      </c>
      <c r="BT1969" s="4">
        <v>0.34166666666666662</v>
      </c>
      <c r="BU1969" s="2" t="s">
        <v>2488</v>
      </c>
      <c r="BV1969" s="2" t="s">
        <v>85</v>
      </c>
      <c r="BW1969" s="2"/>
      <c r="BX1969" s="2"/>
      <c r="BY1969" s="2">
        <v>1200</v>
      </c>
      <c r="BZ1969" s="2" t="s">
        <v>27</v>
      </c>
      <c r="CA1969" s="2"/>
      <c r="CB1969" s="2"/>
      <c r="CC1969" s="2" t="s">
        <v>109</v>
      </c>
      <c r="CD1969" s="2">
        <v>157</v>
      </c>
      <c r="CE1969" s="2" t="s">
        <v>86</v>
      </c>
      <c r="CF1969" s="5">
        <v>42905</v>
      </c>
      <c r="CG1969" s="2"/>
      <c r="CH1969" s="2"/>
      <c r="CI1969" s="2">
        <v>1</v>
      </c>
      <c r="CJ1969" s="2">
        <v>1</v>
      </c>
      <c r="CK1969" s="2">
        <v>21</v>
      </c>
      <c r="CL1969" s="2" t="s">
        <v>87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"FES1162552584"</f>
        <v>FES1162552584</v>
      </c>
      <c r="F1970" s="3">
        <v>42895</v>
      </c>
      <c r="G1970" s="2">
        <v>201712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93</v>
      </c>
      <c r="M1970" s="2" t="s">
        <v>94</v>
      </c>
      <c r="N1970" s="2" t="s">
        <v>1925</v>
      </c>
      <c r="O1970" s="2" t="s">
        <v>81</v>
      </c>
      <c r="P1970" s="2" t="str">
        <f>"2170570381                    "</f>
        <v xml:space="preserve">2170570381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3.42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32.67</v>
      </c>
      <c r="BM1970" s="2">
        <v>4.57</v>
      </c>
      <c r="BN1970" s="2">
        <v>37.24</v>
      </c>
      <c r="BO1970" s="2">
        <v>37.24</v>
      </c>
      <c r="BP1970" s="2"/>
      <c r="BQ1970" s="2" t="s">
        <v>2489</v>
      </c>
      <c r="BR1970" s="2" t="s">
        <v>83</v>
      </c>
      <c r="BS1970" s="3">
        <v>42898</v>
      </c>
      <c r="BT1970" s="4">
        <v>0.36319444444444443</v>
      </c>
      <c r="BU1970" s="2" t="s">
        <v>2490</v>
      </c>
      <c r="BV1970" s="2" t="s">
        <v>85</v>
      </c>
      <c r="BW1970" s="2"/>
      <c r="BX1970" s="2"/>
      <c r="BY1970" s="2">
        <v>1200</v>
      </c>
      <c r="BZ1970" s="2" t="s">
        <v>27</v>
      </c>
      <c r="CA1970" s="2" t="s">
        <v>648</v>
      </c>
      <c r="CB1970" s="2"/>
      <c r="CC1970" s="2" t="s">
        <v>94</v>
      </c>
      <c r="CD1970" s="2">
        <v>2013</v>
      </c>
      <c r="CE1970" s="2" t="s">
        <v>86</v>
      </c>
      <c r="CF1970" s="5">
        <v>42898</v>
      </c>
      <c r="CG1970" s="2"/>
      <c r="CH1970" s="2"/>
      <c r="CI1970" s="2">
        <v>1</v>
      </c>
      <c r="CJ1970" s="2">
        <v>1</v>
      </c>
      <c r="CK1970" s="2">
        <v>22</v>
      </c>
      <c r="CL1970" s="2" t="s">
        <v>87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"FES1162555942"</f>
        <v>FES1162555942</v>
      </c>
      <c r="F1971" s="3">
        <v>42899</v>
      </c>
      <c r="G1971" s="2">
        <v>201712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1751</v>
      </c>
      <c r="M1971" s="2" t="s">
        <v>1752</v>
      </c>
      <c r="N1971" s="2" t="s">
        <v>1753</v>
      </c>
      <c r="O1971" s="2" t="s">
        <v>81</v>
      </c>
      <c r="P1971" s="2" t="str">
        <f>"2170573089                    "</f>
        <v xml:space="preserve">2170573089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8.4700000000000006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1</v>
      </c>
      <c r="BJ1971" s="2">
        <v>0.2</v>
      </c>
      <c r="BK1971" s="2">
        <v>1</v>
      </c>
      <c r="BL1971" s="2">
        <v>81.010000000000005</v>
      </c>
      <c r="BM1971" s="2">
        <v>11.34</v>
      </c>
      <c r="BN1971" s="2">
        <v>92.35</v>
      </c>
      <c r="BO1971" s="2">
        <v>92.35</v>
      </c>
      <c r="BP1971" s="2"/>
      <c r="BQ1971" s="2"/>
      <c r="BR1971" s="2" t="s">
        <v>83</v>
      </c>
      <c r="BS1971" s="3">
        <v>42900</v>
      </c>
      <c r="BT1971" s="4">
        <v>0.39583333333333331</v>
      </c>
      <c r="BU1971" s="2" t="s">
        <v>2491</v>
      </c>
      <c r="BV1971" s="2" t="s">
        <v>85</v>
      </c>
      <c r="BW1971" s="2"/>
      <c r="BX1971" s="2"/>
      <c r="BY1971" s="2">
        <v>1200</v>
      </c>
      <c r="BZ1971" s="2" t="s">
        <v>27</v>
      </c>
      <c r="CA1971" s="2" t="s">
        <v>167</v>
      </c>
      <c r="CB1971" s="2"/>
      <c r="CC1971" s="2" t="s">
        <v>1752</v>
      </c>
      <c r="CD1971" s="2">
        <v>9880</v>
      </c>
      <c r="CE1971" s="2" t="s">
        <v>120</v>
      </c>
      <c r="CF1971" s="5">
        <v>42905</v>
      </c>
      <c r="CG1971" s="2"/>
      <c r="CH1971" s="2"/>
      <c r="CI1971" s="2">
        <v>1</v>
      </c>
      <c r="CJ1971" s="2">
        <v>1</v>
      </c>
      <c r="CK1971" s="2">
        <v>23</v>
      </c>
      <c r="CL1971" s="2" t="s">
        <v>87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"FES1162556226"</f>
        <v>FES1162556226</v>
      </c>
      <c r="F1972" s="3">
        <v>42900</v>
      </c>
      <c r="G1972" s="2">
        <v>201712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521</v>
      </c>
      <c r="M1972" s="2" t="s">
        <v>522</v>
      </c>
      <c r="N1972" s="2" t="s">
        <v>1346</v>
      </c>
      <c r="O1972" s="2" t="s">
        <v>81</v>
      </c>
      <c r="P1972" s="2" t="str">
        <f>"2170573274                    "</f>
        <v xml:space="preserve">2170573274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4.37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1.9</v>
      </c>
      <c r="BJ1972" s="2">
        <v>1</v>
      </c>
      <c r="BK1972" s="2">
        <v>2</v>
      </c>
      <c r="BL1972" s="2">
        <v>41.81</v>
      </c>
      <c r="BM1972" s="2">
        <v>5.85</v>
      </c>
      <c r="BN1972" s="2">
        <v>47.66</v>
      </c>
      <c r="BO1972" s="2">
        <v>47.66</v>
      </c>
      <c r="BP1972" s="2"/>
      <c r="BQ1972" s="2" t="s">
        <v>1347</v>
      </c>
      <c r="BR1972" s="2" t="s">
        <v>83</v>
      </c>
      <c r="BS1972" s="3">
        <v>42901</v>
      </c>
      <c r="BT1972" s="4">
        <v>0.4201388888888889</v>
      </c>
      <c r="BU1972" s="2" t="s">
        <v>2012</v>
      </c>
      <c r="BV1972" s="2" t="s">
        <v>85</v>
      </c>
      <c r="BW1972" s="2"/>
      <c r="BX1972" s="2"/>
      <c r="BY1972" s="2">
        <v>4788.57</v>
      </c>
      <c r="BZ1972" s="2" t="s">
        <v>27</v>
      </c>
      <c r="CA1972" s="2"/>
      <c r="CB1972" s="2"/>
      <c r="CC1972" s="2" t="s">
        <v>522</v>
      </c>
      <c r="CD1972" s="2">
        <v>5201</v>
      </c>
      <c r="CE1972" s="2" t="s">
        <v>120</v>
      </c>
      <c r="CF1972" s="5">
        <v>42905</v>
      </c>
      <c r="CG1972" s="2"/>
      <c r="CH1972" s="2"/>
      <c r="CI1972" s="2">
        <v>1</v>
      </c>
      <c r="CJ1972" s="2">
        <v>1</v>
      </c>
      <c r="CK1972" s="2">
        <v>21</v>
      </c>
      <c r="CL1972" s="2" t="s">
        <v>87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"FES1162556136"</f>
        <v>FES1162556136</v>
      </c>
      <c r="F1973" s="3">
        <v>42900</v>
      </c>
      <c r="G1973" s="2">
        <v>201712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93</v>
      </c>
      <c r="M1973" s="2" t="s">
        <v>94</v>
      </c>
      <c r="N1973" s="2" t="s">
        <v>1550</v>
      </c>
      <c r="O1973" s="2" t="s">
        <v>81</v>
      </c>
      <c r="P1973" s="2" t="str">
        <f>"2170568841                    "</f>
        <v xml:space="preserve">2170568841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3.42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4.2</v>
      </c>
      <c r="BJ1973" s="2">
        <v>6.7</v>
      </c>
      <c r="BK1973" s="2">
        <v>7</v>
      </c>
      <c r="BL1973" s="2">
        <v>32.67</v>
      </c>
      <c r="BM1973" s="2">
        <v>4.57</v>
      </c>
      <c r="BN1973" s="2">
        <v>37.24</v>
      </c>
      <c r="BO1973" s="2">
        <v>37.24</v>
      </c>
      <c r="BP1973" s="2"/>
      <c r="BQ1973" s="2"/>
      <c r="BR1973" s="2" t="s">
        <v>83</v>
      </c>
      <c r="BS1973" s="3">
        <v>42901</v>
      </c>
      <c r="BT1973" s="4">
        <v>0.43055555555555558</v>
      </c>
      <c r="BU1973" s="2" t="s">
        <v>1843</v>
      </c>
      <c r="BV1973" s="2" t="s">
        <v>85</v>
      </c>
      <c r="BW1973" s="2"/>
      <c r="BX1973" s="2"/>
      <c r="BY1973" s="2">
        <v>33413.11</v>
      </c>
      <c r="BZ1973" s="2" t="s">
        <v>27</v>
      </c>
      <c r="CA1973" s="2"/>
      <c r="CB1973" s="2"/>
      <c r="CC1973" s="2" t="s">
        <v>94</v>
      </c>
      <c r="CD1973" s="2">
        <v>2021</v>
      </c>
      <c r="CE1973" s="2" t="s">
        <v>120</v>
      </c>
      <c r="CF1973" s="5">
        <v>42905</v>
      </c>
      <c r="CG1973" s="2"/>
      <c r="CH1973" s="2"/>
      <c r="CI1973" s="2">
        <v>1</v>
      </c>
      <c r="CJ1973" s="2">
        <v>1</v>
      </c>
      <c r="CK1973" s="2">
        <v>22</v>
      </c>
      <c r="CL1973" s="2" t="s">
        <v>87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"FES1162555210"</f>
        <v>FES1162555210</v>
      </c>
      <c r="F1974" s="3">
        <v>42895</v>
      </c>
      <c r="G1974" s="2">
        <v>201712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337</v>
      </c>
      <c r="M1974" s="2" t="s">
        <v>338</v>
      </c>
      <c r="N1974" s="2" t="s">
        <v>339</v>
      </c>
      <c r="O1974" s="2" t="s">
        <v>81</v>
      </c>
      <c r="P1974" s="2" t="str">
        <f>"2170570081                    "</f>
        <v xml:space="preserve">2170570081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4.37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</v>
      </c>
      <c r="BJ1974" s="2">
        <v>0.2</v>
      </c>
      <c r="BK1974" s="2">
        <v>1</v>
      </c>
      <c r="BL1974" s="2">
        <v>41.81</v>
      </c>
      <c r="BM1974" s="2">
        <v>5.85</v>
      </c>
      <c r="BN1974" s="2">
        <v>47.66</v>
      </c>
      <c r="BO1974" s="2">
        <v>47.66</v>
      </c>
      <c r="BP1974" s="2"/>
      <c r="BQ1974" s="2" t="s">
        <v>340</v>
      </c>
      <c r="BR1974" s="2" t="s">
        <v>83</v>
      </c>
      <c r="BS1974" s="3">
        <v>42898</v>
      </c>
      <c r="BT1974" s="4">
        <v>0.41666666666666669</v>
      </c>
      <c r="BU1974" s="2" t="s">
        <v>754</v>
      </c>
      <c r="BV1974" s="2" t="s">
        <v>85</v>
      </c>
      <c r="BW1974" s="2"/>
      <c r="BX1974" s="2"/>
      <c r="BY1974" s="2">
        <v>1200</v>
      </c>
      <c r="BZ1974" s="2" t="s">
        <v>27</v>
      </c>
      <c r="CA1974" s="2" t="s">
        <v>167</v>
      </c>
      <c r="CB1974" s="2"/>
      <c r="CC1974" s="2" t="s">
        <v>338</v>
      </c>
      <c r="CD1974" s="2">
        <v>7130</v>
      </c>
      <c r="CE1974" s="2" t="s">
        <v>120</v>
      </c>
      <c r="CF1974" s="5">
        <v>42899</v>
      </c>
      <c r="CG1974" s="2"/>
      <c r="CH1974" s="2"/>
      <c r="CI1974" s="2">
        <v>1</v>
      </c>
      <c r="CJ1974" s="2">
        <v>1</v>
      </c>
      <c r="CK1974" s="2">
        <v>21</v>
      </c>
      <c r="CL1974" s="2" t="s">
        <v>87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"FES1162555888"</f>
        <v>FES1162555888</v>
      </c>
      <c r="F1975" s="3">
        <v>42899</v>
      </c>
      <c r="G1975" s="2">
        <v>201712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115</v>
      </c>
      <c r="M1975" s="2" t="s">
        <v>116</v>
      </c>
      <c r="N1975" s="2" t="s">
        <v>2038</v>
      </c>
      <c r="O1975" s="2" t="s">
        <v>81</v>
      </c>
      <c r="P1975" s="2" t="str">
        <f>"2170573016                    "</f>
        <v xml:space="preserve">2170573016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4.37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0.5</v>
      </c>
      <c r="BJ1975" s="2">
        <v>0.2</v>
      </c>
      <c r="BK1975" s="2">
        <v>0.5</v>
      </c>
      <c r="BL1975" s="2">
        <v>41.81</v>
      </c>
      <c r="BM1975" s="2">
        <v>5.85</v>
      </c>
      <c r="BN1975" s="2">
        <v>47.66</v>
      </c>
      <c r="BO1975" s="2">
        <v>47.66</v>
      </c>
      <c r="BP1975" s="2"/>
      <c r="BQ1975" s="2" t="s">
        <v>133</v>
      </c>
      <c r="BR1975" s="2" t="s">
        <v>83</v>
      </c>
      <c r="BS1975" s="3">
        <v>42907</v>
      </c>
      <c r="BT1975" s="4">
        <v>0.55555555555555558</v>
      </c>
      <c r="BU1975" s="2" t="s">
        <v>1309</v>
      </c>
      <c r="BV1975" s="2" t="s">
        <v>87</v>
      </c>
      <c r="BW1975" s="2"/>
      <c r="BX1975" s="2"/>
      <c r="BY1975" s="2">
        <v>1200</v>
      </c>
      <c r="BZ1975" s="2" t="s">
        <v>27</v>
      </c>
      <c r="CA1975" s="2" t="s">
        <v>211</v>
      </c>
      <c r="CB1975" s="2"/>
      <c r="CC1975" s="2" t="s">
        <v>116</v>
      </c>
      <c r="CD1975" s="2">
        <v>7530</v>
      </c>
      <c r="CE1975" s="2" t="s">
        <v>120</v>
      </c>
      <c r="CF1975" s="2"/>
      <c r="CG1975" s="2"/>
      <c r="CH1975" s="2"/>
      <c r="CI1975" s="2">
        <v>1</v>
      </c>
      <c r="CJ1975" s="2">
        <v>6</v>
      </c>
      <c r="CK1975" s="2">
        <v>21</v>
      </c>
      <c r="CL1975" s="2" t="s">
        <v>87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"FES1162556141"</f>
        <v>FES1162556141</v>
      </c>
      <c r="F1976" s="3">
        <v>42900</v>
      </c>
      <c r="G1976" s="2">
        <v>201712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179</v>
      </c>
      <c r="M1976" s="2" t="s">
        <v>180</v>
      </c>
      <c r="N1976" s="2" t="s">
        <v>2173</v>
      </c>
      <c r="O1976" s="2" t="s">
        <v>81</v>
      </c>
      <c r="P1976" s="2" t="str">
        <f>"2170573149                    "</f>
        <v xml:space="preserve">2170573149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18.59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8.5</v>
      </c>
      <c r="BJ1976" s="2">
        <v>7</v>
      </c>
      <c r="BK1976" s="2">
        <v>8.5</v>
      </c>
      <c r="BL1976" s="2">
        <v>177.71</v>
      </c>
      <c r="BM1976" s="2">
        <v>24.88</v>
      </c>
      <c r="BN1976" s="2">
        <v>202.59</v>
      </c>
      <c r="BO1976" s="2">
        <v>202.59</v>
      </c>
      <c r="BP1976" s="2"/>
      <c r="BQ1976" s="2" t="s">
        <v>2174</v>
      </c>
      <c r="BR1976" s="2" t="s">
        <v>83</v>
      </c>
      <c r="BS1976" s="3">
        <v>42901</v>
      </c>
      <c r="BT1976" s="4">
        <v>0.3611111111111111</v>
      </c>
      <c r="BU1976" s="2" t="s">
        <v>2175</v>
      </c>
      <c r="BV1976" s="2" t="s">
        <v>85</v>
      </c>
      <c r="BW1976" s="2"/>
      <c r="BX1976" s="2"/>
      <c r="BY1976" s="2">
        <v>34933.9</v>
      </c>
      <c r="BZ1976" s="2" t="s">
        <v>27</v>
      </c>
      <c r="CA1976" s="2"/>
      <c r="CB1976" s="2"/>
      <c r="CC1976" s="2" t="s">
        <v>180</v>
      </c>
      <c r="CD1976" s="2">
        <v>4001</v>
      </c>
      <c r="CE1976" s="2" t="s">
        <v>120</v>
      </c>
      <c r="CF1976" s="5">
        <v>42905</v>
      </c>
      <c r="CG1976" s="2"/>
      <c r="CH1976" s="2"/>
      <c r="CI1976" s="2">
        <v>1</v>
      </c>
      <c r="CJ1976" s="2">
        <v>1</v>
      </c>
      <c r="CK1976" s="2">
        <v>21</v>
      </c>
      <c r="CL1976" s="2" t="s">
        <v>87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"FES1162555163"</f>
        <v>FES1162555163</v>
      </c>
      <c r="F1977" s="3">
        <v>42895</v>
      </c>
      <c r="G1977" s="2">
        <v>201712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93</v>
      </c>
      <c r="M1977" s="2" t="s">
        <v>94</v>
      </c>
      <c r="N1977" s="2" t="s">
        <v>258</v>
      </c>
      <c r="O1977" s="2" t="s">
        <v>81</v>
      </c>
      <c r="P1977" s="2" t="str">
        <f>"2170568508                    "</f>
        <v xml:space="preserve">2170568508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3.42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32.67</v>
      </c>
      <c r="BM1977" s="2">
        <v>4.57</v>
      </c>
      <c r="BN1977" s="2">
        <v>37.24</v>
      </c>
      <c r="BO1977" s="2">
        <v>37.24</v>
      </c>
      <c r="BP1977" s="2"/>
      <c r="BQ1977" s="2" t="s">
        <v>259</v>
      </c>
      <c r="BR1977" s="2" t="s">
        <v>83</v>
      </c>
      <c r="BS1977" s="3">
        <v>42898</v>
      </c>
      <c r="BT1977" s="4">
        <v>0.39097222222222222</v>
      </c>
      <c r="BU1977" s="2" t="s">
        <v>321</v>
      </c>
      <c r="BV1977" s="2" t="s">
        <v>85</v>
      </c>
      <c r="BW1977" s="2"/>
      <c r="BX1977" s="2"/>
      <c r="BY1977" s="2">
        <v>1200</v>
      </c>
      <c r="BZ1977" s="2" t="s">
        <v>27</v>
      </c>
      <c r="CA1977" s="2" t="s">
        <v>98</v>
      </c>
      <c r="CB1977" s="2"/>
      <c r="CC1977" s="2" t="s">
        <v>94</v>
      </c>
      <c r="CD1977" s="2">
        <v>2094</v>
      </c>
      <c r="CE1977" s="2" t="s">
        <v>86</v>
      </c>
      <c r="CF1977" s="5">
        <v>42898</v>
      </c>
      <c r="CG1977" s="2"/>
      <c r="CH1977" s="2"/>
      <c r="CI1977" s="2">
        <v>1</v>
      </c>
      <c r="CJ1977" s="2">
        <v>1</v>
      </c>
      <c r="CK1977" s="2">
        <v>22</v>
      </c>
      <c r="CL1977" s="2" t="s">
        <v>87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"FES1162555778"</f>
        <v>FES1162555778</v>
      </c>
      <c r="F1978" s="3">
        <v>42899</v>
      </c>
      <c r="G1978" s="2">
        <v>201712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179</v>
      </c>
      <c r="M1978" s="2" t="s">
        <v>180</v>
      </c>
      <c r="N1978" s="2" t="s">
        <v>2492</v>
      </c>
      <c r="O1978" s="2" t="s">
        <v>81</v>
      </c>
      <c r="P1978" s="2" t="str">
        <f>"2170572914                    "</f>
        <v xml:space="preserve">2170572914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4.37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0.5</v>
      </c>
      <c r="BJ1978" s="2">
        <v>0.2</v>
      </c>
      <c r="BK1978" s="2">
        <v>0.5</v>
      </c>
      <c r="BL1978" s="2">
        <v>41.81</v>
      </c>
      <c r="BM1978" s="2">
        <v>5.85</v>
      </c>
      <c r="BN1978" s="2">
        <v>47.66</v>
      </c>
      <c r="BO1978" s="2">
        <v>47.66</v>
      </c>
      <c r="BP1978" s="2"/>
      <c r="BQ1978" s="2" t="s">
        <v>124</v>
      </c>
      <c r="BR1978" s="2" t="s">
        <v>83</v>
      </c>
      <c r="BS1978" s="3">
        <v>42900</v>
      </c>
      <c r="BT1978" s="4">
        <v>0.4375</v>
      </c>
      <c r="BU1978" s="2" t="s">
        <v>2493</v>
      </c>
      <c r="BV1978" s="2" t="s">
        <v>85</v>
      </c>
      <c r="BW1978" s="2"/>
      <c r="BX1978" s="2"/>
      <c r="BY1978" s="2">
        <v>1200</v>
      </c>
      <c r="BZ1978" s="2" t="s">
        <v>27</v>
      </c>
      <c r="CA1978" s="2"/>
      <c r="CB1978" s="2"/>
      <c r="CC1978" s="2" t="s">
        <v>180</v>
      </c>
      <c r="CD1978" s="2">
        <v>4052</v>
      </c>
      <c r="CE1978" s="2" t="s">
        <v>120</v>
      </c>
      <c r="CF1978" s="5">
        <v>42901</v>
      </c>
      <c r="CG1978" s="2"/>
      <c r="CH1978" s="2"/>
      <c r="CI1978" s="2">
        <v>1</v>
      </c>
      <c r="CJ1978" s="2">
        <v>1</v>
      </c>
      <c r="CK1978" s="2">
        <v>21</v>
      </c>
      <c r="CL1978" s="2" t="s">
        <v>87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"FES1162556269"</f>
        <v>FES1162556269</v>
      </c>
      <c r="F1979" s="3">
        <v>42900</v>
      </c>
      <c r="G1979" s="2">
        <v>201712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93</v>
      </c>
      <c r="M1979" s="2" t="s">
        <v>94</v>
      </c>
      <c r="N1979" s="2" t="s">
        <v>1196</v>
      </c>
      <c r="O1979" s="2" t="s">
        <v>81</v>
      </c>
      <c r="P1979" s="2" t="str">
        <f>"2170573323                    "</f>
        <v xml:space="preserve">2170573323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3.42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5.0999999999999996</v>
      </c>
      <c r="BJ1979" s="2">
        <v>1.5</v>
      </c>
      <c r="BK1979" s="2">
        <v>6</v>
      </c>
      <c r="BL1979" s="2">
        <v>32.67</v>
      </c>
      <c r="BM1979" s="2">
        <v>4.57</v>
      </c>
      <c r="BN1979" s="2">
        <v>37.24</v>
      </c>
      <c r="BO1979" s="2">
        <v>37.24</v>
      </c>
      <c r="BP1979" s="2"/>
      <c r="BQ1979" s="2" t="s">
        <v>133</v>
      </c>
      <c r="BR1979" s="2" t="s">
        <v>83</v>
      </c>
      <c r="BS1979" s="3">
        <v>42901</v>
      </c>
      <c r="BT1979" s="4">
        <v>0.30555555555555552</v>
      </c>
      <c r="BU1979" s="2" t="s">
        <v>1060</v>
      </c>
      <c r="BV1979" s="2" t="s">
        <v>85</v>
      </c>
      <c r="BW1979" s="2"/>
      <c r="BX1979" s="2"/>
      <c r="BY1979" s="2">
        <v>7250.8</v>
      </c>
      <c r="BZ1979" s="2" t="s">
        <v>27</v>
      </c>
      <c r="CA1979" s="2" t="s">
        <v>98</v>
      </c>
      <c r="CB1979" s="2"/>
      <c r="CC1979" s="2" t="s">
        <v>94</v>
      </c>
      <c r="CD1979" s="2">
        <v>2197</v>
      </c>
      <c r="CE1979" s="2" t="s">
        <v>120</v>
      </c>
      <c r="CF1979" s="5">
        <v>42901</v>
      </c>
      <c r="CG1979" s="2"/>
      <c r="CH1979" s="2"/>
      <c r="CI1979" s="2">
        <v>1</v>
      </c>
      <c r="CJ1979" s="2">
        <v>1</v>
      </c>
      <c r="CK1979" s="2">
        <v>22</v>
      </c>
      <c r="CL1979" s="2" t="s">
        <v>87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"FES1162556133"</f>
        <v>FES1162556133</v>
      </c>
      <c r="F1980" s="3">
        <v>42900</v>
      </c>
      <c r="G1980" s="2">
        <v>201712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230</v>
      </c>
      <c r="M1980" s="2" t="s">
        <v>230</v>
      </c>
      <c r="N1980" s="2" t="s">
        <v>833</v>
      </c>
      <c r="O1980" s="2" t="s">
        <v>81</v>
      </c>
      <c r="P1980" s="2" t="str">
        <f>"2170567321                    "</f>
        <v xml:space="preserve">2170567321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4.37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1.3</v>
      </c>
      <c r="BK1980" s="2">
        <v>1.5</v>
      </c>
      <c r="BL1980" s="2">
        <v>41.81</v>
      </c>
      <c r="BM1980" s="2">
        <v>5.85</v>
      </c>
      <c r="BN1980" s="2">
        <v>47.66</v>
      </c>
      <c r="BO1980" s="2">
        <v>47.66</v>
      </c>
      <c r="BP1980" s="2"/>
      <c r="BQ1980" s="2" t="s">
        <v>834</v>
      </c>
      <c r="BR1980" s="2" t="s">
        <v>83</v>
      </c>
      <c r="BS1980" s="3">
        <v>42901</v>
      </c>
      <c r="BT1980" s="4">
        <v>0.57638888888888895</v>
      </c>
      <c r="BU1980" s="2" t="s">
        <v>835</v>
      </c>
      <c r="BV1980" s="2" t="s">
        <v>85</v>
      </c>
      <c r="BW1980" s="2"/>
      <c r="BX1980" s="2"/>
      <c r="BY1980" s="2">
        <v>6253.09</v>
      </c>
      <c r="BZ1980" s="2" t="s">
        <v>27</v>
      </c>
      <c r="CA1980" s="2"/>
      <c r="CB1980" s="2"/>
      <c r="CC1980" s="2" t="s">
        <v>230</v>
      </c>
      <c r="CD1980" s="2">
        <v>7646</v>
      </c>
      <c r="CE1980" s="2" t="s">
        <v>120</v>
      </c>
      <c r="CF1980" s="5">
        <v>42905</v>
      </c>
      <c r="CG1980" s="2"/>
      <c r="CH1980" s="2"/>
      <c r="CI1980" s="2">
        <v>1</v>
      </c>
      <c r="CJ1980" s="2">
        <v>1</v>
      </c>
      <c r="CK1980" s="2">
        <v>21</v>
      </c>
      <c r="CL1980" s="2" t="s">
        <v>87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"FES1162556460"</f>
        <v>FES1162556460</v>
      </c>
      <c r="F1981" s="3">
        <v>42901</v>
      </c>
      <c r="G1981" s="2">
        <v>201712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115</v>
      </c>
      <c r="M1981" s="2" t="s">
        <v>116</v>
      </c>
      <c r="N1981" s="2" t="s">
        <v>2084</v>
      </c>
      <c r="O1981" s="2" t="s">
        <v>81</v>
      </c>
      <c r="P1981" s="2" t="str">
        <f>"2170573546                    "</f>
        <v xml:space="preserve">2170573546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4.37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1.3</v>
      </c>
      <c r="BJ1981" s="2">
        <v>1.7</v>
      </c>
      <c r="BK1981" s="2">
        <v>2</v>
      </c>
      <c r="BL1981" s="2">
        <v>41.81</v>
      </c>
      <c r="BM1981" s="2">
        <v>5.85</v>
      </c>
      <c r="BN1981" s="2">
        <v>47.66</v>
      </c>
      <c r="BO1981" s="2">
        <v>47.66</v>
      </c>
      <c r="BP1981" s="2"/>
      <c r="BQ1981" s="2" t="s">
        <v>2085</v>
      </c>
      <c r="BR1981" s="2" t="s">
        <v>83</v>
      </c>
      <c r="BS1981" s="3">
        <v>42905</v>
      </c>
      <c r="BT1981" s="4">
        <v>0.59722222222222221</v>
      </c>
      <c r="BU1981" s="2" t="s">
        <v>2494</v>
      </c>
      <c r="BV1981" s="2" t="s">
        <v>87</v>
      </c>
      <c r="BW1981" s="2"/>
      <c r="BX1981" s="2"/>
      <c r="BY1981" s="2">
        <v>8539.7999999999993</v>
      </c>
      <c r="BZ1981" s="2"/>
      <c r="CA1981" s="2"/>
      <c r="CB1981" s="2"/>
      <c r="CC1981" s="2" t="s">
        <v>116</v>
      </c>
      <c r="CD1981" s="2">
        <v>7530</v>
      </c>
      <c r="CE1981" s="2" t="s">
        <v>120</v>
      </c>
      <c r="CF1981" s="5">
        <v>42906</v>
      </c>
      <c r="CG1981" s="2"/>
      <c r="CH1981" s="2"/>
      <c r="CI1981" s="2">
        <v>1</v>
      </c>
      <c r="CJ1981" s="2">
        <v>2</v>
      </c>
      <c r="CK1981" s="2">
        <v>21</v>
      </c>
      <c r="CL1981" s="2" t="s">
        <v>87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"FES1162555954"</f>
        <v>FES1162555954</v>
      </c>
      <c r="F1982" s="3">
        <v>42899</v>
      </c>
      <c r="G1982" s="2">
        <v>201712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88</v>
      </c>
      <c r="M1982" s="2" t="s">
        <v>89</v>
      </c>
      <c r="N1982" s="2" t="s">
        <v>234</v>
      </c>
      <c r="O1982" s="2" t="s">
        <v>81</v>
      </c>
      <c r="P1982" s="2" t="str">
        <f>"2170573101                    "</f>
        <v xml:space="preserve">2170573101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4.37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2</v>
      </c>
      <c r="BJ1982" s="2">
        <v>1</v>
      </c>
      <c r="BK1982" s="2">
        <v>2</v>
      </c>
      <c r="BL1982" s="2">
        <v>41.81</v>
      </c>
      <c r="BM1982" s="2">
        <v>5.85</v>
      </c>
      <c r="BN1982" s="2">
        <v>47.66</v>
      </c>
      <c r="BO1982" s="2">
        <v>47.66</v>
      </c>
      <c r="BP1982" s="2"/>
      <c r="BQ1982" s="2" t="s">
        <v>235</v>
      </c>
      <c r="BR1982" s="2" t="s">
        <v>83</v>
      </c>
      <c r="BS1982" s="3">
        <v>42900</v>
      </c>
      <c r="BT1982" s="4">
        <v>0.32916666666666666</v>
      </c>
      <c r="BU1982" s="2" t="s">
        <v>236</v>
      </c>
      <c r="BV1982" s="2" t="s">
        <v>85</v>
      </c>
      <c r="BW1982" s="2"/>
      <c r="BX1982" s="2"/>
      <c r="BY1982" s="2">
        <v>4800</v>
      </c>
      <c r="BZ1982" s="2" t="s">
        <v>27</v>
      </c>
      <c r="CA1982" s="2" t="s">
        <v>237</v>
      </c>
      <c r="CB1982" s="2"/>
      <c r="CC1982" s="2" t="s">
        <v>89</v>
      </c>
      <c r="CD1982" s="2">
        <v>6001</v>
      </c>
      <c r="CE1982" s="2" t="s">
        <v>120</v>
      </c>
      <c r="CF1982" s="5">
        <v>42900</v>
      </c>
      <c r="CG1982" s="2"/>
      <c r="CH1982" s="2"/>
      <c r="CI1982" s="2">
        <v>1</v>
      </c>
      <c r="CJ1982" s="2">
        <v>1</v>
      </c>
      <c r="CK1982" s="2">
        <v>21</v>
      </c>
      <c r="CL1982" s="2" t="s">
        <v>87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"FES1162556270"</f>
        <v>FES1162556270</v>
      </c>
      <c r="F1983" s="3">
        <v>42900</v>
      </c>
      <c r="G1983" s="2">
        <v>201712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88</v>
      </c>
      <c r="M1983" s="2" t="s">
        <v>89</v>
      </c>
      <c r="N1983" s="2" t="s">
        <v>190</v>
      </c>
      <c r="O1983" s="2" t="s">
        <v>81</v>
      </c>
      <c r="P1983" s="2" t="str">
        <f>"2170573324                    "</f>
        <v xml:space="preserve">2170573324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15.31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7</v>
      </c>
      <c r="BJ1983" s="2">
        <v>3.2</v>
      </c>
      <c r="BK1983" s="2">
        <v>7</v>
      </c>
      <c r="BL1983" s="2">
        <v>146.35</v>
      </c>
      <c r="BM1983" s="2">
        <v>20.49</v>
      </c>
      <c r="BN1983" s="2">
        <v>166.84</v>
      </c>
      <c r="BO1983" s="2">
        <v>166.84</v>
      </c>
      <c r="BP1983" s="2"/>
      <c r="BQ1983" s="2" t="s">
        <v>191</v>
      </c>
      <c r="BR1983" s="2" t="s">
        <v>83</v>
      </c>
      <c r="BS1983" s="3">
        <v>42901</v>
      </c>
      <c r="BT1983" s="4">
        <v>0.43055555555555558</v>
      </c>
      <c r="BU1983" s="2" t="s">
        <v>174</v>
      </c>
      <c r="BV1983" s="2" t="s">
        <v>85</v>
      </c>
      <c r="BW1983" s="2"/>
      <c r="BX1983" s="2"/>
      <c r="BY1983" s="2">
        <v>16083.46</v>
      </c>
      <c r="BZ1983" s="2" t="s">
        <v>27</v>
      </c>
      <c r="CA1983" s="2"/>
      <c r="CB1983" s="2"/>
      <c r="CC1983" s="2" t="s">
        <v>89</v>
      </c>
      <c r="CD1983" s="2">
        <v>6001</v>
      </c>
      <c r="CE1983" s="2" t="s">
        <v>120</v>
      </c>
      <c r="CF1983" s="5">
        <v>42905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87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"FES1162555969"</f>
        <v>FES1162555969</v>
      </c>
      <c r="F1984" s="3">
        <v>42900</v>
      </c>
      <c r="G1984" s="2">
        <v>201712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88</v>
      </c>
      <c r="M1984" s="2" t="s">
        <v>89</v>
      </c>
      <c r="N1984" s="2" t="s">
        <v>190</v>
      </c>
      <c r="O1984" s="2" t="s">
        <v>81</v>
      </c>
      <c r="P1984" s="2" t="str">
        <f>"2170569770                    "</f>
        <v xml:space="preserve">2170569770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4.37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41.81</v>
      </c>
      <c r="BM1984" s="2">
        <v>5.85</v>
      </c>
      <c r="BN1984" s="2">
        <v>47.66</v>
      </c>
      <c r="BO1984" s="2">
        <v>47.66</v>
      </c>
      <c r="BP1984" s="2"/>
      <c r="BQ1984" s="2" t="s">
        <v>191</v>
      </c>
      <c r="BR1984" s="2" t="s">
        <v>83</v>
      </c>
      <c r="BS1984" s="3">
        <v>42901</v>
      </c>
      <c r="BT1984" s="4">
        <v>0.43055555555555558</v>
      </c>
      <c r="BU1984" s="2" t="s">
        <v>174</v>
      </c>
      <c r="BV1984" s="2" t="s">
        <v>85</v>
      </c>
      <c r="BW1984" s="2"/>
      <c r="BX1984" s="2"/>
      <c r="BY1984" s="2">
        <v>1200</v>
      </c>
      <c r="BZ1984" s="2" t="s">
        <v>27</v>
      </c>
      <c r="CA1984" s="2"/>
      <c r="CB1984" s="2"/>
      <c r="CC1984" s="2" t="s">
        <v>89</v>
      </c>
      <c r="CD1984" s="2">
        <v>6001</v>
      </c>
      <c r="CE1984" s="2" t="s">
        <v>86</v>
      </c>
      <c r="CF1984" s="5">
        <v>42905</v>
      </c>
      <c r="CG1984" s="2"/>
      <c r="CH1984" s="2"/>
      <c r="CI1984" s="2">
        <v>1</v>
      </c>
      <c r="CJ1984" s="2">
        <v>1</v>
      </c>
      <c r="CK1984" s="2">
        <v>21</v>
      </c>
      <c r="CL1984" s="2" t="s">
        <v>87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"FES1162556338"</f>
        <v>FES1162556338</v>
      </c>
      <c r="F1985" s="3">
        <v>42901</v>
      </c>
      <c r="G1985" s="2">
        <v>201712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128</v>
      </c>
      <c r="M1985" s="2" t="s">
        <v>129</v>
      </c>
      <c r="N1985" s="2" t="s">
        <v>330</v>
      </c>
      <c r="O1985" s="2" t="s">
        <v>81</v>
      </c>
      <c r="P1985" s="2" t="str">
        <f>"2170573341                    "</f>
        <v xml:space="preserve">2170573341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5.47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2.5</v>
      </c>
      <c r="BJ1985" s="2">
        <v>1.1000000000000001</v>
      </c>
      <c r="BK1985" s="2">
        <v>2.5</v>
      </c>
      <c r="BL1985" s="2">
        <v>52.27</v>
      </c>
      <c r="BM1985" s="2">
        <v>7.32</v>
      </c>
      <c r="BN1985" s="2">
        <v>59.59</v>
      </c>
      <c r="BO1985" s="2">
        <v>59.59</v>
      </c>
      <c r="BP1985" s="2"/>
      <c r="BQ1985" s="2" t="s">
        <v>124</v>
      </c>
      <c r="BR1985" s="2" t="s">
        <v>83</v>
      </c>
      <c r="BS1985" s="3">
        <v>42905</v>
      </c>
      <c r="BT1985" s="4">
        <v>0.40972222222222227</v>
      </c>
      <c r="BU1985" s="2" t="s">
        <v>331</v>
      </c>
      <c r="BV1985" s="2" t="s">
        <v>87</v>
      </c>
      <c r="BW1985" s="2"/>
      <c r="BX1985" s="2"/>
      <c r="BY1985" s="2">
        <v>5734.08</v>
      </c>
      <c r="BZ1985" s="2"/>
      <c r="CA1985" s="2"/>
      <c r="CB1985" s="2"/>
      <c r="CC1985" s="2" t="s">
        <v>129</v>
      </c>
      <c r="CD1985" s="2">
        <v>3201</v>
      </c>
      <c r="CE1985" s="2" t="s">
        <v>120</v>
      </c>
      <c r="CF1985" s="5">
        <v>42906</v>
      </c>
      <c r="CG1985" s="2"/>
      <c r="CH1985" s="2"/>
      <c r="CI1985" s="2">
        <v>1</v>
      </c>
      <c r="CJ1985" s="2">
        <v>2</v>
      </c>
      <c r="CK1985" s="2">
        <v>21</v>
      </c>
      <c r="CL1985" s="2" t="s">
        <v>87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"FES1162556053"</f>
        <v>FES1162556053</v>
      </c>
      <c r="F1986" s="3">
        <v>42900</v>
      </c>
      <c r="G1986" s="2">
        <v>201712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478</v>
      </c>
      <c r="M1986" s="2" t="s">
        <v>479</v>
      </c>
      <c r="N1986" s="2" t="s">
        <v>774</v>
      </c>
      <c r="O1986" s="2" t="s">
        <v>81</v>
      </c>
      <c r="P1986" s="2" t="str">
        <f>"2170570560                    "</f>
        <v xml:space="preserve">2170570560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6.15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58.8</v>
      </c>
      <c r="BM1986" s="2">
        <v>8.23</v>
      </c>
      <c r="BN1986" s="2">
        <v>67.03</v>
      </c>
      <c r="BO1986" s="2">
        <v>67.03</v>
      </c>
      <c r="BP1986" s="2"/>
      <c r="BQ1986" s="2" t="s">
        <v>775</v>
      </c>
      <c r="BR1986" s="2" t="s">
        <v>83</v>
      </c>
      <c r="BS1986" s="3">
        <v>42901</v>
      </c>
      <c r="BT1986" s="4">
        <v>0.52083333333333337</v>
      </c>
      <c r="BU1986" s="2" t="s">
        <v>1553</v>
      </c>
      <c r="BV1986" s="2" t="s">
        <v>85</v>
      </c>
      <c r="BW1986" s="2"/>
      <c r="BX1986" s="2"/>
      <c r="BY1986" s="2">
        <v>1200</v>
      </c>
      <c r="BZ1986" s="2" t="s">
        <v>27</v>
      </c>
      <c r="CA1986" s="2"/>
      <c r="CB1986" s="2"/>
      <c r="CC1986" s="2" t="s">
        <v>479</v>
      </c>
      <c r="CD1986" s="2">
        <v>250</v>
      </c>
      <c r="CE1986" s="2" t="s">
        <v>86</v>
      </c>
      <c r="CF1986" s="5">
        <v>42906</v>
      </c>
      <c r="CG1986" s="2"/>
      <c r="CH1986" s="2"/>
      <c r="CI1986" s="2">
        <v>1</v>
      </c>
      <c r="CJ1986" s="2">
        <v>1</v>
      </c>
      <c r="CK1986" s="2">
        <v>24</v>
      </c>
      <c r="CL1986" s="2" t="s">
        <v>87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"FES1162555073"</f>
        <v>FES1162555073</v>
      </c>
      <c r="F1987" s="3">
        <v>42895</v>
      </c>
      <c r="G1987" s="2">
        <v>201712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2495</v>
      </c>
      <c r="M1987" s="2" t="s">
        <v>2496</v>
      </c>
      <c r="N1987" s="2" t="s">
        <v>2497</v>
      </c>
      <c r="O1987" s="2" t="s">
        <v>81</v>
      </c>
      <c r="P1987" s="2" t="str">
        <f>"2170572223                    "</f>
        <v xml:space="preserve">2170572223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8.4700000000000006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81.010000000000005</v>
      </c>
      <c r="BM1987" s="2">
        <v>11.34</v>
      </c>
      <c r="BN1987" s="2">
        <v>92.35</v>
      </c>
      <c r="BO1987" s="2">
        <v>92.35</v>
      </c>
      <c r="BP1987" s="2"/>
      <c r="BQ1987" s="2" t="s">
        <v>2498</v>
      </c>
      <c r="BR1987" s="2" t="s">
        <v>83</v>
      </c>
      <c r="BS1987" s="3">
        <v>42898</v>
      </c>
      <c r="BT1987" s="4">
        <v>0.47916666666666669</v>
      </c>
      <c r="BU1987" s="2" t="s">
        <v>2499</v>
      </c>
      <c r="BV1987" s="2" t="s">
        <v>85</v>
      </c>
      <c r="BW1987" s="2"/>
      <c r="BX1987" s="2"/>
      <c r="BY1987" s="2">
        <v>1200</v>
      </c>
      <c r="BZ1987" s="2" t="s">
        <v>27</v>
      </c>
      <c r="CA1987" s="2"/>
      <c r="CB1987" s="2"/>
      <c r="CC1987" s="2" t="s">
        <v>2496</v>
      </c>
      <c r="CD1987" s="2">
        <v>3236</v>
      </c>
      <c r="CE1987" s="2" t="s">
        <v>86</v>
      </c>
      <c r="CF1987" s="5">
        <v>42899</v>
      </c>
      <c r="CG1987" s="2"/>
      <c r="CH1987" s="2"/>
      <c r="CI1987" s="2">
        <v>1</v>
      </c>
      <c r="CJ1987" s="2">
        <v>1</v>
      </c>
      <c r="CK1987" s="2">
        <v>23</v>
      </c>
      <c r="CL1987" s="2" t="s">
        <v>87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"FES1162556012"</f>
        <v>FES1162556012</v>
      </c>
      <c r="F1988" s="3">
        <v>42900</v>
      </c>
      <c r="G1988" s="2">
        <v>201712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854</v>
      </c>
      <c r="M1988" s="2" t="s">
        <v>855</v>
      </c>
      <c r="N1988" s="2" t="s">
        <v>856</v>
      </c>
      <c r="O1988" s="2" t="s">
        <v>81</v>
      </c>
      <c r="P1988" s="2" t="str">
        <f>"2170578519                    "</f>
        <v xml:space="preserve">2170578519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4.37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41.81</v>
      </c>
      <c r="BM1988" s="2">
        <v>5.85</v>
      </c>
      <c r="BN1988" s="2">
        <v>47.66</v>
      </c>
      <c r="BO1988" s="2">
        <v>47.66</v>
      </c>
      <c r="BP1988" s="2"/>
      <c r="BQ1988" s="2" t="s">
        <v>857</v>
      </c>
      <c r="BR1988" s="2" t="s">
        <v>83</v>
      </c>
      <c r="BS1988" s="3">
        <v>42901</v>
      </c>
      <c r="BT1988" s="4">
        <v>0.34027777777777773</v>
      </c>
      <c r="BU1988" s="2" t="s">
        <v>1429</v>
      </c>
      <c r="BV1988" s="2" t="s">
        <v>85</v>
      </c>
      <c r="BW1988" s="2"/>
      <c r="BX1988" s="2"/>
      <c r="BY1988" s="2">
        <v>1200</v>
      </c>
      <c r="BZ1988" s="2" t="s">
        <v>27</v>
      </c>
      <c r="CA1988" s="2"/>
      <c r="CB1988" s="2"/>
      <c r="CC1988" s="2" t="s">
        <v>855</v>
      </c>
      <c r="CD1988" s="2">
        <v>4126</v>
      </c>
      <c r="CE1988" s="2" t="s">
        <v>120</v>
      </c>
      <c r="CF1988" s="5">
        <v>42905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87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"FES1162555265"</f>
        <v>FES1162555265</v>
      </c>
      <c r="F1989" s="3">
        <v>42895</v>
      </c>
      <c r="G1989" s="2">
        <v>201712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230</v>
      </c>
      <c r="M1989" s="2" t="s">
        <v>230</v>
      </c>
      <c r="N1989" s="2" t="s">
        <v>2500</v>
      </c>
      <c r="O1989" s="2" t="s">
        <v>81</v>
      </c>
      <c r="P1989" s="2" t="str">
        <f>"2170572519                    "</f>
        <v xml:space="preserve">2170572519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4.37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41.81</v>
      </c>
      <c r="BM1989" s="2">
        <v>5.85</v>
      </c>
      <c r="BN1989" s="2">
        <v>47.66</v>
      </c>
      <c r="BO1989" s="2">
        <v>47.66</v>
      </c>
      <c r="BP1989" s="2"/>
      <c r="BQ1989" s="2" t="s">
        <v>133</v>
      </c>
      <c r="BR1989" s="2" t="s">
        <v>83</v>
      </c>
      <c r="BS1989" s="3">
        <v>42898</v>
      </c>
      <c r="BT1989" s="4">
        <v>0.53611111111111109</v>
      </c>
      <c r="BU1989" s="2" t="s">
        <v>2501</v>
      </c>
      <c r="BV1989" s="2" t="s">
        <v>85</v>
      </c>
      <c r="BW1989" s="2"/>
      <c r="BX1989" s="2"/>
      <c r="BY1989" s="2">
        <v>1200</v>
      </c>
      <c r="BZ1989" s="2" t="s">
        <v>27</v>
      </c>
      <c r="CA1989" s="2" t="s">
        <v>167</v>
      </c>
      <c r="CB1989" s="2"/>
      <c r="CC1989" s="2" t="s">
        <v>230</v>
      </c>
      <c r="CD1989" s="2">
        <v>7646</v>
      </c>
      <c r="CE1989" s="2" t="s">
        <v>120</v>
      </c>
      <c r="CF1989" s="5">
        <v>42899</v>
      </c>
      <c r="CG1989" s="2"/>
      <c r="CH1989" s="2"/>
      <c r="CI1989" s="2">
        <v>1</v>
      </c>
      <c r="CJ1989" s="2">
        <v>1</v>
      </c>
      <c r="CK1989" s="2">
        <v>21</v>
      </c>
      <c r="CL1989" s="2" t="s">
        <v>87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"FES1162555939"</f>
        <v>FES1162555939</v>
      </c>
      <c r="F1990" s="3">
        <v>42900</v>
      </c>
      <c r="G1990" s="2">
        <v>201712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1751</v>
      </c>
      <c r="M1990" s="2" t="s">
        <v>1752</v>
      </c>
      <c r="N1990" s="2" t="s">
        <v>1753</v>
      </c>
      <c r="O1990" s="2" t="s">
        <v>81</v>
      </c>
      <c r="P1990" s="2" t="str">
        <f>"2170573087                    "</f>
        <v xml:space="preserve">2170573087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8.4700000000000006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81.010000000000005</v>
      </c>
      <c r="BM1990" s="2">
        <v>11.34</v>
      </c>
      <c r="BN1990" s="2">
        <v>92.35</v>
      </c>
      <c r="BO1990" s="2">
        <v>92.35</v>
      </c>
      <c r="BP1990" s="2"/>
      <c r="BQ1990" s="2"/>
      <c r="BR1990" s="2" t="s">
        <v>83</v>
      </c>
      <c r="BS1990" s="3">
        <v>42901</v>
      </c>
      <c r="BT1990" s="4">
        <v>0.39583333333333331</v>
      </c>
      <c r="BU1990" s="2" t="s">
        <v>207</v>
      </c>
      <c r="BV1990" s="2" t="s">
        <v>85</v>
      </c>
      <c r="BW1990" s="2"/>
      <c r="BX1990" s="2"/>
      <c r="BY1990" s="2">
        <v>1200</v>
      </c>
      <c r="BZ1990" s="2" t="s">
        <v>27</v>
      </c>
      <c r="CA1990" s="2"/>
      <c r="CB1990" s="2"/>
      <c r="CC1990" s="2" t="s">
        <v>1752</v>
      </c>
      <c r="CD1990" s="2">
        <v>9880</v>
      </c>
      <c r="CE1990" s="2" t="s">
        <v>86</v>
      </c>
      <c r="CF1990" s="5">
        <v>42907</v>
      </c>
      <c r="CG1990" s="2"/>
      <c r="CH1990" s="2"/>
      <c r="CI1990" s="2">
        <v>1</v>
      </c>
      <c r="CJ1990" s="2">
        <v>1</v>
      </c>
      <c r="CK1990" s="2">
        <v>23</v>
      </c>
      <c r="CL1990" s="2" t="s">
        <v>87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"FES1162555080"</f>
        <v>FES1162555080</v>
      </c>
      <c r="F1991" s="3">
        <v>42895</v>
      </c>
      <c r="G1991" s="2">
        <v>201712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150</v>
      </c>
      <c r="M1991" s="2" t="s">
        <v>151</v>
      </c>
      <c r="N1991" s="2" t="s">
        <v>2377</v>
      </c>
      <c r="O1991" s="2" t="s">
        <v>81</v>
      </c>
      <c r="P1991" s="2" t="str">
        <f>"2170572383                    "</f>
        <v xml:space="preserve">2170572383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3.42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32.67</v>
      </c>
      <c r="BM1991" s="2">
        <v>4.57</v>
      </c>
      <c r="BN1991" s="2">
        <v>37.24</v>
      </c>
      <c r="BO1991" s="2">
        <v>37.24</v>
      </c>
      <c r="BP1991" s="2"/>
      <c r="BQ1991" s="2" t="s">
        <v>2378</v>
      </c>
      <c r="BR1991" s="2" t="s">
        <v>83</v>
      </c>
      <c r="BS1991" s="3">
        <v>42898</v>
      </c>
      <c r="BT1991" s="4">
        <v>0.4375</v>
      </c>
      <c r="BU1991" s="2" t="s">
        <v>2502</v>
      </c>
      <c r="BV1991" s="2" t="s">
        <v>85</v>
      </c>
      <c r="BW1991" s="2"/>
      <c r="BX1991" s="2"/>
      <c r="BY1991" s="2">
        <v>1200</v>
      </c>
      <c r="BZ1991" s="2" t="s">
        <v>27</v>
      </c>
      <c r="CA1991" s="2"/>
      <c r="CB1991" s="2"/>
      <c r="CC1991" s="2" t="s">
        <v>151</v>
      </c>
      <c r="CD1991" s="2">
        <v>1401</v>
      </c>
      <c r="CE1991" s="2" t="s">
        <v>86</v>
      </c>
      <c r="CF1991" s="5">
        <v>42899</v>
      </c>
      <c r="CG1991" s="2"/>
      <c r="CH1991" s="2"/>
      <c r="CI1991" s="2">
        <v>1</v>
      </c>
      <c r="CJ1991" s="2">
        <v>1</v>
      </c>
      <c r="CK1991" s="2">
        <v>22</v>
      </c>
      <c r="CL1991" s="2" t="s">
        <v>87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"FES1162555974"</f>
        <v>FES1162555974</v>
      </c>
      <c r="F1992" s="3">
        <v>42900</v>
      </c>
      <c r="G1992" s="2">
        <v>201712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74</v>
      </c>
      <c r="M1992" s="2" t="s">
        <v>75</v>
      </c>
      <c r="N1992" s="2" t="s">
        <v>247</v>
      </c>
      <c r="O1992" s="2" t="s">
        <v>81</v>
      </c>
      <c r="P1992" s="2" t="str">
        <f>"2170571145                    "</f>
        <v xml:space="preserve">2170571145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3.42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2</v>
      </c>
      <c r="BK1992" s="2">
        <v>2</v>
      </c>
      <c r="BL1992" s="2">
        <v>32.67</v>
      </c>
      <c r="BM1992" s="2">
        <v>4.57</v>
      </c>
      <c r="BN1992" s="2">
        <v>37.24</v>
      </c>
      <c r="BO1992" s="2">
        <v>37.24</v>
      </c>
      <c r="BP1992" s="2"/>
      <c r="BQ1992" s="2"/>
      <c r="BR1992" s="2" t="s">
        <v>83</v>
      </c>
      <c r="BS1992" s="3">
        <v>42905</v>
      </c>
      <c r="BT1992" s="4">
        <v>0.4375</v>
      </c>
      <c r="BU1992" s="2" t="s">
        <v>2204</v>
      </c>
      <c r="BV1992" s="2" t="s">
        <v>87</v>
      </c>
      <c r="BW1992" s="2"/>
      <c r="BX1992" s="2"/>
      <c r="BY1992" s="2">
        <v>9918</v>
      </c>
      <c r="BZ1992" s="2" t="s">
        <v>27</v>
      </c>
      <c r="CA1992" s="2"/>
      <c r="CB1992" s="2"/>
      <c r="CC1992" s="2" t="s">
        <v>75</v>
      </c>
      <c r="CD1992" s="2">
        <v>1645</v>
      </c>
      <c r="CE1992" s="2" t="s">
        <v>120</v>
      </c>
      <c r="CF1992" s="5">
        <v>42906</v>
      </c>
      <c r="CG1992" s="2"/>
      <c r="CH1992" s="2"/>
      <c r="CI1992" s="2">
        <v>1</v>
      </c>
      <c r="CJ1992" s="2">
        <v>3</v>
      </c>
      <c r="CK1992" s="2">
        <v>22</v>
      </c>
      <c r="CL1992" s="2" t="s">
        <v>87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"FES1162556442"</f>
        <v>FES1162556442</v>
      </c>
      <c r="F1993" s="3">
        <v>42901</v>
      </c>
      <c r="G1993" s="2">
        <v>201712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88</v>
      </c>
      <c r="M1993" s="2" t="s">
        <v>89</v>
      </c>
      <c r="N1993" s="2" t="s">
        <v>234</v>
      </c>
      <c r="O1993" s="2" t="s">
        <v>81</v>
      </c>
      <c r="P1993" s="2" t="str">
        <f>"2170573529                    "</f>
        <v xml:space="preserve">2170573529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4.37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1.4</v>
      </c>
      <c r="BJ1993" s="2">
        <v>1</v>
      </c>
      <c r="BK1993" s="2">
        <v>1.5</v>
      </c>
      <c r="BL1993" s="2">
        <v>41.81</v>
      </c>
      <c r="BM1993" s="2">
        <v>5.85</v>
      </c>
      <c r="BN1993" s="2">
        <v>47.66</v>
      </c>
      <c r="BO1993" s="2">
        <v>47.66</v>
      </c>
      <c r="BP1993" s="2"/>
      <c r="BQ1993" s="2" t="s">
        <v>235</v>
      </c>
      <c r="BR1993" s="2" t="s">
        <v>83</v>
      </c>
      <c r="BS1993" s="3">
        <v>42905</v>
      </c>
      <c r="BT1993" s="4">
        <v>0.32291666666666669</v>
      </c>
      <c r="BU1993" s="2" t="s">
        <v>528</v>
      </c>
      <c r="BV1993" s="2" t="s">
        <v>87</v>
      </c>
      <c r="BW1993" s="2"/>
      <c r="BX1993" s="2"/>
      <c r="BY1993" s="2">
        <v>5094.1400000000003</v>
      </c>
      <c r="BZ1993" s="2"/>
      <c r="CA1993" s="2" t="s">
        <v>237</v>
      </c>
      <c r="CB1993" s="2"/>
      <c r="CC1993" s="2" t="s">
        <v>89</v>
      </c>
      <c r="CD1993" s="2">
        <v>6001</v>
      </c>
      <c r="CE1993" s="2" t="s">
        <v>120</v>
      </c>
      <c r="CF1993" s="5">
        <v>42905</v>
      </c>
      <c r="CG1993" s="2"/>
      <c r="CH1993" s="2"/>
      <c r="CI1993" s="2">
        <v>1</v>
      </c>
      <c r="CJ1993" s="2">
        <v>2</v>
      </c>
      <c r="CK1993" s="2">
        <v>21</v>
      </c>
      <c r="CL1993" s="2" t="s">
        <v>87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"FES1162555958"</f>
        <v>FES1162555958</v>
      </c>
      <c r="F1994" s="3">
        <v>42900</v>
      </c>
      <c r="G1994" s="2">
        <v>201712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115</v>
      </c>
      <c r="M1994" s="2" t="s">
        <v>116</v>
      </c>
      <c r="N1994" s="2" t="s">
        <v>117</v>
      </c>
      <c r="O1994" s="2" t="s">
        <v>81</v>
      </c>
      <c r="P1994" s="2" t="str">
        <f>"2170573110                    "</f>
        <v xml:space="preserve">2170573110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4.37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41.81</v>
      </c>
      <c r="BM1994" s="2">
        <v>5.85</v>
      </c>
      <c r="BN1994" s="2">
        <v>47.66</v>
      </c>
      <c r="BO1994" s="2">
        <v>47.66</v>
      </c>
      <c r="BP1994" s="2"/>
      <c r="BQ1994" s="2" t="s">
        <v>118</v>
      </c>
      <c r="BR1994" s="2" t="s">
        <v>83</v>
      </c>
      <c r="BS1994" s="3">
        <v>42901</v>
      </c>
      <c r="BT1994" s="4">
        <v>0.41666666666666669</v>
      </c>
      <c r="BU1994" s="2" t="s">
        <v>2180</v>
      </c>
      <c r="BV1994" s="2" t="s">
        <v>85</v>
      </c>
      <c r="BW1994" s="2"/>
      <c r="BX1994" s="2"/>
      <c r="BY1994" s="2">
        <v>1200</v>
      </c>
      <c r="BZ1994" s="2" t="s">
        <v>27</v>
      </c>
      <c r="CA1994" s="2"/>
      <c r="CB1994" s="2"/>
      <c r="CC1994" s="2" t="s">
        <v>116</v>
      </c>
      <c r="CD1994" s="2">
        <v>7405</v>
      </c>
      <c r="CE1994" s="2" t="s">
        <v>86</v>
      </c>
      <c r="CF1994" s="5">
        <v>42905</v>
      </c>
      <c r="CG1994" s="2"/>
      <c r="CH1994" s="2"/>
      <c r="CI1994" s="2">
        <v>1</v>
      </c>
      <c r="CJ1994" s="2">
        <v>1</v>
      </c>
      <c r="CK1994" s="2">
        <v>21</v>
      </c>
      <c r="CL1994" s="2" t="s">
        <v>87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"FES1162556337"</f>
        <v>FES1162556337</v>
      </c>
      <c r="F1995" s="3">
        <v>42901</v>
      </c>
      <c r="G1995" s="2">
        <v>201712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115</v>
      </c>
      <c r="M1995" s="2" t="s">
        <v>116</v>
      </c>
      <c r="N1995" s="2" t="s">
        <v>117</v>
      </c>
      <c r="O1995" s="2" t="s">
        <v>81</v>
      </c>
      <c r="P1995" s="2" t="str">
        <f>"2170573392                    "</f>
        <v xml:space="preserve">2170573392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26.24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2</v>
      </c>
      <c r="BI1995" s="2">
        <v>8.5</v>
      </c>
      <c r="BJ1995" s="2">
        <v>11.7</v>
      </c>
      <c r="BK1995" s="2">
        <v>12</v>
      </c>
      <c r="BL1995" s="2">
        <v>250.88</v>
      </c>
      <c r="BM1995" s="2">
        <v>35.119999999999997</v>
      </c>
      <c r="BN1995" s="2">
        <v>286</v>
      </c>
      <c r="BO1995" s="2">
        <v>286</v>
      </c>
      <c r="BP1995" s="2"/>
      <c r="BQ1995" s="2" t="s">
        <v>118</v>
      </c>
      <c r="BR1995" s="2" t="s">
        <v>83</v>
      </c>
      <c r="BS1995" s="3">
        <v>42905</v>
      </c>
      <c r="BT1995" s="4">
        <v>0.41666666666666669</v>
      </c>
      <c r="BU1995" s="2" t="s">
        <v>2279</v>
      </c>
      <c r="BV1995" s="2" t="s">
        <v>87</v>
      </c>
      <c r="BW1995" s="2"/>
      <c r="BX1995" s="2"/>
      <c r="BY1995" s="2">
        <v>58664.41</v>
      </c>
      <c r="BZ1995" s="2"/>
      <c r="CA1995" s="2"/>
      <c r="CB1995" s="2"/>
      <c r="CC1995" s="2" t="s">
        <v>116</v>
      </c>
      <c r="CD1995" s="2">
        <v>7405</v>
      </c>
      <c r="CE1995" s="2" t="s">
        <v>120</v>
      </c>
      <c r="CF1995" s="5">
        <v>42906</v>
      </c>
      <c r="CG1995" s="2"/>
      <c r="CH1995" s="2"/>
      <c r="CI1995" s="2">
        <v>1</v>
      </c>
      <c r="CJ1995" s="2">
        <v>2</v>
      </c>
      <c r="CK1995" s="2">
        <v>21</v>
      </c>
      <c r="CL1995" s="2" t="s">
        <v>87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"FES1162555978"</f>
        <v>FES1162555978</v>
      </c>
      <c r="F1996" s="3">
        <v>42900</v>
      </c>
      <c r="G1996" s="2">
        <v>201712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88</v>
      </c>
      <c r="M1996" s="2" t="s">
        <v>89</v>
      </c>
      <c r="N1996" s="2" t="s">
        <v>234</v>
      </c>
      <c r="O1996" s="2" t="s">
        <v>81</v>
      </c>
      <c r="P1996" s="2" t="str">
        <f>"2170571166                    "</f>
        <v xml:space="preserve">2170571166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4.37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41.81</v>
      </c>
      <c r="BM1996" s="2">
        <v>5.85</v>
      </c>
      <c r="BN1996" s="2">
        <v>47.66</v>
      </c>
      <c r="BO1996" s="2">
        <v>47.66</v>
      </c>
      <c r="BP1996" s="2"/>
      <c r="BQ1996" s="2" t="s">
        <v>235</v>
      </c>
      <c r="BR1996" s="2" t="s">
        <v>83</v>
      </c>
      <c r="BS1996" s="3">
        <v>42901</v>
      </c>
      <c r="BT1996" s="4">
        <v>0.4861111111111111</v>
      </c>
      <c r="BU1996" s="2" t="s">
        <v>528</v>
      </c>
      <c r="BV1996" s="2" t="s">
        <v>87</v>
      </c>
      <c r="BW1996" s="2"/>
      <c r="BX1996" s="2"/>
      <c r="BY1996" s="2">
        <v>1200</v>
      </c>
      <c r="BZ1996" s="2" t="s">
        <v>27</v>
      </c>
      <c r="CA1996" s="2" t="s">
        <v>237</v>
      </c>
      <c r="CB1996" s="2"/>
      <c r="CC1996" s="2" t="s">
        <v>89</v>
      </c>
      <c r="CD1996" s="2">
        <v>6001</v>
      </c>
      <c r="CE1996" s="2" t="s">
        <v>86</v>
      </c>
      <c r="CF1996" s="5">
        <v>42901</v>
      </c>
      <c r="CG1996" s="2"/>
      <c r="CH1996" s="2"/>
      <c r="CI1996" s="2">
        <v>1</v>
      </c>
      <c r="CJ1996" s="2">
        <v>1</v>
      </c>
      <c r="CK1996" s="2">
        <v>21</v>
      </c>
      <c r="CL1996" s="2" t="s">
        <v>87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"FES1162556370"</f>
        <v>FES1162556370</v>
      </c>
      <c r="F1997" s="3">
        <v>42901</v>
      </c>
      <c r="G1997" s="2">
        <v>201712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2339</v>
      </c>
      <c r="M1997" s="2" t="s">
        <v>2340</v>
      </c>
      <c r="N1997" s="2" t="s">
        <v>2341</v>
      </c>
      <c r="O1997" s="2" t="s">
        <v>81</v>
      </c>
      <c r="P1997" s="2" t="str">
        <f>"21705734365                   "</f>
        <v xml:space="preserve">21705734365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35.26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6.5</v>
      </c>
      <c r="BJ1997" s="2">
        <v>9</v>
      </c>
      <c r="BK1997" s="2">
        <v>9</v>
      </c>
      <c r="BL1997" s="2">
        <v>337.12</v>
      </c>
      <c r="BM1997" s="2">
        <v>47.2</v>
      </c>
      <c r="BN1997" s="2">
        <v>384.32</v>
      </c>
      <c r="BO1997" s="2">
        <v>384.32</v>
      </c>
      <c r="BP1997" s="2"/>
      <c r="BQ1997" s="2" t="s">
        <v>404</v>
      </c>
      <c r="BR1997" s="2" t="s">
        <v>83</v>
      </c>
      <c r="BS1997" s="3">
        <v>42906</v>
      </c>
      <c r="BT1997" s="4">
        <v>0.41666666666666669</v>
      </c>
      <c r="BU1997" s="2" t="s">
        <v>2342</v>
      </c>
      <c r="BV1997" s="2" t="s">
        <v>85</v>
      </c>
      <c r="BW1997" s="2"/>
      <c r="BX1997" s="2"/>
      <c r="BY1997" s="2">
        <v>44990.55</v>
      </c>
      <c r="BZ1997" s="2"/>
      <c r="CA1997" s="2"/>
      <c r="CB1997" s="2"/>
      <c r="CC1997" s="2" t="s">
        <v>2340</v>
      </c>
      <c r="CD1997" s="2">
        <v>7380</v>
      </c>
      <c r="CE1997" s="2" t="s">
        <v>120</v>
      </c>
      <c r="CF1997" s="5">
        <v>42909</v>
      </c>
      <c r="CG1997" s="2"/>
      <c r="CH1997" s="2"/>
      <c r="CI1997" s="2">
        <v>3</v>
      </c>
      <c r="CJ1997" s="2">
        <v>3</v>
      </c>
      <c r="CK1997" s="2">
        <v>23</v>
      </c>
      <c r="CL1997" s="2" t="s">
        <v>87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"FES1162556028"</f>
        <v>FES1162556028</v>
      </c>
      <c r="F1998" s="3">
        <v>42900</v>
      </c>
      <c r="G1998" s="2">
        <v>201712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371</v>
      </c>
      <c r="M1998" s="2" t="s">
        <v>372</v>
      </c>
      <c r="N1998" s="2" t="s">
        <v>663</v>
      </c>
      <c r="O1998" s="2" t="s">
        <v>81</v>
      </c>
      <c r="P1998" s="2" t="str">
        <f>"2170571055                    "</f>
        <v xml:space="preserve">2170571055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3.42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1</v>
      </c>
      <c r="BJ1998" s="2">
        <v>0.2</v>
      </c>
      <c r="BK1998" s="2">
        <v>1</v>
      </c>
      <c r="BL1998" s="2">
        <v>32.67</v>
      </c>
      <c r="BM1998" s="2">
        <v>4.57</v>
      </c>
      <c r="BN1998" s="2">
        <v>37.24</v>
      </c>
      <c r="BO1998" s="2">
        <v>37.24</v>
      </c>
      <c r="BP1998" s="2"/>
      <c r="BQ1998" s="2" t="s">
        <v>664</v>
      </c>
      <c r="BR1998" s="2" t="s">
        <v>83</v>
      </c>
      <c r="BS1998" s="3">
        <v>42901</v>
      </c>
      <c r="BT1998" s="4">
        <v>0.36458333333333331</v>
      </c>
      <c r="BU1998" s="2" t="s">
        <v>2503</v>
      </c>
      <c r="BV1998" s="2" t="s">
        <v>85</v>
      </c>
      <c r="BW1998" s="2"/>
      <c r="BX1998" s="2"/>
      <c r="BY1998" s="2">
        <v>1200</v>
      </c>
      <c r="BZ1998" s="2" t="s">
        <v>27</v>
      </c>
      <c r="CA1998" s="2" t="s">
        <v>375</v>
      </c>
      <c r="CB1998" s="2"/>
      <c r="CC1998" s="2" t="s">
        <v>372</v>
      </c>
      <c r="CD1998" s="2">
        <v>1709</v>
      </c>
      <c r="CE1998" s="2" t="s">
        <v>86</v>
      </c>
      <c r="CF1998" s="5">
        <v>42901</v>
      </c>
      <c r="CG1998" s="2"/>
      <c r="CH1998" s="2"/>
      <c r="CI1998" s="2">
        <v>1</v>
      </c>
      <c r="CJ1998" s="2">
        <v>1</v>
      </c>
      <c r="CK1998" s="2">
        <v>22</v>
      </c>
      <c r="CL1998" s="2" t="s">
        <v>87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"FES1162556061"</f>
        <v>FES1162556061</v>
      </c>
      <c r="F1999" s="3">
        <v>42900</v>
      </c>
      <c r="G1999" s="2">
        <v>201712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203</v>
      </c>
      <c r="M1999" s="2" t="s">
        <v>204</v>
      </c>
      <c r="N1999" s="2" t="s">
        <v>218</v>
      </c>
      <c r="O1999" s="2" t="s">
        <v>81</v>
      </c>
      <c r="P1999" s="2" t="str">
        <f>"2170571652                    "</f>
        <v xml:space="preserve">2170571652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6.15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</v>
      </c>
      <c r="BJ1999" s="2">
        <v>0.2</v>
      </c>
      <c r="BK1999" s="2">
        <v>1</v>
      </c>
      <c r="BL1999" s="2">
        <v>58.8</v>
      </c>
      <c r="BM1999" s="2">
        <v>8.23</v>
      </c>
      <c r="BN1999" s="2">
        <v>67.03</v>
      </c>
      <c r="BO1999" s="2">
        <v>67.03</v>
      </c>
      <c r="BP1999" s="2"/>
      <c r="BQ1999" s="2"/>
      <c r="BR1999" s="2" t="s">
        <v>83</v>
      </c>
      <c r="BS1999" s="3">
        <v>42901</v>
      </c>
      <c r="BT1999" s="4">
        <v>0.37777777777777777</v>
      </c>
      <c r="BU1999" s="2" t="s">
        <v>2504</v>
      </c>
      <c r="BV1999" s="2" t="s">
        <v>85</v>
      </c>
      <c r="BW1999" s="2"/>
      <c r="BX1999" s="2"/>
      <c r="BY1999" s="2">
        <v>1200</v>
      </c>
      <c r="BZ1999" s="2" t="s">
        <v>27</v>
      </c>
      <c r="CA1999" s="2"/>
      <c r="CB1999" s="2"/>
      <c r="CC1999" s="2" t="s">
        <v>204</v>
      </c>
      <c r="CD1999" s="2">
        <v>1754</v>
      </c>
      <c r="CE1999" s="2" t="s">
        <v>120</v>
      </c>
      <c r="CF1999" s="5">
        <v>42906</v>
      </c>
      <c r="CG1999" s="2"/>
      <c r="CH1999" s="2"/>
      <c r="CI1999" s="2">
        <v>1</v>
      </c>
      <c r="CJ1999" s="2">
        <v>1</v>
      </c>
      <c r="CK1999" s="2">
        <v>24</v>
      </c>
      <c r="CL1999" s="2" t="s">
        <v>87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"FES1162554884"</f>
        <v>FES1162554884</v>
      </c>
      <c r="F2000" s="3">
        <v>42895</v>
      </c>
      <c r="G2000" s="2">
        <v>201712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310</v>
      </c>
      <c r="M2000" s="2" t="s">
        <v>311</v>
      </c>
      <c r="N2000" s="2" t="s">
        <v>316</v>
      </c>
      <c r="O2000" s="2" t="s">
        <v>81</v>
      </c>
      <c r="P2000" s="2" t="str">
        <f>"2170572236                    "</f>
        <v xml:space="preserve">2170572236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4.37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0.7</v>
      </c>
      <c r="BK2000" s="2">
        <v>1</v>
      </c>
      <c r="BL2000" s="2">
        <v>41.81</v>
      </c>
      <c r="BM2000" s="2">
        <v>5.85</v>
      </c>
      <c r="BN2000" s="2">
        <v>47.66</v>
      </c>
      <c r="BO2000" s="2">
        <v>47.66</v>
      </c>
      <c r="BP2000" s="2"/>
      <c r="BQ2000" s="2" t="s">
        <v>317</v>
      </c>
      <c r="BR2000" s="2" t="s">
        <v>83</v>
      </c>
      <c r="BS2000" s="3">
        <v>42898</v>
      </c>
      <c r="BT2000" s="4">
        <v>0.4152777777777778</v>
      </c>
      <c r="BU2000" s="2" t="s">
        <v>1930</v>
      </c>
      <c r="BV2000" s="2" t="s">
        <v>85</v>
      </c>
      <c r="BW2000" s="2"/>
      <c r="BX2000" s="2"/>
      <c r="BY2000" s="2">
        <v>3600</v>
      </c>
      <c r="BZ2000" s="2" t="s">
        <v>27</v>
      </c>
      <c r="CA2000" s="2" t="s">
        <v>315</v>
      </c>
      <c r="CB2000" s="2"/>
      <c r="CC2000" s="2" t="s">
        <v>311</v>
      </c>
      <c r="CD2000" s="2">
        <v>6230</v>
      </c>
      <c r="CE2000" s="2" t="s">
        <v>86</v>
      </c>
      <c r="CF2000" s="5">
        <v>42899</v>
      </c>
      <c r="CG2000" s="2"/>
      <c r="CH2000" s="2"/>
      <c r="CI2000" s="2">
        <v>1</v>
      </c>
      <c r="CJ2000" s="2">
        <v>1</v>
      </c>
      <c r="CK2000" s="2">
        <v>21</v>
      </c>
      <c r="CL2000" s="2" t="s">
        <v>87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"FES1162555964"</f>
        <v>FES1162555964</v>
      </c>
      <c r="F2001" s="3">
        <v>42900</v>
      </c>
      <c r="G2001" s="2">
        <v>201712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179</v>
      </c>
      <c r="M2001" s="2" t="s">
        <v>180</v>
      </c>
      <c r="N2001" s="2" t="s">
        <v>2505</v>
      </c>
      <c r="O2001" s="2" t="s">
        <v>81</v>
      </c>
      <c r="P2001" s="2" t="str">
        <f>"2170573117                    "</f>
        <v xml:space="preserve">2170573117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6.56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2.8</v>
      </c>
      <c r="BJ2001" s="2">
        <v>1</v>
      </c>
      <c r="BK2001" s="2">
        <v>3</v>
      </c>
      <c r="BL2001" s="2">
        <v>62.72</v>
      </c>
      <c r="BM2001" s="2">
        <v>8.7799999999999994</v>
      </c>
      <c r="BN2001" s="2">
        <v>71.5</v>
      </c>
      <c r="BO2001" s="2">
        <v>71.5</v>
      </c>
      <c r="BP2001" s="2"/>
      <c r="BQ2001" s="2"/>
      <c r="BR2001" s="2" t="s">
        <v>83</v>
      </c>
      <c r="BS2001" s="3">
        <v>42901</v>
      </c>
      <c r="BT2001" s="4">
        <v>0.34375</v>
      </c>
      <c r="BU2001" s="2" t="s">
        <v>2506</v>
      </c>
      <c r="BV2001" s="2" t="s">
        <v>85</v>
      </c>
      <c r="BW2001" s="2"/>
      <c r="BX2001" s="2"/>
      <c r="BY2001" s="2">
        <v>5212.0600000000004</v>
      </c>
      <c r="BZ2001" s="2" t="s">
        <v>27</v>
      </c>
      <c r="CA2001" s="2"/>
      <c r="CB2001" s="2"/>
      <c r="CC2001" s="2" t="s">
        <v>180</v>
      </c>
      <c r="CD2001" s="2">
        <v>4094</v>
      </c>
      <c r="CE2001" s="2" t="s">
        <v>120</v>
      </c>
      <c r="CF2001" s="5">
        <v>42905</v>
      </c>
      <c r="CG2001" s="2"/>
      <c r="CH2001" s="2"/>
      <c r="CI2001" s="2">
        <v>1</v>
      </c>
      <c r="CJ2001" s="2">
        <v>1</v>
      </c>
      <c r="CK2001" s="2">
        <v>21</v>
      </c>
      <c r="CL2001" s="2" t="s">
        <v>87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"FES1162555256"</f>
        <v>FES1162555256</v>
      </c>
      <c r="F2002" s="3">
        <v>42895</v>
      </c>
      <c r="G2002" s="2">
        <v>201712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115</v>
      </c>
      <c r="M2002" s="2" t="s">
        <v>116</v>
      </c>
      <c r="N2002" s="2" t="s">
        <v>320</v>
      </c>
      <c r="O2002" s="2" t="s">
        <v>81</v>
      </c>
      <c r="P2002" s="2" t="str">
        <f>"2170572510                    "</f>
        <v xml:space="preserve">2170572510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4.37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41.81</v>
      </c>
      <c r="BM2002" s="2">
        <v>5.85</v>
      </c>
      <c r="BN2002" s="2">
        <v>47.66</v>
      </c>
      <c r="BO2002" s="2">
        <v>47.66</v>
      </c>
      <c r="BP2002" s="2"/>
      <c r="BQ2002" s="2" t="s">
        <v>321</v>
      </c>
      <c r="BR2002" s="2" t="s">
        <v>83</v>
      </c>
      <c r="BS2002" s="3">
        <v>42899</v>
      </c>
      <c r="BT2002" s="4">
        <v>0.41666666666666669</v>
      </c>
      <c r="BU2002" s="2" t="s">
        <v>911</v>
      </c>
      <c r="BV2002" s="2" t="s">
        <v>87</v>
      </c>
      <c r="BW2002" s="2"/>
      <c r="BX2002" s="2"/>
      <c r="BY2002" s="2">
        <v>1200</v>
      </c>
      <c r="BZ2002" s="2" t="s">
        <v>27</v>
      </c>
      <c r="CA2002" s="2"/>
      <c r="CB2002" s="2"/>
      <c r="CC2002" s="2" t="s">
        <v>116</v>
      </c>
      <c r="CD2002" s="2">
        <v>7441</v>
      </c>
      <c r="CE2002" s="2" t="s">
        <v>86</v>
      </c>
      <c r="CF2002" s="5">
        <v>42900</v>
      </c>
      <c r="CG2002" s="2"/>
      <c r="CH2002" s="2"/>
      <c r="CI2002" s="2">
        <v>1</v>
      </c>
      <c r="CJ2002" s="2">
        <v>2</v>
      </c>
      <c r="CK2002" s="2">
        <v>21</v>
      </c>
      <c r="CL2002" s="2" t="s">
        <v>87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"FES1162555994"</f>
        <v>FES1162555994</v>
      </c>
      <c r="F2003" s="3">
        <v>42900</v>
      </c>
      <c r="G2003" s="2">
        <v>201712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115</v>
      </c>
      <c r="M2003" s="2" t="s">
        <v>116</v>
      </c>
      <c r="N2003" s="2" t="s">
        <v>2169</v>
      </c>
      <c r="O2003" s="2" t="s">
        <v>81</v>
      </c>
      <c r="P2003" s="2" t="str">
        <f>"2170568563                    "</f>
        <v xml:space="preserve">2170568563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4.37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41.81</v>
      </c>
      <c r="BM2003" s="2">
        <v>5.85</v>
      </c>
      <c r="BN2003" s="2">
        <v>47.66</v>
      </c>
      <c r="BO2003" s="2">
        <v>47.66</v>
      </c>
      <c r="BP2003" s="2"/>
      <c r="BQ2003" s="2" t="s">
        <v>2170</v>
      </c>
      <c r="BR2003" s="2" t="s">
        <v>83</v>
      </c>
      <c r="BS2003" s="3">
        <v>42905</v>
      </c>
      <c r="BT2003" s="4">
        <v>0.36527777777777781</v>
      </c>
      <c r="BU2003" s="2" t="s">
        <v>2414</v>
      </c>
      <c r="BV2003" s="2" t="s">
        <v>87</v>
      </c>
      <c r="BW2003" s="2"/>
      <c r="BX2003" s="2"/>
      <c r="BY2003" s="2">
        <v>1200</v>
      </c>
      <c r="BZ2003" s="2" t="s">
        <v>27</v>
      </c>
      <c r="CA2003" s="2"/>
      <c r="CB2003" s="2"/>
      <c r="CC2003" s="2" t="s">
        <v>116</v>
      </c>
      <c r="CD2003" s="2">
        <v>7945</v>
      </c>
      <c r="CE2003" s="2" t="s">
        <v>120</v>
      </c>
      <c r="CF2003" s="5">
        <v>42906</v>
      </c>
      <c r="CG2003" s="2"/>
      <c r="CH2003" s="2"/>
      <c r="CI2003" s="2">
        <v>1</v>
      </c>
      <c r="CJ2003" s="2">
        <v>3</v>
      </c>
      <c r="CK2003" s="2">
        <v>21</v>
      </c>
      <c r="CL2003" s="2" t="s">
        <v>87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"FES1162555244"</f>
        <v>FES1162555244</v>
      </c>
      <c r="F2004" s="3">
        <v>42895</v>
      </c>
      <c r="G2004" s="2">
        <v>201712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88</v>
      </c>
      <c r="M2004" s="2" t="s">
        <v>89</v>
      </c>
      <c r="N2004" s="2" t="s">
        <v>2507</v>
      </c>
      <c r="O2004" s="2" t="s">
        <v>81</v>
      </c>
      <c r="P2004" s="2" t="str">
        <f>"2170572484                    "</f>
        <v xml:space="preserve">2170572484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4.37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0.5</v>
      </c>
      <c r="BJ2004" s="2">
        <v>0.5</v>
      </c>
      <c r="BK2004" s="2">
        <v>0.5</v>
      </c>
      <c r="BL2004" s="2">
        <v>41.81</v>
      </c>
      <c r="BM2004" s="2">
        <v>5.85</v>
      </c>
      <c r="BN2004" s="2">
        <v>47.66</v>
      </c>
      <c r="BO2004" s="2">
        <v>47.66</v>
      </c>
      <c r="BP2004" s="2"/>
      <c r="BQ2004" s="2" t="s">
        <v>2508</v>
      </c>
      <c r="BR2004" s="2" t="s">
        <v>83</v>
      </c>
      <c r="BS2004" s="3">
        <v>42898</v>
      </c>
      <c r="BT2004" s="4">
        <v>0.31944444444444448</v>
      </c>
      <c r="BU2004" s="2" t="s">
        <v>2509</v>
      </c>
      <c r="BV2004" s="2" t="s">
        <v>85</v>
      </c>
      <c r="BW2004" s="2"/>
      <c r="BX2004" s="2"/>
      <c r="BY2004" s="2">
        <v>2400</v>
      </c>
      <c r="BZ2004" s="2" t="s">
        <v>27</v>
      </c>
      <c r="CA2004" s="2"/>
      <c r="CB2004" s="2"/>
      <c r="CC2004" s="2" t="s">
        <v>89</v>
      </c>
      <c r="CD2004" s="2">
        <v>6056</v>
      </c>
      <c r="CE2004" s="2" t="s">
        <v>120</v>
      </c>
      <c r="CF2004" s="5">
        <v>42899</v>
      </c>
      <c r="CG2004" s="2"/>
      <c r="CH2004" s="2"/>
      <c r="CI2004" s="2">
        <v>1</v>
      </c>
      <c r="CJ2004" s="2">
        <v>1</v>
      </c>
      <c r="CK2004" s="2">
        <v>21</v>
      </c>
      <c r="CL2004" s="2" t="s">
        <v>87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"FES1162548878"</f>
        <v>FES1162548878</v>
      </c>
      <c r="F2005" s="3">
        <v>42895</v>
      </c>
      <c r="G2005" s="2">
        <v>201712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203</v>
      </c>
      <c r="M2005" s="2" t="s">
        <v>204</v>
      </c>
      <c r="N2005" s="2" t="s">
        <v>2510</v>
      </c>
      <c r="O2005" s="2" t="s">
        <v>81</v>
      </c>
      <c r="P2005" s="2" t="str">
        <f>"2170564934                    "</f>
        <v xml:space="preserve">2170564934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6.15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</v>
      </c>
      <c r="BJ2005" s="2">
        <v>0.2</v>
      </c>
      <c r="BK2005" s="2">
        <v>1</v>
      </c>
      <c r="BL2005" s="2">
        <v>58.8</v>
      </c>
      <c r="BM2005" s="2">
        <v>8.23</v>
      </c>
      <c r="BN2005" s="2">
        <v>67.03</v>
      </c>
      <c r="BO2005" s="2">
        <v>67.03</v>
      </c>
      <c r="BP2005" s="2"/>
      <c r="BQ2005" s="2"/>
      <c r="BR2005" s="2" t="s">
        <v>83</v>
      </c>
      <c r="BS2005" s="3">
        <v>42909</v>
      </c>
      <c r="BT2005" s="4">
        <v>0.41666666666666669</v>
      </c>
      <c r="BU2005" s="2" t="s">
        <v>2511</v>
      </c>
      <c r="BV2005" s="2" t="s">
        <v>87</v>
      </c>
      <c r="BW2005" s="2"/>
      <c r="BX2005" s="2"/>
      <c r="BY2005" s="2">
        <v>1200</v>
      </c>
      <c r="BZ2005" s="2" t="s">
        <v>27</v>
      </c>
      <c r="CA2005" s="2"/>
      <c r="CB2005" s="2"/>
      <c r="CC2005" s="2" t="s">
        <v>204</v>
      </c>
      <c r="CD2005" s="2">
        <v>1747</v>
      </c>
      <c r="CE2005" s="2" t="s">
        <v>86</v>
      </c>
      <c r="CF2005" s="5">
        <v>42912</v>
      </c>
      <c r="CG2005" s="2"/>
      <c r="CH2005" s="2"/>
      <c r="CI2005" s="2">
        <v>1</v>
      </c>
      <c r="CJ2005" s="2">
        <v>10</v>
      </c>
      <c r="CK2005" s="2">
        <v>24</v>
      </c>
      <c r="CL2005" s="2" t="s">
        <v>87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"FES1162555052"</f>
        <v>FES1162555052</v>
      </c>
      <c r="F2006" s="3">
        <v>42895</v>
      </c>
      <c r="G2006" s="2">
        <v>201712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212</v>
      </c>
      <c r="M2006" s="2" t="s">
        <v>213</v>
      </c>
      <c r="N2006" s="2" t="s">
        <v>2167</v>
      </c>
      <c r="O2006" s="2" t="s">
        <v>81</v>
      </c>
      <c r="P2006" s="2" t="str">
        <f>"2170573277                    "</f>
        <v xml:space="preserve">2170573277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3.42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32.67</v>
      </c>
      <c r="BM2006" s="2">
        <v>4.57</v>
      </c>
      <c r="BN2006" s="2">
        <v>37.24</v>
      </c>
      <c r="BO2006" s="2">
        <v>37.24</v>
      </c>
      <c r="BP2006" s="2"/>
      <c r="BQ2006" s="2" t="s">
        <v>2168</v>
      </c>
      <c r="BR2006" s="2" t="s">
        <v>83</v>
      </c>
      <c r="BS2006" s="3">
        <v>42898</v>
      </c>
      <c r="BT2006" s="4">
        <v>0.42777777777777781</v>
      </c>
      <c r="BU2006" s="2" t="s">
        <v>433</v>
      </c>
      <c r="BV2006" s="2" t="s">
        <v>85</v>
      </c>
      <c r="BW2006" s="2"/>
      <c r="BX2006" s="2"/>
      <c r="BY2006" s="2">
        <v>1200</v>
      </c>
      <c r="BZ2006" s="2" t="s">
        <v>27</v>
      </c>
      <c r="CA2006" s="2"/>
      <c r="CB2006" s="2"/>
      <c r="CC2006" s="2" t="s">
        <v>213</v>
      </c>
      <c r="CD2006" s="2">
        <v>1559</v>
      </c>
      <c r="CE2006" s="2" t="s">
        <v>86</v>
      </c>
      <c r="CF2006" s="5">
        <v>42899</v>
      </c>
      <c r="CG2006" s="2"/>
      <c r="CH2006" s="2"/>
      <c r="CI2006" s="2">
        <v>1</v>
      </c>
      <c r="CJ2006" s="2">
        <v>1</v>
      </c>
      <c r="CK2006" s="2">
        <v>22</v>
      </c>
      <c r="CL2006" s="2" t="s">
        <v>87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"FES1162556120"</f>
        <v>FES1162556120</v>
      </c>
      <c r="F2007" s="3">
        <v>42900</v>
      </c>
      <c r="G2007" s="2">
        <v>201712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115</v>
      </c>
      <c r="M2007" s="2" t="s">
        <v>116</v>
      </c>
      <c r="N2007" s="2" t="s">
        <v>361</v>
      </c>
      <c r="O2007" s="2" t="s">
        <v>81</v>
      </c>
      <c r="P2007" s="2" t="str">
        <f>"2170572972                    "</f>
        <v xml:space="preserve">2170572972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13.12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5.6</v>
      </c>
      <c r="BJ2007" s="2">
        <v>3.3</v>
      </c>
      <c r="BK2007" s="2">
        <v>6</v>
      </c>
      <c r="BL2007" s="2">
        <v>125.44</v>
      </c>
      <c r="BM2007" s="2">
        <v>17.559999999999999</v>
      </c>
      <c r="BN2007" s="2">
        <v>143</v>
      </c>
      <c r="BO2007" s="2">
        <v>143</v>
      </c>
      <c r="BP2007" s="2"/>
      <c r="BQ2007" s="2" t="s">
        <v>703</v>
      </c>
      <c r="BR2007" s="2" t="s">
        <v>83</v>
      </c>
      <c r="BS2007" s="3">
        <v>42901</v>
      </c>
      <c r="BT2007" s="4">
        <v>0.41666666666666669</v>
      </c>
      <c r="BU2007" s="2" t="s">
        <v>1127</v>
      </c>
      <c r="BV2007" s="2" t="s">
        <v>85</v>
      </c>
      <c r="BW2007" s="2"/>
      <c r="BX2007" s="2"/>
      <c r="BY2007" s="2">
        <v>16378.23</v>
      </c>
      <c r="BZ2007" s="2" t="s">
        <v>27</v>
      </c>
      <c r="CA2007" s="2"/>
      <c r="CB2007" s="2"/>
      <c r="CC2007" s="2" t="s">
        <v>116</v>
      </c>
      <c r="CD2007" s="2">
        <v>7405</v>
      </c>
      <c r="CE2007" s="2" t="s">
        <v>120</v>
      </c>
      <c r="CF2007" s="5">
        <v>42905</v>
      </c>
      <c r="CG2007" s="2"/>
      <c r="CH2007" s="2"/>
      <c r="CI2007" s="2">
        <v>1</v>
      </c>
      <c r="CJ2007" s="2">
        <v>1</v>
      </c>
      <c r="CK2007" s="2">
        <v>21</v>
      </c>
      <c r="CL2007" s="2" t="s">
        <v>87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"FES1162555118"</f>
        <v>FES1162555118</v>
      </c>
      <c r="F2008" s="3">
        <v>42895</v>
      </c>
      <c r="G2008" s="2">
        <v>201712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74</v>
      </c>
      <c r="M2008" s="2" t="s">
        <v>75</v>
      </c>
      <c r="N2008" s="2" t="s">
        <v>1302</v>
      </c>
      <c r="O2008" s="2" t="s">
        <v>81</v>
      </c>
      <c r="P2008" s="2" t="str">
        <f>"2170570100                    "</f>
        <v xml:space="preserve">2170570100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3.42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32.67</v>
      </c>
      <c r="BM2008" s="2">
        <v>4.57</v>
      </c>
      <c r="BN2008" s="2">
        <v>37.24</v>
      </c>
      <c r="BO2008" s="2">
        <v>37.24</v>
      </c>
      <c r="BP2008" s="2"/>
      <c r="BQ2008" s="2" t="s">
        <v>1303</v>
      </c>
      <c r="BR2008" s="2" t="s">
        <v>83</v>
      </c>
      <c r="BS2008" s="3">
        <v>42898</v>
      </c>
      <c r="BT2008" s="4">
        <v>0.35416666666666669</v>
      </c>
      <c r="BU2008" s="2" t="s">
        <v>2512</v>
      </c>
      <c r="BV2008" s="2" t="s">
        <v>85</v>
      </c>
      <c r="BW2008" s="2"/>
      <c r="BX2008" s="2"/>
      <c r="BY2008" s="2">
        <v>1200</v>
      </c>
      <c r="BZ2008" s="2" t="s">
        <v>27</v>
      </c>
      <c r="CA2008" s="2" t="s">
        <v>167</v>
      </c>
      <c r="CB2008" s="2"/>
      <c r="CC2008" s="2" t="s">
        <v>75</v>
      </c>
      <c r="CD2008" s="2">
        <v>1601</v>
      </c>
      <c r="CE2008" s="2" t="s">
        <v>86</v>
      </c>
      <c r="CF2008" s="5">
        <v>42899</v>
      </c>
      <c r="CG2008" s="2"/>
      <c r="CH2008" s="2"/>
      <c r="CI2008" s="2">
        <v>1</v>
      </c>
      <c r="CJ2008" s="2">
        <v>1</v>
      </c>
      <c r="CK2008" s="2">
        <v>22</v>
      </c>
      <c r="CL2008" s="2" t="s">
        <v>87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"FES1162556232"</f>
        <v>FES1162556232</v>
      </c>
      <c r="F2009" s="3">
        <v>42900</v>
      </c>
      <c r="G2009" s="2">
        <v>201712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230</v>
      </c>
      <c r="M2009" s="2" t="s">
        <v>230</v>
      </c>
      <c r="N2009" s="2" t="s">
        <v>231</v>
      </c>
      <c r="O2009" s="2" t="s">
        <v>81</v>
      </c>
      <c r="P2009" s="2" t="str">
        <f>"2170573276                    "</f>
        <v xml:space="preserve">2170573276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8.75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3.8</v>
      </c>
      <c r="BJ2009" s="2">
        <v>1.6</v>
      </c>
      <c r="BK2009" s="2">
        <v>4</v>
      </c>
      <c r="BL2009" s="2">
        <v>83.63</v>
      </c>
      <c r="BM2009" s="2">
        <v>11.71</v>
      </c>
      <c r="BN2009" s="2">
        <v>95.34</v>
      </c>
      <c r="BO2009" s="2">
        <v>95.34</v>
      </c>
      <c r="BP2009" s="2"/>
      <c r="BQ2009" s="2" t="s">
        <v>232</v>
      </c>
      <c r="BR2009" s="2" t="s">
        <v>83</v>
      </c>
      <c r="BS2009" s="3">
        <v>42901</v>
      </c>
      <c r="BT2009" s="4">
        <v>0.59027777777777779</v>
      </c>
      <c r="BU2009" s="2" t="s">
        <v>233</v>
      </c>
      <c r="BV2009" s="2" t="s">
        <v>87</v>
      </c>
      <c r="BW2009" s="2"/>
      <c r="BX2009" s="2"/>
      <c r="BY2009" s="2">
        <v>8144.79</v>
      </c>
      <c r="BZ2009" s="2" t="s">
        <v>27</v>
      </c>
      <c r="CA2009" s="2"/>
      <c r="CB2009" s="2"/>
      <c r="CC2009" s="2" t="s">
        <v>230</v>
      </c>
      <c r="CD2009" s="2">
        <v>7646</v>
      </c>
      <c r="CE2009" s="2" t="s">
        <v>120</v>
      </c>
      <c r="CF2009" s="5">
        <v>42905</v>
      </c>
      <c r="CG2009" s="2"/>
      <c r="CH2009" s="2"/>
      <c r="CI2009" s="2">
        <v>1</v>
      </c>
      <c r="CJ2009" s="2">
        <v>1</v>
      </c>
      <c r="CK2009" s="2">
        <v>21</v>
      </c>
      <c r="CL2009" s="2" t="s">
        <v>87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"FES1162554953"</f>
        <v>FES1162554953</v>
      </c>
      <c r="F2010" s="3">
        <v>42895</v>
      </c>
      <c r="G2010" s="2">
        <v>201712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179</v>
      </c>
      <c r="M2010" s="2" t="s">
        <v>180</v>
      </c>
      <c r="N2010" s="2" t="s">
        <v>323</v>
      </c>
      <c r="O2010" s="2" t="s">
        <v>81</v>
      </c>
      <c r="P2010" s="2" t="str">
        <f>"2170568991                    "</f>
        <v xml:space="preserve">2170568991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4.37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41.81</v>
      </c>
      <c r="BM2010" s="2">
        <v>5.85</v>
      </c>
      <c r="BN2010" s="2">
        <v>47.66</v>
      </c>
      <c r="BO2010" s="2">
        <v>47.66</v>
      </c>
      <c r="BP2010" s="2"/>
      <c r="BQ2010" s="2" t="s">
        <v>324</v>
      </c>
      <c r="BR2010" s="2" t="s">
        <v>83</v>
      </c>
      <c r="BS2010" s="3">
        <v>42898</v>
      </c>
      <c r="BT2010" s="4">
        <v>0.4375</v>
      </c>
      <c r="BU2010" s="2" t="s">
        <v>2513</v>
      </c>
      <c r="BV2010" s="2" t="s">
        <v>85</v>
      </c>
      <c r="BW2010" s="2"/>
      <c r="BX2010" s="2"/>
      <c r="BY2010" s="2">
        <v>1200</v>
      </c>
      <c r="BZ2010" s="2" t="s">
        <v>27</v>
      </c>
      <c r="CA2010" s="2"/>
      <c r="CB2010" s="2"/>
      <c r="CC2010" s="2" t="s">
        <v>180</v>
      </c>
      <c r="CD2010" s="2">
        <v>4001</v>
      </c>
      <c r="CE2010" s="2" t="s">
        <v>86</v>
      </c>
      <c r="CF2010" s="5">
        <v>42899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87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"FES1162556101"</f>
        <v>FES1162556101</v>
      </c>
      <c r="F2011" s="3">
        <v>42900</v>
      </c>
      <c r="G2011" s="2">
        <v>201712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542</v>
      </c>
      <c r="M2011" s="2" t="s">
        <v>543</v>
      </c>
      <c r="N2011" s="2" t="s">
        <v>2154</v>
      </c>
      <c r="O2011" s="2" t="s">
        <v>81</v>
      </c>
      <c r="P2011" s="2" t="str">
        <f>"2170573171                    "</f>
        <v xml:space="preserve">2170573171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4.37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1.2</v>
      </c>
      <c r="BJ2011" s="2">
        <v>2</v>
      </c>
      <c r="BK2011" s="2">
        <v>2</v>
      </c>
      <c r="BL2011" s="2">
        <v>41.81</v>
      </c>
      <c r="BM2011" s="2">
        <v>5.85</v>
      </c>
      <c r="BN2011" s="2">
        <v>47.66</v>
      </c>
      <c r="BO2011" s="2">
        <v>47.66</v>
      </c>
      <c r="BP2011" s="2"/>
      <c r="BQ2011" s="2"/>
      <c r="BR2011" s="2" t="s">
        <v>83</v>
      </c>
      <c r="BS2011" s="3">
        <v>42901</v>
      </c>
      <c r="BT2011" s="4">
        <v>0.43055555555555558</v>
      </c>
      <c r="BU2011" s="2" t="s">
        <v>2155</v>
      </c>
      <c r="BV2011" s="2" t="s">
        <v>85</v>
      </c>
      <c r="BW2011" s="2"/>
      <c r="BX2011" s="2"/>
      <c r="BY2011" s="2">
        <v>9951.7900000000009</v>
      </c>
      <c r="BZ2011" s="2" t="s">
        <v>27</v>
      </c>
      <c r="CA2011" s="2"/>
      <c r="CB2011" s="2"/>
      <c r="CC2011" s="2" t="s">
        <v>543</v>
      </c>
      <c r="CD2011" s="2">
        <v>9300</v>
      </c>
      <c r="CE2011" s="2" t="s">
        <v>120</v>
      </c>
      <c r="CF2011" s="5">
        <v>42905</v>
      </c>
      <c r="CG2011" s="2"/>
      <c r="CH2011" s="2"/>
      <c r="CI2011" s="2">
        <v>1</v>
      </c>
      <c r="CJ2011" s="2">
        <v>1</v>
      </c>
      <c r="CK2011" s="2">
        <v>21</v>
      </c>
      <c r="CL2011" s="2" t="s">
        <v>87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"FES1162555098"</f>
        <v>FES1162555098</v>
      </c>
      <c r="F2012" s="3">
        <v>42895</v>
      </c>
      <c r="G2012" s="2">
        <v>201712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150</v>
      </c>
      <c r="M2012" s="2" t="s">
        <v>151</v>
      </c>
      <c r="N2012" s="2" t="s">
        <v>152</v>
      </c>
      <c r="O2012" s="2" t="s">
        <v>81</v>
      </c>
      <c r="P2012" s="2" t="str">
        <f>"2170571843                    "</f>
        <v xml:space="preserve">2170571843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3.42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32.67</v>
      </c>
      <c r="BM2012" s="2">
        <v>4.57</v>
      </c>
      <c r="BN2012" s="2">
        <v>37.24</v>
      </c>
      <c r="BO2012" s="2">
        <v>37.24</v>
      </c>
      <c r="BP2012" s="2"/>
      <c r="BQ2012" s="2" t="s">
        <v>153</v>
      </c>
      <c r="BR2012" s="2" t="s">
        <v>83</v>
      </c>
      <c r="BS2012" s="3">
        <v>42898</v>
      </c>
      <c r="BT2012" s="4">
        <v>0.4375</v>
      </c>
      <c r="BU2012" s="2" t="s">
        <v>154</v>
      </c>
      <c r="BV2012" s="2" t="s">
        <v>85</v>
      </c>
      <c r="BW2012" s="2"/>
      <c r="BX2012" s="2"/>
      <c r="BY2012" s="2">
        <v>1200</v>
      </c>
      <c r="BZ2012" s="2" t="s">
        <v>27</v>
      </c>
      <c r="CA2012" s="2"/>
      <c r="CB2012" s="2"/>
      <c r="CC2012" s="2" t="s">
        <v>151</v>
      </c>
      <c r="CD2012" s="2">
        <v>1428</v>
      </c>
      <c r="CE2012" s="2" t="s">
        <v>86</v>
      </c>
      <c r="CF2012" s="5">
        <v>42899</v>
      </c>
      <c r="CG2012" s="2"/>
      <c r="CH2012" s="2"/>
      <c r="CI2012" s="2">
        <v>1</v>
      </c>
      <c r="CJ2012" s="2">
        <v>1</v>
      </c>
      <c r="CK2012" s="2">
        <v>22</v>
      </c>
      <c r="CL2012" s="2" t="s">
        <v>87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"FES1162555968"</f>
        <v>FES1162555968</v>
      </c>
      <c r="F2013" s="3">
        <v>42900</v>
      </c>
      <c r="G2013" s="2">
        <v>201712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155</v>
      </c>
      <c r="M2013" s="2" t="s">
        <v>156</v>
      </c>
      <c r="N2013" s="2" t="s">
        <v>1456</v>
      </c>
      <c r="O2013" s="2" t="s">
        <v>81</v>
      </c>
      <c r="P2013" s="2" t="str">
        <f>"2170569730                    "</f>
        <v xml:space="preserve">2170569730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3.42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1.7</v>
      </c>
      <c r="BJ2013" s="2">
        <v>3.3</v>
      </c>
      <c r="BK2013" s="2">
        <v>4</v>
      </c>
      <c r="BL2013" s="2">
        <v>32.67</v>
      </c>
      <c r="BM2013" s="2">
        <v>4.57</v>
      </c>
      <c r="BN2013" s="2">
        <v>37.24</v>
      </c>
      <c r="BO2013" s="2">
        <v>37.24</v>
      </c>
      <c r="BP2013" s="2"/>
      <c r="BQ2013" s="2" t="s">
        <v>1457</v>
      </c>
      <c r="BR2013" s="2" t="s">
        <v>83</v>
      </c>
      <c r="BS2013" s="3">
        <v>42901</v>
      </c>
      <c r="BT2013" s="4">
        <v>0.3923611111111111</v>
      </c>
      <c r="BU2013" s="2" t="s">
        <v>527</v>
      </c>
      <c r="BV2013" s="2" t="s">
        <v>85</v>
      </c>
      <c r="BW2013" s="2"/>
      <c r="BX2013" s="2"/>
      <c r="BY2013" s="2">
        <v>16313.47</v>
      </c>
      <c r="BZ2013" s="2" t="s">
        <v>27</v>
      </c>
      <c r="CA2013" s="2" t="s">
        <v>1904</v>
      </c>
      <c r="CB2013" s="2"/>
      <c r="CC2013" s="2" t="s">
        <v>156</v>
      </c>
      <c r="CD2013" s="2">
        <v>2162</v>
      </c>
      <c r="CE2013" s="2" t="s">
        <v>120</v>
      </c>
      <c r="CF2013" s="5">
        <v>42901</v>
      </c>
      <c r="CG2013" s="2"/>
      <c r="CH2013" s="2"/>
      <c r="CI2013" s="2">
        <v>1</v>
      </c>
      <c r="CJ2013" s="2">
        <v>1</v>
      </c>
      <c r="CK2013" s="2">
        <v>22</v>
      </c>
      <c r="CL2013" s="2" t="s">
        <v>87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"FES1162554984"</f>
        <v>FES1162554984</v>
      </c>
      <c r="F2014" s="3">
        <v>42895</v>
      </c>
      <c r="G2014" s="2">
        <v>201712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115</v>
      </c>
      <c r="M2014" s="2" t="s">
        <v>116</v>
      </c>
      <c r="N2014" s="2" t="s">
        <v>2514</v>
      </c>
      <c r="O2014" s="2" t="s">
        <v>81</v>
      </c>
      <c r="P2014" s="2" t="str">
        <f>"2170572318                    "</f>
        <v xml:space="preserve">2170572318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4.37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</v>
      </c>
      <c r="BJ2014" s="2">
        <v>0.2</v>
      </c>
      <c r="BK2014" s="2">
        <v>1</v>
      </c>
      <c r="BL2014" s="2">
        <v>41.81</v>
      </c>
      <c r="BM2014" s="2">
        <v>5.85</v>
      </c>
      <c r="BN2014" s="2">
        <v>47.66</v>
      </c>
      <c r="BO2014" s="2">
        <v>47.66</v>
      </c>
      <c r="BP2014" s="2"/>
      <c r="BQ2014" s="2"/>
      <c r="BR2014" s="2" t="s">
        <v>83</v>
      </c>
      <c r="BS2014" s="3">
        <v>42898</v>
      </c>
      <c r="BT2014" s="4">
        <v>0.35625000000000001</v>
      </c>
      <c r="BU2014" s="2" t="s">
        <v>1207</v>
      </c>
      <c r="BV2014" s="2" t="s">
        <v>85</v>
      </c>
      <c r="BW2014" s="2"/>
      <c r="BX2014" s="2"/>
      <c r="BY2014" s="2">
        <v>1200</v>
      </c>
      <c r="BZ2014" s="2" t="s">
        <v>27</v>
      </c>
      <c r="CA2014" s="2"/>
      <c r="CB2014" s="2"/>
      <c r="CC2014" s="2" t="s">
        <v>116</v>
      </c>
      <c r="CD2014" s="2">
        <v>7764</v>
      </c>
      <c r="CE2014" s="2" t="s">
        <v>86</v>
      </c>
      <c r="CF2014" s="5">
        <v>42899</v>
      </c>
      <c r="CG2014" s="2"/>
      <c r="CH2014" s="2"/>
      <c r="CI2014" s="2">
        <v>1</v>
      </c>
      <c r="CJ2014" s="2">
        <v>1</v>
      </c>
      <c r="CK2014" s="2">
        <v>21</v>
      </c>
      <c r="CL2014" s="2" t="s">
        <v>87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"FES1162556109"</f>
        <v>FES1162556109</v>
      </c>
      <c r="F2015" s="3">
        <v>42900</v>
      </c>
      <c r="G2015" s="2">
        <v>201712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212</v>
      </c>
      <c r="M2015" s="2" t="s">
        <v>213</v>
      </c>
      <c r="N2015" s="2" t="s">
        <v>1024</v>
      </c>
      <c r="O2015" s="2" t="s">
        <v>81</v>
      </c>
      <c r="P2015" s="2" t="str">
        <f>"2170570664                    "</f>
        <v xml:space="preserve">2170570664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3.42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2.1</v>
      </c>
      <c r="BJ2015" s="2">
        <v>1</v>
      </c>
      <c r="BK2015" s="2">
        <v>3</v>
      </c>
      <c r="BL2015" s="2">
        <v>32.67</v>
      </c>
      <c r="BM2015" s="2">
        <v>4.57</v>
      </c>
      <c r="BN2015" s="2">
        <v>37.24</v>
      </c>
      <c r="BO2015" s="2">
        <v>37.24</v>
      </c>
      <c r="BP2015" s="2"/>
      <c r="BQ2015" s="2" t="s">
        <v>1025</v>
      </c>
      <c r="BR2015" s="2" t="s">
        <v>83</v>
      </c>
      <c r="BS2015" s="3">
        <v>42901</v>
      </c>
      <c r="BT2015" s="4">
        <v>0.39097222222222222</v>
      </c>
      <c r="BU2015" s="2" t="s">
        <v>2211</v>
      </c>
      <c r="BV2015" s="2" t="s">
        <v>85</v>
      </c>
      <c r="BW2015" s="2"/>
      <c r="BX2015" s="2"/>
      <c r="BY2015" s="2">
        <v>4810.33</v>
      </c>
      <c r="BZ2015" s="2" t="s">
        <v>27</v>
      </c>
      <c r="CA2015" s="2"/>
      <c r="CB2015" s="2"/>
      <c r="CC2015" s="2" t="s">
        <v>213</v>
      </c>
      <c r="CD2015" s="2">
        <v>1559</v>
      </c>
      <c r="CE2015" s="2" t="s">
        <v>120</v>
      </c>
      <c r="CF2015" s="5">
        <v>42905</v>
      </c>
      <c r="CG2015" s="2"/>
      <c r="CH2015" s="2"/>
      <c r="CI2015" s="2">
        <v>1</v>
      </c>
      <c r="CJ2015" s="2">
        <v>1</v>
      </c>
      <c r="CK2015" s="2">
        <v>22</v>
      </c>
      <c r="CL2015" s="2" t="s">
        <v>87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"FES1162555068"</f>
        <v>FES1162555068</v>
      </c>
      <c r="F2016" s="3">
        <v>42895</v>
      </c>
      <c r="G2016" s="2">
        <v>201712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212</v>
      </c>
      <c r="M2016" s="2" t="s">
        <v>213</v>
      </c>
      <c r="N2016" s="2" t="s">
        <v>1825</v>
      </c>
      <c r="O2016" s="2" t="s">
        <v>81</v>
      </c>
      <c r="P2016" s="2" t="str">
        <f>"2170572067                    "</f>
        <v xml:space="preserve">2170572067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3.42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</v>
      </c>
      <c r="BJ2016" s="2">
        <v>0.2</v>
      </c>
      <c r="BK2016" s="2">
        <v>1</v>
      </c>
      <c r="BL2016" s="2">
        <v>32.67</v>
      </c>
      <c r="BM2016" s="2">
        <v>4.57</v>
      </c>
      <c r="BN2016" s="2">
        <v>37.24</v>
      </c>
      <c r="BO2016" s="2">
        <v>37.24</v>
      </c>
      <c r="BP2016" s="2"/>
      <c r="BQ2016" s="2" t="s">
        <v>1826</v>
      </c>
      <c r="BR2016" s="2" t="s">
        <v>83</v>
      </c>
      <c r="BS2016" s="3">
        <v>42898</v>
      </c>
      <c r="BT2016" s="4">
        <v>0.33263888888888887</v>
      </c>
      <c r="BU2016" s="2" t="s">
        <v>1901</v>
      </c>
      <c r="BV2016" s="2" t="s">
        <v>85</v>
      </c>
      <c r="BW2016" s="2"/>
      <c r="BX2016" s="2"/>
      <c r="BY2016" s="2">
        <v>1200</v>
      </c>
      <c r="BZ2016" s="2" t="s">
        <v>27</v>
      </c>
      <c r="CA2016" s="2"/>
      <c r="CB2016" s="2"/>
      <c r="CC2016" s="2" t="s">
        <v>213</v>
      </c>
      <c r="CD2016" s="2">
        <v>1559</v>
      </c>
      <c r="CE2016" s="2" t="s">
        <v>86</v>
      </c>
      <c r="CF2016" s="5">
        <v>42899</v>
      </c>
      <c r="CG2016" s="2"/>
      <c r="CH2016" s="2"/>
      <c r="CI2016" s="2">
        <v>1</v>
      </c>
      <c r="CJ2016" s="2">
        <v>1</v>
      </c>
      <c r="CK2016" s="2">
        <v>22</v>
      </c>
      <c r="CL2016" s="2" t="s">
        <v>87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"FES1162556190"</f>
        <v>FES1162556190</v>
      </c>
      <c r="F2017" s="3">
        <v>42900</v>
      </c>
      <c r="G2017" s="2">
        <v>201712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521</v>
      </c>
      <c r="M2017" s="2" t="s">
        <v>522</v>
      </c>
      <c r="N2017" s="2" t="s">
        <v>1346</v>
      </c>
      <c r="O2017" s="2" t="s">
        <v>81</v>
      </c>
      <c r="P2017" s="2" t="str">
        <f>"2170573244                    "</f>
        <v xml:space="preserve">2170573244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4.37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1</v>
      </c>
      <c r="BJ2017" s="2">
        <v>0.2</v>
      </c>
      <c r="BK2017" s="2">
        <v>1</v>
      </c>
      <c r="BL2017" s="2">
        <v>41.81</v>
      </c>
      <c r="BM2017" s="2">
        <v>5.85</v>
      </c>
      <c r="BN2017" s="2">
        <v>47.66</v>
      </c>
      <c r="BO2017" s="2">
        <v>47.66</v>
      </c>
      <c r="BP2017" s="2"/>
      <c r="BQ2017" s="2" t="s">
        <v>1347</v>
      </c>
      <c r="BR2017" s="2" t="s">
        <v>83</v>
      </c>
      <c r="BS2017" s="3">
        <v>42901</v>
      </c>
      <c r="BT2017" s="4">
        <v>0.42152777777777778</v>
      </c>
      <c r="BU2017" s="2" t="s">
        <v>2012</v>
      </c>
      <c r="BV2017" s="2" t="s">
        <v>85</v>
      </c>
      <c r="BW2017" s="2"/>
      <c r="BX2017" s="2"/>
      <c r="BY2017" s="2">
        <v>1200</v>
      </c>
      <c r="BZ2017" s="2" t="s">
        <v>27</v>
      </c>
      <c r="CA2017" s="2"/>
      <c r="CB2017" s="2"/>
      <c r="CC2017" s="2" t="s">
        <v>522</v>
      </c>
      <c r="CD2017" s="2">
        <v>5201</v>
      </c>
      <c r="CE2017" s="2" t="s">
        <v>86</v>
      </c>
      <c r="CF2017" s="5">
        <v>42905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87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"FES1162555236"</f>
        <v>FES1162555236</v>
      </c>
      <c r="F2018" s="3">
        <v>42895</v>
      </c>
      <c r="G2018" s="2">
        <v>201712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115</v>
      </c>
      <c r="M2018" s="2" t="s">
        <v>116</v>
      </c>
      <c r="N2018" s="2" t="s">
        <v>1683</v>
      </c>
      <c r="O2018" s="2" t="s">
        <v>81</v>
      </c>
      <c r="P2018" s="2" t="str">
        <f>"2170572473                    "</f>
        <v xml:space="preserve">2170572473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4.37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</v>
      </c>
      <c r="BJ2018" s="2">
        <v>0.2</v>
      </c>
      <c r="BK2018" s="2">
        <v>1</v>
      </c>
      <c r="BL2018" s="2">
        <v>41.81</v>
      </c>
      <c r="BM2018" s="2">
        <v>5.85</v>
      </c>
      <c r="BN2018" s="2">
        <v>47.66</v>
      </c>
      <c r="BO2018" s="2">
        <v>47.66</v>
      </c>
      <c r="BP2018" s="2"/>
      <c r="BQ2018" s="2" t="s">
        <v>124</v>
      </c>
      <c r="BR2018" s="2" t="s">
        <v>83</v>
      </c>
      <c r="BS2018" s="3">
        <v>42898</v>
      </c>
      <c r="BT2018" s="4">
        <v>0.36805555555555558</v>
      </c>
      <c r="BU2018" s="2" t="s">
        <v>1939</v>
      </c>
      <c r="BV2018" s="2" t="s">
        <v>85</v>
      </c>
      <c r="BW2018" s="2"/>
      <c r="BX2018" s="2"/>
      <c r="BY2018" s="2">
        <v>1200</v>
      </c>
      <c r="BZ2018" s="2" t="s">
        <v>27</v>
      </c>
      <c r="CA2018" s="2"/>
      <c r="CB2018" s="2"/>
      <c r="CC2018" s="2" t="s">
        <v>116</v>
      </c>
      <c r="CD2018" s="2">
        <v>7493</v>
      </c>
      <c r="CE2018" s="2" t="s">
        <v>120</v>
      </c>
      <c r="CF2018" s="5">
        <v>42899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87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"FES1162556052"</f>
        <v>FES1162556052</v>
      </c>
      <c r="F2019" s="3">
        <v>42900</v>
      </c>
      <c r="G2019" s="2">
        <v>201712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115</v>
      </c>
      <c r="M2019" s="2" t="s">
        <v>116</v>
      </c>
      <c r="N2019" s="2" t="s">
        <v>1101</v>
      </c>
      <c r="O2019" s="2" t="s">
        <v>81</v>
      </c>
      <c r="P2019" s="2" t="str">
        <f>"2170579395                    "</f>
        <v xml:space="preserve">2170579395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4.37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41.81</v>
      </c>
      <c r="BM2019" s="2">
        <v>5.85</v>
      </c>
      <c r="BN2019" s="2">
        <v>47.66</v>
      </c>
      <c r="BO2019" s="2">
        <v>47.66</v>
      </c>
      <c r="BP2019" s="2"/>
      <c r="BQ2019" s="2" t="s">
        <v>1102</v>
      </c>
      <c r="BR2019" s="2" t="s">
        <v>83</v>
      </c>
      <c r="BS2019" s="3">
        <v>42901</v>
      </c>
      <c r="BT2019" s="4">
        <v>0.40972222222222227</v>
      </c>
      <c r="BU2019" s="2" t="s">
        <v>1102</v>
      </c>
      <c r="BV2019" s="2" t="s">
        <v>85</v>
      </c>
      <c r="BW2019" s="2"/>
      <c r="BX2019" s="2"/>
      <c r="BY2019" s="2">
        <v>1200</v>
      </c>
      <c r="BZ2019" s="2" t="s">
        <v>27</v>
      </c>
      <c r="CA2019" s="2"/>
      <c r="CB2019" s="2"/>
      <c r="CC2019" s="2" t="s">
        <v>116</v>
      </c>
      <c r="CD2019" s="2">
        <v>7975</v>
      </c>
      <c r="CE2019" s="2" t="s">
        <v>86</v>
      </c>
      <c r="CF2019" s="5">
        <v>42905</v>
      </c>
      <c r="CG2019" s="2"/>
      <c r="CH2019" s="2"/>
      <c r="CI2019" s="2">
        <v>1</v>
      </c>
      <c r="CJ2019" s="2">
        <v>1</v>
      </c>
      <c r="CK2019" s="2">
        <v>21</v>
      </c>
      <c r="CL2019" s="2" t="s">
        <v>87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"FES1162554883"</f>
        <v>FES1162554883</v>
      </c>
      <c r="F2020" s="3">
        <v>42895</v>
      </c>
      <c r="G2020" s="2">
        <v>201712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88</v>
      </c>
      <c r="M2020" s="2" t="s">
        <v>89</v>
      </c>
      <c r="N2020" s="2" t="s">
        <v>1718</v>
      </c>
      <c r="O2020" s="2" t="s">
        <v>81</v>
      </c>
      <c r="P2020" s="2" t="str">
        <f>"2170572233                    "</f>
        <v xml:space="preserve">2170572233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4.37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2</v>
      </c>
      <c r="BJ2020" s="2">
        <v>1.2</v>
      </c>
      <c r="BK2020" s="2">
        <v>2</v>
      </c>
      <c r="BL2020" s="2">
        <v>41.81</v>
      </c>
      <c r="BM2020" s="2">
        <v>5.85</v>
      </c>
      <c r="BN2020" s="2">
        <v>47.66</v>
      </c>
      <c r="BO2020" s="2">
        <v>47.66</v>
      </c>
      <c r="BP2020" s="2"/>
      <c r="BQ2020" s="2" t="s">
        <v>1719</v>
      </c>
      <c r="BR2020" s="2" t="s">
        <v>83</v>
      </c>
      <c r="BS2020" s="3">
        <v>42898</v>
      </c>
      <c r="BT2020" s="4">
        <v>0.375</v>
      </c>
      <c r="BU2020" s="2" t="s">
        <v>1720</v>
      </c>
      <c r="BV2020" s="2" t="s">
        <v>85</v>
      </c>
      <c r="BW2020" s="2"/>
      <c r="BX2020" s="2"/>
      <c r="BY2020" s="2">
        <v>6000</v>
      </c>
      <c r="BZ2020" s="2" t="s">
        <v>27</v>
      </c>
      <c r="CA2020" s="2" t="s">
        <v>237</v>
      </c>
      <c r="CB2020" s="2"/>
      <c r="CC2020" s="2" t="s">
        <v>89</v>
      </c>
      <c r="CD2020" s="2">
        <v>6001</v>
      </c>
      <c r="CE2020" s="2" t="s">
        <v>120</v>
      </c>
      <c r="CF2020" s="5">
        <v>42898</v>
      </c>
      <c r="CG2020" s="2"/>
      <c r="CH2020" s="2"/>
      <c r="CI2020" s="2">
        <v>1</v>
      </c>
      <c r="CJ2020" s="2">
        <v>1</v>
      </c>
      <c r="CK2020" s="2">
        <v>21</v>
      </c>
      <c r="CL2020" s="2" t="s">
        <v>87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"FES1162556170"</f>
        <v>FES1162556170</v>
      </c>
      <c r="F2021" s="3">
        <v>42900</v>
      </c>
      <c r="G2021" s="2">
        <v>201712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419</v>
      </c>
      <c r="M2021" s="2" t="s">
        <v>420</v>
      </c>
      <c r="N2021" s="2" t="s">
        <v>576</v>
      </c>
      <c r="O2021" s="2" t="s">
        <v>81</v>
      </c>
      <c r="P2021" s="2" t="str">
        <f>"2170573218                    "</f>
        <v xml:space="preserve">2170573218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4.37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41.81</v>
      </c>
      <c r="BM2021" s="2">
        <v>5.85</v>
      </c>
      <c r="BN2021" s="2">
        <v>47.66</v>
      </c>
      <c r="BO2021" s="2">
        <v>47.66</v>
      </c>
      <c r="BP2021" s="2"/>
      <c r="BQ2021" s="2" t="s">
        <v>102</v>
      </c>
      <c r="BR2021" s="2" t="s">
        <v>83</v>
      </c>
      <c r="BS2021" s="3">
        <v>42905</v>
      </c>
      <c r="BT2021" s="4">
        <v>0.41250000000000003</v>
      </c>
      <c r="BU2021" s="2" t="s">
        <v>2515</v>
      </c>
      <c r="BV2021" s="2" t="s">
        <v>85</v>
      </c>
      <c r="BW2021" s="2"/>
      <c r="BX2021" s="2"/>
      <c r="BY2021" s="2">
        <v>1200</v>
      </c>
      <c r="BZ2021" s="2" t="s">
        <v>27</v>
      </c>
      <c r="CA2021" s="2" t="s">
        <v>1567</v>
      </c>
      <c r="CB2021" s="2"/>
      <c r="CC2021" s="2" t="s">
        <v>420</v>
      </c>
      <c r="CD2021" s="2">
        <v>6850</v>
      </c>
      <c r="CE2021" s="2" t="s">
        <v>120</v>
      </c>
      <c r="CF2021" s="5">
        <v>42905</v>
      </c>
      <c r="CG2021" s="2"/>
      <c r="CH2021" s="2"/>
      <c r="CI2021" s="2">
        <v>3</v>
      </c>
      <c r="CJ2021" s="2">
        <v>3</v>
      </c>
      <c r="CK2021" s="2">
        <v>21</v>
      </c>
      <c r="CL2021" s="2" t="s">
        <v>87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"FES1162555078"</f>
        <v>FES1162555078</v>
      </c>
      <c r="F2022" s="3">
        <v>42895</v>
      </c>
      <c r="G2022" s="2">
        <v>201712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93</v>
      </c>
      <c r="M2022" s="2" t="s">
        <v>94</v>
      </c>
      <c r="N2022" s="2" t="s">
        <v>2282</v>
      </c>
      <c r="O2022" s="2" t="s">
        <v>81</v>
      </c>
      <c r="P2022" s="2" t="str">
        <f>"2170572381                    "</f>
        <v xml:space="preserve">2170572381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3.42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32.67</v>
      </c>
      <c r="BM2022" s="2">
        <v>4.57</v>
      </c>
      <c r="BN2022" s="2">
        <v>37.24</v>
      </c>
      <c r="BO2022" s="2">
        <v>37.24</v>
      </c>
      <c r="BP2022" s="2"/>
      <c r="BQ2022" s="2" t="s">
        <v>2283</v>
      </c>
      <c r="BR2022" s="2" t="s">
        <v>83</v>
      </c>
      <c r="BS2022" s="3">
        <v>42898</v>
      </c>
      <c r="BT2022" s="4">
        <v>0.41666666666666669</v>
      </c>
      <c r="BU2022" s="2" t="s">
        <v>2248</v>
      </c>
      <c r="BV2022" s="2" t="s">
        <v>85</v>
      </c>
      <c r="BW2022" s="2"/>
      <c r="BX2022" s="2"/>
      <c r="BY2022" s="2">
        <v>1200</v>
      </c>
      <c r="BZ2022" s="2" t="s">
        <v>27</v>
      </c>
      <c r="CA2022" s="2" t="s">
        <v>375</v>
      </c>
      <c r="CB2022" s="2"/>
      <c r="CC2022" s="2" t="s">
        <v>94</v>
      </c>
      <c r="CD2022" s="2">
        <v>2093</v>
      </c>
      <c r="CE2022" s="2" t="s">
        <v>86</v>
      </c>
      <c r="CF2022" s="5">
        <v>42898</v>
      </c>
      <c r="CG2022" s="2"/>
      <c r="CH2022" s="2"/>
      <c r="CI2022" s="2">
        <v>1</v>
      </c>
      <c r="CJ2022" s="2">
        <v>1</v>
      </c>
      <c r="CK2022" s="2">
        <v>22</v>
      </c>
      <c r="CL2022" s="2" t="s">
        <v>87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"FES1162555992"</f>
        <v>FES1162555992</v>
      </c>
      <c r="F2023" s="3">
        <v>42900</v>
      </c>
      <c r="G2023" s="2">
        <v>201712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766</v>
      </c>
      <c r="M2023" s="2" t="s">
        <v>767</v>
      </c>
      <c r="N2023" s="2" t="s">
        <v>768</v>
      </c>
      <c r="O2023" s="2" t="s">
        <v>81</v>
      </c>
      <c r="P2023" s="2" t="str">
        <f>"2170573127                    "</f>
        <v xml:space="preserve">2170573127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8.4700000000000006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81.010000000000005</v>
      </c>
      <c r="BM2023" s="2">
        <v>11.34</v>
      </c>
      <c r="BN2023" s="2">
        <v>92.35</v>
      </c>
      <c r="BO2023" s="2">
        <v>92.35</v>
      </c>
      <c r="BP2023" s="2"/>
      <c r="BQ2023" s="2" t="s">
        <v>769</v>
      </c>
      <c r="BR2023" s="2" t="s">
        <v>83</v>
      </c>
      <c r="BS2023" s="3">
        <v>42901</v>
      </c>
      <c r="BT2023" s="4">
        <v>0.59861111111111109</v>
      </c>
      <c r="BU2023" s="2" t="s">
        <v>998</v>
      </c>
      <c r="BV2023" s="2" t="s">
        <v>85</v>
      </c>
      <c r="BW2023" s="2"/>
      <c r="BX2023" s="2"/>
      <c r="BY2023" s="2">
        <v>1200</v>
      </c>
      <c r="BZ2023" s="2" t="s">
        <v>27</v>
      </c>
      <c r="CA2023" s="2"/>
      <c r="CB2023" s="2"/>
      <c r="CC2023" s="2" t="s">
        <v>767</v>
      </c>
      <c r="CD2023" s="2">
        <v>3370</v>
      </c>
      <c r="CE2023" s="2" t="s">
        <v>86</v>
      </c>
      <c r="CF2023" s="5">
        <v>42907</v>
      </c>
      <c r="CG2023" s="2"/>
      <c r="CH2023" s="2"/>
      <c r="CI2023" s="2">
        <v>3</v>
      </c>
      <c r="CJ2023" s="2">
        <v>1</v>
      </c>
      <c r="CK2023" s="2">
        <v>23</v>
      </c>
      <c r="CL2023" s="2" t="s">
        <v>87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"FES1162555059"</f>
        <v>FES1162555059</v>
      </c>
      <c r="F2024" s="3">
        <v>42895</v>
      </c>
      <c r="G2024" s="2">
        <v>201712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74</v>
      </c>
      <c r="M2024" s="2" t="s">
        <v>75</v>
      </c>
      <c r="N2024" s="2" t="s">
        <v>247</v>
      </c>
      <c r="O2024" s="2" t="s">
        <v>81</v>
      </c>
      <c r="P2024" s="2" t="str">
        <f>"2170566864                    "</f>
        <v xml:space="preserve">2170566864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3.42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32.67</v>
      </c>
      <c r="BM2024" s="2">
        <v>4.57</v>
      </c>
      <c r="BN2024" s="2">
        <v>37.24</v>
      </c>
      <c r="BO2024" s="2">
        <v>37.24</v>
      </c>
      <c r="BP2024" s="2"/>
      <c r="BQ2024" s="2"/>
      <c r="BR2024" s="2" t="s">
        <v>83</v>
      </c>
      <c r="BS2024" s="3">
        <v>42898</v>
      </c>
      <c r="BT2024" s="4">
        <v>0.41666666666666669</v>
      </c>
      <c r="BU2024" s="2" t="s">
        <v>378</v>
      </c>
      <c r="BV2024" s="2" t="s">
        <v>85</v>
      </c>
      <c r="BW2024" s="2"/>
      <c r="BX2024" s="2"/>
      <c r="BY2024" s="2">
        <v>1200</v>
      </c>
      <c r="BZ2024" s="2" t="s">
        <v>27</v>
      </c>
      <c r="CA2024" s="2" t="s">
        <v>167</v>
      </c>
      <c r="CB2024" s="2"/>
      <c r="CC2024" s="2" t="s">
        <v>75</v>
      </c>
      <c r="CD2024" s="2">
        <v>1645</v>
      </c>
      <c r="CE2024" s="2" t="s">
        <v>86</v>
      </c>
      <c r="CF2024" s="5">
        <v>42899</v>
      </c>
      <c r="CG2024" s="2"/>
      <c r="CH2024" s="2"/>
      <c r="CI2024" s="2">
        <v>1</v>
      </c>
      <c r="CJ2024" s="2">
        <v>1</v>
      </c>
      <c r="CK2024" s="2">
        <v>22</v>
      </c>
      <c r="CL2024" s="2" t="s">
        <v>87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"FES1162556095"</f>
        <v>FES1162556095</v>
      </c>
      <c r="F2025" s="3">
        <v>42900</v>
      </c>
      <c r="G2025" s="2">
        <v>201712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337</v>
      </c>
      <c r="M2025" s="2" t="s">
        <v>338</v>
      </c>
      <c r="N2025" s="2" t="s">
        <v>339</v>
      </c>
      <c r="O2025" s="2" t="s">
        <v>81</v>
      </c>
      <c r="P2025" s="2" t="str">
        <f>"2170573164                    "</f>
        <v xml:space="preserve">2170573164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4.37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</v>
      </c>
      <c r="BJ2025" s="2">
        <v>0.2</v>
      </c>
      <c r="BK2025" s="2">
        <v>1</v>
      </c>
      <c r="BL2025" s="2">
        <v>41.81</v>
      </c>
      <c r="BM2025" s="2">
        <v>5.85</v>
      </c>
      <c r="BN2025" s="2">
        <v>47.66</v>
      </c>
      <c r="BO2025" s="2">
        <v>47.66</v>
      </c>
      <c r="BP2025" s="2"/>
      <c r="BQ2025" s="2" t="s">
        <v>340</v>
      </c>
      <c r="BR2025" s="2" t="s">
        <v>83</v>
      </c>
      <c r="BS2025" s="3">
        <v>42901</v>
      </c>
      <c r="BT2025" s="4">
        <v>0.41666666666666669</v>
      </c>
      <c r="BU2025" s="2" t="s">
        <v>430</v>
      </c>
      <c r="BV2025" s="2" t="s">
        <v>85</v>
      </c>
      <c r="BW2025" s="2"/>
      <c r="BX2025" s="2"/>
      <c r="BY2025" s="2">
        <v>1200</v>
      </c>
      <c r="BZ2025" s="2" t="s">
        <v>27</v>
      </c>
      <c r="CA2025" s="2"/>
      <c r="CB2025" s="2"/>
      <c r="CC2025" s="2" t="s">
        <v>338</v>
      </c>
      <c r="CD2025" s="2">
        <v>7130</v>
      </c>
      <c r="CE2025" s="2" t="s">
        <v>86</v>
      </c>
      <c r="CF2025" s="5">
        <v>42905</v>
      </c>
      <c r="CG2025" s="2"/>
      <c r="CH2025" s="2"/>
      <c r="CI2025" s="2">
        <v>1</v>
      </c>
      <c r="CJ2025" s="2">
        <v>1</v>
      </c>
      <c r="CK2025" s="2">
        <v>21</v>
      </c>
      <c r="CL2025" s="2" t="s">
        <v>87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"FES1162555112"</f>
        <v>FES1162555112</v>
      </c>
      <c r="F2026" s="3">
        <v>42895</v>
      </c>
      <c r="G2026" s="2">
        <v>201712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108</v>
      </c>
      <c r="M2026" s="2" t="s">
        <v>109</v>
      </c>
      <c r="N2026" s="2" t="s">
        <v>2516</v>
      </c>
      <c r="O2026" s="2" t="s">
        <v>81</v>
      </c>
      <c r="P2026" s="2" t="str">
        <f>"2170569832                    "</f>
        <v xml:space="preserve">2170569832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4.37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0.5</v>
      </c>
      <c r="BK2026" s="2">
        <v>1</v>
      </c>
      <c r="BL2026" s="2">
        <v>41.81</v>
      </c>
      <c r="BM2026" s="2">
        <v>5.85</v>
      </c>
      <c r="BN2026" s="2">
        <v>47.66</v>
      </c>
      <c r="BO2026" s="2">
        <v>47.66</v>
      </c>
      <c r="BP2026" s="2"/>
      <c r="BQ2026" s="2" t="s">
        <v>2517</v>
      </c>
      <c r="BR2026" s="2" t="s">
        <v>83</v>
      </c>
      <c r="BS2026" s="3">
        <v>42898</v>
      </c>
      <c r="BT2026" s="4">
        <v>0.40069444444444446</v>
      </c>
      <c r="BU2026" s="2" t="s">
        <v>2518</v>
      </c>
      <c r="BV2026" s="2" t="s">
        <v>85</v>
      </c>
      <c r="BW2026" s="2"/>
      <c r="BX2026" s="2"/>
      <c r="BY2026" s="2">
        <v>2400</v>
      </c>
      <c r="BZ2026" s="2" t="s">
        <v>27</v>
      </c>
      <c r="CA2026" s="2"/>
      <c r="CB2026" s="2"/>
      <c r="CC2026" s="2" t="s">
        <v>109</v>
      </c>
      <c r="CD2026" s="2">
        <v>17</v>
      </c>
      <c r="CE2026" s="2" t="s">
        <v>86</v>
      </c>
      <c r="CF2026" s="5">
        <v>42899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87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"FES1162554948"</f>
        <v>FES1162554948</v>
      </c>
      <c r="F2027" s="3">
        <v>42895</v>
      </c>
      <c r="G2027" s="2">
        <v>201712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521</v>
      </c>
      <c r="M2027" s="2" t="s">
        <v>522</v>
      </c>
      <c r="N2027" s="2" t="s">
        <v>1346</v>
      </c>
      <c r="O2027" s="2" t="s">
        <v>81</v>
      </c>
      <c r="P2027" s="2" t="str">
        <f>"2170568839                    "</f>
        <v xml:space="preserve">2170568839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7.65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1.7</v>
      </c>
      <c r="BJ2027" s="2">
        <v>3.5</v>
      </c>
      <c r="BK2027" s="2">
        <v>3.5</v>
      </c>
      <c r="BL2027" s="2">
        <v>73.17</v>
      </c>
      <c r="BM2027" s="2">
        <v>10.24</v>
      </c>
      <c r="BN2027" s="2">
        <v>83.41</v>
      </c>
      <c r="BO2027" s="2">
        <v>83.41</v>
      </c>
      <c r="BP2027" s="2"/>
      <c r="BQ2027" s="2" t="s">
        <v>1347</v>
      </c>
      <c r="BR2027" s="2" t="s">
        <v>83</v>
      </c>
      <c r="BS2027" s="3">
        <v>42898</v>
      </c>
      <c r="BT2027" s="4">
        <v>0.375</v>
      </c>
      <c r="BU2027" s="2" t="s">
        <v>2519</v>
      </c>
      <c r="BV2027" s="2" t="s">
        <v>85</v>
      </c>
      <c r="BW2027" s="2"/>
      <c r="BX2027" s="2"/>
      <c r="BY2027" s="2">
        <v>17427.66</v>
      </c>
      <c r="BZ2027" s="2" t="s">
        <v>27</v>
      </c>
      <c r="CA2027" s="2" t="s">
        <v>167</v>
      </c>
      <c r="CB2027" s="2"/>
      <c r="CC2027" s="2" t="s">
        <v>522</v>
      </c>
      <c r="CD2027" s="2">
        <v>5201</v>
      </c>
      <c r="CE2027" s="2" t="s">
        <v>86</v>
      </c>
      <c r="CF2027" s="5">
        <v>42900</v>
      </c>
      <c r="CG2027" s="2"/>
      <c r="CH2027" s="2"/>
      <c r="CI2027" s="2">
        <v>1</v>
      </c>
      <c r="CJ2027" s="2">
        <v>1</v>
      </c>
      <c r="CK2027" s="2">
        <v>21</v>
      </c>
      <c r="CL2027" s="2" t="s">
        <v>87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"FES1162549313"</f>
        <v>FES1162549313</v>
      </c>
      <c r="F2028" s="3">
        <v>42895</v>
      </c>
      <c r="G2028" s="2">
        <v>201712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74</v>
      </c>
      <c r="M2028" s="2" t="s">
        <v>75</v>
      </c>
      <c r="N2028" s="2" t="s">
        <v>2520</v>
      </c>
      <c r="O2028" s="2" t="s">
        <v>81</v>
      </c>
      <c r="P2028" s="2" t="str">
        <f>"2170567235                    "</f>
        <v xml:space="preserve">2170567235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3.42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32.67</v>
      </c>
      <c r="BM2028" s="2">
        <v>4.57</v>
      </c>
      <c r="BN2028" s="2">
        <v>37.24</v>
      </c>
      <c r="BO2028" s="2">
        <v>37.24</v>
      </c>
      <c r="BP2028" s="2"/>
      <c r="BQ2028" s="2" t="s">
        <v>2521</v>
      </c>
      <c r="BR2028" s="2" t="s">
        <v>83</v>
      </c>
      <c r="BS2028" s="3">
        <v>42899</v>
      </c>
      <c r="BT2028" s="4">
        <v>0.4375</v>
      </c>
      <c r="BU2028" s="2" t="s">
        <v>665</v>
      </c>
      <c r="BV2028" s="2" t="s">
        <v>87</v>
      </c>
      <c r="BW2028" s="2"/>
      <c r="BX2028" s="2"/>
      <c r="BY2028" s="2">
        <v>1200</v>
      </c>
      <c r="BZ2028" s="2" t="s">
        <v>27</v>
      </c>
      <c r="CA2028" s="2"/>
      <c r="CB2028" s="2"/>
      <c r="CC2028" s="2" t="s">
        <v>75</v>
      </c>
      <c r="CD2028" s="2">
        <v>1619</v>
      </c>
      <c r="CE2028" s="2" t="s">
        <v>86</v>
      </c>
      <c r="CF2028" s="5">
        <v>42899</v>
      </c>
      <c r="CG2028" s="2"/>
      <c r="CH2028" s="2"/>
      <c r="CI2028" s="2">
        <v>1</v>
      </c>
      <c r="CJ2028" s="2">
        <v>2</v>
      </c>
      <c r="CK2028" s="2">
        <v>22</v>
      </c>
      <c r="CL2028" s="2" t="s">
        <v>87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"FES1162555999"</f>
        <v>FES1162555999</v>
      </c>
      <c r="F2029" s="3">
        <v>42900</v>
      </c>
      <c r="G2029" s="2">
        <v>201712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88</v>
      </c>
      <c r="M2029" s="2" t="s">
        <v>89</v>
      </c>
      <c r="N2029" s="2" t="s">
        <v>234</v>
      </c>
      <c r="O2029" s="2" t="s">
        <v>81</v>
      </c>
      <c r="P2029" s="2" t="str">
        <f>"2170573130                    "</f>
        <v xml:space="preserve">2170573130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4.37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1</v>
      </c>
      <c r="BJ2029" s="2">
        <v>0.2</v>
      </c>
      <c r="BK2029" s="2">
        <v>1</v>
      </c>
      <c r="BL2029" s="2">
        <v>41.81</v>
      </c>
      <c r="BM2029" s="2">
        <v>5.85</v>
      </c>
      <c r="BN2029" s="2">
        <v>47.66</v>
      </c>
      <c r="BO2029" s="2">
        <v>47.66</v>
      </c>
      <c r="BP2029" s="2"/>
      <c r="BQ2029" s="2" t="s">
        <v>235</v>
      </c>
      <c r="BR2029" s="2" t="s">
        <v>83</v>
      </c>
      <c r="BS2029" s="3">
        <v>42901</v>
      </c>
      <c r="BT2029" s="4">
        <v>0.4861111111111111</v>
      </c>
      <c r="BU2029" s="2" t="s">
        <v>528</v>
      </c>
      <c r="BV2029" s="2" t="s">
        <v>87</v>
      </c>
      <c r="BW2029" s="2"/>
      <c r="BX2029" s="2"/>
      <c r="BY2029" s="2">
        <v>1200</v>
      </c>
      <c r="BZ2029" s="2" t="s">
        <v>27</v>
      </c>
      <c r="CA2029" s="2" t="s">
        <v>237</v>
      </c>
      <c r="CB2029" s="2"/>
      <c r="CC2029" s="2" t="s">
        <v>89</v>
      </c>
      <c r="CD2029" s="2">
        <v>6001</v>
      </c>
      <c r="CE2029" s="2" t="s">
        <v>86</v>
      </c>
      <c r="CF2029" s="5">
        <v>42901</v>
      </c>
      <c r="CG2029" s="2"/>
      <c r="CH2029" s="2"/>
      <c r="CI2029" s="2">
        <v>1</v>
      </c>
      <c r="CJ2029" s="2">
        <v>1</v>
      </c>
      <c r="CK2029" s="2">
        <v>21</v>
      </c>
      <c r="CL2029" s="2" t="s">
        <v>87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"FES1162554891"</f>
        <v>FES1162554891</v>
      </c>
      <c r="F2030" s="3">
        <v>42895</v>
      </c>
      <c r="G2030" s="2">
        <v>201712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999</v>
      </c>
      <c r="M2030" s="2" t="s">
        <v>1000</v>
      </c>
      <c r="N2030" s="2" t="s">
        <v>1001</v>
      </c>
      <c r="O2030" s="2" t="s">
        <v>81</v>
      </c>
      <c r="P2030" s="2" t="str">
        <f>"2170572248                    "</f>
        <v xml:space="preserve">2170572248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8.4700000000000006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</v>
      </c>
      <c r="BJ2030" s="2">
        <v>0.2</v>
      </c>
      <c r="BK2030" s="2">
        <v>1</v>
      </c>
      <c r="BL2030" s="2">
        <v>81.010000000000005</v>
      </c>
      <c r="BM2030" s="2">
        <v>11.34</v>
      </c>
      <c r="BN2030" s="2">
        <v>92.35</v>
      </c>
      <c r="BO2030" s="2">
        <v>92.35</v>
      </c>
      <c r="BP2030" s="2"/>
      <c r="BQ2030" s="2" t="s">
        <v>1002</v>
      </c>
      <c r="BR2030" s="2" t="s">
        <v>83</v>
      </c>
      <c r="BS2030" s="3">
        <v>42898</v>
      </c>
      <c r="BT2030" s="4">
        <v>0.5</v>
      </c>
      <c r="BU2030" s="2" t="s">
        <v>2522</v>
      </c>
      <c r="BV2030" s="2" t="s">
        <v>85</v>
      </c>
      <c r="BW2030" s="2"/>
      <c r="BX2030" s="2"/>
      <c r="BY2030" s="2">
        <v>1200</v>
      </c>
      <c r="BZ2030" s="2" t="s">
        <v>27</v>
      </c>
      <c r="CA2030" s="2" t="s">
        <v>167</v>
      </c>
      <c r="CB2030" s="2"/>
      <c r="CC2030" s="2" t="s">
        <v>1000</v>
      </c>
      <c r="CD2030" s="2">
        <v>4339</v>
      </c>
      <c r="CE2030" s="2" t="s">
        <v>86</v>
      </c>
      <c r="CF2030" s="5">
        <v>42899</v>
      </c>
      <c r="CG2030" s="2"/>
      <c r="CH2030" s="2"/>
      <c r="CI2030" s="2">
        <v>1</v>
      </c>
      <c r="CJ2030" s="2">
        <v>1</v>
      </c>
      <c r="CK2030" s="2">
        <v>23</v>
      </c>
      <c r="CL2030" s="2" t="s">
        <v>87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"FES1162556002"</f>
        <v>FES1162556002</v>
      </c>
      <c r="F2031" s="3">
        <v>42900</v>
      </c>
      <c r="G2031" s="2">
        <v>201712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287</v>
      </c>
      <c r="M2031" s="2" t="s">
        <v>288</v>
      </c>
      <c r="N2031" s="2" t="s">
        <v>672</v>
      </c>
      <c r="O2031" s="2" t="s">
        <v>81</v>
      </c>
      <c r="P2031" s="2" t="str">
        <f>"2170573134                    "</f>
        <v xml:space="preserve">2170573134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3.42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</v>
      </c>
      <c r="BJ2031" s="2">
        <v>0.2</v>
      </c>
      <c r="BK2031" s="2">
        <v>1</v>
      </c>
      <c r="BL2031" s="2">
        <v>32.67</v>
      </c>
      <c r="BM2031" s="2">
        <v>4.57</v>
      </c>
      <c r="BN2031" s="2">
        <v>37.24</v>
      </c>
      <c r="BO2031" s="2">
        <v>37.24</v>
      </c>
      <c r="BP2031" s="2"/>
      <c r="BQ2031" s="2" t="s">
        <v>133</v>
      </c>
      <c r="BR2031" s="2" t="s">
        <v>83</v>
      </c>
      <c r="BS2031" s="3">
        <v>42901</v>
      </c>
      <c r="BT2031" s="4">
        <v>0.67222222222222217</v>
      </c>
      <c r="BU2031" s="2" t="s">
        <v>695</v>
      </c>
      <c r="BV2031" s="2" t="s">
        <v>87</v>
      </c>
      <c r="BW2031" s="2"/>
      <c r="BX2031" s="2"/>
      <c r="BY2031" s="2">
        <v>1200</v>
      </c>
      <c r="BZ2031" s="2" t="s">
        <v>27</v>
      </c>
      <c r="CA2031" s="2"/>
      <c r="CB2031" s="2"/>
      <c r="CC2031" s="2" t="s">
        <v>288</v>
      </c>
      <c r="CD2031" s="2">
        <v>1459</v>
      </c>
      <c r="CE2031" s="2" t="s">
        <v>86</v>
      </c>
      <c r="CF2031" s="5">
        <v>42905</v>
      </c>
      <c r="CG2031" s="2"/>
      <c r="CH2031" s="2"/>
      <c r="CI2031" s="2">
        <v>1</v>
      </c>
      <c r="CJ2031" s="2">
        <v>1</v>
      </c>
      <c r="CK2031" s="2">
        <v>22</v>
      </c>
      <c r="CL2031" s="2" t="s">
        <v>87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"FES1162555250"</f>
        <v>FES1162555250</v>
      </c>
      <c r="F2032" s="3">
        <v>42895</v>
      </c>
      <c r="G2032" s="2">
        <v>201712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179</v>
      </c>
      <c r="M2032" s="2" t="s">
        <v>180</v>
      </c>
      <c r="N2032" s="2" t="s">
        <v>841</v>
      </c>
      <c r="O2032" s="2" t="s">
        <v>81</v>
      </c>
      <c r="P2032" s="2" t="str">
        <f>"2170572494                    "</f>
        <v xml:space="preserve">2170572494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4.37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</v>
      </c>
      <c r="BJ2032" s="2">
        <v>0.2</v>
      </c>
      <c r="BK2032" s="2">
        <v>1</v>
      </c>
      <c r="BL2032" s="2">
        <v>41.81</v>
      </c>
      <c r="BM2032" s="2">
        <v>5.85</v>
      </c>
      <c r="BN2032" s="2">
        <v>47.66</v>
      </c>
      <c r="BO2032" s="2">
        <v>47.66</v>
      </c>
      <c r="BP2032" s="2"/>
      <c r="BQ2032" s="2" t="s">
        <v>102</v>
      </c>
      <c r="BR2032" s="2" t="s">
        <v>83</v>
      </c>
      <c r="BS2032" s="3">
        <v>42898</v>
      </c>
      <c r="BT2032" s="4">
        <v>0.3923611111111111</v>
      </c>
      <c r="BU2032" s="2" t="s">
        <v>2523</v>
      </c>
      <c r="BV2032" s="2" t="s">
        <v>85</v>
      </c>
      <c r="BW2032" s="2"/>
      <c r="BX2032" s="2"/>
      <c r="BY2032" s="2">
        <v>1200</v>
      </c>
      <c r="BZ2032" s="2" t="s">
        <v>27</v>
      </c>
      <c r="CA2032" s="2"/>
      <c r="CB2032" s="2"/>
      <c r="CC2032" s="2" t="s">
        <v>180</v>
      </c>
      <c r="CD2032" s="2">
        <v>4001</v>
      </c>
      <c r="CE2032" s="2" t="s">
        <v>120</v>
      </c>
      <c r="CF2032" s="5">
        <v>42899</v>
      </c>
      <c r="CG2032" s="2"/>
      <c r="CH2032" s="2"/>
      <c r="CI2032" s="2">
        <v>1</v>
      </c>
      <c r="CJ2032" s="2">
        <v>1</v>
      </c>
      <c r="CK2032" s="2">
        <v>21</v>
      </c>
      <c r="CL2032" s="2" t="s">
        <v>87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"FES1162556050"</f>
        <v>FES1162556050</v>
      </c>
      <c r="F2033" s="3">
        <v>42900</v>
      </c>
      <c r="G2033" s="2">
        <v>201712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194</v>
      </c>
      <c r="M2033" s="2" t="s">
        <v>195</v>
      </c>
      <c r="N2033" s="2" t="s">
        <v>196</v>
      </c>
      <c r="O2033" s="2" t="s">
        <v>81</v>
      </c>
      <c r="P2033" s="2" t="str">
        <f>"2170567214                    "</f>
        <v xml:space="preserve">2170567214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4.37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1</v>
      </c>
      <c r="BJ2033" s="2">
        <v>0.2</v>
      </c>
      <c r="BK2033" s="2">
        <v>1</v>
      </c>
      <c r="BL2033" s="2">
        <v>41.81</v>
      </c>
      <c r="BM2033" s="2">
        <v>5.85</v>
      </c>
      <c r="BN2033" s="2">
        <v>47.66</v>
      </c>
      <c r="BO2033" s="2">
        <v>47.66</v>
      </c>
      <c r="BP2033" s="2"/>
      <c r="BQ2033" s="2" t="s">
        <v>197</v>
      </c>
      <c r="BR2033" s="2" t="s">
        <v>83</v>
      </c>
      <c r="BS2033" s="3">
        <v>42901</v>
      </c>
      <c r="BT2033" s="4">
        <v>0.40972222222222227</v>
      </c>
      <c r="BU2033" s="2" t="s">
        <v>2524</v>
      </c>
      <c r="BV2033" s="2" t="s">
        <v>85</v>
      </c>
      <c r="BW2033" s="2"/>
      <c r="BX2033" s="2"/>
      <c r="BY2033" s="2">
        <v>1200</v>
      </c>
      <c r="BZ2033" s="2" t="s">
        <v>27</v>
      </c>
      <c r="CA2033" s="2"/>
      <c r="CB2033" s="2"/>
      <c r="CC2033" s="2" t="s">
        <v>195</v>
      </c>
      <c r="CD2033" s="2">
        <v>6220</v>
      </c>
      <c r="CE2033" s="2" t="s">
        <v>120</v>
      </c>
      <c r="CF2033" s="5">
        <v>42905</v>
      </c>
      <c r="CG2033" s="2"/>
      <c r="CH2033" s="2"/>
      <c r="CI2033" s="2">
        <v>1</v>
      </c>
      <c r="CJ2033" s="2">
        <v>1</v>
      </c>
      <c r="CK2033" s="2">
        <v>21</v>
      </c>
      <c r="CL2033" s="2" t="s">
        <v>87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"FES1162555234"</f>
        <v>FES1162555234</v>
      </c>
      <c r="F2034" s="3">
        <v>42895</v>
      </c>
      <c r="G2034" s="2">
        <v>201712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225</v>
      </c>
      <c r="M2034" s="2" t="s">
        <v>226</v>
      </c>
      <c r="N2034" s="2" t="s">
        <v>1738</v>
      </c>
      <c r="O2034" s="2" t="s">
        <v>81</v>
      </c>
      <c r="P2034" s="2" t="str">
        <f>"2170572470                    "</f>
        <v xml:space="preserve">2170572470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4.37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41.81</v>
      </c>
      <c r="BM2034" s="2">
        <v>5.85</v>
      </c>
      <c r="BN2034" s="2">
        <v>47.66</v>
      </c>
      <c r="BO2034" s="2">
        <v>47.66</v>
      </c>
      <c r="BP2034" s="2"/>
      <c r="BQ2034" s="2" t="s">
        <v>102</v>
      </c>
      <c r="BR2034" s="2" t="s">
        <v>83</v>
      </c>
      <c r="BS2034" s="3">
        <v>42898</v>
      </c>
      <c r="BT2034" s="4">
        <v>0.41666666666666669</v>
      </c>
      <c r="BU2034" s="2" t="s">
        <v>236</v>
      </c>
      <c r="BV2034" s="2" t="s">
        <v>85</v>
      </c>
      <c r="BW2034" s="2"/>
      <c r="BX2034" s="2"/>
      <c r="BY2034" s="2">
        <v>1200</v>
      </c>
      <c r="BZ2034" s="2" t="s">
        <v>27</v>
      </c>
      <c r="CA2034" s="2"/>
      <c r="CB2034" s="2"/>
      <c r="CC2034" s="2" t="s">
        <v>226</v>
      </c>
      <c r="CD2034" s="2">
        <v>3610</v>
      </c>
      <c r="CE2034" s="2" t="s">
        <v>120</v>
      </c>
      <c r="CF2034" s="5">
        <v>42899</v>
      </c>
      <c r="CG2034" s="2"/>
      <c r="CH2034" s="2"/>
      <c r="CI2034" s="2">
        <v>1</v>
      </c>
      <c r="CJ2034" s="2">
        <v>1</v>
      </c>
      <c r="CK2034" s="2">
        <v>21</v>
      </c>
      <c r="CL2034" s="2" t="s">
        <v>87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"FES1162556156"</f>
        <v>FES1162556156</v>
      </c>
      <c r="F2035" s="3">
        <v>42900</v>
      </c>
      <c r="G2035" s="2">
        <v>201712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970</v>
      </c>
      <c r="M2035" s="2" t="s">
        <v>971</v>
      </c>
      <c r="N2035" s="2" t="s">
        <v>1723</v>
      </c>
      <c r="O2035" s="2" t="s">
        <v>81</v>
      </c>
      <c r="P2035" s="2" t="str">
        <f>"2170573197                    "</f>
        <v xml:space="preserve">2170573197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3.42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32.67</v>
      </c>
      <c r="BM2035" s="2">
        <v>4.57</v>
      </c>
      <c r="BN2035" s="2">
        <v>37.24</v>
      </c>
      <c r="BO2035" s="2">
        <v>37.24</v>
      </c>
      <c r="BP2035" s="2"/>
      <c r="BQ2035" s="2"/>
      <c r="BR2035" s="2" t="s">
        <v>83</v>
      </c>
      <c r="BS2035" s="3">
        <v>42905</v>
      </c>
      <c r="BT2035" s="4">
        <v>0.39583333333333331</v>
      </c>
      <c r="BU2035" s="2" t="s">
        <v>2525</v>
      </c>
      <c r="BV2035" s="2" t="s">
        <v>87</v>
      </c>
      <c r="BW2035" s="2"/>
      <c r="BX2035" s="2"/>
      <c r="BY2035" s="2">
        <v>1200</v>
      </c>
      <c r="BZ2035" s="2" t="s">
        <v>27</v>
      </c>
      <c r="CA2035" s="2"/>
      <c r="CB2035" s="2"/>
      <c r="CC2035" s="2" t="s">
        <v>971</v>
      </c>
      <c r="CD2035" s="2">
        <v>1682</v>
      </c>
      <c r="CE2035" s="2" t="s">
        <v>120</v>
      </c>
      <c r="CF2035" s="5">
        <v>42906</v>
      </c>
      <c r="CG2035" s="2"/>
      <c r="CH2035" s="2"/>
      <c r="CI2035" s="2">
        <v>1</v>
      </c>
      <c r="CJ2035" s="2">
        <v>3</v>
      </c>
      <c r="CK2035" s="2">
        <v>22</v>
      </c>
      <c r="CL2035" s="2" t="s">
        <v>87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"FES1162548682"</f>
        <v>FES1162548682</v>
      </c>
      <c r="F2036" s="3">
        <v>42895</v>
      </c>
      <c r="G2036" s="2">
        <v>201712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150</v>
      </c>
      <c r="M2036" s="2" t="s">
        <v>151</v>
      </c>
      <c r="N2036" s="2" t="s">
        <v>2526</v>
      </c>
      <c r="O2036" s="2" t="s">
        <v>81</v>
      </c>
      <c r="P2036" s="2" t="str">
        <f>"2170566798                    "</f>
        <v xml:space="preserve">2170566798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3.42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32.67</v>
      </c>
      <c r="BM2036" s="2">
        <v>4.57</v>
      </c>
      <c r="BN2036" s="2">
        <v>37.24</v>
      </c>
      <c r="BO2036" s="2">
        <v>37.24</v>
      </c>
      <c r="BP2036" s="2"/>
      <c r="BQ2036" s="2" t="s">
        <v>2527</v>
      </c>
      <c r="BR2036" s="2" t="s">
        <v>83</v>
      </c>
      <c r="BS2036" s="3">
        <v>42898</v>
      </c>
      <c r="BT2036" s="4">
        <v>0.4375</v>
      </c>
      <c r="BU2036" s="2" t="s">
        <v>1124</v>
      </c>
      <c r="BV2036" s="2" t="s">
        <v>85</v>
      </c>
      <c r="BW2036" s="2"/>
      <c r="BX2036" s="2"/>
      <c r="BY2036" s="2">
        <v>1200</v>
      </c>
      <c r="BZ2036" s="2" t="s">
        <v>27</v>
      </c>
      <c r="CA2036" s="2"/>
      <c r="CB2036" s="2"/>
      <c r="CC2036" s="2" t="s">
        <v>151</v>
      </c>
      <c r="CD2036" s="2">
        <v>1422</v>
      </c>
      <c r="CE2036" s="2" t="s">
        <v>86</v>
      </c>
      <c r="CF2036" s="5">
        <v>42899</v>
      </c>
      <c r="CG2036" s="2"/>
      <c r="CH2036" s="2"/>
      <c r="CI2036" s="2">
        <v>1</v>
      </c>
      <c r="CJ2036" s="2">
        <v>1</v>
      </c>
      <c r="CK2036" s="2">
        <v>22</v>
      </c>
      <c r="CL2036" s="2" t="s">
        <v>87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"FES1162556187"</f>
        <v>FES1162556187</v>
      </c>
      <c r="F2037" s="3">
        <v>42900</v>
      </c>
      <c r="G2037" s="2">
        <v>201712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521</v>
      </c>
      <c r="M2037" s="2" t="s">
        <v>522</v>
      </c>
      <c r="N2037" s="2" t="s">
        <v>1346</v>
      </c>
      <c r="O2037" s="2" t="s">
        <v>81</v>
      </c>
      <c r="P2037" s="2" t="str">
        <f>"2170573237                    "</f>
        <v xml:space="preserve">2170573237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4.37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1</v>
      </c>
      <c r="BJ2037" s="2">
        <v>0.2</v>
      </c>
      <c r="BK2037" s="2">
        <v>1</v>
      </c>
      <c r="BL2037" s="2">
        <v>41.81</v>
      </c>
      <c r="BM2037" s="2">
        <v>5.85</v>
      </c>
      <c r="BN2037" s="2">
        <v>47.66</v>
      </c>
      <c r="BO2037" s="2">
        <v>47.66</v>
      </c>
      <c r="BP2037" s="2"/>
      <c r="BQ2037" s="2" t="s">
        <v>1347</v>
      </c>
      <c r="BR2037" s="2" t="s">
        <v>83</v>
      </c>
      <c r="BS2037" s="3">
        <v>42901</v>
      </c>
      <c r="BT2037" s="4">
        <v>0.42083333333333334</v>
      </c>
      <c r="BU2037" s="2" t="s">
        <v>2012</v>
      </c>
      <c r="BV2037" s="2" t="s">
        <v>85</v>
      </c>
      <c r="BW2037" s="2"/>
      <c r="BX2037" s="2"/>
      <c r="BY2037" s="2">
        <v>1200</v>
      </c>
      <c r="BZ2037" s="2" t="s">
        <v>27</v>
      </c>
      <c r="CA2037" s="2"/>
      <c r="CB2037" s="2"/>
      <c r="CC2037" s="2" t="s">
        <v>522</v>
      </c>
      <c r="CD2037" s="2">
        <v>5201</v>
      </c>
      <c r="CE2037" s="2" t="s">
        <v>86</v>
      </c>
      <c r="CF2037" s="5">
        <v>42905</v>
      </c>
      <c r="CG2037" s="2"/>
      <c r="CH2037" s="2"/>
      <c r="CI2037" s="2">
        <v>1</v>
      </c>
      <c r="CJ2037" s="2">
        <v>1</v>
      </c>
      <c r="CK2037" s="2">
        <v>21</v>
      </c>
      <c r="CL2037" s="2" t="s">
        <v>87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"FES1162554945"</f>
        <v>FES1162554945</v>
      </c>
      <c r="F2038" s="3">
        <v>42895</v>
      </c>
      <c r="G2038" s="2">
        <v>201712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521</v>
      </c>
      <c r="M2038" s="2" t="s">
        <v>522</v>
      </c>
      <c r="N2038" s="2" t="s">
        <v>535</v>
      </c>
      <c r="O2038" s="2" t="s">
        <v>81</v>
      </c>
      <c r="P2038" s="2" t="str">
        <f>"2170568775                    "</f>
        <v xml:space="preserve">2170568775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4.37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0.7</v>
      </c>
      <c r="BK2038" s="2">
        <v>1</v>
      </c>
      <c r="BL2038" s="2">
        <v>41.81</v>
      </c>
      <c r="BM2038" s="2">
        <v>5.85</v>
      </c>
      <c r="BN2038" s="2">
        <v>47.66</v>
      </c>
      <c r="BO2038" s="2">
        <v>47.66</v>
      </c>
      <c r="BP2038" s="2"/>
      <c r="BQ2038" s="2" t="s">
        <v>102</v>
      </c>
      <c r="BR2038" s="2" t="s">
        <v>83</v>
      </c>
      <c r="BS2038" s="3">
        <v>42898</v>
      </c>
      <c r="BT2038" s="4">
        <v>0.41666666666666669</v>
      </c>
      <c r="BU2038" s="2" t="s">
        <v>1915</v>
      </c>
      <c r="BV2038" s="2" t="s">
        <v>85</v>
      </c>
      <c r="BW2038" s="2"/>
      <c r="BX2038" s="2"/>
      <c r="BY2038" s="2">
        <v>3600</v>
      </c>
      <c r="BZ2038" s="2" t="s">
        <v>27</v>
      </c>
      <c r="CA2038" s="2"/>
      <c r="CB2038" s="2"/>
      <c r="CC2038" s="2" t="s">
        <v>522</v>
      </c>
      <c r="CD2038" s="2">
        <v>5201</v>
      </c>
      <c r="CE2038" s="2" t="s">
        <v>120</v>
      </c>
      <c r="CF2038" s="5">
        <v>42899</v>
      </c>
      <c r="CG2038" s="2"/>
      <c r="CH2038" s="2"/>
      <c r="CI2038" s="2">
        <v>1</v>
      </c>
      <c r="CJ2038" s="2">
        <v>1</v>
      </c>
      <c r="CK2038" s="2">
        <v>21</v>
      </c>
      <c r="CL2038" s="2" t="s">
        <v>87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"FES1162555988"</f>
        <v>FES1162555988</v>
      </c>
      <c r="F2039" s="3">
        <v>42900</v>
      </c>
      <c r="G2039" s="2">
        <v>201712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690</v>
      </c>
      <c r="M2039" s="2" t="s">
        <v>691</v>
      </c>
      <c r="N2039" s="2" t="s">
        <v>692</v>
      </c>
      <c r="O2039" s="2" t="s">
        <v>81</v>
      </c>
      <c r="P2039" s="2" t="str">
        <f>"2170572919                    "</f>
        <v xml:space="preserve">2170572919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4.37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1</v>
      </c>
      <c r="BJ2039" s="2">
        <v>0.2</v>
      </c>
      <c r="BK2039" s="2">
        <v>1</v>
      </c>
      <c r="BL2039" s="2">
        <v>41.81</v>
      </c>
      <c r="BM2039" s="2">
        <v>5.85</v>
      </c>
      <c r="BN2039" s="2">
        <v>47.66</v>
      </c>
      <c r="BO2039" s="2">
        <v>47.66</v>
      </c>
      <c r="BP2039" s="2"/>
      <c r="BQ2039" s="2"/>
      <c r="BR2039" s="2" t="s">
        <v>83</v>
      </c>
      <c r="BS2039" s="3">
        <v>42901</v>
      </c>
      <c r="BT2039" s="4">
        <v>0.4375</v>
      </c>
      <c r="BU2039" s="2" t="s">
        <v>2528</v>
      </c>
      <c r="BV2039" s="2" t="s">
        <v>85</v>
      </c>
      <c r="BW2039" s="2"/>
      <c r="BX2039" s="2"/>
      <c r="BY2039" s="2">
        <v>1200</v>
      </c>
      <c r="BZ2039" s="2" t="s">
        <v>27</v>
      </c>
      <c r="CA2039" s="2"/>
      <c r="CB2039" s="2"/>
      <c r="CC2039" s="2" t="s">
        <v>691</v>
      </c>
      <c r="CD2039" s="2">
        <v>3699</v>
      </c>
      <c r="CE2039" s="2" t="s">
        <v>86</v>
      </c>
      <c r="CF2039" s="5">
        <v>42905</v>
      </c>
      <c r="CG2039" s="2"/>
      <c r="CH2039" s="2"/>
      <c r="CI2039" s="2">
        <v>1</v>
      </c>
      <c r="CJ2039" s="2">
        <v>1</v>
      </c>
      <c r="CK2039" s="2">
        <v>21</v>
      </c>
      <c r="CL2039" s="2" t="s">
        <v>87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"FES1162556011"</f>
        <v>FES1162556011</v>
      </c>
      <c r="F2040" s="3">
        <v>42900</v>
      </c>
      <c r="G2040" s="2">
        <v>201712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88</v>
      </c>
      <c r="M2040" s="2" t="s">
        <v>89</v>
      </c>
      <c r="N2040" s="2" t="s">
        <v>2529</v>
      </c>
      <c r="O2040" s="2" t="s">
        <v>81</v>
      </c>
      <c r="P2040" s="2" t="str">
        <f>"2170566462                    "</f>
        <v xml:space="preserve">2170566462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4.37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41.81</v>
      </c>
      <c r="BM2040" s="2">
        <v>5.85</v>
      </c>
      <c r="BN2040" s="2">
        <v>47.66</v>
      </c>
      <c r="BO2040" s="2">
        <v>47.66</v>
      </c>
      <c r="BP2040" s="2"/>
      <c r="BQ2040" s="2" t="s">
        <v>2530</v>
      </c>
      <c r="BR2040" s="2" t="s">
        <v>83</v>
      </c>
      <c r="BS2040" s="3">
        <v>42901</v>
      </c>
      <c r="BT2040" s="4">
        <v>0.56944444444444442</v>
      </c>
      <c r="BU2040" s="2" t="s">
        <v>2531</v>
      </c>
      <c r="BV2040" s="2" t="s">
        <v>87</v>
      </c>
      <c r="BW2040" s="2"/>
      <c r="BX2040" s="2"/>
      <c r="BY2040" s="2">
        <v>1200</v>
      </c>
      <c r="BZ2040" s="2" t="s">
        <v>27</v>
      </c>
      <c r="CA2040" s="2" t="s">
        <v>237</v>
      </c>
      <c r="CB2040" s="2"/>
      <c r="CC2040" s="2" t="s">
        <v>89</v>
      </c>
      <c r="CD2040" s="2">
        <v>6001</v>
      </c>
      <c r="CE2040" s="2" t="s">
        <v>86</v>
      </c>
      <c r="CF2040" s="5">
        <v>42901</v>
      </c>
      <c r="CG2040" s="2"/>
      <c r="CH2040" s="2"/>
      <c r="CI2040" s="2">
        <v>1</v>
      </c>
      <c r="CJ2040" s="2">
        <v>1</v>
      </c>
      <c r="CK2040" s="2">
        <v>21</v>
      </c>
      <c r="CL2040" s="2" t="s">
        <v>87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"FES1162555172"</f>
        <v>FES1162555172</v>
      </c>
      <c r="F2041" s="3">
        <v>42895</v>
      </c>
      <c r="G2041" s="2">
        <v>201712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1751</v>
      </c>
      <c r="M2041" s="2" t="s">
        <v>1752</v>
      </c>
      <c r="N2041" s="2" t="s">
        <v>1753</v>
      </c>
      <c r="O2041" s="2" t="s">
        <v>81</v>
      </c>
      <c r="P2041" s="2" t="str">
        <f>"2170570024                    "</f>
        <v xml:space="preserve">2170570024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8.4700000000000006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1</v>
      </c>
      <c r="BJ2041" s="2">
        <v>0.2</v>
      </c>
      <c r="BK2041" s="2">
        <v>1</v>
      </c>
      <c r="BL2041" s="2">
        <v>81.010000000000005</v>
      </c>
      <c r="BM2041" s="2">
        <v>11.34</v>
      </c>
      <c r="BN2041" s="2">
        <v>92.35</v>
      </c>
      <c r="BO2041" s="2">
        <v>92.35</v>
      </c>
      <c r="BP2041" s="2"/>
      <c r="BQ2041" s="2"/>
      <c r="BR2041" s="2" t="s">
        <v>83</v>
      </c>
      <c r="BS2041" s="3">
        <v>42898</v>
      </c>
      <c r="BT2041" s="4">
        <v>0.39583333333333331</v>
      </c>
      <c r="BU2041" s="2" t="s">
        <v>1742</v>
      </c>
      <c r="BV2041" s="2" t="s">
        <v>85</v>
      </c>
      <c r="BW2041" s="2"/>
      <c r="BX2041" s="2"/>
      <c r="BY2041" s="2">
        <v>1200</v>
      </c>
      <c r="BZ2041" s="2" t="s">
        <v>27</v>
      </c>
      <c r="CA2041" s="2"/>
      <c r="CB2041" s="2"/>
      <c r="CC2041" s="2" t="s">
        <v>1752</v>
      </c>
      <c r="CD2041" s="2">
        <v>9880</v>
      </c>
      <c r="CE2041" s="2" t="s">
        <v>120</v>
      </c>
      <c r="CF2041" s="5">
        <v>42900</v>
      </c>
      <c r="CG2041" s="2"/>
      <c r="CH2041" s="2"/>
      <c r="CI2041" s="2">
        <v>1</v>
      </c>
      <c r="CJ2041" s="2">
        <v>1</v>
      </c>
      <c r="CK2041" s="2">
        <v>23</v>
      </c>
      <c r="CL2041" s="2" t="s">
        <v>87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"FES1162556096"</f>
        <v>FES1162556096</v>
      </c>
      <c r="F2042" s="3">
        <v>42900</v>
      </c>
      <c r="G2042" s="2">
        <v>201712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542</v>
      </c>
      <c r="M2042" s="2" t="s">
        <v>543</v>
      </c>
      <c r="N2042" s="2" t="s">
        <v>2154</v>
      </c>
      <c r="O2042" s="2" t="s">
        <v>81</v>
      </c>
      <c r="P2042" s="2" t="str">
        <f>"2170573167                    "</f>
        <v xml:space="preserve">2170573167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4.37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41.81</v>
      </c>
      <c r="BM2042" s="2">
        <v>5.85</v>
      </c>
      <c r="BN2042" s="2">
        <v>47.66</v>
      </c>
      <c r="BO2042" s="2">
        <v>47.66</v>
      </c>
      <c r="BP2042" s="2"/>
      <c r="BQ2042" s="2"/>
      <c r="BR2042" s="2" t="s">
        <v>83</v>
      </c>
      <c r="BS2042" s="3">
        <v>42901</v>
      </c>
      <c r="BT2042" s="4">
        <v>0.43055555555555558</v>
      </c>
      <c r="BU2042" s="2" t="s">
        <v>2155</v>
      </c>
      <c r="BV2042" s="2" t="s">
        <v>85</v>
      </c>
      <c r="BW2042" s="2"/>
      <c r="BX2042" s="2"/>
      <c r="BY2042" s="2">
        <v>1200</v>
      </c>
      <c r="BZ2042" s="2" t="s">
        <v>27</v>
      </c>
      <c r="CA2042" s="2"/>
      <c r="CB2042" s="2"/>
      <c r="CC2042" s="2" t="s">
        <v>543</v>
      </c>
      <c r="CD2042" s="2">
        <v>9300</v>
      </c>
      <c r="CE2042" s="2" t="s">
        <v>120</v>
      </c>
      <c r="CF2042" s="5">
        <v>42905</v>
      </c>
      <c r="CG2042" s="2"/>
      <c r="CH2042" s="2"/>
      <c r="CI2042" s="2">
        <v>1</v>
      </c>
      <c r="CJ2042" s="2">
        <v>1</v>
      </c>
      <c r="CK2042" s="2">
        <v>21</v>
      </c>
      <c r="CL2042" s="2" t="s">
        <v>87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"FES1162555191"</f>
        <v>FES1162555191</v>
      </c>
      <c r="F2043" s="3">
        <v>42895</v>
      </c>
      <c r="G2043" s="2">
        <v>201712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225</v>
      </c>
      <c r="M2043" s="2" t="s">
        <v>226</v>
      </c>
      <c r="N2043" s="2" t="s">
        <v>751</v>
      </c>
      <c r="O2043" s="2" t="s">
        <v>81</v>
      </c>
      <c r="P2043" s="2" t="str">
        <f>"2170572127                    "</f>
        <v xml:space="preserve">2170572127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4.37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1</v>
      </c>
      <c r="BJ2043" s="2">
        <v>0.2</v>
      </c>
      <c r="BK2043" s="2">
        <v>1</v>
      </c>
      <c r="BL2043" s="2">
        <v>41.81</v>
      </c>
      <c r="BM2043" s="2">
        <v>5.85</v>
      </c>
      <c r="BN2043" s="2">
        <v>47.66</v>
      </c>
      <c r="BO2043" s="2">
        <v>47.66</v>
      </c>
      <c r="BP2043" s="2"/>
      <c r="BQ2043" s="2" t="s">
        <v>752</v>
      </c>
      <c r="BR2043" s="2" t="s">
        <v>83</v>
      </c>
      <c r="BS2043" s="3">
        <v>42898</v>
      </c>
      <c r="BT2043" s="4">
        <v>0.375</v>
      </c>
      <c r="BU2043" s="2" t="s">
        <v>2532</v>
      </c>
      <c r="BV2043" s="2" t="s">
        <v>85</v>
      </c>
      <c r="BW2043" s="2"/>
      <c r="BX2043" s="2"/>
      <c r="BY2043" s="2">
        <v>1200</v>
      </c>
      <c r="BZ2043" s="2" t="s">
        <v>27</v>
      </c>
      <c r="CA2043" s="2" t="s">
        <v>167</v>
      </c>
      <c r="CB2043" s="2"/>
      <c r="CC2043" s="2" t="s">
        <v>226</v>
      </c>
      <c r="CD2043" s="2">
        <v>3610</v>
      </c>
      <c r="CE2043" s="2" t="s">
        <v>120</v>
      </c>
      <c r="CF2043" s="5">
        <v>42899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87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"FES1162556152"</f>
        <v>FES1162556152</v>
      </c>
      <c r="F2044" s="3">
        <v>42900</v>
      </c>
      <c r="G2044" s="2">
        <v>201712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203</v>
      </c>
      <c r="M2044" s="2" t="s">
        <v>204</v>
      </c>
      <c r="N2044" s="2" t="s">
        <v>1261</v>
      </c>
      <c r="O2044" s="2" t="s">
        <v>81</v>
      </c>
      <c r="P2044" s="2" t="str">
        <f>"2170571579                    "</f>
        <v xml:space="preserve">2170571579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6.15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1</v>
      </c>
      <c r="BJ2044" s="2">
        <v>0.2</v>
      </c>
      <c r="BK2044" s="2">
        <v>1</v>
      </c>
      <c r="BL2044" s="2">
        <v>58.8</v>
      </c>
      <c r="BM2044" s="2">
        <v>8.23</v>
      </c>
      <c r="BN2044" s="2">
        <v>67.03</v>
      </c>
      <c r="BO2044" s="2">
        <v>67.03</v>
      </c>
      <c r="BP2044" s="2"/>
      <c r="BQ2044" s="2" t="s">
        <v>1262</v>
      </c>
      <c r="BR2044" s="2" t="s">
        <v>83</v>
      </c>
      <c r="BS2044" s="3">
        <v>42901</v>
      </c>
      <c r="BT2044" s="4">
        <v>0.4375</v>
      </c>
      <c r="BU2044" s="2" t="s">
        <v>665</v>
      </c>
      <c r="BV2044" s="2" t="s">
        <v>85</v>
      </c>
      <c r="BW2044" s="2"/>
      <c r="BX2044" s="2"/>
      <c r="BY2044" s="2">
        <v>1200</v>
      </c>
      <c r="BZ2044" s="2" t="s">
        <v>27</v>
      </c>
      <c r="CA2044" s="2"/>
      <c r="CB2044" s="2"/>
      <c r="CC2044" s="2" t="s">
        <v>204</v>
      </c>
      <c r="CD2044" s="2">
        <v>1739</v>
      </c>
      <c r="CE2044" s="2" t="s">
        <v>120</v>
      </c>
      <c r="CF2044" s="5">
        <v>42906</v>
      </c>
      <c r="CG2044" s="2"/>
      <c r="CH2044" s="2"/>
      <c r="CI2044" s="2">
        <v>1</v>
      </c>
      <c r="CJ2044" s="2">
        <v>1</v>
      </c>
      <c r="CK2044" s="2">
        <v>24</v>
      </c>
      <c r="CL2044" s="2" t="s">
        <v>87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"FES1162555152"</f>
        <v>FES1162555152</v>
      </c>
      <c r="F2045" s="3">
        <v>42895</v>
      </c>
      <c r="G2045" s="2">
        <v>201712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93</v>
      </c>
      <c r="M2045" s="2" t="s">
        <v>94</v>
      </c>
      <c r="N2045" s="2" t="s">
        <v>2387</v>
      </c>
      <c r="O2045" s="2" t="s">
        <v>81</v>
      </c>
      <c r="P2045" s="2" t="str">
        <f>"2170572433                    "</f>
        <v xml:space="preserve">2170572433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3.42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</v>
      </c>
      <c r="BJ2045" s="2">
        <v>0.2</v>
      </c>
      <c r="BK2045" s="2">
        <v>1</v>
      </c>
      <c r="BL2045" s="2">
        <v>32.67</v>
      </c>
      <c r="BM2045" s="2">
        <v>4.57</v>
      </c>
      <c r="BN2045" s="2">
        <v>37.24</v>
      </c>
      <c r="BO2045" s="2">
        <v>37.24</v>
      </c>
      <c r="BP2045" s="2"/>
      <c r="BQ2045" s="2" t="s">
        <v>2388</v>
      </c>
      <c r="BR2045" s="2" t="s">
        <v>83</v>
      </c>
      <c r="BS2045" s="3">
        <v>42898</v>
      </c>
      <c r="BT2045" s="4">
        <v>0.32013888888888892</v>
      </c>
      <c r="BU2045" s="2" t="s">
        <v>2389</v>
      </c>
      <c r="BV2045" s="2" t="s">
        <v>85</v>
      </c>
      <c r="BW2045" s="2"/>
      <c r="BX2045" s="2"/>
      <c r="BY2045" s="2">
        <v>1200</v>
      </c>
      <c r="BZ2045" s="2" t="s">
        <v>27</v>
      </c>
      <c r="CA2045" s="2" t="s">
        <v>98</v>
      </c>
      <c r="CB2045" s="2"/>
      <c r="CC2045" s="2" t="s">
        <v>94</v>
      </c>
      <c r="CD2045" s="2">
        <v>2094</v>
      </c>
      <c r="CE2045" s="2" t="s">
        <v>86</v>
      </c>
      <c r="CF2045" s="5">
        <v>42898</v>
      </c>
      <c r="CG2045" s="2"/>
      <c r="CH2045" s="2"/>
      <c r="CI2045" s="2">
        <v>1</v>
      </c>
      <c r="CJ2045" s="2">
        <v>1</v>
      </c>
      <c r="CK2045" s="2">
        <v>22</v>
      </c>
      <c r="CL2045" s="2" t="s">
        <v>87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"FES1162556157"</f>
        <v>FES1162556157</v>
      </c>
      <c r="F2046" s="3">
        <v>42900</v>
      </c>
      <c r="G2046" s="2">
        <v>201712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970</v>
      </c>
      <c r="M2046" s="2" t="s">
        <v>971</v>
      </c>
      <c r="N2046" s="2" t="s">
        <v>1052</v>
      </c>
      <c r="O2046" s="2" t="s">
        <v>81</v>
      </c>
      <c r="P2046" s="2" t="str">
        <f>"2170573198                    "</f>
        <v xml:space="preserve">2170573198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3.42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</v>
      </c>
      <c r="BJ2046" s="2">
        <v>0.2</v>
      </c>
      <c r="BK2046" s="2">
        <v>1</v>
      </c>
      <c r="BL2046" s="2">
        <v>32.67</v>
      </c>
      <c r="BM2046" s="2">
        <v>4.57</v>
      </c>
      <c r="BN2046" s="2">
        <v>37.24</v>
      </c>
      <c r="BO2046" s="2">
        <v>37.24</v>
      </c>
      <c r="BP2046" s="2"/>
      <c r="BQ2046" s="2" t="s">
        <v>1053</v>
      </c>
      <c r="BR2046" s="2" t="s">
        <v>83</v>
      </c>
      <c r="BS2046" s="3">
        <v>42901</v>
      </c>
      <c r="BT2046" s="4">
        <v>0.4375</v>
      </c>
      <c r="BU2046" s="2" t="s">
        <v>2533</v>
      </c>
      <c r="BV2046" s="2" t="s">
        <v>85</v>
      </c>
      <c r="BW2046" s="2"/>
      <c r="BX2046" s="2"/>
      <c r="BY2046" s="2">
        <v>1200</v>
      </c>
      <c r="BZ2046" s="2" t="s">
        <v>27</v>
      </c>
      <c r="CA2046" s="2"/>
      <c r="CB2046" s="2"/>
      <c r="CC2046" s="2" t="s">
        <v>971</v>
      </c>
      <c r="CD2046" s="2">
        <v>1684</v>
      </c>
      <c r="CE2046" s="2" t="s">
        <v>120</v>
      </c>
      <c r="CF2046" s="5">
        <v>42906</v>
      </c>
      <c r="CG2046" s="2"/>
      <c r="CH2046" s="2"/>
      <c r="CI2046" s="2">
        <v>1</v>
      </c>
      <c r="CJ2046" s="2">
        <v>1</v>
      </c>
      <c r="CK2046" s="2">
        <v>22</v>
      </c>
      <c r="CL2046" s="2" t="s">
        <v>87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"FES1162556130"</f>
        <v>FES1162556130</v>
      </c>
      <c r="F2047" s="3">
        <v>42900</v>
      </c>
      <c r="G2047" s="2">
        <v>201712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203</v>
      </c>
      <c r="M2047" s="2" t="s">
        <v>204</v>
      </c>
      <c r="N2047" s="2" t="s">
        <v>1261</v>
      </c>
      <c r="O2047" s="2" t="s">
        <v>81</v>
      </c>
      <c r="P2047" s="2" t="str">
        <f>"2170573111                    "</f>
        <v xml:space="preserve">2170573111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6.15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</v>
      </c>
      <c r="BJ2047" s="2">
        <v>0.2</v>
      </c>
      <c r="BK2047" s="2">
        <v>1</v>
      </c>
      <c r="BL2047" s="2">
        <v>58.8</v>
      </c>
      <c r="BM2047" s="2">
        <v>8.23</v>
      </c>
      <c r="BN2047" s="2">
        <v>67.03</v>
      </c>
      <c r="BO2047" s="2">
        <v>67.03</v>
      </c>
      <c r="BP2047" s="2"/>
      <c r="BQ2047" s="2" t="s">
        <v>1262</v>
      </c>
      <c r="BR2047" s="2" t="s">
        <v>83</v>
      </c>
      <c r="BS2047" s="3">
        <v>42901</v>
      </c>
      <c r="BT2047" s="4">
        <v>0.4375</v>
      </c>
      <c r="BU2047" s="2" t="s">
        <v>665</v>
      </c>
      <c r="BV2047" s="2" t="s">
        <v>85</v>
      </c>
      <c r="BW2047" s="2"/>
      <c r="BX2047" s="2"/>
      <c r="BY2047" s="2">
        <v>1200</v>
      </c>
      <c r="BZ2047" s="2" t="s">
        <v>27</v>
      </c>
      <c r="CA2047" s="2"/>
      <c r="CB2047" s="2"/>
      <c r="CC2047" s="2" t="s">
        <v>204</v>
      </c>
      <c r="CD2047" s="2">
        <v>1739</v>
      </c>
      <c r="CE2047" s="2" t="s">
        <v>120</v>
      </c>
      <c r="CF2047" s="5">
        <v>42906</v>
      </c>
      <c r="CG2047" s="2"/>
      <c r="CH2047" s="2"/>
      <c r="CI2047" s="2">
        <v>1</v>
      </c>
      <c r="CJ2047" s="2">
        <v>1</v>
      </c>
      <c r="CK2047" s="2">
        <v>24</v>
      </c>
      <c r="CL2047" s="2" t="s">
        <v>87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"FES1162555195"</f>
        <v>FES1162555195</v>
      </c>
      <c r="F2048" s="3">
        <v>42895</v>
      </c>
      <c r="G2048" s="2">
        <v>201712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128</v>
      </c>
      <c r="M2048" s="2" t="s">
        <v>129</v>
      </c>
      <c r="N2048" s="2" t="s">
        <v>130</v>
      </c>
      <c r="O2048" s="2" t="s">
        <v>81</v>
      </c>
      <c r="P2048" s="2" t="str">
        <f>"2170572441                    "</f>
        <v xml:space="preserve">2170572441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4.37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41.81</v>
      </c>
      <c r="BM2048" s="2">
        <v>5.85</v>
      </c>
      <c r="BN2048" s="2">
        <v>47.66</v>
      </c>
      <c r="BO2048" s="2">
        <v>47.66</v>
      </c>
      <c r="BP2048" s="2"/>
      <c r="BQ2048" s="2" t="s">
        <v>124</v>
      </c>
      <c r="BR2048" s="2" t="s">
        <v>83</v>
      </c>
      <c r="BS2048" s="3">
        <v>42898</v>
      </c>
      <c r="BT2048" s="4">
        <v>0.40972222222222227</v>
      </c>
      <c r="BU2048" s="2" t="s">
        <v>131</v>
      </c>
      <c r="BV2048" s="2" t="s">
        <v>85</v>
      </c>
      <c r="BW2048" s="2"/>
      <c r="BX2048" s="2"/>
      <c r="BY2048" s="2">
        <v>1200</v>
      </c>
      <c r="BZ2048" s="2" t="s">
        <v>27</v>
      </c>
      <c r="CA2048" s="2"/>
      <c r="CB2048" s="2"/>
      <c r="CC2048" s="2" t="s">
        <v>129</v>
      </c>
      <c r="CD2048" s="2">
        <v>3201</v>
      </c>
      <c r="CE2048" s="2" t="s">
        <v>120</v>
      </c>
      <c r="CF2048" s="5">
        <v>42899</v>
      </c>
      <c r="CG2048" s="2"/>
      <c r="CH2048" s="2"/>
      <c r="CI2048" s="2">
        <v>1</v>
      </c>
      <c r="CJ2048" s="2">
        <v>1</v>
      </c>
      <c r="CK2048" s="2">
        <v>21</v>
      </c>
      <c r="CL2048" s="2" t="s">
        <v>87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"FES1162555971"</f>
        <v>FES1162555971</v>
      </c>
      <c r="F2049" s="3">
        <v>42900</v>
      </c>
      <c r="G2049" s="2">
        <v>201712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88</v>
      </c>
      <c r="M2049" s="2" t="s">
        <v>89</v>
      </c>
      <c r="N2049" s="2" t="s">
        <v>681</v>
      </c>
      <c r="O2049" s="2" t="s">
        <v>81</v>
      </c>
      <c r="P2049" s="2" t="str">
        <f>"2170571092                    "</f>
        <v xml:space="preserve">2170571092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4.37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1</v>
      </c>
      <c r="BJ2049" s="2">
        <v>0.2</v>
      </c>
      <c r="BK2049" s="2">
        <v>1</v>
      </c>
      <c r="BL2049" s="2">
        <v>41.81</v>
      </c>
      <c r="BM2049" s="2">
        <v>5.85</v>
      </c>
      <c r="BN2049" s="2">
        <v>47.66</v>
      </c>
      <c r="BO2049" s="2">
        <v>47.66</v>
      </c>
      <c r="BP2049" s="2"/>
      <c r="BQ2049" s="2" t="s">
        <v>124</v>
      </c>
      <c r="BR2049" s="2" t="s">
        <v>83</v>
      </c>
      <c r="BS2049" s="3">
        <v>42901</v>
      </c>
      <c r="BT2049" s="4">
        <v>0.53055555555555556</v>
      </c>
      <c r="BU2049" s="2" t="s">
        <v>2534</v>
      </c>
      <c r="BV2049" s="2" t="s">
        <v>87</v>
      </c>
      <c r="BW2049" s="2"/>
      <c r="BX2049" s="2"/>
      <c r="BY2049" s="2">
        <v>1200</v>
      </c>
      <c r="BZ2049" s="2" t="s">
        <v>27</v>
      </c>
      <c r="CA2049" s="2"/>
      <c r="CB2049" s="2"/>
      <c r="CC2049" s="2" t="s">
        <v>89</v>
      </c>
      <c r="CD2049" s="2">
        <v>6001</v>
      </c>
      <c r="CE2049" s="2" t="s">
        <v>86</v>
      </c>
      <c r="CF2049" s="5">
        <v>42905</v>
      </c>
      <c r="CG2049" s="2"/>
      <c r="CH2049" s="2"/>
      <c r="CI2049" s="2">
        <v>1</v>
      </c>
      <c r="CJ2049" s="2">
        <v>1</v>
      </c>
      <c r="CK2049" s="2">
        <v>21</v>
      </c>
      <c r="CL2049" s="2" t="s">
        <v>87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"FES1162555224"</f>
        <v>FES1162555224</v>
      </c>
      <c r="F2050" s="3">
        <v>42895</v>
      </c>
      <c r="G2050" s="2">
        <v>201712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854</v>
      </c>
      <c r="M2050" s="2" t="s">
        <v>855</v>
      </c>
      <c r="N2050" s="2" t="s">
        <v>856</v>
      </c>
      <c r="O2050" s="2" t="s">
        <v>81</v>
      </c>
      <c r="P2050" s="2" t="str">
        <f>"2170572147                    "</f>
        <v xml:space="preserve">2170572147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4.37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</v>
      </c>
      <c r="BJ2050" s="2">
        <v>0.2</v>
      </c>
      <c r="BK2050" s="2">
        <v>1</v>
      </c>
      <c r="BL2050" s="2">
        <v>41.81</v>
      </c>
      <c r="BM2050" s="2">
        <v>5.85</v>
      </c>
      <c r="BN2050" s="2">
        <v>47.66</v>
      </c>
      <c r="BO2050" s="2">
        <v>47.66</v>
      </c>
      <c r="BP2050" s="2"/>
      <c r="BQ2050" s="2" t="s">
        <v>857</v>
      </c>
      <c r="BR2050" s="2" t="s">
        <v>83</v>
      </c>
      <c r="BS2050" s="3">
        <v>42898</v>
      </c>
      <c r="BT2050" s="4">
        <v>0.33819444444444446</v>
      </c>
      <c r="BU2050" s="2" t="s">
        <v>1884</v>
      </c>
      <c r="BV2050" s="2" t="s">
        <v>85</v>
      </c>
      <c r="BW2050" s="2"/>
      <c r="BX2050" s="2"/>
      <c r="BY2050" s="2">
        <v>1200</v>
      </c>
      <c r="BZ2050" s="2" t="s">
        <v>27</v>
      </c>
      <c r="CA2050" s="2"/>
      <c r="CB2050" s="2"/>
      <c r="CC2050" s="2" t="s">
        <v>855</v>
      </c>
      <c r="CD2050" s="2">
        <v>4126</v>
      </c>
      <c r="CE2050" s="2" t="s">
        <v>120</v>
      </c>
      <c r="CF2050" s="5">
        <v>42899</v>
      </c>
      <c r="CG2050" s="2"/>
      <c r="CH2050" s="2"/>
      <c r="CI2050" s="2">
        <v>1</v>
      </c>
      <c r="CJ2050" s="2">
        <v>1</v>
      </c>
      <c r="CK2050" s="2">
        <v>21</v>
      </c>
      <c r="CL2050" s="2" t="s">
        <v>87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"FES1162556103"</f>
        <v>FES1162556103</v>
      </c>
      <c r="F2051" s="3">
        <v>42900</v>
      </c>
      <c r="G2051" s="2">
        <v>201712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419</v>
      </c>
      <c r="M2051" s="2" t="s">
        <v>420</v>
      </c>
      <c r="N2051" s="2" t="s">
        <v>1203</v>
      </c>
      <c r="O2051" s="2" t="s">
        <v>81</v>
      </c>
      <c r="P2051" s="2" t="str">
        <f>"2170573174                    "</f>
        <v xml:space="preserve">2170573174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4.37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</v>
      </c>
      <c r="BJ2051" s="2">
        <v>0.2</v>
      </c>
      <c r="BK2051" s="2">
        <v>1</v>
      </c>
      <c r="BL2051" s="2">
        <v>41.81</v>
      </c>
      <c r="BM2051" s="2">
        <v>5.85</v>
      </c>
      <c r="BN2051" s="2">
        <v>47.66</v>
      </c>
      <c r="BO2051" s="2">
        <v>47.66</v>
      </c>
      <c r="BP2051" s="2"/>
      <c r="BQ2051" s="2" t="s">
        <v>102</v>
      </c>
      <c r="BR2051" s="2" t="s">
        <v>83</v>
      </c>
      <c r="BS2051" s="3">
        <v>42901</v>
      </c>
      <c r="BT2051" s="4">
        <v>0.40625</v>
      </c>
      <c r="BU2051" s="2" t="s">
        <v>2182</v>
      </c>
      <c r="BV2051" s="2" t="s">
        <v>85</v>
      </c>
      <c r="BW2051" s="2"/>
      <c r="BX2051" s="2"/>
      <c r="BY2051" s="2">
        <v>1200</v>
      </c>
      <c r="BZ2051" s="2" t="s">
        <v>27</v>
      </c>
      <c r="CA2051" s="2" t="s">
        <v>2183</v>
      </c>
      <c r="CB2051" s="2"/>
      <c r="CC2051" s="2" t="s">
        <v>420</v>
      </c>
      <c r="CD2051" s="2">
        <v>6850</v>
      </c>
      <c r="CE2051" s="2" t="s">
        <v>120</v>
      </c>
      <c r="CF2051" s="5">
        <v>42901</v>
      </c>
      <c r="CG2051" s="2"/>
      <c r="CH2051" s="2"/>
      <c r="CI2051" s="2">
        <v>3</v>
      </c>
      <c r="CJ2051" s="2">
        <v>1</v>
      </c>
      <c r="CK2051" s="2">
        <v>21</v>
      </c>
      <c r="CL2051" s="2" t="s">
        <v>87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"FES1162555136"</f>
        <v>FES1162555136</v>
      </c>
      <c r="F2052" s="3">
        <v>42895</v>
      </c>
      <c r="G2052" s="2">
        <v>201712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93</v>
      </c>
      <c r="M2052" s="2" t="s">
        <v>94</v>
      </c>
      <c r="N2052" s="2" t="s">
        <v>684</v>
      </c>
      <c r="O2052" s="2" t="s">
        <v>81</v>
      </c>
      <c r="P2052" s="2" t="str">
        <f>"2170572414                    "</f>
        <v xml:space="preserve">2170572414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3.42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32.67</v>
      </c>
      <c r="BM2052" s="2">
        <v>4.57</v>
      </c>
      <c r="BN2052" s="2">
        <v>37.24</v>
      </c>
      <c r="BO2052" s="2">
        <v>37.24</v>
      </c>
      <c r="BP2052" s="2"/>
      <c r="BQ2052" s="2" t="s">
        <v>685</v>
      </c>
      <c r="BR2052" s="2" t="s">
        <v>83</v>
      </c>
      <c r="BS2052" s="3">
        <v>42898</v>
      </c>
      <c r="BT2052" s="4">
        <v>0.3611111111111111</v>
      </c>
      <c r="BU2052" s="2" t="s">
        <v>2535</v>
      </c>
      <c r="BV2052" s="2" t="s">
        <v>85</v>
      </c>
      <c r="BW2052" s="2"/>
      <c r="BX2052" s="2"/>
      <c r="BY2052" s="2">
        <v>1200</v>
      </c>
      <c r="BZ2052" s="2" t="s">
        <v>27</v>
      </c>
      <c r="CA2052" s="2" t="s">
        <v>648</v>
      </c>
      <c r="CB2052" s="2"/>
      <c r="CC2052" s="2" t="s">
        <v>94</v>
      </c>
      <c r="CD2052" s="2">
        <v>2013</v>
      </c>
      <c r="CE2052" s="2" t="s">
        <v>86</v>
      </c>
      <c r="CF2052" s="5">
        <v>42898</v>
      </c>
      <c r="CG2052" s="2"/>
      <c r="CH2052" s="2"/>
      <c r="CI2052" s="2">
        <v>1</v>
      </c>
      <c r="CJ2052" s="2">
        <v>1</v>
      </c>
      <c r="CK2052" s="2">
        <v>22</v>
      </c>
      <c r="CL2052" s="2" t="s">
        <v>87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"FES1162555979"</f>
        <v>FES1162555979</v>
      </c>
      <c r="F2053" s="3">
        <v>42900</v>
      </c>
      <c r="G2053" s="2">
        <v>201712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230</v>
      </c>
      <c r="M2053" s="2" t="s">
        <v>230</v>
      </c>
      <c r="N2053" s="2" t="s">
        <v>231</v>
      </c>
      <c r="O2053" s="2" t="s">
        <v>81</v>
      </c>
      <c r="P2053" s="2" t="str">
        <f>"2170571181                    "</f>
        <v xml:space="preserve">2170571181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4.37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</v>
      </c>
      <c r="BJ2053" s="2">
        <v>0.2</v>
      </c>
      <c r="BK2053" s="2">
        <v>1</v>
      </c>
      <c r="BL2053" s="2">
        <v>41.81</v>
      </c>
      <c r="BM2053" s="2">
        <v>5.85</v>
      </c>
      <c r="BN2053" s="2">
        <v>47.66</v>
      </c>
      <c r="BO2053" s="2">
        <v>47.66</v>
      </c>
      <c r="BP2053" s="2"/>
      <c r="BQ2053" s="2" t="s">
        <v>232</v>
      </c>
      <c r="BR2053" s="2" t="s">
        <v>83</v>
      </c>
      <c r="BS2053" s="3">
        <v>42901</v>
      </c>
      <c r="BT2053" s="4">
        <v>0.59027777777777779</v>
      </c>
      <c r="BU2053" s="2" t="s">
        <v>233</v>
      </c>
      <c r="BV2053" s="2" t="s">
        <v>87</v>
      </c>
      <c r="BW2053" s="2"/>
      <c r="BX2053" s="2"/>
      <c r="BY2053" s="2">
        <v>1200</v>
      </c>
      <c r="BZ2053" s="2" t="s">
        <v>27</v>
      </c>
      <c r="CA2053" s="2"/>
      <c r="CB2053" s="2"/>
      <c r="CC2053" s="2" t="s">
        <v>230</v>
      </c>
      <c r="CD2053" s="2">
        <v>7646</v>
      </c>
      <c r="CE2053" s="2" t="s">
        <v>86</v>
      </c>
      <c r="CF2053" s="5">
        <v>42905</v>
      </c>
      <c r="CG2053" s="2"/>
      <c r="CH2053" s="2"/>
      <c r="CI2053" s="2">
        <v>1</v>
      </c>
      <c r="CJ2053" s="2">
        <v>1</v>
      </c>
      <c r="CK2053" s="2">
        <v>21</v>
      </c>
      <c r="CL2053" s="2" t="s">
        <v>87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"FES1162550676"</f>
        <v>FES1162550676</v>
      </c>
      <c r="F2054" s="3">
        <v>42895</v>
      </c>
      <c r="G2054" s="2">
        <v>201712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74</v>
      </c>
      <c r="M2054" s="2" t="s">
        <v>75</v>
      </c>
      <c r="N2054" s="2" t="s">
        <v>2536</v>
      </c>
      <c r="O2054" s="2" t="s">
        <v>81</v>
      </c>
      <c r="P2054" s="2" t="str">
        <f>"2170561800                    "</f>
        <v xml:space="preserve">2170561800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3.42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1</v>
      </c>
      <c r="BJ2054" s="2">
        <v>0.2</v>
      </c>
      <c r="BK2054" s="2">
        <v>1</v>
      </c>
      <c r="BL2054" s="2">
        <v>32.67</v>
      </c>
      <c r="BM2054" s="2">
        <v>4.57</v>
      </c>
      <c r="BN2054" s="2">
        <v>37.24</v>
      </c>
      <c r="BO2054" s="2">
        <v>37.24</v>
      </c>
      <c r="BP2054" s="2"/>
      <c r="BQ2054" s="2"/>
      <c r="BR2054" s="2" t="s">
        <v>83</v>
      </c>
      <c r="BS2054" s="3">
        <v>42899</v>
      </c>
      <c r="BT2054" s="4">
        <v>0.33888888888888885</v>
      </c>
      <c r="BU2054" s="2" t="s">
        <v>1791</v>
      </c>
      <c r="BV2054" s="2" t="s">
        <v>87</v>
      </c>
      <c r="BW2054" s="2"/>
      <c r="BX2054" s="2"/>
      <c r="BY2054" s="2">
        <v>1200</v>
      </c>
      <c r="BZ2054" s="2" t="s">
        <v>27</v>
      </c>
      <c r="CA2054" s="2" t="s">
        <v>699</v>
      </c>
      <c r="CB2054" s="2"/>
      <c r="CC2054" s="2" t="s">
        <v>75</v>
      </c>
      <c r="CD2054" s="2">
        <v>1619</v>
      </c>
      <c r="CE2054" s="2" t="s">
        <v>86</v>
      </c>
      <c r="CF2054" s="5">
        <v>42899</v>
      </c>
      <c r="CG2054" s="2"/>
      <c r="CH2054" s="2"/>
      <c r="CI2054" s="2">
        <v>1</v>
      </c>
      <c r="CJ2054" s="2">
        <v>2</v>
      </c>
      <c r="CK2054" s="2">
        <v>22</v>
      </c>
      <c r="CL2054" s="2" t="s">
        <v>87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"FES1162556060"</f>
        <v>FES1162556060</v>
      </c>
      <c r="F2055" s="3">
        <v>42900</v>
      </c>
      <c r="G2055" s="2">
        <v>201712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88</v>
      </c>
      <c r="M2055" s="2" t="s">
        <v>89</v>
      </c>
      <c r="N2055" s="2" t="s">
        <v>234</v>
      </c>
      <c r="O2055" s="2" t="s">
        <v>81</v>
      </c>
      <c r="P2055" s="2" t="str">
        <f>"2170571410                    "</f>
        <v xml:space="preserve">2170571410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4.37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41.81</v>
      </c>
      <c r="BM2055" s="2">
        <v>5.85</v>
      </c>
      <c r="BN2055" s="2">
        <v>47.66</v>
      </c>
      <c r="BO2055" s="2">
        <v>47.66</v>
      </c>
      <c r="BP2055" s="2"/>
      <c r="BQ2055" s="2" t="s">
        <v>235</v>
      </c>
      <c r="BR2055" s="2" t="s">
        <v>83</v>
      </c>
      <c r="BS2055" s="3">
        <v>42901</v>
      </c>
      <c r="BT2055" s="4">
        <v>0.4861111111111111</v>
      </c>
      <c r="BU2055" s="2" t="s">
        <v>528</v>
      </c>
      <c r="BV2055" s="2" t="s">
        <v>87</v>
      </c>
      <c r="BW2055" s="2"/>
      <c r="BX2055" s="2"/>
      <c r="BY2055" s="2">
        <v>1200</v>
      </c>
      <c r="BZ2055" s="2" t="s">
        <v>27</v>
      </c>
      <c r="CA2055" s="2" t="s">
        <v>237</v>
      </c>
      <c r="CB2055" s="2"/>
      <c r="CC2055" s="2" t="s">
        <v>89</v>
      </c>
      <c r="CD2055" s="2">
        <v>6001</v>
      </c>
      <c r="CE2055" s="2" t="s">
        <v>86</v>
      </c>
      <c r="CF2055" s="5">
        <v>42901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87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"FES1162555111"</f>
        <v>FES1162555111</v>
      </c>
      <c r="F2056" s="3">
        <v>42895</v>
      </c>
      <c r="G2056" s="2">
        <v>201712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93</v>
      </c>
      <c r="M2056" s="2" t="s">
        <v>94</v>
      </c>
      <c r="N2056" s="2" t="s">
        <v>300</v>
      </c>
      <c r="O2056" s="2" t="s">
        <v>81</v>
      </c>
      <c r="P2056" s="2" t="str">
        <f>"2170568578                    "</f>
        <v xml:space="preserve">2170568578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3.42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32.67</v>
      </c>
      <c r="BM2056" s="2">
        <v>4.57</v>
      </c>
      <c r="BN2056" s="2">
        <v>37.24</v>
      </c>
      <c r="BO2056" s="2">
        <v>37.24</v>
      </c>
      <c r="BP2056" s="2"/>
      <c r="BQ2056" s="2" t="s">
        <v>133</v>
      </c>
      <c r="BR2056" s="2" t="s">
        <v>83</v>
      </c>
      <c r="BS2056" s="3">
        <v>42898</v>
      </c>
      <c r="BT2056" s="4">
        <v>0.36874999999999997</v>
      </c>
      <c r="BU2056" s="2" t="s">
        <v>1490</v>
      </c>
      <c r="BV2056" s="2" t="s">
        <v>85</v>
      </c>
      <c r="BW2056" s="2"/>
      <c r="BX2056" s="2"/>
      <c r="BY2056" s="2">
        <v>1200</v>
      </c>
      <c r="BZ2056" s="2" t="s">
        <v>27</v>
      </c>
      <c r="CA2056" s="2" t="s">
        <v>98</v>
      </c>
      <c r="CB2056" s="2"/>
      <c r="CC2056" s="2" t="s">
        <v>94</v>
      </c>
      <c r="CD2056" s="2">
        <v>2094</v>
      </c>
      <c r="CE2056" s="2" t="s">
        <v>86</v>
      </c>
      <c r="CF2056" s="5">
        <v>42898</v>
      </c>
      <c r="CG2056" s="2"/>
      <c r="CH2056" s="2"/>
      <c r="CI2056" s="2">
        <v>1</v>
      </c>
      <c r="CJ2056" s="2">
        <v>1</v>
      </c>
      <c r="CK2056" s="2">
        <v>22</v>
      </c>
      <c r="CL2056" s="2" t="s">
        <v>87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"FES1162556020"</f>
        <v>FES1162556020</v>
      </c>
      <c r="F2057" s="3">
        <v>42900</v>
      </c>
      <c r="G2057" s="2">
        <v>201712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115</v>
      </c>
      <c r="M2057" s="2" t="s">
        <v>116</v>
      </c>
      <c r="N2057" s="2" t="s">
        <v>1941</v>
      </c>
      <c r="O2057" s="2" t="s">
        <v>81</v>
      </c>
      <c r="P2057" s="2" t="str">
        <f>"2170570445                    "</f>
        <v xml:space="preserve">2170570445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4.37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41.81</v>
      </c>
      <c r="BM2057" s="2">
        <v>5.85</v>
      </c>
      <c r="BN2057" s="2">
        <v>47.66</v>
      </c>
      <c r="BO2057" s="2">
        <v>47.66</v>
      </c>
      <c r="BP2057" s="2"/>
      <c r="BQ2057" s="2"/>
      <c r="BR2057" s="2" t="s">
        <v>83</v>
      </c>
      <c r="BS2057" s="3">
        <v>42901</v>
      </c>
      <c r="BT2057" s="4">
        <v>0.41666666666666669</v>
      </c>
      <c r="BU2057" s="2" t="s">
        <v>1942</v>
      </c>
      <c r="BV2057" s="2" t="s">
        <v>85</v>
      </c>
      <c r="BW2057" s="2"/>
      <c r="BX2057" s="2"/>
      <c r="BY2057" s="2">
        <v>1200</v>
      </c>
      <c r="BZ2057" s="2" t="s">
        <v>27</v>
      </c>
      <c r="CA2057" s="2"/>
      <c r="CB2057" s="2"/>
      <c r="CC2057" s="2" t="s">
        <v>116</v>
      </c>
      <c r="CD2057" s="2">
        <v>7441</v>
      </c>
      <c r="CE2057" s="2" t="s">
        <v>86</v>
      </c>
      <c r="CF2057" s="5">
        <v>42905</v>
      </c>
      <c r="CG2057" s="2"/>
      <c r="CH2057" s="2"/>
      <c r="CI2057" s="2">
        <v>1</v>
      </c>
      <c r="CJ2057" s="2">
        <v>1</v>
      </c>
      <c r="CK2057" s="2">
        <v>21</v>
      </c>
      <c r="CL2057" s="2" t="s">
        <v>87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"FES1162555079"</f>
        <v>FES1162555079</v>
      </c>
      <c r="F2058" s="3">
        <v>42895</v>
      </c>
      <c r="G2058" s="2">
        <v>201712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353</v>
      </c>
      <c r="M2058" s="2" t="s">
        <v>354</v>
      </c>
      <c r="N2058" s="2" t="s">
        <v>1786</v>
      </c>
      <c r="O2058" s="2" t="s">
        <v>81</v>
      </c>
      <c r="P2058" s="2" t="str">
        <f>"2170572382                    "</f>
        <v xml:space="preserve">2170572382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4.37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41.81</v>
      </c>
      <c r="BM2058" s="2">
        <v>5.85</v>
      </c>
      <c r="BN2058" s="2">
        <v>47.66</v>
      </c>
      <c r="BO2058" s="2">
        <v>47.66</v>
      </c>
      <c r="BP2058" s="2"/>
      <c r="BQ2058" s="2" t="s">
        <v>1787</v>
      </c>
      <c r="BR2058" s="2" t="s">
        <v>83</v>
      </c>
      <c r="BS2058" s="3">
        <v>42898</v>
      </c>
      <c r="BT2058" s="4">
        <v>0.4375</v>
      </c>
      <c r="BU2058" s="2" t="s">
        <v>2537</v>
      </c>
      <c r="BV2058" s="2" t="s">
        <v>85</v>
      </c>
      <c r="BW2058" s="2"/>
      <c r="BX2058" s="2"/>
      <c r="BY2058" s="2">
        <v>1200</v>
      </c>
      <c r="BZ2058" s="2" t="s">
        <v>27</v>
      </c>
      <c r="CA2058" s="2"/>
      <c r="CB2058" s="2"/>
      <c r="CC2058" s="2" t="s">
        <v>354</v>
      </c>
      <c r="CD2058" s="2">
        <v>4302</v>
      </c>
      <c r="CE2058" s="2" t="s">
        <v>120</v>
      </c>
      <c r="CF2058" s="5">
        <v>42899</v>
      </c>
      <c r="CG2058" s="2"/>
      <c r="CH2058" s="2"/>
      <c r="CI2058" s="2">
        <v>1</v>
      </c>
      <c r="CJ2058" s="2">
        <v>1</v>
      </c>
      <c r="CK2058" s="2">
        <v>21</v>
      </c>
      <c r="CL2058" s="2" t="s">
        <v>87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"FES1162556121"</f>
        <v>FES1162556121</v>
      </c>
      <c r="F2059" s="3">
        <v>42900</v>
      </c>
      <c r="G2059" s="2">
        <v>201712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88</v>
      </c>
      <c r="M2059" s="2" t="s">
        <v>89</v>
      </c>
      <c r="N2059" s="2" t="s">
        <v>190</v>
      </c>
      <c r="O2059" s="2" t="s">
        <v>81</v>
      </c>
      <c r="P2059" s="2" t="str">
        <f>"2170573175                    "</f>
        <v xml:space="preserve">2170573175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4.37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41.81</v>
      </c>
      <c r="BM2059" s="2">
        <v>5.85</v>
      </c>
      <c r="BN2059" s="2">
        <v>47.66</v>
      </c>
      <c r="BO2059" s="2">
        <v>47.66</v>
      </c>
      <c r="BP2059" s="2"/>
      <c r="BQ2059" s="2" t="s">
        <v>191</v>
      </c>
      <c r="BR2059" s="2" t="s">
        <v>83</v>
      </c>
      <c r="BS2059" s="3">
        <v>42901</v>
      </c>
      <c r="BT2059" s="4">
        <v>0.43055555555555558</v>
      </c>
      <c r="BU2059" s="2" t="s">
        <v>174</v>
      </c>
      <c r="BV2059" s="2" t="s">
        <v>85</v>
      </c>
      <c r="BW2059" s="2"/>
      <c r="BX2059" s="2"/>
      <c r="BY2059" s="2">
        <v>1200</v>
      </c>
      <c r="BZ2059" s="2" t="s">
        <v>27</v>
      </c>
      <c r="CA2059" s="2"/>
      <c r="CB2059" s="2"/>
      <c r="CC2059" s="2" t="s">
        <v>89</v>
      </c>
      <c r="CD2059" s="2">
        <v>6001</v>
      </c>
      <c r="CE2059" s="2" t="s">
        <v>86</v>
      </c>
      <c r="CF2059" s="5">
        <v>42905</v>
      </c>
      <c r="CG2059" s="2"/>
      <c r="CH2059" s="2"/>
      <c r="CI2059" s="2">
        <v>1</v>
      </c>
      <c r="CJ2059" s="2">
        <v>1</v>
      </c>
      <c r="CK2059" s="2">
        <v>21</v>
      </c>
      <c r="CL2059" s="2" t="s">
        <v>87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"FES1162555003"</f>
        <v>FES1162555003</v>
      </c>
      <c r="F2060" s="3">
        <v>42895</v>
      </c>
      <c r="G2060" s="2">
        <v>201712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150</v>
      </c>
      <c r="M2060" s="2" t="s">
        <v>151</v>
      </c>
      <c r="N2060" s="2" t="s">
        <v>152</v>
      </c>
      <c r="O2060" s="2" t="s">
        <v>81</v>
      </c>
      <c r="P2060" s="2" t="str">
        <f>"2170572119                    "</f>
        <v xml:space="preserve">2170572119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3.42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32.67</v>
      </c>
      <c r="BM2060" s="2">
        <v>4.57</v>
      </c>
      <c r="BN2060" s="2">
        <v>37.24</v>
      </c>
      <c r="BO2060" s="2">
        <v>37.24</v>
      </c>
      <c r="BP2060" s="2"/>
      <c r="BQ2060" s="2" t="s">
        <v>153</v>
      </c>
      <c r="BR2060" s="2" t="s">
        <v>83</v>
      </c>
      <c r="BS2060" s="3">
        <v>42898</v>
      </c>
      <c r="BT2060" s="4">
        <v>0.4375</v>
      </c>
      <c r="BU2060" s="2" t="s">
        <v>154</v>
      </c>
      <c r="BV2060" s="2" t="s">
        <v>85</v>
      </c>
      <c r="BW2060" s="2"/>
      <c r="BX2060" s="2"/>
      <c r="BY2060" s="2">
        <v>1200</v>
      </c>
      <c r="BZ2060" s="2" t="s">
        <v>27</v>
      </c>
      <c r="CA2060" s="2"/>
      <c r="CB2060" s="2"/>
      <c r="CC2060" s="2" t="s">
        <v>151</v>
      </c>
      <c r="CD2060" s="2">
        <v>1428</v>
      </c>
      <c r="CE2060" s="2" t="s">
        <v>86</v>
      </c>
      <c r="CF2060" s="5">
        <v>42899</v>
      </c>
      <c r="CG2060" s="2"/>
      <c r="CH2060" s="2"/>
      <c r="CI2060" s="2">
        <v>1</v>
      </c>
      <c r="CJ2060" s="2">
        <v>1</v>
      </c>
      <c r="CK2060" s="2">
        <v>22</v>
      </c>
      <c r="CL2060" s="2" t="s">
        <v>87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"FES1162556025"</f>
        <v>FES1162556025</v>
      </c>
      <c r="F2061" s="3">
        <v>42900</v>
      </c>
      <c r="G2061" s="2">
        <v>201712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150</v>
      </c>
      <c r="M2061" s="2" t="s">
        <v>151</v>
      </c>
      <c r="N2061" s="2" t="s">
        <v>379</v>
      </c>
      <c r="O2061" s="2" t="s">
        <v>81</v>
      </c>
      <c r="P2061" s="2" t="str">
        <f>"2170570853                    "</f>
        <v xml:space="preserve">2170570853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3.42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0.2</v>
      </c>
      <c r="BK2061" s="2">
        <v>1</v>
      </c>
      <c r="BL2061" s="2">
        <v>32.67</v>
      </c>
      <c r="BM2061" s="2">
        <v>4.57</v>
      </c>
      <c r="BN2061" s="2">
        <v>37.24</v>
      </c>
      <c r="BO2061" s="2">
        <v>37.24</v>
      </c>
      <c r="BP2061" s="2"/>
      <c r="BQ2061" s="2" t="s">
        <v>380</v>
      </c>
      <c r="BR2061" s="2" t="s">
        <v>83</v>
      </c>
      <c r="BS2061" s="3">
        <v>42901</v>
      </c>
      <c r="BT2061" s="4">
        <v>0.4375</v>
      </c>
      <c r="BU2061" s="2" t="s">
        <v>941</v>
      </c>
      <c r="BV2061" s="2" t="s">
        <v>85</v>
      </c>
      <c r="BW2061" s="2"/>
      <c r="BX2061" s="2"/>
      <c r="BY2061" s="2">
        <v>1200</v>
      </c>
      <c r="BZ2061" s="2" t="s">
        <v>27</v>
      </c>
      <c r="CA2061" s="2" t="s">
        <v>224</v>
      </c>
      <c r="CB2061" s="2"/>
      <c r="CC2061" s="2" t="s">
        <v>151</v>
      </c>
      <c r="CD2061" s="2">
        <v>1428</v>
      </c>
      <c r="CE2061" s="2" t="s">
        <v>120</v>
      </c>
      <c r="CF2061" s="5">
        <v>42905</v>
      </c>
      <c r="CG2061" s="2"/>
      <c r="CH2061" s="2"/>
      <c r="CI2061" s="2">
        <v>1</v>
      </c>
      <c r="CJ2061" s="2">
        <v>1</v>
      </c>
      <c r="CK2061" s="2">
        <v>22</v>
      </c>
      <c r="CL2061" s="2" t="s">
        <v>87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"FES1162556353"</f>
        <v>FES1162556353</v>
      </c>
      <c r="F2062" s="3">
        <v>42901</v>
      </c>
      <c r="G2062" s="2">
        <v>201712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1306</v>
      </c>
      <c r="M2062" s="2" t="s">
        <v>1307</v>
      </c>
      <c r="N2062" s="2" t="s">
        <v>2538</v>
      </c>
      <c r="O2062" s="2" t="s">
        <v>81</v>
      </c>
      <c r="P2062" s="2" t="str">
        <f>"2170573373                    "</f>
        <v xml:space="preserve">2170573373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5.47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2.2999999999999998</v>
      </c>
      <c r="BJ2062" s="2">
        <v>1</v>
      </c>
      <c r="BK2062" s="2">
        <v>2.5</v>
      </c>
      <c r="BL2062" s="2">
        <v>52.27</v>
      </c>
      <c r="BM2062" s="2">
        <v>7.32</v>
      </c>
      <c r="BN2062" s="2">
        <v>59.59</v>
      </c>
      <c r="BO2062" s="2">
        <v>59.59</v>
      </c>
      <c r="BP2062" s="2"/>
      <c r="BQ2062" s="2" t="s">
        <v>102</v>
      </c>
      <c r="BR2062" s="2" t="s">
        <v>83</v>
      </c>
      <c r="BS2062" s="3">
        <v>42906</v>
      </c>
      <c r="BT2062" s="4">
        <v>0.5</v>
      </c>
      <c r="BU2062" s="2" t="s">
        <v>994</v>
      </c>
      <c r="BV2062" s="2" t="s">
        <v>87</v>
      </c>
      <c r="BW2062" s="2"/>
      <c r="BX2062" s="2"/>
      <c r="BY2062" s="2">
        <v>4935.4399999999996</v>
      </c>
      <c r="BZ2062" s="2"/>
      <c r="CA2062" s="2"/>
      <c r="CB2062" s="2"/>
      <c r="CC2062" s="2" t="s">
        <v>1307</v>
      </c>
      <c r="CD2062" s="2">
        <v>1947</v>
      </c>
      <c r="CE2062" s="2" t="s">
        <v>120</v>
      </c>
      <c r="CF2062" s="5">
        <v>42907</v>
      </c>
      <c r="CG2062" s="2"/>
      <c r="CH2062" s="2"/>
      <c r="CI2062" s="2">
        <v>1</v>
      </c>
      <c r="CJ2062" s="2">
        <v>3</v>
      </c>
      <c r="CK2062" s="2">
        <v>21</v>
      </c>
      <c r="CL2062" s="2" t="s">
        <v>87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"FES1162556154"</f>
        <v>FES1162556154</v>
      </c>
      <c r="F2063" s="3">
        <v>42900</v>
      </c>
      <c r="G2063" s="2">
        <v>201712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225</v>
      </c>
      <c r="M2063" s="2" t="s">
        <v>226</v>
      </c>
      <c r="N2063" s="2" t="s">
        <v>227</v>
      </c>
      <c r="O2063" s="2" t="s">
        <v>81</v>
      </c>
      <c r="P2063" s="2" t="str">
        <f>"2170573195                    "</f>
        <v xml:space="preserve">2170573195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4.37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1.4</v>
      </c>
      <c r="BJ2063" s="2">
        <v>1.3</v>
      </c>
      <c r="BK2063" s="2">
        <v>1.5</v>
      </c>
      <c r="BL2063" s="2">
        <v>41.81</v>
      </c>
      <c r="BM2063" s="2">
        <v>5.85</v>
      </c>
      <c r="BN2063" s="2">
        <v>47.66</v>
      </c>
      <c r="BO2063" s="2">
        <v>47.66</v>
      </c>
      <c r="BP2063" s="2"/>
      <c r="BQ2063" s="2" t="s">
        <v>228</v>
      </c>
      <c r="BR2063" s="2" t="s">
        <v>83</v>
      </c>
      <c r="BS2063" s="3">
        <v>42901</v>
      </c>
      <c r="BT2063" s="4">
        <v>0.37847222222222227</v>
      </c>
      <c r="BU2063" s="2" t="s">
        <v>2539</v>
      </c>
      <c r="BV2063" s="2" t="s">
        <v>85</v>
      </c>
      <c r="BW2063" s="2"/>
      <c r="BX2063" s="2"/>
      <c r="BY2063" s="2">
        <v>6614.22</v>
      </c>
      <c r="BZ2063" s="2" t="s">
        <v>27</v>
      </c>
      <c r="CA2063" s="2"/>
      <c r="CB2063" s="2"/>
      <c r="CC2063" s="2" t="s">
        <v>226</v>
      </c>
      <c r="CD2063" s="2">
        <v>3620</v>
      </c>
      <c r="CE2063" s="2" t="s">
        <v>120</v>
      </c>
      <c r="CF2063" s="5">
        <v>42905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87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"FES1162555095"</f>
        <v>FES1162555095</v>
      </c>
      <c r="F2064" s="3">
        <v>42895</v>
      </c>
      <c r="G2064" s="2">
        <v>201712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155</v>
      </c>
      <c r="M2064" s="2" t="s">
        <v>156</v>
      </c>
      <c r="N2064" s="2" t="s">
        <v>1456</v>
      </c>
      <c r="O2064" s="2" t="s">
        <v>81</v>
      </c>
      <c r="P2064" s="2" t="str">
        <f>"2170569470                    "</f>
        <v xml:space="preserve">2170569470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3.42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1</v>
      </c>
      <c r="BJ2064" s="2">
        <v>0.2</v>
      </c>
      <c r="BK2064" s="2">
        <v>1</v>
      </c>
      <c r="BL2064" s="2">
        <v>32.67</v>
      </c>
      <c r="BM2064" s="2">
        <v>4.57</v>
      </c>
      <c r="BN2064" s="2">
        <v>37.24</v>
      </c>
      <c r="BO2064" s="2">
        <v>37.24</v>
      </c>
      <c r="BP2064" s="2"/>
      <c r="BQ2064" s="2" t="s">
        <v>1457</v>
      </c>
      <c r="BR2064" s="2" t="s">
        <v>83</v>
      </c>
      <c r="BS2064" s="3">
        <v>42898</v>
      </c>
      <c r="BT2064" s="4">
        <v>0.37986111111111115</v>
      </c>
      <c r="BU2064" s="2" t="s">
        <v>215</v>
      </c>
      <c r="BV2064" s="2" t="s">
        <v>85</v>
      </c>
      <c r="BW2064" s="2"/>
      <c r="BX2064" s="2"/>
      <c r="BY2064" s="2">
        <v>1200</v>
      </c>
      <c r="BZ2064" s="2" t="s">
        <v>27</v>
      </c>
      <c r="CA2064" s="2" t="s">
        <v>1904</v>
      </c>
      <c r="CB2064" s="2"/>
      <c r="CC2064" s="2" t="s">
        <v>156</v>
      </c>
      <c r="CD2064" s="2">
        <v>2162</v>
      </c>
      <c r="CE2064" s="2" t="s">
        <v>86</v>
      </c>
      <c r="CF2064" s="5">
        <v>42898</v>
      </c>
      <c r="CG2064" s="2"/>
      <c r="CH2064" s="2"/>
      <c r="CI2064" s="2">
        <v>1</v>
      </c>
      <c r="CJ2064" s="2">
        <v>1</v>
      </c>
      <c r="CK2064" s="2">
        <v>22</v>
      </c>
      <c r="CL2064" s="2" t="s">
        <v>87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"FES1162555986"</f>
        <v>FES1162555986</v>
      </c>
      <c r="F2065" s="3">
        <v>42900</v>
      </c>
      <c r="G2065" s="2">
        <v>201712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337</v>
      </c>
      <c r="M2065" s="2" t="s">
        <v>338</v>
      </c>
      <c r="N2065" s="2" t="s">
        <v>339</v>
      </c>
      <c r="O2065" s="2" t="s">
        <v>81</v>
      </c>
      <c r="P2065" s="2" t="str">
        <f>"2170571944                    "</f>
        <v xml:space="preserve">2170571944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4.37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1</v>
      </c>
      <c r="BJ2065" s="2">
        <v>0.2</v>
      </c>
      <c r="BK2065" s="2">
        <v>1</v>
      </c>
      <c r="BL2065" s="2">
        <v>41.81</v>
      </c>
      <c r="BM2065" s="2">
        <v>5.85</v>
      </c>
      <c r="BN2065" s="2">
        <v>47.66</v>
      </c>
      <c r="BO2065" s="2">
        <v>47.66</v>
      </c>
      <c r="BP2065" s="2"/>
      <c r="BQ2065" s="2" t="s">
        <v>340</v>
      </c>
      <c r="BR2065" s="2" t="s">
        <v>83</v>
      </c>
      <c r="BS2065" s="3">
        <v>42901</v>
      </c>
      <c r="BT2065" s="4">
        <v>0.41666666666666669</v>
      </c>
      <c r="BU2065" s="2" t="s">
        <v>430</v>
      </c>
      <c r="BV2065" s="2" t="s">
        <v>85</v>
      </c>
      <c r="BW2065" s="2"/>
      <c r="BX2065" s="2"/>
      <c r="BY2065" s="2">
        <v>1200</v>
      </c>
      <c r="BZ2065" s="2" t="s">
        <v>27</v>
      </c>
      <c r="CA2065" s="2"/>
      <c r="CB2065" s="2"/>
      <c r="CC2065" s="2" t="s">
        <v>338</v>
      </c>
      <c r="CD2065" s="2">
        <v>7130</v>
      </c>
      <c r="CE2065" s="2" t="s">
        <v>86</v>
      </c>
      <c r="CF2065" s="5">
        <v>42905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87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"FES1162556354"</f>
        <v>FES1162556354</v>
      </c>
      <c r="F2066" s="3">
        <v>42901</v>
      </c>
      <c r="G2066" s="2">
        <v>201712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1306</v>
      </c>
      <c r="M2066" s="2" t="s">
        <v>1307</v>
      </c>
      <c r="N2066" s="2" t="s">
        <v>2538</v>
      </c>
      <c r="O2066" s="2" t="s">
        <v>81</v>
      </c>
      <c r="P2066" s="2" t="str">
        <f>"2170573381                    "</f>
        <v xml:space="preserve">2170573381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5.47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2.5</v>
      </c>
      <c r="BJ2066" s="2">
        <v>1.1000000000000001</v>
      </c>
      <c r="BK2066" s="2">
        <v>2.5</v>
      </c>
      <c r="BL2066" s="2">
        <v>52.27</v>
      </c>
      <c r="BM2066" s="2">
        <v>7.32</v>
      </c>
      <c r="BN2066" s="2">
        <v>59.59</v>
      </c>
      <c r="BO2066" s="2">
        <v>59.59</v>
      </c>
      <c r="BP2066" s="2"/>
      <c r="BQ2066" s="2" t="s">
        <v>102</v>
      </c>
      <c r="BR2066" s="2" t="s">
        <v>83</v>
      </c>
      <c r="BS2066" s="3">
        <v>42906</v>
      </c>
      <c r="BT2066" s="4">
        <v>0.5</v>
      </c>
      <c r="BU2066" s="2" t="s">
        <v>994</v>
      </c>
      <c r="BV2066" s="2" t="s">
        <v>87</v>
      </c>
      <c r="BW2066" s="2"/>
      <c r="BX2066" s="2"/>
      <c r="BY2066" s="2">
        <v>5380.56</v>
      </c>
      <c r="BZ2066" s="2"/>
      <c r="CA2066" s="2"/>
      <c r="CB2066" s="2"/>
      <c r="CC2066" s="2" t="s">
        <v>1307</v>
      </c>
      <c r="CD2066" s="2">
        <v>1947</v>
      </c>
      <c r="CE2066" s="2" t="s">
        <v>120</v>
      </c>
      <c r="CF2066" s="5">
        <v>42907</v>
      </c>
      <c r="CG2066" s="2"/>
      <c r="CH2066" s="2"/>
      <c r="CI2066" s="2">
        <v>1</v>
      </c>
      <c r="CJ2066" s="2">
        <v>3</v>
      </c>
      <c r="CK2066" s="2">
        <v>21</v>
      </c>
      <c r="CL2066" s="2" t="s">
        <v>87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"FES1162555126"</f>
        <v>FES1162555126</v>
      </c>
      <c r="F2067" s="3">
        <v>42895</v>
      </c>
      <c r="G2067" s="2">
        <v>201712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155</v>
      </c>
      <c r="M2067" s="2" t="s">
        <v>156</v>
      </c>
      <c r="N2067" s="2" t="s">
        <v>1456</v>
      </c>
      <c r="O2067" s="2" t="s">
        <v>81</v>
      </c>
      <c r="P2067" s="2" t="str">
        <f>"2170570262                    "</f>
        <v xml:space="preserve">2170570262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3.42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</v>
      </c>
      <c r="BJ2067" s="2">
        <v>0.2</v>
      </c>
      <c r="BK2067" s="2">
        <v>1</v>
      </c>
      <c r="BL2067" s="2">
        <v>32.67</v>
      </c>
      <c r="BM2067" s="2">
        <v>4.57</v>
      </c>
      <c r="BN2067" s="2">
        <v>37.24</v>
      </c>
      <c r="BO2067" s="2">
        <v>37.24</v>
      </c>
      <c r="BP2067" s="2"/>
      <c r="BQ2067" s="2" t="s">
        <v>1457</v>
      </c>
      <c r="BR2067" s="2" t="s">
        <v>83</v>
      </c>
      <c r="BS2067" s="3">
        <v>42898</v>
      </c>
      <c r="BT2067" s="4">
        <v>0.37708333333333338</v>
      </c>
      <c r="BU2067" s="2" t="s">
        <v>215</v>
      </c>
      <c r="BV2067" s="2" t="s">
        <v>85</v>
      </c>
      <c r="BW2067" s="2"/>
      <c r="BX2067" s="2"/>
      <c r="BY2067" s="2">
        <v>1200</v>
      </c>
      <c r="BZ2067" s="2" t="s">
        <v>27</v>
      </c>
      <c r="CA2067" s="2" t="s">
        <v>1904</v>
      </c>
      <c r="CB2067" s="2"/>
      <c r="CC2067" s="2" t="s">
        <v>156</v>
      </c>
      <c r="CD2067" s="2">
        <v>2162</v>
      </c>
      <c r="CE2067" s="2" t="s">
        <v>86</v>
      </c>
      <c r="CF2067" s="5">
        <v>42898</v>
      </c>
      <c r="CG2067" s="2"/>
      <c r="CH2067" s="2"/>
      <c r="CI2067" s="2">
        <v>1</v>
      </c>
      <c r="CJ2067" s="2">
        <v>1</v>
      </c>
      <c r="CK2067" s="2">
        <v>22</v>
      </c>
      <c r="CL2067" s="2" t="s">
        <v>87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"FES1162556106"</f>
        <v>FES1162556106</v>
      </c>
      <c r="F2068" s="3">
        <v>42900</v>
      </c>
      <c r="G2068" s="2">
        <v>201712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93</v>
      </c>
      <c r="M2068" s="2" t="s">
        <v>94</v>
      </c>
      <c r="N2068" s="2" t="s">
        <v>2540</v>
      </c>
      <c r="O2068" s="2" t="s">
        <v>81</v>
      </c>
      <c r="P2068" s="2" t="str">
        <f>"2170570627                    "</f>
        <v xml:space="preserve">2170570627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3.42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1</v>
      </c>
      <c r="BJ2068" s="2">
        <v>0.2</v>
      </c>
      <c r="BK2068" s="2">
        <v>1</v>
      </c>
      <c r="BL2068" s="2">
        <v>32.67</v>
      </c>
      <c r="BM2068" s="2">
        <v>4.57</v>
      </c>
      <c r="BN2068" s="2">
        <v>37.24</v>
      </c>
      <c r="BO2068" s="2">
        <v>37.24</v>
      </c>
      <c r="BP2068" s="2"/>
      <c r="BQ2068" s="2" t="s">
        <v>2541</v>
      </c>
      <c r="BR2068" s="2" t="s">
        <v>83</v>
      </c>
      <c r="BS2068" s="3">
        <v>42901</v>
      </c>
      <c r="BT2068" s="4">
        <v>0.38958333333333334</v>
      </c>
      <c r="BU2068" s="2" t="s">
        <v>2542</v>
      </c>
      <c r="BV2068" s="2" t="s">
        <v>85</v>
      </c>
      <c r="BW2068" s="2"/>
      <c r="BX2068" s="2"/>
      <c r="BY2068" s="2">
        <v>1200</v>
      </c>
      <c r="BZ2068" s="2" t="s">
        <v>27</v>
      </c>
      <c r="CA2068" s="2" t="s">
        <v>2543</v>
      </c>
      <c r="CB2068" s="2"/>
      <c r="CC2068" s="2" t="s">
        <v>94</v>
      </c>
      <c r="CD2068" s="2">
        <v>2028</v>
      </c>
      <c r="CE2068" s="2" t="s">
        <v>86</v>
      </c>
      <c r="CF2068" s="5">
        <v>42901</v>
      </c>
      <c r="CG2068" s="2"/>
      <c r="CH2068" s="2"/>
      <c r="CI2068" s="2">
        <v>1</v>
      </c>
      <c r="CJ2068" s="2">
        <v>1</v>
      </c>
      <c r="CK2068" s="2">
        <v>22</v>
      </c>
      <c r="CL2068" s="2" t="s">
        <v>87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"FES1162555186"</f>
        <v>FES1162555186</v>
      </c>
      <c r="F2069" s="3">
        <v>42895</v>
      </c>
      <c r="G2069" s="2">
        <v>201712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93</v>
      </c>
      <c r="M2069" s="2" t="s">
        <v>94</v>
      </c>
      <c r="N2069" s="2" t="s">
        <v>1022</v>
      </c>
      <c r="O2069" s="2" t="s">
        <v>81</v>
      </c>
      <c r="P2069" s="2" t="str">
        <f>"2170571102                    "</f>
        <v xml:space="preserve">2170571102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3.42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</v>
      </c>
      <c r="BJ2069" s="2">
        <v>0.2</v>
      </c>
      <c r="BK2069" s="2">
        <v>1</v>
      </c>
      <c r="BL2069" s="2">
        <v>32.67</v>
      </c>
      <c r="BM2069" s="2">
        <v>4.57</v>
      </c>
      <c r="BN2069" s="2">
        <v>37.24</v>
      </c>
      <c r="BO2069" s="2">
        <v>37.24</v>
      </c>
      <c r="BP2069" s="2"/>
      <c r="BQ2069" s="2" t="s">
        <v>133</v>
      </c>
      <c r="BR2069" s="2" t="s">
        <v>83</v>
      </c>
      <c r="BS2069" s="3">
        <v>42898</v>
      </c>
      <c r="BT2069" s="4">
        <v>0.31527777777777777</v>
      </c>
      <c r="BU2069" s="2" t="s">
        <v>2544</v>
      </c>
      <c r="BV2069" s="2" t="s">
        <v>85</v>
      </c>
      <c r="BW2069" s="2"/>
      <c r="BX2069" s="2"/>
      <c r="BY2069" s="2">
        <v>1200</v>
      </c>
      <c r="BZ2069" s="2" t="s">
        <v>27</v>
      </c>
      <c r="CA2069" s="2" t="s">
        <v>98</v>
      </c>
      <c r="CB2069" s="2"/>
      <c r="CC2069" s="2" t="s">
        <v>94</v>
      </c>
      <c r="CD2069" s="2">
        <v>2094</v>
      </c>
      <c r="CE2069" s="2" t="s">
        <v>86</v>
      </c>
      <c r="CF2069" s="5">
        <v>42898</v>
      </c>
      <c r="CG2069" s="2"/>
      <c r="CH2069" s="2"/>
      <c r="CI2069" s="2">
        <v>1</v>
      </c>
      <c r="CJ2069" s="2">
        <v>1</v>
      </c>
      <c r="CK2069" s="2">
        <v>22</v>
      </c>
      <c r="CL2069" s="2" t="s">
        <v>87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"FES1162556191"</f>
        <v>FES1162556191</v>
      </c>
      <c r="F2070" s="3">
        <v>42900</v>
      </c>
      <c r="G2070" s="2">
        <v>201712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115</v>
      </c>
      <c r="M2070" s="2" t="s">
        <v>116</v>
      </c>
      <c r="N2070" s="2" t="s">
        <v>2169</v>
      </c>
      <c r="O2070" s="2" t="s">
        <v>81</v>
      </c>
      <c r="P2070" s="2" t="str">
        <f>"2170573141                    "</f>
        <v xml:space="preserve">2170573141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4.37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1</v>
      </c>
      <c r="BJ2070" s="2">
        <v>0.2</v>
      </c>
      <c r="BK2070" s="2">
        <v>1</v>
      </c>
      <c r="BL2070" s="2">
        <v>41.81</v>
      </c>
      <c r="BM2070" s="2">
        <v>5.85</v>
      </c>
      <c r="BN2070" s="2">
        <v>47.66</v>
      </c>
      <c r="BO2070" s="2">
        <v>47.66</v>
      </c>
      <c r="BP2070" s="2"/>
      <c r="BQ2070" s="2" t="s">
        <v>2170</v>
      </c>
      <c r="BR2070" s="2" t="s">
        <v>83</v>
      </c>
      <c r="BS2070" s="3">
        <v>42901</v>
      </c>
      <c r="BT2070" s="4">
        <v>0.50208333333333333</v>
      </c>
      <c r="BU2070" s="2" t="s">
        <v>2171</v>
      </c>
      <c r="BV2070" s="2" t="s">
        <v>85</v>
      </c>
      <c r="BW2070" s="2"/>
      <c r="BX2070" s="2"/>
      <c r="BY2070" s="2">
        <v>1200</v>
      </c>
      <c r="BZ2070" s="2" t="s">
        <v>27</v>
      </c>
      <c r="CA2070" s="2"/>
      <c r="CB2070" s="2"/>
      <c r="CC2070" s="2" t="s">
        <v>116</v>
      </c>
      <c r="CD2070" s="2">
        <v>7945</v>
      </c>
      <c r="CE2070" s="2" t="s">
        <v>86</v>
      </c>
      <c r="CF2070" s="5">
        <v>42905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87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"FES1162554586"</f>
        <v>FES1162554586</v>
      </c>
      <c r="F2071" s="3">
        <v>42895</v>
      </c>
      <c r="G2071" s="2">
        <v>201712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128</v>
      </c>
      <c r="M2071" s="2" t="s">
        <v>129</v>
      </c>
      <c r="N2071" s="2" t="s">
        <v>410</v>
      </c>
      <c r="O2071" s="2" t="s">
        <v>81</v>
      </c>
      <c r="P2071" s="2" t="str">
        <f>"2170571824                    "</f>
        <v xml:space="preserve">2170571824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4.37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</v>
      </c>
      <c r="BJ2071" s="2">
        <v>0.2</v>
      </c>
      <c r="BK2071" s="2">
        <v>1</v>
      </c>
      <c r="BL2071" s="2">
        <v>41.81</v>
      </c>
      <c r="BM2071" s="2">
        <v>5.85</v>
      </c>
      <c r="BN2071" s="2">
        <v>47.66</v>
      </c>
      <c r="BO2071" s="2">
        <v>47.66</v>
      </c>
      <c r="BP2071" s="2"/>
      <c r="BQ2071" s="2" t="s">
        <v>133</v>
      </c>
      <c r="BR2071" s="2" t="s">
        <v>83</v>
      </c>
      <c r="BS2071" s="3">
        <v>42898</v>
      </c>
      <c r="BT2071" s="4">
        <v>0.4236111111111111</v>
      </c>
      <c r="BU2071" s="2" t="s">
        <v>411</v>
      </c>
      <c r="BV2071" s="2" t="s">
        <v>85</v>
      </c>
      <c r="BW2071" s="2"/>
      <c r="BX2071" s="2"/>
      <c r="BY2071" s="2">
        <v>1200</v>
      </c>
      <c r="BZ2071" s="2" t="s">
        <v>27</v>
      </c>
      <c r="CA2071" s="2"/>
      <c r="CB2071" s="2"/>
      <c r="CC2071" s="2" t="s">
        <v>129</v>
      </c>
      <c r="CD2071" s="2">
        <v>3200</v>
      </c>
      <c r="CE2071" s="2" t="s">
        <v>86</v>
      </c>
      <c r="CF2071" s="5">
        <v>42899</v>
      </c>
      <c r="CG2071" s="2"/>
      <c r="CH2071" s="2"/>
      <c r="CI2071" s="2">
        <v>1</v>
      </c>
      <c r="CJ2071" s="2">
        <v>1</v>
      </c>
      <c r="CK2071" s="2">
        <v>21</v>
      </c>
      <c r="CL2071" s="2" t="s">
        <v>87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"FES1162556076"</f>
        <v>FES1162556076</v>
      </c>
      <c r="F2072" s="3">
        <v>42900</v>
      </c>
      <c r="G2072" s="2">
        <v>201712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115</v>
      </c>
      <c r="M2072" s="2" t="s">
        <v>116</v>
      </c>
      <c r="N2072" s="2" t="s">
        <v>913</v>
      </c>
      <c r="O2072" s="2" t="s">
        <v>81</v>
      </c>
      <c r="P2072" s="2" t="str">
        <f>"2170571080                    "</f>
        <v xml:space="preserve">2170571080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4.37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1</v>
      </c>
      <c r="BJ2072" s="2">
        <v>0.2</v>
      </c>
      <c r="BK2072" s="2">
        <v>1</v>
      </c>
      <c r="BL2072" s="2">
        <v>41.81</v>
      </c>
      <c r="BM2072" s="2">
        <v>5.85</v>
      </c>
      <c r="BN2072" s="2">
        <v>47.66</v>
      </c>
      <c r="BO2072" s="2">
        <v>47.66</v>
      </c>
      <c r="BP2072" s="2"/>
      <c r="BQ2072" s="2" t="s">
        <v>102</v>
      </c>
      <c r="BR2072" s="2" t="s">
        <v>83</v>
      </c>
      <c r="BS2072" s="3">
        <v>42901</v>
      </c>
      <c r="BT2072" s="4">
        <v>0.41666666666666669</v>
      </c>
      <c r="BU2072" s="2" t="s">
        <v>2545</v>
      </c>
      <c r="BV2072" s="2" t="s">
        <v>85</v>
      </c>
      <c r="BW2072" s="2"/>
      <c r="BX2072" s="2"/>
      <c r="BY2072" s="2">
        <v>1200</v>
      </c>
      <c r="BZ2072" s="2" t="s">
        <v>27</v>
      </c>
      <c r="CA2072" s="2"/>
      <c r="CB2072" s="2"/>
      <c r="CC2072" s="2" t="s">
        <v>116</v>
      </c>
      <c r="CD2072" s="2">
        <v>7405</v>
      </c>
      <c r="CE2072" s="2" t="s">
        <v>86</v>
      </c>
      <c r="CF2072" s="5">
        <v>42905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87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"FES1162555011"</f>
        <v>FES1162555011</v>
      </c>
      <c r="F2073" s="3">
        <v>42895</v>
      </c>
      <c r="G2073" s="2">
        <v>201712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194</v>
      </c>
      <c r="M2073" s="2" t="s">
        <v>195</v>
      </c>
      <c r="N2073" s="2" t="s">
        <v>196</v>
      </c>
      <c r="O2073" s="2" t="s">
        <v>81</v>
      </c>
      <c r="P2073" s="2" t="str">
        <f>"2170572126                    "</f>
        <v xml:space="preserve">2170572126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4.37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234</v>
      </c>
      <c r="BF2073" s="2">
        <v>0</v>
      </c>
      <c r="BG2073" s="2">
        <v>0</v>
      </c>
      <c r="BH2073" s="2">
        <v>1</v>
      </c>
      <c r="BI2073" s="2">
        <v>0.3</v>
      </c>
      <c r="BJ2073" s="2">
        <v>1.7</v>
      </c>
      <c r="BK2073" s="2">
        <v>2</v>
      </c>
      <c r="BL2073" s="2">
        <v>275.81</v>
      </c>
      <c r="BM2073" s="2">
        <v>38.61</v>
      </c>
      <c r="BN2073" s="2">
        <v>314.42</v>
      </c>
      <c r="BO2073" s="2">
        <v>314.42</v>
      </c>
      <c r="BP2073" s="2"/>
      <c r="BQ2073" s="2" t="s">
        <v>197</v>
      </c>
      <c r="BR2073" s="2" t="s">
        <v>83</v>
      </c>
      <c r="BS2073" s="3">
        <v>42896</v>
      </c>
      <c r="BT2073" s="4">
        <v>0.3743055555555555</v>
      </c>
      <c r="BU2073" s="2" t="s">
        <v>2546</v>
      </c>
      <c r="BV2073" s="2" t="s">
        <v>85</v>
      </c>
      <c r="BW2073" s="2"/>
      <c r="BX2073" s="2"/>
      <c r="BY2073" s="2">
        <v>8341.07</v>
      </c>
      <c r="BZ2073" s="2" t="s">
        <v>2547</v>
      </c>
      <c r="CA2073" s="2"/>
      <c r="CB2073" s="2"/>
      <c r="CC2073" s="2" t="s">
        <v>195</v>
      </c>
      <c r="CD2073" s="2">
        <v>6220</v>
      </c>
      <c r="CE2073" s="2" t="s">
        <v>120</v>
      </c>
      <c r="CF2073" s="5">
        <v>42899</v>
      </c>
      <c r="CG2073" s="2"/>
      <c r="CH2073" s="2"/>
      <c r="CI2073" s="2">
        <v>1</v>
      </c>
      <c r="CJ2073" s="2">
        <v>1</v>
      </c>
      <c r="CK2073" s="2">
        <v>21</v>
      </c>
      <c r="CL2073" s="2" t="s">
        <v>87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"FES1162556294"</f>
        <v>FES1162556294</v>
      </c>
      <c r="F2074" s="3">
        <v>42900</v>
      </c>
      <c r="G2074" s="2">
        <v>201712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419</v>
      </c>
      <c r="M2074" s="2" t="s">
        <v>420</v>
      </c>
      <c r="N2074" s="2" t="s">
        <v>427</v>
      </c>
      <c r="O2074" s="2" t="s">
        <v>81</v>
      </c>
      <c r="P2074" s="2" t="str">
        <f>"2170571553                    "</f>
        <v xml:space="preserve">2170571553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4.37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1</v>
      </c>
      <c r="BJ2074" s="2">
        <v>0.2</v>
      </c>
      <c r="BK2074" s="2">
        <v>1</v>
      </c>
      <c r="BL2074" s="2">
        <v>41.81</v>
      </c>
      <c r="BM2074" s="2">
        <v>5.85</v>
      </c>
      <c r="BN2074" s="2">
        <v>47.66</v>
      </c>
      <c r="BO2074" s="2">
        <v>47.66</v>
      </c>
      <c r="BP2074" s="2"/>
      <c r="BQ2074" s="2" t="s">
        <v>428</v>
      </c>
      <c r="BR2074" s="2" t="s">
        <v>83</v>
      </c>
      <c r="BS2074" s="3">
        <v>42901</v>
      </c>
      <c r="BT2074" s="4">
        <v>0.40625</v>
      </c>
      <c r="BU2074" s="2" t="s">
        <v>2182</v>
      </c>
      <c r="BV2074" s="2" t="s">
        <v>85</v>
      </c>
      <c r="BW2074" s="2"/>
      <c r="BX2074" s="2"/>
      <c r="BY2074" s="2">
        <v>1200</v>
      </c>
      <c r="BZ2074" s="2" t="s">
        <v>27</v>
      </c>
      <c r="CA2074" s="2" t="s">
        <v>2183</v>
      </c>
      <c r="CB2074" s="2"/>
      <c r="CC2074" s="2" t="s">
        <v>420</v>
      </c>
      <c r="CD2074" s="2">
        <v>6850</v>
      </c>
      <c r="CE2074" s="2" t="s">
        <v>120</v>
      </c>
      <c r="CF2074" s="5">
        <v>42901</v>
      </c>
      <c r="CG2074" s="2"/>
      <c r="CH2074" s="2"/>
      <c r="CI2074" s="2">
        <v>3</v>
      </c>
      <c r="CJ2074" s="2">
        <v>1</v>
      </c>
      <c r="CK2074" s="2">
        <v>21</v>
      </c>
      <c r="CL2074" s="2" t="s">
        <v>87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"FES1162554298"</f>
        <v>FES1162554298</v>
      </c>
      <c r="F2075" s="3">
        <v>42893</v>
      </c>
      <c r="G2075" s="2">
        <v>201712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93</v>
      </c>
      <c r="M2075" s="2" t="s">
        <v>94</v>
      </c>
      <c r="N2075" s="2" t="s">
        <v>258</v>
      </c>
      <c r="O2075" s="2" t="s">
        <v>81</v>
      </c>
      <c r="P2075" s="2" t="str">
        <f>"2170569666                    "</f>
        <v xml:space="preserve">2170569666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3.42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3.8</v>
      </c>
      <c r="BJ2075" s="2">
        <v>1.8</v>
      </c>
      <c r="BK2075" s="2">
        <v>4</v>
      </c>
      <c r="BL2075" s="2">
        <v>32.67</v>
      </c>
      <c r="BM2075" s="2">
        <v>4.57</v>
      </c>
      <c r="BN2075" s="2">
        <v>37.24</v>
      </c>
      <c r="BO2075" s="2">
        <v>37.24</v>
      </c>
      <c r="BP2075" s="2"/>
      <c r="BQ2075" s="2" t="s">
        <v>259</v>
      </c>
      <c r="BR2075" s="2" t="s">
        <v>83</v>
      </c>
      <c r="BS2075" s="3">
        <v>42894</v>
      </c>
      <c r="BT2075" s="4">
        <v>0.39999999999999997</v>
      </c>
      <c r="BU2075" s="2" t="s">
        <v>321</v>
      </c>
      <c r="BV2075" s="2" t="s">
        <v>85</v>
      </c>
      <c r="BW2075" s="2"/>
      <c r="BX2075" s="2"/>
      <c r="BY2075" s="2">
        <v>9051.75</v>
      </c>
      <c r="BZ2075" s="2" t="s">
        <v>27</v>
      </c>
      <c r="CA2075" s="2" t="s">
        <v>98</v>
      </c>
      <c r="CB2075" s="2"/>
      <c r="CC2075" s="2" t="s">
        <v>94</v>
      </c>
      <c r="CD2075" s="2">
        <v>2094</v>
      </c>
      <c r="CE2075" s="2" t="s">
        <v>120</v>
      </c>
      <c r="CF2075" s="5">
        <v>42894</v>
      </c>
      <c r="CG2075" s="2"/>
      <c r="CH2075" s="2"/>
      <c r="CI2075" s="2">
        <v>1</v>
      </c>
      <c r="CJ2075" s="2">
        <v>1</v>
      </c>
      <c r="CK2075" s="2">
        <v>22</v>
      </c>
      <c r="CL2075" s="2" t="s">
        <v>87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"FES1162555603"</f>
        <v>FES1162555603</v>
      </c>
      <c r="F2076" s="3">
        <v>42900</v>
      </c>
      <c r="G2076" s="2">
        <v>201712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88</v>
      </c>
      <c r="M2076" s="2" t="s">
        <v>89</v>
      </c>
      <c r="N2076" s="2" t="s">
        <v>234</v>
      </c>
      <c r="O2076" s="2" t="s">
        <v>81</v>
      </c>
      <c r="P2076" s="2" t="str">
        <f>"2170571410                    "</f>
        <v xml:space="preserve">2170571410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4.37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41.81</v>
      </c>
      <c r="BM2076" s="2">
        <v>5.85</v>
      </c>
      <c r="BN2076" s="2">
        <v>47.66</v>
      </c>
      <c r="BO2076" s="2">
        <v>47.66</v>
      </c>
      <c r="BP2076" s="2"/>
      <c r="BQ2076" s="2" t="s">
        <v>235</v>
      </c>
      <c r="BR2076" s="2" t="s">
        <v>83</v>
      </c>
      <c r="BS2076" s="3">
        <v>42901</v>
      </c>
      <c r="BT2076" s="4">
        <v>0.4861111111111111</v>
      </c>
      <c r="BU2076" s="2" t="s">
        <v>528</v>
      </c>
      <c r="BV2076" s="2" t="s">
        <v>87</v>
      </c>
      <c r="BW2076" s="2"/>
      <c r="BX2076" s="2"/>
      <c r="BY2076" s="2">
        <v>1200</v>
      </c>
      <c r="BZ2076" s="2" t="s">
        <v>27</v>
      </c>
      <c r="CA2076" s="2" t="s">
        <v>237</v>
      </c>
      <c r="CB2076" s="2"/>
      <c r="CC2076" s="2" t="s">
        <v>89</v>
      </c>
      <c r="CD2076" s="2">
        <v>6001</v>
      </c>
      <c r="CE2076" s="2" t="s">
        <v>86</v>
      </c>
      <c r="CF2076" s="5">
        <v>42901</v>
      </c>
      <c r="CG2076" s="2"/>
      <c r="CH2076" s="2"/>
      <c r="CI2076" s="2">
        <v>1</v>
      </c>
      <c r="CJ2076" s="2">
        <v>1</v>
      </c>
      <c r="CK2076" s="2">
        <v>21</v>
      </c>
      <c r="CL2076" s="2" t="s">
        <v>87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"FES1162555045"</f>
        <v>FES1162555045</v>
      </c>
      <c r="F2077" s="3">
        <v>42895</v>
      </c>
      <c r="G2077" s="2">
        <v>201712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179</v>
      </c>
      <c r="M2077" s="2" t="s">
        <v>180</v>
      </c>
      <c r="N2077" s="2" t="s">
        <v>2548</v>
      </c>
      <c r="O2077" s="2" t="s">
        <v>81</v>
      </c>
      <c r="P2077" s="2" t="str">
        <f>"2170572364                    "</f>
        <v xml:space="preserve">2170572364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4.37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41.81</v>
      </c>
      <c r="BM2077" s="2">
        <v>5.85</v>
      </c>
      <c r="BN2077" s="2">
        <v>47.66</v>
      </c>
      <c r="BO2077" s="2">
        <v>47.66</v>
      </c>
      <c r="BP2077" s="2"/>
      <c r="BQ2077" s="2" t="s">
        <v>124</v>
      </c>
      <c r="BR2077" s="2" t="s">
        <v>83</v>
      </c>
      <c r="BS2077" s="3">
        <v>42898</v>
      </c>
      <c r="BT2077" s="4">
        <v>0.40347222222222223</v>
      </c>
      <c r="BU2077" s="2" t="s">
        <v>2549</v>
      </c>
      <c r="BV2077" s="2" t="s">
        <v>85</v>
      </c>
      <c r="BW2077" s="2"/>
      <c r="BX2077" s="2"/>
      <c r="BY2077" s="2">
        <v>1200</v>
      </c>
      <c r="BZ2077" s="2" t="s">
        <v>27</v>
      </c>
      <c r="CA2077" s="2"/>
      <c r="CB2077" s="2"/>
      <c r="CC2077" s="2" t="s">
        <v>180</v>
      </c>
      <c r="CD2077" s="2">
        <v>4051</v>
      </c>
      <c r="CE2077" s="2" t="s">
        <v>86</v>
      </c>
      <c r="CF2077" s="5">
        <v>42899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87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"FES1162556038"</f>
        <v>FES1162556038</v>
      </c>
      <c r="F2078" s="3">
        <v>42900</v>
      </c>
      <c r="G2078" s="2">
        <v>201712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88</v>
      </c>
      <c r="M2078" s="2" t="s">
        <v>89</v>
      </c>
      <c r="N2078" s="2" t="s">
        <v>547</v>
      </c>
      <c r="O2078" s="2" t="s">
        <v>81</v>
      </c>
      <c r="P2078" s="2" t="str">
        <f>"2170572347                    "</f>
        <v xml:space="preserve">2170572347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4.37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41.81</v>
      </c>
      <c r="BM2078" s="2">
        <v>5.85</v>
      </c>
      <c r="BN2078" s="2">
        <v>47.66</v>
      </c>
      <c r="BO2078" s="2">
        <v>47.66</v>
      </c>
      <c r="BP2078" s="2"/>
      <c r="BQ2078" s="2" t="s">
        <v>548</v>
      </c>
      <c r="BR2078" s="2" t="s">
        <v>83</v>
      </c>
      <c r="BS2078" s="3">
        <v>42901</v>
      </c>
      <c r="BT2078" s="4">
        <v>0.51388888888888895</v>
      </c>
      <c r="BU2078" s="2" t="s">
        <v>2550</v>
      </c>
      <c r="BV2078" s="2" t="s">
        <v>87</v>
      </c>
      <c r="BW2078" s="2"/>
      <c r="BX2078" s="2"/>
      <c r="BY2078" s="2">
        <v>1200</v>
      </c>
      <c r="BZ2078" s="2" t="s">
        <v>27</v>
      </c>
      <c r="CA2078" s="2" t="s">
        <v>237</v>
      </c>
      <c r="CB2078" s="2"/>
      <c r="CC2078" s="2" t="s">
        <v>89</v>
      </c>
      <c r="CD2078" s="2">
        <v>6001</v>
      </c>
      <c r="CE2078" s="2" t="s">
        <v>86</v>
      </c>
      <c r="CF2078" s="5">
        <v>42901</v>
      </c>
      <c r="CG2078" s="2"/>
      <c r="CH2078" s="2"/>
      <c r="CI2078" s="2">
        <v>1</v>
      </c>
      <c r="CJ2078" s="2">
        <v>1</v>
      </c>
      <c r="CK2078" s="2">
        <v>21</v>
      </c>
      <c r="CL2078" s="2" t="s">
        <v>87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"FES1162555002"</f>
        <v>FES1162555002</v>
      </c>
      <c r="F2079" s="3">
        <v>42895</v>
      </c>
      <c r="G2079" s="2">
        <v>201712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216</v>
      </c>
      <c r="M2079" s="2" t="s">
        <v>217</v>
      </c>
      <c r="N2079" s="2" t="s">
        <v>218</v>
      </c>
      <c r="O2079" s="2" t="s">
        <v>81</v>
      </c>
      <c r="P2079" s="2" t="str">
        <f>"2170572085                    "</f>
        <v xml:space="preserve">2170572085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3.42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32.67</v>
      </c>
      <c r="BM2079" s="2">
        <v>4.57</v>
      </c>
      <c r="BN2079" s="2">
        <v>37.24</v>
      </c>
      <c r="BO2079" s="2">
        <v>37.24</v>
      </c>
      <c r="BP2079" s="2"/>
      <c r="BQ2079" s="2"/>
      <c r="BR2079" s="2" t="s">
        <v>83</v>
      </c>
      <c r="BS2079" s="3">
        <v>42898</v>
      </c>
      <c r="BT2079" s="4">
        <v>0.39930555555555558</v>
      </c>
      <c r="BU2079" s="2" t="s">
        <v>2461</v>
      </c>
      <c r="BV2079" s="2" t="s">
        <v>85</v>
      </c>
      <c r="BW2079" s="2"/>
      <c r="BX2079" s="2"/>
      <c r="BY2079" s="2">
        <v>1200</v>
      </c>
      <c r="BZ2079" s="2" t="s">
        <v>27</v>
      </c>
      <c r="CA2079" s="2" t="s">
        <v>575</v>
      </c>
      <c r="CB2079" s="2"/>
      <c r="CC2079" s="2" t="s">
        <v>217</v>
      </c>
      <c r="CD2079" s="2">
        <v>1451</v>
      </c>
      <c r="CE2079" s="2" t="s">
        <v>86</v>
      </c>
      <c r="CF2079" s="5">
        <v>42899</v>
      </c>
      <c r="CG2079" s="2"/>
      <c r="CH2079" s="2"/>
      <c r="CI2079" s="2">
        <v>1</v>
      </c>
      <c r="CJ2079" s="2">
        <v>1</v>
      </c>
      <c r="CK2079" s="2">
        <v>22</v>
      </c>
      <c r="CL2079" s="2" t="s">
        <v>87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"FES1162556066"</f>
        <v>FES1162556066</v>
      </c>
      <c r="F2080" s="3">
        <v>42900</v>
      </c>
      <c r="G2080" s="2">
        <v>201712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310</v>
      </c>
      <c r="M2080" s="2" t="s">
        <v>311</v>
      </c>
      <c r="N2080" s="2" t="s">
        <v>312</v>
      </c>
      <c r="O2080" s="2" t="s">
        <v>81</v>
      </c>
      <c r="P2080" s="2" t="str">
        <f>"2170578169                    "</f>
        <v xml:space="preserve">2170578169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4.37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41.81</v>
      </c>
      <c r="BM2080" s="2">
        <v>5.85</v>
      </c>
      <c r="BN2080" s="2">
        <v>47.66</v>
      </c>
      <c r="BO2080" s="2">
        <v>47.66</v>
      </c>
      <c r="BP2080" s="2"/>
      <c r="BQ2080" s="2" t="s">
        <v>313</v>
      </c>
      <c r="BR2080" s="2" t="s">
        <v>83</v>
      </c>
      <c r="BS2080" s="3">
        <v>42901</v>
      </c>
      <c r="BT2080" s="4">
        <v>0.5541666666666667</v>
      </c>
      <c r="BU2080" s="2" t="s">
        <v>2551</v>
      </c>
      <c r="BV2080" s="2" t="s">
        <v>87</v>
      </c>
      <c r="BW2080" s="2"/>
      <c r="BX2080" s="2"/>
      <c r="BY2080" s="2">
        <v>1200</v>
      </c>
      <c r="BZ2080" s="2" t="s">
        <v>27</v>
      </c>
      <c r="CA2080" s="2" t="s">
        <v>315</v>
      </c>
      <c r="CB2080" s="2"/>
      <c r="CC2080" s="2" t="s">
        <v>311</v>
      </c>
      <c r="CD2080" s="2">
        <v>6229</v>
      </c>
      <c r="CE2080" s="2" t="s">
        <v>86</v>
      </c>
      <c r="CF2080" s="5">
        <v>42905</v>
      </c>
      <c r="CG2080" s="2"/>
      <c r="CH2080" s="2"/>
      <c r="CI2080" s="2">
        <v>1</v>
      </c>
      <c r="CJ2080" s="2">
        <v>1</v>
      </c>
      <c r="CK2080" s="2">
        <v>21</v>
      </c>
      <c r="CL2080" s="2" t="s">
        <v>87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"FES1162554713"</f>
        <v>FES1162554713</v>
      </c>
      <c r="F2081" s="3">
        <v>42895</v>
      </c>
      <c r="G2081" s="2">
        <v>201712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93</v>
      </c>
      <c r="M2081" s="2" t="s">
        <v>94</v>
      </c>
      <c r="N2081" s="2" t="s">
        <v>2079</v>
      </c>
      <c r="O2081" s="2" t="s">
        <v>81</v>
      </c>
      <c r="P2081" s="2" t="str">
        <f>"2170569679                    "</f>
        <v xml:space="preserve">2170569679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3.42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32.67</v>
      </c>
      <c r="BM2081" s="2">
        <v>4.57</v>
      </c>
      <c r="BN2081" s="2">
        <v>37.24</v>
      </c>
      <c r="BO2081" s="2">
        <v>37.24</v>
      </c>
      <c r="BP2081" s="2"/>
      <c r="BQ2081" s="2" t="s">
        <v>2080</v>
      </c>
      <c r="BR2081" s="2" t="s">
        <v>83</v>
      </c>
      <c r="BS2081" s="3">
        <v>42898</v>
      </c>
      <c r="BT2081" s="4">
        <v>0.37152777777777773</v>
      </c>
      <c r="BU2081" s="2" t="s">
        <v>2552</v>
      </c>
      <c r="BV2081" s="2" t="s">
        <v>85</v>
      </c>
      <c r="BW2081" s="2"/>
      <c r="BX2081" s="2"/>
      <c r="BY2081" s="2">
        <v>1200</v>
      </c>
      <c r="BZ2081" s="2" t="s">
        <v>27</v>
      </c>
      <c r="CA2081" s="2" t="s">
        <v>2082</v>
      </c>
      <c r="CB2081" s="2"/>
      <c r="CC2081" s="2" t="s">
        <v>94</v>
      </c>
      <c r="CD2081" s="2">
        <v>2090</v>
      </c>
      <c r="CE2081" s="2" t="s">
        <v>86</v>
      </c>
      <c r="CF2081" s="5">
        <v>42898</v>
      </c>
      <c r="CG2081" s="2"/>
      <c r="CH2081" s="2"/>
      <c r="CI2081" s="2">
        <v>1</v>
      </c>
      <c r="CJ2081" s="2">
        <v>1</v>
      </c>
      <c r="CK2081" s="2">
        <v>22</v>
      </c>
      <c r="CL2081" s="2" t="s">
        <v>87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"FES1162556049"</f>
        <v>FES1162556049</v>
      </c>
      <c r="F2082" s="3">
        <v>42900</v>
      </c>
      <c r="G2082" s="2">
        <v>201712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155</v>
      </c>
      <c r="M2082" s="2" t="s">
        <v>156</v>
      </c>
      <c r="N2082" s="2" t="s">
        <v>1456</v>
      </c>
      <c r="O2082" s="2" t="s">
        <v>81</v>
      </c>
      <c r="P2082" s="2" t="str">
        <f>"2170566049                    "</f>
        <v xml:space="preserve">2170566049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3.42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32.67</v>
      </c>
      <c r="BM2082" s="2">
        <v>4.57</v>
      </c>
      <c r="BN2082" s="2">
        <v>37.24</v>
      </c>
      <c r="BO2082" s="2">
        <v>37.24</v>
      </c>
      <c r="BP2082" s="2"/>
      <c r="BQ2082" s="2" t="s">
        <v>1457</v>
      </c>
      <c r="BR2082" s="2" t="s">
        <v>83</v>
      </c>
      <c r="BS2082" s="3">
        <v>42901</v>
      </c>
      <c r="BT2082" s="4">
        <v>0.3923611111111111</v>
      </c>
      <c r="BU2082" s="2" t="s">
        <v>527</v>
      </c>
      <c r="BV2082" s="2" t="s">
        <v>85</v>
      </c>
      <c r="BW2082" s="2"/>
      <c r="BX2082" s="2"/>
      <c r="BY2082" s="2">
        <v>1200</v>
      </c>
      <c r="BZ2082" s="2" t="s">
        <v>27</v>
      </c>
      <c r="CA2082" s="2" t="s">
        <v>1904</v>
      </c>
      <c r="CB2082" s="2"/>
      <c r="CC2082" s="2" t="s">
        <v>156</v>
      </c>
      <c r="CD2082" s="2">
        <v>2162</v>
      </c>
      <c r="CE2082" s="2" t="s">
        <v>86</v>
      </c>
      <c r="CF2082" s="5">
        <v>42901</v>
      </c>
      <c r="CG2082" s="2"/>
      <c r="CH2082" s="2"/>
      <c r="CI2082" s="2">
        <v>1</v>
      </c>
      <c r="CJ2082" s="2">
        <v>1</v>
      </c>
      <c r="CK2082" s="2">
        <v>22</v>
      </c>
      <c r="CL2082" s="2" t="s">
        <v>87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"FES1162554387"</f>
        <v>FES1162554387</v>
      </c>
      <c r="F2083" s="3">
        <v>42893</v>
      </c>
      <c r="G2083" s="2">
        <v>201712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225</v>
      </c>
      <c r="M2083" s="2" t="s">
        <v>226</v>
      </c>
      <c r="N2083" s="2" t="s">
        <v>142</v>
      </c>
      <c r="O2083" s="2" t="s">
        <v>81</v>
      </c>
      <c r="P2083" s="2" t="str">
        <f>"2170568865                    "</f>
        <v xml:space="preserve">2170568865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4.37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0.5</v>
      </c>
      <c r="BJ2083" s="2">
        <v>0.2</v>
      </c>
      <c r="BK2083" s="2">
        <v>0.5</v>
      </c>
      <c r="BL2083" s="2">
        <v>41.81</v>
      </c>
      <c r="BM2083" s="2">
        <v>5.85</v>
      </c>
      <c r="BN2083" s="2">
        <v>47.66</v>
      </c>
      <c r="BO2083" s="2">
        <v>47.66</v>
      </c>
      <c r="BP2083" s="2"/>
      <c r="BQ2083" s="2" t="s">
        <v>2553</v>
      </c>
      <c r="BR2083" s="2" t="s">
        <v>83</v>
      </c>
      <c r="BS2083" s="3">
        <v>42894</v>
      </c>
      <c r="BT2083" s="4">
        <v>0.39583333333333331</v>
      </c>
      <c r="BU2083" s="2" t="s">
        <v>1248</v>
      </c>
      <c r="BV2083" s="2" t="s">
        <v>85</v>
      </c>
      <c r="BW2083" s="2"/>
      <c r="BX2083" s="2"/>
      <c r="BY2083" s="2">
        <v>1200</v>
      </c>
      <c r="BZ2083" s="2" t="s">
        <v>27</v>
      </c>
      <c r="CA2083" s="2"/>
      <c r="CB2083" s="2"/>
      <c r="CC2083" s="2" t="s">
        <v>226</v>
      </c>
      <c r="CD2083" s="2">
        <v>3610</v>
      </c>
      <c r="CE2083" s="2" t="s">
        <v>1873</v>
      </c>
      <c r="CF2083" s="5">
        <v>42898</v>
      </c>
      <c r="CG2083" s="2"/>
      <c r="CH2083" s="2"/>
      <c r="CI2083" s="2">
        <v>1</v>
      </c>
      <c r="CJ2083" s="2">
        <v>1</v>
      </c>
      <c r="CK2083" s="2">
        <v>21</v>
      </c>
      <c r="CL2083" s="2" t="s">
        <v>87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"FES1162556079"</f>
        <v>FES1162556079</v>
      </c>
      <c r="F2084" s="3">
        <v>42900</v>
      </c>
      <c r="G2084" s="2">
        <v>201712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970</v>
      </c>
      <c r="M2084" s="2" t="s">
        <v>971</v>
      </c>
      <c r="N2084" s="2" t="s">
        <v>1673</v>
      </c>
      <c r="O2084" s="2" t="s">
        <v>81</v>
      </c>
      <c r="P2084" s="2" t="str">
        <f>"2170571158                    "</f>
        <v xml:space="preserve">2170571158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3.42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32.67</v>
      </c>
      <c r="BM2084" s="2">
        <v>4.57</v>
      </c>
      <c r="BN2084" s="2">
        <v>37.24</v>
      </c>
      <c r="BO2084" s="2">
        <v>37.24</v>
      </c>
      <c r="BP2084" s="2"/>
      <c r="BQ2084" s="2" t="s">
        <v>1674</v>
      </c>
      <c r="BR2084" s="2" t="s">
        <v>83</v>
      </c>
      <c r="BS2084" s="3">
        <v>42905</v>
      </c>
      <c r="BT2084" s="4">
        <v>0.35972222222222222</v>
      </c>
      <c r="BU2084" s="2" t="s">
        <v>2554</v>
      </c>
      <c r="BV2084" s="2" t="s">
        <v>87</v>
      </c>
      <c r="BW2084" s="2"/>
      <c r="BX2084" s="2"/>
      <c r="BY2084" s="2">
        <v>1200</v>
      </c>
      <c r="BZ2084" s="2" t="s">
        <v>27</v>
      </c>
      <c r="CA2084" s="2" t="s">
        <v>2075</v>
      </c>
      <c r="CB2084" s="2"/>
      <c r="CC2084" s="2" t="s">
        <v>971</v>
      </c>
      <c r="CD2084" s="2">
        <v>1685</v>
      </c>
      <c r="CE2084" s="2" t="s">
        <v>120</v>
      </c>
      <c r="CF2084" s="5">
        <v>42905</v>
      </c>
      <c r="CG2084" s="2"/>
      <c r="CH2084" s="2"/>
      <c r="CI2084" s="2">
        <v>1</v>
      </c>
      <c r="CJ2084" s="2">
        <v>3</v>
      </c>
      <c r="CK2084" s="2">
        <v>22</v>
      </c>
      <c r="CL2084" s="2" t="s">
        <v>87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"FES1162554956"</f>
        <v>FES1162554956</v>
      </c>
      <c r="F2085" s="3">
        <v>42895</v>
      </c>
      <c r="G2085" s="2">
        <v>201712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155</v>
      </c>
      <c r="M2085" s="2" t="s">
        <v>156</v>
      </c>
      <c r="N2085" s="2" t="s">
        <v>2128</v>
      </c>
      <c r="O2085" s="2" t="s">
        <v>81</v>
      </c>
      <c r="P2085" s="2" t="str">
        <f>"2170569179                    "</f>
        <v xml:space="preserve">2170569179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3.42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0.2</v>
      </c>
      <c r="BK2085" s="2">
        <v>1</v>
      </c>
      <c r="BL2085" s="2">
        <v>32.67</v>
      </c>
      <c r="BM2085" s="2">
        <v>4.57</v>
      </c>
      <c r="BN2085" s="2">
        <v>37.24</v>
      </c>
      <c r="BO2085" s="2">
        <v>37.24</v>
      </c>
      <c r="BP2085" s="2"/>
      <c r="BQ2085" s="2" t="s">
        <v>2129</v>
      </c>
      <c r="BR2085" s="2" t="s">
        <v>83</v>
      </c>
      <c r="BS2085" s="3">
        <v>42898</v>
      </c>
      <c r="BT2085" s="4">
        <v>0.42222222222222222</v>
      </c>
      <c r="BU2085" s="2" t="s">
        <v>2555</v>
      </c>
      <c r="BV2085" s="2" t="s">
        <v>85</v>
      </c>
      <c r="BW2085" s="2"/>
      <c r="BX2085" s="2"/>
      <c r="BY2085" s="2">
        <v>1200</v>
      </c>
      <c r="BZ2085" s="2" t="s">
        <v>27</v>
      </c>
      <c r="CA2085" s="2" t="s">
        <v>1904</v>
      </c>
      <c r="CB2085" s="2"/>
      <c r="CC2085" s="2" t="s">
        <v>156</v>
      </c>
      <c r="CD2085" s="2">
        <v>2163</v>
      </c>
      <c r="CE2085" s="2" t="s">
        <v>86</v>
      </c>
      <c r="CF2085" s="5">
        <v>42899</v>
      </c>
      <c r="CG2085" s="2"/>
      <c r="CH2085" s="2"/>
      <c r="CI2085" s="2">
        <v>1</v>
      </c>
      <c r="CJ2085" s="2">
        <v>1</v>
      </c>
      <c r="CK2085" s="2">
        <v>22</v>
      </c>
      <c r="CL2085" s="2" t="s">
        <v>87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"FES1162556026"</f>
        <v>FES1162556026</v>
      </c>
      <c r="F2086" s="3">
        <v>42900</v>
      </c>
      <c r="G2086" s="2">
        <v>201712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230</v>
      </c>
      <c r="M2086" s="2" t="s">
        <v>230</v>
      </c>
      <c r="N2086" s="2" t="s">
        <v>231</v>
      </c>
      <c r="O2086" s="2" t="s">
        <v>81</v>
      </c>
      <c r="P2086" s="2" t="str">
        <f>"2170570890                    "</f>
        <v xml:space="preserve">2170570890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4.37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1.9</v>
      </c>
      <c r="BJ2086" s="2">
        <v>1</v>
      </c>
      <c r="BK2086" s="2">
        <v>2</v>
      </c>
      <c r="BL2086" s="2">
        <v>41.81</v>
      </c>
      <c r="BM2086" s="2">
        <v>5.85</v>
      </c>
      <c r="BN2086" s="2">
        <v>47.66</v>
      </c>
      <c r="BO2086" s="2">
        <v>47.66</v>
      </c>
      <c r="BP2086" s="2"/>
      <c r="BQ2086" s="2" t="s">
        <v>232</v>
      </c>
      <c r="BR2086" s="2" t="s">
        <v>83</v>
      </c>
      <c r="BS2086" s="3">
        <v>42901</v>
      </c>
      <c r="BT2086" s="4">
        <v>0.59027777777777779</v>
      </c>
      <c r="BU2086" s="2" t="s">
        <v>233</v>
      </c>
      <c r="BV2086" s="2" t="s">
        <v>87</v>
      </c>
      <c r="BW2086" s="2"/>
      <c r="BX2086" s="2"/>
      <c r="BY2086" s="2">
        <v>5009.8599999999997</v>
      </c>
      <c r="BZ2086" s="2" t="s">
        <v>27</v>
      </c>
      <c r="CA2086" s="2"/>
      <c r="CB2086" s="2"/>
      <c r="CC2086" s="2" t="s">
        <v>230</v>
      </c>
      <c r="CD2086" s="2">
        <v>7646</v>
      </c>
      <c r="CE2086" s="2" t="s">
        <v>120</v>
      </c>
      <c r="CF2086" s="5">
        <v>42905</v>
      </c>
      <c r="CG2086" s="2"/>
      <c r="CH2086" s="2"/>
      <c r="CI2086" s="2">
        <v>1</v>
      </c>
      <c r="CJ2086" s="2">
        <v>1</v>
      </c>
      <c r="CK2086" s="2">
        <v>21</v>
      </c>
      <c r="CL2086" s="2" t="s">
        <v>87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"FES1162555049"</f>
        <v>FES1162555049</v>
      </c>
      <c r="F2087" s="3">
        <v>42895</v>
      </c>
      <c r="G2087" s="2">
        <v>201712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521</v>
      </c>
      <c r="M2087" s="2" t="s">
        <v>522</v>
      </c>
      <c r="N2087" s="2" t="s">
        <v>1118</v>
      </c>
      <c r="O2087" s="2" t="s">
        <v>81</v>
      </c>
      <c r="P2087" s="2" t="str">
        <f>"2170572360                    "</f>
        <v xml:space="preserve">2170572360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4.37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0.7</v>
      </c>
      <c r="BK2087" s="2">
        <v>1</v>
      </c>
      <c r="BL2087" s="2">
        <v>41.81</v>
      </c>
      <c r="BM2087" s="2">
        <v>5.85</v>
      </c>
      <c r="BN2087" s="2">
        <v>47.66</v>
      </c>
      <c r="BO2087" s="2">
        <v>47.66</v>
      </c>
      <c r="BP2087" s="2"/>
      <c r="BQ2087" s="2" t="s">
        <v>102</v>
      </c>
      <c r="BR2087" s="2" t="s">
        <v>83</v>
      </c>
      <c r="BS2087" s="3">
        <v>42898</v>
      </c>
      <c r="BT2087" s="4">
        <v>0.4236111111111111</v>
      </c>
      <c r="BU2087" s="2" t="s">
        <v>2371</v>
      </c>
      <c r="BV2087" s="2" t="s">
        <v>85</v>
      </c>
      <c r="BW2087" s="2"/>
      <c r="BX2087" s="2"/>
      <c r="BY2087" s="2">
        <v>3600</v>
      </c>
      <c r="BZ2087" s="2" t="s">
        <v>27</v>
      </c>
      <c r="CA2087" s="2"/>
      <c r="CB2087" s="2"/>
      <c r="CC2087" s="2" t="s">
        <v>522</v>
      </c>
      <c r="CD2087" s="2">
        <v>5201</v>
      </c>
      <c r="CE2087" s="2" t="s">
        <v>86</v>
      </c>
      <c r="CF2087" s="5">
        <v>42899</v>
      </c>
      <c r="CG2087" s="2"/>
      <c r="CH2087" s="2"/>
      <c r="CI2087" s="2">
        <v>1</v>
      </c>
      <c r="CJ2087" s="2">
        <v>1</v>
      </c>
      <c r="CK2087" s="2">
        <v>21</v>
      </c>
      <c r="CL2087" s="2" t="s">
        <v>87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"FES1162556030"</f>
        <v>FES1162556030</v>
      </c>
      <c r="F2088" s="3">
        <v>42900</v>
      </c>
      <c r="G2088" s="2">
        <v>201712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108</v>
      </c>
      <c r="M2088" s="2" t="s">
        <v>109</v>
      </c>
      <c r="N2088" s="2" t="s">
        <v>175</v>
      </c>
      <c r="O2088" s="2" t="s">
        <v>81</v>
      </c>
      <c r="P2088" s="2" t="str">
        <f>"2170571089                    "</f>
        <v xml:space="preserve">2170571089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7.65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3.4</v>
      </c>
      <c r="BJ2088" s="2">
        <v>1.6</v>
      </c>
      <c r="BK2088" s="2">
        <v>3.5</v>
      </c>
      <c r="BL2088" s="2">
        <v>73.17</v>
      </c>
      <c r="BM2088" s="2">
        <v>10.24</v>
      </c>
      <c r="BN2088" s="2">
        <v>83.41</v>
      </c>
      <c r="BO2088" s="2">
        <v>83.41</v>
      </c>
      <c r="BP2088" s="2"/>
      <c r="BQ2088" s="2" t="s">
        <v>176</v>
      </c>
      <c r="BR2088" s="2" t="s">
        <v>83</v>
      </c>
      <c r="BS2088" s="3">
        <v>42905</v>
      </c>
      <c r="BT2088" s="4">
        <v>0.41666666666666669</v>
      </c>
      <c r="BU2088" s="2" t="s">
        <v>1151</v>
      </c>
      <c r="BV2088" s="2" t="s">
        <v>87</v>
      </c>
      <c r="BW2088" s="2"/>
      <c r="BX2088" s="2"/>
      <c r="BY2088" s="2">
        <v>8201.92</v>
      </c>
      <c r="BZ2088" s="2" t="s">
        <v>27</v>
      </c>
      <c r="CA2088" s="2"/>
      <c r="CB2088" s="2"/>
      <c r="CC2088" s="2" t="s">
        <v>109</v>
      </c>
      <c r="CD2088" s="2">
        <v>200</v>
      </c>
      <c r="CE2088" s="2" t="s">
        <v>120</v>
      </c>
      <c r="CF2088" s="5">
        <v>42907</v>
      </c>
      <c r="CG2088" s="2"/>
      <c r="CH2088" s="2"/>
      <c r="CI2088" s="2">
        <v>1</v>
      </c>
      <c r="CJ2088" s="2">
        <v>3</v>
      </c>
      <c r="CK2088" s="2">
        <v>21</v>
      </c>
      <c r="CL2088" s="2" t="s">
        <v>87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"FES1162540628"</f>
        <v>FES1162540628</v>
      </c>
      <c r="F2089" s="3">
        <v>42895</v>
      </c>
      <c r="G2089" s="2">
        <v>201712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74</v>
      </c>
      <c r="M2089" s="2" t="s">
        <v>75</v>
      </c>
      <c r="N2089" s="2" t="s">
        <v>2556</v>
      </c>
      <c r="O2089" s="2" t="s">
        <v>81</v>
      </c>
      <c r="P2089" s="2" t="str">
        <f>"2170559241                    "</f>
        <v xml:space="preserve">2170559241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3.42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1</v>
      </c>
      <c r="BJ2089" s="2">
        <v>0.2</v>
      </c>
      <c r="BK2089" s="2">
        <v>1</v>
      </c>
      <c r="BL2089" s="2">
        <v>32.67</v>
      </c>
      <c r="BM2089" s="2">
        <v>4.57</v>
      </c>
      <c r="BN2089" s="2">
        <v>37.24</v>
      </c>
      <c r="BO2089" s="2">
        <v>37.24</v>
      </c>
      <c r="BP2089" s="2"/>
      <c r="BQ2089" s="2"/>
      <c r="BR2089" s="2" t="s">
        <v>83</v>
      </c>
      <c r="BS2089" s="3">
        <v>42898</v>
      </c>
      <c r="BT2089" s="4">
        <v>0.3527777777777778</v>
      </c>
      <c r="BU2089" s="2" t="s">
        <v>2557</v>
      </c>
      <c r="BV2089" s="2" t="s">
        <v>85</v>
      </c>
      <c r="BW2089" s="2"/>
      <c r="BX2089" s="2"/>
      <c r="BY2089" s="2">
        <v>1200</v>
      </c>
      <c r="BZ2089" s="2" t="s">
        <v>27</v>
      </c>
      <c r="CA2089" s="2" t="s">
        <v>1117</v>
      </c>
      <c r="CB2089" s="2"/>
      <c r="CC2089" s="2" t="s">
        <v>75</v>
      </c>
      <c r="CD2089" s="2">
        <v>1610</v>
      </c>
      <c r="CE2089" s="2" t="s">
        <v>86</v>
      </c>
      <c r="CF2089" s="5">
        <v>42899</v>
      </c>
      <c r="CG2089" s="2"/>
      <c r="CH2089" s="2"/>
      <c r="CI2089" s="2">
        <v>1</v>
      </c>
      <c r="CJ2089" s="2">
        <v>1</v>
      </c>
      <c r="CK2089" s="2">
        <v>22</v>
      </c>
      <c r="CL2089" s="2" t="s">
        <v>87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"FES1162556058"</f>
        <v>FES1162556058</v>
      </c>
      <c r="F2090" s="3">
        <v>42900</v>
      </c>
      <c r="G2090" s="2">
        <v>201712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225</v>
      </c>
      <c r="M2090" s="2" t="s">
        <v>226</v>
      </c>
      <c r="N2090" s="2" t="s">
        <v>751</v>
      </c>
      <c r="O2090" s="2" t="s">
        <v>81</v>
      </c>
      <c r="P2090" s="2" t="str">
        <f>"2170571238                    "</f>
        <v xml:space="preserve">2170571238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4.37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41.81</v>
      </c>
      <c r="BM2090" s="2">
        <v>5.85</v>
      </c>
      <c r="BN2090" s="2">
        <v>47.66</v>
      </c>
      <c r="BO2090" s="2">
        <v>47.66</v>
      </c>
      <c r="BP2090" s="2"/>
      <c r="BQ2090" s="2" t="s">
        <v>752</v>
      </c>
      <c r="BR2090" s="2" t="s">
        <v>83</v>
      </c>
      <c r="BS2090" s="3">
        <v>42905</v>
      </c>
      <c r="BT2090" s="4">
        <v>0.31111111111111112</v>
      </c>
      <c r="BU2090" s="2" t="s">
        <v>753</v>
      </c>
      <c r="BV2090" s="2" t="s">
        <v>87</v>
      </c>
      <c r="BW2090" s="2"/>
      <c r="BX2090" s="2"/>
      <c r="BY2090" s="2">
        <v>1200</v>
      </c>
      <c r="BZ2090" s="2" t="s">
        <v>27</v>
      </c>
      <c r="CA2090" s="2"/>
      <c r="CB2090" s="2"/>
      <c r="CC2090" s="2" t="s">
        <v>226</v>
      </c>
      <c r="CD2090" s="2">
        <v>3610</v>
      </c>
      <c r="CE2090" s="2" t="s">
        <v>120</v>
      </c>
      <c r="CF2090" s="5">
        <v>42906</v>
      </c>
      <c r="CG2090" s="2"/>
      <c r="CH2090" s="2"/>
      <c r="CI2090" s="2">
        <v>1</v>
      </c>
      <c r="CJ2090" s="2">
        <v>3</v>
      </c>
      <c r="CK2090" s="2">
        <v>21</v>
      </c>
      <c r="CL2090" s="2" t="s">
        <v>87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"FES1162555123"</f>
        <v>FES1162555123</v>
      </c>
      <c r="F2091" s="3">
        <v>42895</v>
      </c>
      <c r="G2091" s="2">
        <v>201712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179</v>
      </c>
      <c r="M2091" s="2" t="s">
        <v>180</v>
      </c>
      <c r="N2091" s="2" t="s">
        <v>956</v>
      </c>
      <c r="O2091" s="2" t="s">
        <v>81</v>
      </c>
      <c r="P2091" s="2" t="str">
        <f>"2170570234                    "</f>
        <v xml:space="preserve">2170570234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4.37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41.81</v>
      </c>
      <c r="BM2091" s="2">
        <v>5.85</v>
      </c>
      <c r="BN2091" s="2">
        <v>47.66</v>
      </c>
      <c r="BO2091" s="2">
        <v>47.66</v>
      </c>
      <c r="BP2091" s="2"/>
      <c r="BQ2091" s="2" t="s">
        <v>957</v>
      </c>
      <c r="BR2091" s="2" t="s">
        <v>83</v>
      </c>
      <c r="BS2091" s="3">
        <v>42898</v>
      </c>
      <c r="BT2091" s="4">
        <v>0.4375</v>
      </c>
      <c r="BU2091" s="2" t="s">
        <v>1678</v>
      </c>
      <c r="BV2091" s="2" t="s">
        <v>85</v>
      </c>
      <c r="BW2091" s="2"/>
      <c r="BX2091" s="2"/>
      <c r="BY2091" s="2">
        <v>1200</v>
      </c>
      <c r="BZ2091" s="2" t="s">
        <v>27</v>
      </c>
      <c r="CA2091" s="2"/>
      <c r="CB2091" s="2"/>
      <c r="CC2091" s="2" t="s">
        <v>180</v>
      </c>
      <c r="CD2091" s="2">
        <v>4001</v>
      </c>
      <c r="CE2091" s="2" t="s">
        <v>86</v>
      </c>
      <c r="CF2091" s="5">
        <v>42899</v>
      </c>
      <c r="CG2091" s="2"/>
      <c r="CH2091" s="2"/>
      <c r="CI2091" s="2">
        <v>1</v>
      </c>
      <c r="CJ2091" s="2">
        <v>1</v>
      </c>
      <c r="CK2091" s="2">
        <v>21</v>
      </c>
      <c r="CL2091" s="2" t="s">
        <v>87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"FES1162555980"</f>
        <v>FES1162555980</v>
      </c>
      <c r="F2092" s="3">
        <v>42900</v>
      </c>
      <c r="G2092" s="2">
        <v>201712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212</v>
      </c>
      <c r="M2092" s="2" t="s">
        <v>213</v>
      </c>
      <c r="N2092" s="2" t="s">
        <v>1024</v>
      </c>
      <c r="O2092" s="2" t="s">
        <v>81</v>
      </c>
      <c r="P2092" s="2" t="str">
        <f>"2170571193                    "</f>
        <v xml:space="preserve">2170571193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3.42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5</v>
      </c>
      <c r="BJ2092" s="2">
        <v>1.7</v>
      </c>
      <c r="BK2092" s="2">
        <v>5</v>
      </c>
      <c r="BL2092" s="2">
        <v>32.67</v>
      </c>
      <c r="BM2092" s="2">
        <v>4.57</v>
      </c>
      <c r="BN2092" s="2">
        <v>37.24</v>
      </c>
      <c r="BO2092" s="2">
        <v>37.24</v>
      </c>
      <c r="BP2092" s="2"/>
      <c r="BQ2092" s="2" t="s">
        <v>1025</v>
      </c>
      <c r="BR2092" s="2" t="s">
        <v>83</v>
      </c>
      <c r="BS2092" s="3">
        <v>42901</v>
      </c>
      <c r="BT2092" s="4">
        <v>0.39305555555555555</v>
      </c>
      <c r="BU2092" s="2" t="s">
        <v>2211</v>
      </c>
      <c r="BV2092" s="2" t="s">
        <v>85</v>
      </c>
      <c r="BW2092" s="2"/>
      <c r="BX2092" s="2"/>
      <c r="BY2092" s="2">
        <v>8536.32</v>
      </c>
      <c r="BZ2092" s="2" t="s">
        <v>27</v>
      </c>
      <c r="CA2092" s="2"/>
      <c r="CB2092" s="2"/>
      <c r="CC2092" s="2" t="s">
        <v>213</v>
      </c>
      <c r="CD2092" s="2">
        <v>1559</v>
      </c>
      <c r="CE2092" s="2" t="s">
        <v>120</v>
      </c>
      <c r="CF2092" s="5">
        <v>42905</v>
      </c>
      <c r="CG2092" s="2"/>
      <c r="CH2092" s="2"/>
      <c r="CI2092" s="2">
        <v>1</v>
      </c>
      <c r="CJ2092" s="2">
        <v>1</v>
      </c>
      <c r="CK2092" s="2">
        <v>22</v>
      </c>
      <c r="CL2092" s="2" t="s">
        <v>87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"FES1162554973"</f>
        <v>FES1162554973</v>
      </c>
      <c r="F2093" s="3">
        <v>42895</v>
      </c>
      <c r="G2093" s="2">
        <v>201712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115</v>
      </c>
      <c r="M2093" s="2" t="s">
        <v>116</v>
      </c>
      <c r="N2093" s="2" t="s">
        <v>117</v>
      </c>
      <c r="O2093" s="2" t="s">
        <v>81</v>
      </c>
      <c r="P2093" s="2" t="str">
        <f>"2170572297                    "</f>
        <v xml:space="preserve">2170572297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4.37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41.81</v>
      </c>
      <c r="BM2093" s="2">
        <v>5.85</v>
      </c>
      <c r="BN2093" s="2">
        <v>47.66</v>
      </c>
      <c r="BO2093" s="2">
        <v>47.66</v>
      </c>
      <c r="BP2093" s="2"/>
      <c r="BQ2093" s="2" t="s">
        <v>118</v>
      </c>
      <c r="BR2093" s="2" t="s">
        <v>83</v>
      </c>
      <c r="BS2093" s="3">
        <v>42898</v>
      </c>
      <c r="BT2093" s="4">
        <v>0.41666666666666669</v>
      </c>
      <c r="BU2093" s="2" t="s">
        <v>1509</v>
      </c>
      <c r="BV2093" s="2" t="s">
        <v>85</v>
      </c>
      <c r="BW2093" s="2"/>
      <c r="BX2093" s="2"/>
      <c r="BY2093" s="2">
        <v>1200</v>
      </c>
      <c r="BZ2093" s="2" t="s">
        <v>27</v>
      </c>
      <c r="CA2093" s="2" t="s">
        <v>167</v>
      </c>
      <c r="CB2093" s="2"/>
      <c r="CC2093" s="2" t="s">
        <v>116</v>
      </c>
      <c r="CD2093" s="2">
        <v>7405</v>
      </c>
      <c r="CE2093" s="2" t="s">
        <v>86</v>
      </c>
      <c r="CF2093" s="5">
        <v>42899</v>
      </c>
      <c r="CG2093" s="2"/>
      <c r="CH2093" s="2"/>
      <c r="CI2093" s="2">
        <v>1</v>
      </c>
      <c r="CJ2093" s="2">
        <v>1</v>
      </c>
      <c r="CK2093" s="2">
        <v>21</v>
      </c>
      <c r="CL2093" s="2" t="s">
        <v>87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"FES1162556144"</f>
        <v>FES1162556144</v>
      </c>
      <c r="F2094" s="3">
        <v>42900</v>
      </c>
      <c r="G2094" s="2">
        <v>201712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88</v>
      </c>
      <c r="M2094" s="2" t="s">
        <v>89</v>
      </c>
      <c r="N2094" s="2" t="s">
        <v>241</v>
      </c>
      <c r="O2094" s="2" t="s">
        <v>81</v>
      </c>
      <c r="P2094" s="2" t="str">
        <f>"2170573183                    "</f>
        <v xml:space="preserve">2170573183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13.12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5</v>
      </c>
      <c r="BJ2094" s="2">
        <v>6</v>
      </c>
      <c r="BK2094" s="2">
        <v>6</v>
      </c>
      <c r="BL2094" s="2">
        <v>125.44</v>
      </c>
      <c r="BM2094" s="2">
        <v>17.559999999999999</v>
      </c>
      <c r="BN2094" s="2">
        <v>143</v>
      </c>
      <c r="BO2094" s="2">
        <v>143</v>
      </c>
      <c r="BP2094" s="2"/>
      <c r="BQ2094" s="2" t="s">
        <v>242</v>
      </c>
      <c r="BR2094" s="2" t="s">
        <v>83</v>
      </c>
      <c r="BS2094" s="3">
        <v>42901</v>
      </c>
      <c r="BT2094" s="4">
        <v>0.49305555555555558</v>
      </c>
      <c r="BU2094" s="2" t="s">
        <v>2558</v>
      </c>
      <c r="BV2094" s="2" t="s">
        <v>87</v>
      </c>
      <c r="BW2094" s="2"/>
      <c r="BX2094" s="2"/>
      <c r="BY2094" s="2">
        <v>29952</v>
      </c>
      <c r="BZ2094" s="2" t="s">
        <v>27</v>
      </c>
      <c r="CA2094" s="2" t="s">
        <v>237</v>
      </c>
      <c r="CB2094" s="2"/>
      <c r="CC2094" s="2" t="s">
        <v>89</v>
      </c>
      <c r="CD2094" s="2">
        <v>6001</v>
      </c>
      <c r="CE2094" s="2" t="s">
        <v>120</v>
      </c>
      <c r="CF2094" s="5">
        <v>42901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87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"FES1162555071"</f>
        <v>FES1162555071</v>
      </c>
      <c r="F2095" s="3">
        <v>42895</v>
      </c>
      <c r="G2095" s="2">
        <v>201712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353</v>
      </c>
      <c r="M2095" s="2" t="s">
        <v>354</v>
      </c>
      <c r="N2095" s="2" t="s">
        <v>1656</v>
      </c>
      <c r="O2095" s="2" t="s">
        <v>81</v>
      </c>
      <c r="P2095" s="2" t="str">
        <f>"2170572136                    "</f>
        <v xml:space="preserve">2170572136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4.37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</v>
      </c>
      <c r="BJ2095" s="2">
        <v>0.2</v>
      </c>
      <c r="BK2095" s="2">
        <v>1</v>
      </c>
      <c r="BL2095" s="2">
        <v>41.81</v>
      </c>
      <c r="BM2095" s="2">
        <v>5.85</v>
      </c>
      <c r="BN2095" s="2">
        <v>47.66</v>
      </c>
      <c r="BO2095" s="2">
        <v>47.66</v>
      </c>
      <c r="BP2095" s="2"/>
      <c r="BQ2095" s="2" t="s">
        <v>1657</v>
      </c>
      <c r="BR2095" s="2" t="s">
        <v>83</v>
      </c>
      <c r="BS2095" s="3">
        <v>42898</v>
      </c>
      <c r="BT2095" s="4">
        <v>0.54166666666666663</v>
      </c>
      <c r="BU2095" s="2" t="s">
        <v>2559</v>
      </c>
      <c r="BV2095" s="2" t="s">
        <v>85</v>
      </c>
      <c r="BW2095" s="2"/>
      <c r="BX2095" s="2"/>
      <c r="BY2095" s="2">
        <v>1200</v>
      </c>
      <c r="BZ2095" s="2" t="s">
        <v>27</v>
      </c>
      <c r="CA2095" s="2"/>
      <c r="CB2095" s="2"/>
      <c r="CC2095" s="2" t="s">
        <v>354</v>
      </c>
      <c r="CD2095" s="2">
        <v>4300</v>
      </c>
      <c r="CE2095" s="2" t="s">
        <v>86</v>
      </c>
      <c r="CF2095" s="5">
        <v>42899</v>
      </c>
      <c r="CG2095" s="2"/>
      <c r="CH2095" s="2"/>
      <c r="CI2095" s="2">
        <v>1</v>
      </c>
      <c r="CJ2095" s="2">
        <v>1</v>
      </c>
      <c r="CK2095" s="2">
        <v>21</v>
      </c>
      <c r="CL2095" s="2" t="s">
        <v>87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"FES1162556142"</f>
        <v>FES1162556142</v>
      </c>
      <c r="F2096" s="3">
        <v>42900</v>
      </c>
      <c r="G2096" s="2">
        <v>201712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310</v>
      </c>
      <c r="M2096" s="2" t="s">
        <v>311</v>
      </c>
      <c r="N2096" s="2" t="s">
        <v>678</v>
      </c>
      <c r="O2096" s="2" t="s">
        <v>81</v>
      </c>
      <c r="P2096" s="2" t="str">
        <f>"2170573166                    "</f>
        <v xml:space="preserve">2170573166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4.37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41.81</v>
      </c>
      <c r="BM2096" s="2">
        <v>5.85</v>
      </c>
      <c r="BN2096" s="2">
        <v>47.66</v>
      </c>
      <c r="BO2096" s="2">
        <v>47.66</v>
      </c>
      <c r="BP2096" s="2"/>
      <c r="BQ2096" s="2" t="s">
        <v>679</v>
      </c>
      <c r="BR2096" s="2" t="s">
        <v>83</v>
      </c>
      <c r="BS2096" s="3">
        <v>42901</v>
      </c>
      <c r="BT2096" s="4">
        <v>0.53472222222222221</v>
      </c>
      <c r="BU2096" s="2" t="s">
        <v>2064</v>
      </c>
      <c r="BV2096" s="2" t="s">
        <v>87</v>
      </c>
      <c r="BW2096" s="2"/>
      <c r="BX2096" s="2"/>
      <c r="BY2096" s="2">
        <v>1200</v>
      </c>
      <c r="BZ2096" s="2" t="s">
        <v>27</v>
      </c>
      <c r="CA2096" s="2" t="s">
        <v>315</v>
      </c>
      <c r="CB2096" s="2"/>
      <c r="CC2096" s="2" t="s">
        <v>311</v>
      </c>
      <c r="CD2096" s="2">
        <v>6230</v>
      </c>
      <c r="CE2096" s="2" t="s">
        <v>86</v>
      </c>
      <c r="CF2096" s="5">
        <v>42905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87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"FES1162555008"</f>
        <v>FES1162555008</v>
      </c>
      <c r="F2097" s="3">
        <v>42895</v>
      </c>
      <c r="G2097" s="2">
        <v>201712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230</v>
      </c>
      <c r="M2097" s="2" t="s">
        <v>230</v>
      </c>
      <c r="N2097" s="2" t="s">
        <v>2560</v>
      </c>
      <c r="O2097" s="2" t="s">
        <v>81</v>
      </c>
      <c r="P2097" s="2" t="str">
        <f>"2170572096                    "</f>
        <v xml:space="preserve">2170572096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4.37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41.81</v>
      </c>
      <c r="BM2097" s="2">
        <v>5.85</v>
      </c>
      <c r="BN2097" s="2">
        <v>47.66</v>
      </c>
      <c r="BO2097" s="2">
        <v>47.66</v>
      </c>
      <c r="BP2097" s="2"/>
      <c r="BQ2097" s="2" t="s">
        <v>133</v>
      </c>
      <c r="BR2097" s="2" t="s">
        <v>83</v>
      </c>
      <c r="BS2097" s="3">
        <v>42898</v>
      </c>
      <c r="BT2097" s="4">
        <v>0.51388888888888895</v>
      </c>
      <c r="BU2097" s="2" t="s">
        <v>2561</v>
      </c>
      <c r="BV2097" s="2" t="s">
        <v>85</v>
      </c>
      <c r="BW2097" s="2"/>
      <c r="BX2097" s="2"/>
      <c r="BY2097" s="2">
        <v>1200</v>
      </c>
      <c r="BZ2097" s="2" t="s">
        <v>27</v>
      </c>
      <c r="CA2097" s="2" t="s">
        <v>167</v>
      </c>
      <c r="CB2097" s="2"/>
      <c r="CC2097" s="2" t="s">
        <v>230</v>
      </c>
      <c r="CD2097" s="2">
        <v>7646</v>
      </c>
      <c r="CE2097" s="2" t="s">
        <v>86</v>
      </c>
      <c r="CF2097" s="5">
        <v>42899</v>
      </c>
      <c r="CG2097" s="2"/>
      <c r="CH2097" s="2"/>
      <c r="CI2097" s="2">
        <v>1</v>
      </c>
      <c r="CJ2097" s="2">
        <v>1</v>
      </c>
      <c r="CK2097" s="2">
        <v>21</v>
      </c>
      <c r="CL2097" s="2" t="s">
        <v>87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"FES1162556312"</f>
        <v>FES1162556312</v>
      </c>
      <c r="F2098" s="3">
        <v>42900</v>
      </c>
      <c r="G2098" s="2">
        <v>201712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99</v>
      </c>
      <c r="M2098" s="2" t="s">
        <v>100</v>
      </c>
      <c r="N2098" s="2" t="s">
        <v>2562</v>
      </c>
      <c r="O2098" s="2" t="s">
        <v>81</v>
      </c>
      <c r="P2098" s="2" t="str">
        <f>"2170573366                    "</f>
        <v xml:space="preserve">2170573366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8.4700000000000006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81.010000000000005</v>
      </c>
      <c r="BM2098" s="2">
        <v>11.34</v>
      </c>
      <c r="BN2098" s="2">
        <v>92.35</v>
      </c>
      <c r="BO2098" s="2">
        <v>92.35</v>
      </c>
      <c r="BP2098" s="2"/>
      <c r="BQ2098" s="2" t="s">
        <v>2563</v>
      </c>
      <c r="BR2098" s="2" t="s">
        <v>83</v>
      </c>
      <c r="BS2098" s="3">
        <v>42901</v>
      </c>
      <c r="BT2098" s="4">
        <v>0.41666666666666669</v>
      </c>
      <c r="BU2098" s="2" t="s">
        <v>2564</v>
      </c>
      <c r="BV2098" s="2" t="s">
        <v>85</v>
      </c>
      <c r="BW2098" s="2"/>
      <c r="BX2098" s="2"/>
      <c r="BY2098" s="2">
        <v>1200</v>
      </c>
      <c r="BZ2098" s="2" t="s">
        <v>27</v>
      </c>
      <c r="CA2098" s="2"/>
      <c r="CB2098" s="2"/>
      <c r="CC2098" s="2" t="s">
        <v>100</v>
      </c>
      <c r="CD2098" s="2">
        <v>7349</v>
      </c>
      <c r="CE2098" s="2" t="s">
        <v>86</v>
      </c>
      <c r="CF2098" s="5">
        <v>42905</v>
      </c>
      <c r="CG2098" s="2"/>
      <c r="CH2098" s="2"/>
      <c r="CI2098" s="2">
        <v>1</v>
      </c>
      <c r="CJ2098" s="2">
        <v>1</v>
      </c>
      <c r="CK2098" s="2">
        <v>23</v>
      </c>
      <c r="CL2098" s="2" t="s">
        <v>87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"FES1162554933"</f>
        <v>FES1162554933</v>
      </c>
      <c r="F2099" s="3">
        <v>42895</v>
      </c>
      <c r="G2099" s="2">
        <v>201712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93</v>
      </c>
      <c r="M2099" s="2" t="s">
        <v>94</v>
      </c>
      <c r="N2099" s="2" t="s">
        <v>258</v>
      </c>
      <c r="O2099" s="2" t="s">
        <v>81</v>
      </c>
      <c r="P2099" s="2" t="str">
        <f>"2170572295                    "</f>
        <v xml:space="preserve">2170572295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3.42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32.67</v>
      </c>
      <c r="BM2099" s="2">
        <v>4.57</v>
      </c>
      <c r="BN2099" s="2">
        <v>37.24</v>
      </c>
      <c r="BO2099" s="2">
        <v>37.24</v>
      </c>
      <c r="BP2099" s="2"/>
      <c r="BQ2099" s="2" t="s">
        <v>259</v>
      </c>
      <c r="BR2099" s="2" t="s">
        <v>83</v>
      </c>
      <c r="BS2099" s="3">
        <v>42898</v>
      </c>
      <c r="BT2099" s="4">
        <v>0.39097222222222222</v>
      </c>
      <c r="BU2099" s="2" t="s">
        <v>321</v>
      </c>
      <c r="BV2099" s="2" t="s">
        <v>85</v>
      </c>
      <c r="BW2099" s="2"/>
      <c r="BX2099" s="2"/>
      <c r="BY2099" s="2">
        <v>1200</v>
      </c>
      <c r="BZ2099" s="2" t="s">
        <v>27</v>
      </c>
      <c r="CA2099" s="2" t="s">
        <v>98</v>
      </c>
      <c r="CB2099" s="2"/>
      <c r="CC2099" s="2" t="s">
        <v>94</v>
      </c>
      <c r="CD2099" s="2">
        <v>2094</v>
      </c>
      <c r="CE2099" s="2" t="s">
        <v>86</v>
      </c>
      <c r="CF2099" s="5">
        <v>42898</v>
      </c>
      <c r="CG2099" s="2"/>
      <c r="CH2099" s="2"/>
      <c r="CI2099" s="2">
        <v>1</v>
      </c>
      <c r="CJ2099" s="2">
        <v>1</v>
      </c>
      <c r="CK2099" s="2">
        <v>22</v>
      </c>
      <c r="CL2099" s="2" t="s">
        <v>87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"FES1162556008"</f>
        <v>FES1162556008</v>
      </c>
      <c r="F2100" s="3">
        <v>42900</v>
      </c>
      <c r="G2100" s="2">
        <v>201712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115</v>
      </c>
      <c r="M2100" s="2" t="s">
        <v>116</v>
      </c>
      <c r="N2100" s="2" t="s">
        <v>2169</v>
      </c>
      <c r="O2100" s="2" t="s">
        <v>81</v>
      </c>
      <c r="P2100" s="2" t="str">
        <f>"2170573141                    "</f>
        <v xml:space="preserve">2170573141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4.37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41.81</v>
      </c>
      <c r="BM2100" s="2">
        <v>5.85</v>
      </c>
      <c r="BN2100" s="2">
        <v>47.66</v>
      </c>
      <c r="BO2100" s="2">
        <v>47.66</v>
      </c>
      <c r="BP2100" s="2"/>
      <c r="BQ2100" s="2" t="s">
        <v>2170</v>
      </c>
      <c r="BR2100" s="2" t="s">
        <v>83</v>
      </c>
      <c r="BS2100" s="3">
        <v>42901</v>
      </c>
      <c r="BT2100" s="4">
        <v>0.50208333333333333</v>
      </c>
      <c r="BU2100" s="2" t="s">
        <v>2171</v>
      </c>
      <c r="BV2100" s="2" t="s">
        <v>85</v>
      </c>
      <c r="BW2100" s="2"/>
      <c r="BX2100" s="2"/>
      <c r="BY2100" s="2">
        <v>1200</v>
      </c>
      <c r="BZ2100" s="2" t="s">
        <v>27</v>
      </c>
      <c r="CA2100" s="2"/>
      <c r="CB2100" s="2"/>
      <c r="CC2100" s="2" t="s">
        <v>116</v>
      </c>
      <c r="CD2100" s="2">
        <v>7945</v>
      </c>
      <c r="CE2100" s="2" t="s">
        <v>86</v>
      </c>
      <c r="CF2100" s="5">
        <v>42905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87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"FES1162555237"</f>
        <v>FES1162555237</v>
      </c>
      <c r="F2101" s="3">
        <v>42895</v>
      </c>
      <c r="G2101" s="2">
        <v>201712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349</v>
      </c>
      <c r="M2101" s="2" t="s">
        <v>350</v>
      </c>
      <c r="N2101" s="2" t="s">
        <v>351</v>
      </c>
      <c r="O2101" s="2" t="s">
        <v>81</v>
      </c>
      <c r="P2101" s="2" t="str">
        <f>"2170572476                    "</f>
        <v xml:space="preserve">2170572476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4.37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</v>
      </c>
      <c r="BJ2101" s="2">
        <v>0.2</v>
      </c>
      <c r="BK2101" s="2">
        <v>1</v>
      </c>
      <c r="BL2101" s="2">
        <v>41.81</v>
      </c>
      <c r="BM2101" s="2">
        <v>5.85</v>
      </c>
      <c r="BN2101" s="2">
        <v>47.66</v>
      </c>
      <c r="BO2101" s="2">
        <v>47.66</v>
      </c>
      <c r="BP2101" s="2"/>
      <c r="BQ2101" s="2" t="s">
        <v>102</v>
      </c>
      <c r="BR2101" s="2" t="s">
        <v>83</v>
      </c>
      <c r="BS2101" s="3">
        <v>42898</v>
      </c>
      <c r="BT2101" s="4">
        <v>0.41666666666666669</v>
      </c>
      <c r="BU2101" s="2" t="s">
        <v>352</v>
      </c>
      <c r="BV2101" s="2" t="s">
        <v>85</v>
      </c>
      <c r="BW2101" s="2"/>
      <c r="BX2101" s="2"/>
      <c r="BY2101" s="2">
        <v>1200</v>
      </c>
      <c r="BZ2101" s="2" t="s">
        <v>27</v>
      </c>
      <c r="CA2101" s="2"/>
      <c r="CB2101" s="2"/>
      <c r="CC2101" s="2" t="s">
        <v>350</v>
      </c>
      <c r="CD2101" s="2">
        <v>7600</v>
      </c>
      <c r="CE2101" s="2" t="s">
        <v>86</v>
      </c>
      <c r="CF2101" s="5">
        <v>42899</v>
      </c>
      <c r="CG2101" s="2"/>
      <c r="CH2101" s="2"/>
      <c r="CI2101" s="2">
        <v>1</v>
      </c>
      <c r="CJ2101" s="2">
        <v>1</v>
      </c>
      <c r="CK2101" s="2">
        <v>21</v>
      </c>
      <c r="CL2101" s="2" t="s">
        <v>87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"FES1162556128"</f>
        <v>FES1162556128</v>
      </c>
      <c r="F2102" s="3">
        <v>42900</v>
      </c>
      <c r="G2102" s="2">
        <v>201712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337</v>
      </c>
      <c r="M2102" s="2" t="s">
        <v>338</v>
      </c>
      <c r="N2102" s="2" t="s">
        <v>339</v>
      </c>
      <c r="O2102" s="2" t="s">
        <v>81</v>
      </c>
      <c r="P2102" s="2" t="str">
        <f>"2170568023                    "</f>
        <v xml:space="preserve">2170568023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18.59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8.3000000000000007</v>
      </c>
      <c r="BJ2102" s="2">
        <v>4</v>
      </c>
      <c r="BK2102" s="2">
        <v>8.5</v>
      </c>
      <c r="BL2102" s="2">
        <v>177.71</v>
      </c>
      <c r="BM2102" s="2">
        <v>24.88</v>
      </c>
      <c r="BN2102" s="2">
        <v>202.59</v>
      </c>
      <c r="BO2102" s="2">
        <v>202.59</v>
      </c>
      <c r="BP2102" s="2"/>
      <c r="BQ2102" s="2" t="s">
        <v>340</v>
      </c>
      <c r="BR2102" s="2" t="s">
        <v>83</v>
      </c>
      <c r="BS2102" s="3">
        <v>42901</v>
      </c>
      <c r="BT2102" s="4">
        <v>0.41666666666666669</v>
      </c>
      <c r="BU2102" s="2" t="s">
        <v>430</v>
      </c>
      <c r="BV2102" s="2" t="s">
        <v>85</v>
      </c>
      <c r="BW2102" s="2"/>
      <c r="BX2102" s="2"/>
      <c r="BY2102" s="2">
        <v>19792.669999999998</v>
      </c>
      <c r="BZ2102" s="2" t="s">
        <v>27</v>
      </c>
      <c r="CA2102" s="2"/>
      <c r="CB2102" s="2"/>
      <c r="CC2102" s="2" t="s">
        <v>338</v>
      </c>
      <c r="CD2102" s="2">
        <v>7130</v>
      </c>
      <c r="CE2102" s="2" t="s">
        <v>120</v>
      </c>
      <c r="CF2102" s="5">
        <v>42905</v>
      </c>
      <c r="CG2102" s="2"/>
      <c r="CH2102" s="2"/>
      <c r="CI2102" s="2">
        <v>1</v>
      </c>
      <c r="CJ2102" s="2">
        <v>1</v>
      </c>
      <c r="CK2102" s="2">
        <v>21</v>
      </c>
      <c r="CL2102" s="2" t="s">
        <v>87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"FES1162554917"</f>
        <v>FES1162554917</v>
      </c>
      <c r="F2103" s="3">
        <v>42895</v>
      </c>
      <c r="G2103" s="2">
        <v>201712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179</v>
      </c>
      <c r="M2103" s="2" t="s">
        <v>180</v>
      </c>
      <c r="N2103" s="2" t="s">
        <v>2565</v>
      </c>
      <c r="O2103" s="2" t="s">
        <v>81</v>
      </c>
      <c r="P2103" s="2" t="str">
        <f>"2170572259                    "</f>
        <v xml:space="preserve">2170572259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7.65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1.4</v>
      </c>
      <c r="BJ2103" s="2">
        <v>3.5</v>
      </c>
      <c r="BK2103" s="2">
        <v>3.5</v>
      </c>
      <c r="BL2103" s="2">
        <v>73.17</v>
      </c>
      <c r="BM2103" s="2">
        <v>10.24</v>
      </c>
      <c r="BN2103" s="2">
        <v>83.41</v>
      </c>
      <c r="BO2103" s="2">
        <v>83.41</v>
      </c>
      <c r="BP2103" s="2"/>
      <c r="BQ2103" s="2" t="s">
        <v>2566</v>
      </c>
      <c r="BR2103" s="2" t="s">
        <v>83</v>
      </c>
      <c r="BS2103" s="3">
        <v>42898</v>
      </c>
      <c r="BT2103" s="4">
        <v>0.39305555555555555</v>
      </c>
      <c r="BU2103" s="2" t="s">
        <v>2567</v>
      </c>
      <c r="BV2103" s="2" t="s">
        <v>85</v>
      </c>
      <c r="BW2103" s="2"/>
      <c r="BX2103" s="2"/>
      <c r="BY2103" s="2">
        <v>17404.3</v>
      </c>
      <c r="BZ2103" s="2" t="s">
        <v>27</v>
      </c>
      <c r="CA2103" s="2"/>
      <c r="CB2103" s="2"/>
      <c r="CC2103" s="2" t="s">
        <v>180</v>
      </c>
      <c r="CD2103" s="2">
        <v>4051</v>
      </c>
      <c r="CE2103" s="2" t="s">
        <v>86</v>
      </c>
      <c r="CF2103" s="5">
        <v>42899</v>
      </c>
      <c r="CG2103" s="2"/>
      <c r="CH2103" s="2"/>
      <c r="CI2103" s="2">
        <v>1</v>
      </c>
      <c r="CJ2103" s="2">
        <v>1</v>
      </c>
      <c r="CK2103" s="2">
        <v>21</v>
      </c>
      <c r="CL2103" s="2" t="s">
        <v>87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"FES1162556016"</f>
        <v>FES1162556016</v>
      </c>
      <c r="F2104" s="3">
        <v>42900</v>
      </c>
      <c r="G2104" s="2">
        <v>201712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184</v>
      </c>
      <c r="M2104" s="2" t="s">
        <v>185</v>
      </c>
      <c r="N2104" s="2" t="s">
        <v>584</v>
      </c>
      <c r="O2104" s="2" t="s">
        <v>81</v>
      </c>
      <c r="P2104" s="2" t="str">
        <f>"2170570010                    "</f>
        <v xml:space="preserve">2170570010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8.4700000000000006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81.010000000000005</v>
      </c>
      <c r="BM2104" s="2">
        <v>11.34</v>
      </c>
      <c r="BN2104" s="2">
        <v>92.35</v>
      </c>
      <c r="BO2104" s="2">
        <v>92.35</v>
      </c>
      <c r="BP2104" s="2"/>
      <c r="BQ2104" s="2" t="s">
        <v>124</v>
      </c>
      <c r="BR2104" s="2" t="s">
        <v>83</v>
      </c>
      <c r="BS2104" s="3">
        <v>42905</v>
      </c>
      <c r="BT2104" s="4">
        <v>0.41666666666666669</v>
      </c>
      <c r="BU2104" s="2" t="s">
        <v>2568</v>
      </c>
      <c r="BV2104" s="2" t="s">
        <v>85</v>
      </c>
      <c r="BW2104" s="2"/>
      <c r="BX2104" s="2"/>
      <c r="BY2104" s="2">
        <v>1200</v>
      </c>
      <c r="BZ2104" s="2" t="s">
        <v>27</v>
      </c>
      <c r="CA2104" s="2" t="s">
        <v>167</v>
      </c>
      <c r="CB2104" s="2"/>
      <c r="CC2104" s="2" t="s">
        <v>185</v>
      </c>
      <c r="CD2104" s="2">
        <v>5850</v>
      </c>
      <c r="CE2104" s="2" t="s">
        <v>120</v>
      </c>
      <c r="CF2104" s="5">
        <v>42908</v>
      </c>
      <c r="CG2104" s="2"/>
      <c r="CH2104" s="2"/>
      <c r="CI2104" s="2">
        <v>3</v>
      </c>
      <c r="CJ2104" s="2">
        <v>3</v>
      </c>
      <c r="CK2104" s="2">
        <v>23</v>
      </c>
      <c r="CL2104" s="2" t="s">
        <v>87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"FES1162555288"</f>
        <v>FES1162555288</v>
      </c>
      <c r="F2105" s="3">
        <v>42895</v>
      </c>
      <c r="G2105" s="2">
        <v>201712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115</v>
      </c>
      <c r="M2105" s="2" t="s">
        <v>116</v>
      </c>
      <c r="N2105" s="2" t="s">
        <v>486</v>
      </c>
      <c r="O2105" s="2" t="s">
        <v>81</v>
      </c>
      <c r="P2105" s="2" t="str">
        <f>"2170572545                    "</f>
        <v xml:space="preserve">2170572545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9.84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234</v>
      </c>
      <c r="BF2105" s="2">
        <v>0</v>
      </c>
      <c r="BG2105" s="2">
        <v>0</v>
      </c>
      <c r="BH2105" s="2">
        <v>1</v>
      </c>
      <c r="BI2105" s="2">
        <v>4.5</v>
      </c>
      <c r="BJ2105" s="2">
        <v>3.3</v>
      </c>
      <c r="BK2105" s="2">
        <v>4.5</v>
      </c>
      <c r="BL2105" s="2">
        <v>328.08</v>
      </c>
      <c r="BM2105" s="2">
        <v>45.93</v>
      </c>
      <c r="BN2105" s="2">
        <v>374.01</v>
      </c>
      <c r="BO2105" s="2">
        <v>374.01</v>
      </c>
      <c r="BP2105" s="2"/>
      <c r="BQ2105" s="2" t="s">
        <v>2569</v>
      </c>
      <c r="BR2105" s="2" t="s">
        <v>83</v>
      </c>
      <c r="BS2105" s="3">
        <v>42896</v>
      </c>
      <c r="BT2105" s="4">
        <v>0.41666666666666669</v>
      </c>
      <c r="BU2105" s="2" t="s">
        <v>2570</v>
      </c>
      <c r="BV2105" s="2" t="s">
        <v>85</v>
      </c>
      <c r="BW2105" s="2"/>
      <c r="BX2105" s="2"/>
      <c r="BY2105" s="2">
        <v>16663.560000000001</v>
      </c>
      <c r="BZ2105" s="2" t="s">
        <v>2547</v>
      </c>
      <c r="CA2105" s="2" t="s">
        <v>167</v>
      </c>
      <c r="CB2105" s="2"/>
      <c r="CC2105" s="2" t="s">
        <v>116</v>
      </c>
      <c r="CD2105" s="2">
        <v>7460</v>
      </c>
      <c r="CE2105" s="2" t="s">
        <v>687</v>
      </c>
      <c r="CF2105" s="5">
        <v>42899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87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"FES1162556036"</f>
        <v>FES1162556036</v>
      </c>
      <c r="F2106" s="3">
        <v>42900</v>
      </c>
      <c r="G2106" s="2">
        <v>201712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88</v>
      </c>
      <c r="M2106" s="2" t="s">
        <v>89</v>
      </c>
      <c r="N2106" s="2" t="s">
        <v>642</v>
      </c>
      <c r="O2106" s="2" t="s">
        <v>81</v>
      </c>
      <c r="P2106" s="2" t="str">
        <f>"2170572170                    "</f>
        <v xml:space="preserve">2170572170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4.37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41.81</v>
      </c>
      <c r="BM2106" s="2">
        <v>5.85</v>
      </c>
      <c r="BN2106" s="2">
        <v>47.66</v>
      </c>
      <c r="BO2106" s="2">
        <v>47.66</v>
      </c>
      <c r="BP2106" s="2"/>
      <c r="BQ2106" s="2" t="s">
        <v>643</v>
      </c>
      <c r="BR2106" s="2" t="s">
        <v>83</v>
      </c>
      <c r="BS2106" s="3">
        <v>42901</v>
      </c>
      <c r="BT2106" s="4">
        <v>0.41666666666666669</v>
      </c>
      <c r="BU2106" s="2" t="s">
        <v>174</v>
      </c>
      <c r="BV2106" s="2" t="s">
        <v>85</v>
      </c>
      <c r="BW2106" s="2"/>
      <c r="BX2106" s="2"/>
      <c r="BY2106" s="2">
        <v>1200</v>
      </c>
      <c r="BZ2106" s="2" t="s">
        <v>27</v>
      </c>
      <c r="CA2106" s="2"/>
      <c r="CB2106" s="2"/>
      <c r="CC2106" s="2" t="s">
        <v>89</v>
      </c>
      <c r="CD2106" s="2">
        <v>6012</v>
      </c>
      <c r="CE2106" s="2" t="s">
        <v>86</v>
      </c>
      <c r="CF2106" s="5">
        <v>42905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87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"FES1162556341"</f>
        <v>FES1162556341</v>
      </c>
      <c r="F2107" s="3">
        <v>42901</v>
      </c>
      <c r="G2107" s="2">
        <v>201712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115</v>
      </c>
      <c r="M2107" s="2" t="s">
        <v>116</v>
      </c>
      <c r="N2107" s="2" t="s">
        <v>117</v>
      </c>
      <c r="O2107" s="2" t="s">
        <v>81</v>
      </c>
      <c r="P2107" s="2" t="str">
        <f>"2170573398                    "</f>
        <v xml:space="preserve">2170573398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4.37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1.7</v>
      </c>
      <c r="BJ2107" s="2">
        <v>1.6</v>
      </c>
      <c r="BK2107" s="2">
        <v>2</v>
      </c>
      <c r="BL2107" s="2">
        <v>41.81</v>
      </c>
      <c r="BM2107" s="2">
        <v>5.85</v>
      </c>
      <c r="BN2107" s="2">
        <v>47.66</v>
      </c>
      <c r="BO2107" s="2">
        <v>47.66</v>
      </c>
      <c r="BP2107" s="2"/>
      <c r="BQ2107" s="2" t="s">
        <v>118</v>
      </c>
      <c r="BR2107" s="2" t="s">
        <v>83</v>
      </c>
      <c r="BS2107" s="3">
        <v>42905</v>
      </c>
      <c r="BT2107" s="4">
        <v>0.41666666666666669</v>
      </c>
      <c r="BU2107" s="2" t="s">
        <v>2279</v>
      </c>
      <c r="BV2107" s="2" t="s">
        <v>87</v>
      </c>
      <c r="BW2107" s="2"/>
      <c r="BX2107" s="2"/>
      <c r="BY2107" s="2">
        <v>8202.77</v>
      </c>
      <c r="BZ2107" s="2"/>
      <c r="CA2107" s="2"/>
      <c r="CB2107" s="2"/>
      <c r="CC2107" s="2" t="s">
        <v>116</v>
      </c>
      <c r="CD2107" s="2">
        <v>7405</v>
      </c>
      <c r="CE2107" s="2" t="s">
        <v>120</v>
      </c>
      <c r="CF2107" s="5">
        <v>42906</v>
      </c>
      <c r="CG2107" s="2"/>
      <c r="CH2107" s="2"/>
      <c r="CI2107" s="2">
        <v>1</v>
      </c>
      <c r="CJ2107" s="2">
        <v>2</v>
      </c>
      <c r="CK2107" s="2">
        <v>21</v>
      </c>
      <c r="CL2107" s="2" t="s">
        <v>87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"FES1162556102"</f>
        <v>FES1162556102</v>
      </c>
      <c r="F2108" s="3">
        <v>42900</v>
      </c>
      <c r="G2108" s="2">
        <v>201712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88</v>
      </c>
      <c r="M2108" s="2" t="s">
        <v>89</v>
      </c>
      <c r="N2108" s="2" t="s">
        <v>1184</v>
      </c>
      <c r="O2108" s="2" t="s">
        <v>81</v>
      </c>
      <c r="P2108" s="2" t="str">
        <f>"2170573173                    "</f>
        <v xml:space="preserve">2170573173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4.37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41.81</v>
      </c>
      <c r="BM2108" s="2">
        <v>5.85</v>
      </c>
      <c r="BN2108" s="2">
        <v>47.66</v>
      </c>
      <c r="BO2108" s="2">
        <v>47.66</v>
      </c>
      <c r="BP2108" s="2"/>
      <c r="BQ2108" s="2" t="s">
        <v>1185</v>
      </c>
      <c r="BR2108" s="2" t="s">
        <v>83</v>
      </c>
      <c r="BS2108" s="3">
        <v>42901</v>
      </c>
      <c r="BT2108" s="4">
        <v>0.36180555555555555</v>
      </c>
      <c r="BU2108" s="2" t="s">
        <v>2487</v>
      </c>
      <c r="BV2108" s="2" t="s">
        <v>85</v>
      </c>
      <c r="BW2108" s="2"/>
      <c r="BX2108" s="2"/>
      <c r="BY2108" s="2">
        <v>1200</v>
      </c>
      <c r="BZ2108" s="2" t="s">
        <v>27</v>
      </c>
      <c r="CA2108" s="2"/>
      <c r="CB2108" s="2"/>
      <c r="CC2108" s="2" t="s">
        <v>89</v>
      </c>
      <c r="CD2108" s="2">
        <v>6001</v>
      </c>
      <c r="CE2108" s="2" t="s">
        <v>120</v>
      </c>
      <c r="CF2108" s="5">
        <v>42905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87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"FES1162556100"</f>
        <v>FES1162556100</v>
      </c>
      <c r="F2109" s="3">
        <v>42900</v>
      </c>
      <c r="G2109" s="2">
        <v>201712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542</v>
      </c>
      <c r="M2109" s="2" t="s">
        <v>543</v>
      </c>
      <c r="N2109" s="2" t="s">
        <v>2154</v>
      </c>
      <c r="O2109" s="2" t="s">
        <v>81</v>
      </c>
      <c r="P2109" s="2" t="str">
        <f>"2170573170                    "</f>
        <v xml:space="preserve">2170573170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4.37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41.81</v>
      </c>
      <c r="BM2109" s="2">
        <v>5.85</v>
      </c>
      <c r="BN2109" s="2">
        <v>47.66</v>
      </c>
      <c r="BO2109" s="2">
        <v>47.66</v>
      </c>
      <c r="BP2109" s="2"/>
      <c r="BQ2109" s="2"/>
      <c r="BR2109" s="2" t="s">
        <v>83</v>
      </c>
      <c r="BS2109" s="3">
        <v>42901</v>
      </c>
      <c r="BT2109" s="4">
        <v>0.43055555555555558</v>
      </c>
      <c r="BU2109" s="2" t="s">
        <v>2155</v>
      </c>
      <c r="BV2109" s="2" t="s">
        <v>85</v>
      </c>
      <c r="BW2109" s="2"/>
      <c r="BX2109" s="2"/>
      <c r="BY2109" s="2">
        <v>1200</v>
      </c>
      <c r="BZ2109" s="2" t="s">
        <v>27</v>
      </c>
      <c r="CA2109" s="2"/>
      <c r="CB2109" s="2"/>
      <c r="CC2109" s="2" t="s">
        <v>543</v>
      </c>
      <c r="CD2109" s="2">
        <v>9300</v>
      </c>
      <c r="CE2109" s="2" t="s">
        <v>120</v>
      </c>
      <c r="CF2109" s="5">
        <v>42905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87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"FES1162554895"</f>
        <v>FES1162554895</v>
      </c>
      <c r="F2110" s="3">
        <v>42895</v>
      </c>
      <c r="G2110" s="2">
        <v>201712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88</v>
      </c>
      <c r="M2110" s="2" t="s">
        <v>89</v>
      </c>
      <c r="N2110" s="2" t="s">
        <v>1932</v>
      </c>
      <c r="O2110" s="2" t="s">
        <v>81</v>
      </c>
      <c r="P2110" s="2" t="str">
        <f>"2170572256                    "</f>
        <v xml:space="preserve">2170572256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20.77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4.0999999999999996</v>
      </c>
      <c r="BJ2110" s="2">
        <v>9.1</v>
      </c>
      <c r="BK2110" s="2">
        <v>9.5</v>
      </c>
      <c r="BL2110" s="2">
        <v>198.61</v>
      </c>
      <c r="BM2110" s="2">
        <v>27.81</v>
      </c>
      <c r="BN2110" s="2">
        <v>226.42</v>
      </c>
      <c r="BO2110" s="2">
        <v>226.42</v>
      </c>
      <c r="BP2110" s="2"/>
      <c r="BQ2110" s="2" t="s">
        <v>1933</v>
      </c>
      <c r="BR2110" s="2" t="s">
        <v>83</v>
      </c>
      <c r="BS2110" s="3">
        <v>42898</v>
      </c>
      <c r="BT2110" s="4">
        <v>0.34027777777777773</v>
      </c>
      <c r="BU2110" s="2" t="s">
        <v>2571</v>
      </c>
      <c r="BV2110" s="2" t="s">
        <v>85</v>
      </c>
      <c r="BW2110" s="2"/>
      <c r="BX2110" s="2"/>
      <c r="BY2110" s="2">
        <v>45334.400000000001</v>
      </c>
      <c r="BZ2110" s="2" t="s">
        <v>27</v>
      </c>
      <c r="CA2110" s="2" t="s">
        <v>237</v>
      </c>
      <c r="CB2110" s="2"/>
      <c r="CC2110" s="2" t="s">
        <v>89</v>
      </c>
      <c r="CD2110" s="2">
        <v>6001</v>
      </c>
      <c r="CE2110" s="2" t="s">
        <v>120</v>
      </c>
      <c r="CF2110" s="5">
        <v>42898</v>
      </c>
      <c r="CG2110" s="2"/>
      <c r="CH2110" s="2"/>
      <c r="CI2110" s="2">
        <v>1</v>
      </c>
      <c r="CJ2110" s="2">
        <v>1</v>
      </c>
      <c r="CK2110" s="2">
        <v>21</v>
      </c>
      <c r="CL2110" s="2" t="s">
        <v>87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"FES1162555982"</f>
        <v>FES1162555982</v>
      </c>
      <c r="F2111" s="3">
        <v>42900</v>
      </c>
      <c r="G2111" s="2">
        <v>201712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115</v>
      </c>
      <c r="M2111" s="2" t="s">
        <v>116</v>
      </c>
      <c r="N2111" s="2" t="s">
        <v>123</v>
      </c>
      <c r="O2111" s="2" t="s">
        <v>81</v>
      </c>
      <c r="P2111" s="2" t="str">
        <f>"2170571211                    "</f>
        <v xml:space="preserve">2170571211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4.37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</v>
      </c>
      <c r="BJ2111" s="2">
        <v>0.2</v>
      </c>
      <c r="BK2111" s="2">
        <v>1</v>
      </c>
      <c r="BL2111" s="2">
        <v>41.81</v>
      </c>
      <c r="BM2111" s="2">
        <v>5.85</v>
      </c>
      <c r="BN2111" s="2">
        <v>47.66</v>
      </c>
      <c r="BO2111" s="2">
        <v>47.66</v>
      </c>
      <c r="BP2111" s="2"/>
      <c r="BQ2111" s="2" t="s">
        <v>124</v>
      </c>
      <c r="BR2111" s="2" t="s">
        <v>83</v>
      </c>
      <c r="BS2111" s="3">
        <v>42901</v>
      </c>
      <c r="BT2111" s="4">
        <v>0.41666666666666669</v>
      </c>
      <c r="BU2111" s="2" t="s">
        <v>125</v>
      </c>
      <c r="BV2111" s="2" t="s">
        <v>85</v>
      </c>
      <c r="BW2111" s="2"/>
      <c r="BX2111" s="2"/>
      <c r="BY2111" s="2">
        <v>1200</v>
      </c>
      <c r="BZ2111" s="2" t="s">
        <v>27</v>
      </c>
      <c r="CA2111" s="2"/>
      <c r="CB2111" s="2"/>
      <c r="CC2111" s="2" t="s">
        <v>116</v>
      </c>
      <c r="CD2111" s="2">
        <v>7441</v>
      </c>
      <c r="CE2111" s="2" t="s">
        <v>86</v>
      </c>
      <c r="CF2111" s="5">
        <v>42905</v>
      </c>
      <c r="CG2111" s="2"/>
      <c r="CH2111" s="2"/>
      <c r="CI2111" s="2">
        <v>1</v>
      </c>
      <c r="CJ2111" s="2">
        <v>1</v>
      </c>
      <c r="CK2111" s="2">
        <v>21</v>
      </c>
      <c r="CL2111" s="2" t="s">
        <v>87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"FES1162555076"</f>
        <v>FES1162555076</v>
      </c>
      <c r="F2112" s="3">
        <v>42895</v>
      </c>
      <c r="G2112" s="2">
        <v>201712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88</v>
      </c>
      <c r="M2112" s="2" t="s">
        <v>89</v>
      </c>
      <c r="N2112" s="2" t="s">
        <v>967</v>
      </c>
      <c r="O2112" s="2" t="s">
        <v>81</v>
      </c>
      <c r="P2112" s="2" t="str">
        <f>"2170572339                    "</f>
        <v xml:space="preserve">2170572339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9.84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2</v>
      </c>
      <c r="BJ2112" s="2">
        <v>4.4000000000000004</v>
      </c>
      <c r="BK2112" s="2">
        <v>4.5</v>
      </c>
      <c r="BL2112" s="2">
        <v>94.08</v>
      </c>
      <c r="BM2112" s="2">
        <v>13.17</v>
      </c>
      <c r="BN2112" s="2">
        <v>107.25</v>
      </c>
      <c r="BO2112" s="2">
        <v>107.25</v>
      </c>
      <c r="BP2112" s="2"/>
      <c r="BQ2112" s="2" t="s">
        <v>968</v>
      </c>
      <c r="BR2112" s="2" t="s">
        <v>83</v>
      </c>
      <c r="BS2112" s="3">
        <v>42898</v>
      </c>
      <c r="BT2112" s="4">
        <v>0.3354166666666667</v>
      </c>
      <c r="BU2112" s="2" t="s">
        <v>2572</v>
      </c>
      <c r="BV2112" s="2" t="s">
        <v>85</v>
      </c>
      <c r="BW2112" s="2"/>
      <c r="BX2112" s="2"/>
      <c r="BY2112" s="2">
        <v>21756</v>
      </c>
      <c r="BZ2112" s="2" t="s">
        <v>27</v>
      </c>
      <c r="CA2112" s="2"/>
      <c r="CB2112" s="2"/>
      <c r="CC2112" s="2" t="s">
        <v>89</v>
      </c>
      <c r="CD2112" s="2">
        <v>6001</v>
      </c>
      <c r="CE2112" s="2" t="s">
        <v>120</v>
      </c>
      <c r="CF2112" s="5">
        <v>42899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87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"FES1162556177"</f>
        <v>FES1162556177</v>
      </c>
      <c r="F2113" s="3">
        <v>42900</v>
      </c>
      <c r="G2113" s="2">
        <v>201712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115</v>
      </c>
      <c r="M2113" s="2" t="s">
        <v>116</v>
      </c>
      <c r="N2113" s="2" t="s">
        <v>2314</v>
      </c>
      <c r="O2113" s="2" t="s">
        <v>81</v>
      </c>
      <c r="P2113" s="2" t="str">
        <f>"2170573228                    "</f>
        <v xml:space="preserve">2170573228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4.37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41.81</v>
      </c>
      <c r="BM2113" s="2">
        <v>5.85</v>
      </c>
      <c r="BN2113" s="2">
        <v>47.66</v>
      </c>
      <c r="BO2113" s="2">
        <v>47.66</v>
      </c>
      <c r="BP2113" s="2"/>
      <c r="BQ2113" s="2" t="s">
        <v>102</v>
      </c>
      <c r="BR2113" s="2" t="s">
        <v>83</v>
      </c>
      <c r="BS2113" s="3">
        <v>42901</v>
      </c>
      <c r="BT2113" s="4">
        <v>0.3888888888888889</v>
      </c>
      <c r="BU2113" s="2" t="s">
        <v>2315</v>
      </c>
      <c r="BV2113" s="2" t="s">
        <v>85</v>
      </c>
      <c r="BW2113" s="2"/>
      <c r="BX2113" s="2"/>
      <c r="BY2113" s="2">
        <v>1200</v>
      </c>
      <c r="BZ2113" s="2" t="s">
        <v>27</v>
      </c>
      <c r="CA2113" s="2" t="s">
        <v>1452</v>
      </c>
      <c r="CB2113" s="2"/>
      <c r="CC2113" s="2" t="s">
        <v>116</v>
      </c>
      <c r="CD2113" s="2">
        <v>7460</v>
      </c>
      <c r="CE2113" s="2" t="s">
        <v>120</v>
      </c>
      <c r="CF2113" s="5">
        <v>42901</v>
      </c>
      <c r="CG2113" s="2"/>
      <c r="CH2113" s="2"/>
      <c r="CI2113" s="2">
        <v>1</v>
      </c>
      <c r="CJ2113" s="2">
        <v>1</v>
      </c>
      <c r="CK2113" s="2">
        <v>21</v>
      </c>
      <c r="CL2113" s="2" t="s">
        <v>87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"FES1162556155"</f>
        <v>FES1162556155</v>
      </c>
      <c r="F2114" s="3">
        <v>42900</v>
      </c>
      <c r="G2114" s="2">
        <v>201712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212</v>
      </c>
      <c r="M2114" s="2" t="s">
        <v>213</v>
      </c>
      <c r="N2114" s="2" t="s">
        <v>2167</v>
      </c>
      <c r="O2114" s="2" t="s">
        <v>81</v>
      </c>
      <c r="P2114" s="2" t="str">
        <f>"2170573196                    "</f>
        <v xml:space="preserve">2170573196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3.42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32.67</v>
      </c>
      <c r="BM2114" s="2">
        <v>4.57</v>
      </c>
      <c r="BN2114" s="2">
        <v>37.24</v>
      </c>
      <c r="BO2114" s="2">
        <v>37.24</v>
      </c>
      <c r="BP2114" s="2"/>
      <c r="BQ2114" s="2" t="s">
        <v>2168</v>
      </c>
      <c r="BR2114" s="2" t="s">
        <v>83</v>
      </c>
      <c r="BS2114" s="3">
        <v>42901</v>
      </c>
      <c r="BT2114" s="4">
        <v>0.40972222222222227</v>
      </c>
      <c r="BU2114" s="2" t="s">
        <v>2420</v>
      </c>
      <c r="BV2114" s="2" t="s">
        <v>85</v>
      </c>
      <c r="BW2114" s="2"/>
      <c r="BX2114" s="2"/>
      <c r="BY2114" s="2">
        <v>1200</v>
      </c>
      <c r="BZ2114" s="2" t="s">
        <v>27</v>
      </c>
      <c r="CA2114" s="2"/>
      <c r="CB2114" s="2"/>
      <c r="CC2114" s="2" t="s">
        <v>213</v>
      </c>
      <c r="CD2114" s="2">
        <v>1559</v>
      </c>
      <c r="CE2114" s="2" t="s">
        <v>86</v>
      </c>
      <c r="CF2114" s="5">
        <v>42905</v>
      </c>
      <c r="CG2114" s="2"/>
      <c r="CH2114" s="2"/>
      <c r="CI2114" s="2">
        <v>1</v>
      </c>
      <c r="CJ2114" s="2">
        <v>1</v>
      </c>
      <c r="CK2114" s="2">
        <v>22</v>
      </c>
      <c r="CL2114" s="2" t="s">
        <v>87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"FES1162555023"</f>
        <v>FES1162555023</v>
      </c>
      <c r="F2115" s="3">
        <v>42895</v>
      </c>
      <c r="G2115" s="2">
        <v>201712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74</v>
      </c>
      <c r="M2115" s="2" t="s">
        <v>75</v>
      </c>
      <c r="N2115" s="2" t="s">
        <v>247</v>
      </c>
      <c r="O2115" s="2" t="s">
        <v>1193</v>
      </c>
      <c r="P2115" s="2" t="str">
        <f>"2170569975                    "</f>
        <v xml:space="preserve">2170569975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4.57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10.199999999999999</v>
      </c>
      <c r="BJ2115" s="2">
        <v>3.2</v>
      </c>
      <c r="BK2115" s="2">
        <v>11</v>
      </c>
      <c r="BL2115" s="2">
        <v>43.66</v>
      </c>
      <c r="BM2115" s="2">
        <v>6.11</v>
      </c>
      <c r="BN2115" s="2">
        <v>49.77</v>
      </c>
      <c r="BO2115" s="2">
        <v>49.77</v>
      </c>
      <c r="BP2115" s="2"/>
      <c r="BQ2115" s="2"/>
      <c r="BR2115" s="2" t="s">
        <v>83</v>
      </c>
      <c r="BS2115" s="3">
        <v>42898</v>
      </c>
      <c r="BT2115" s="4">
        <v>0.41666666666666669</v>
      </c>
      <c r="BU2115" s="2" t="s">
        <v>378</v>
      </c>
      <c r="BV2115" s="2" t="s">
        <v>85</v>
      </c>
      <c r="BW2115" s="2"/>
      <c r="BX2115" s="2"/>
      <c r="BY2115" s="2">
        <v>15972.16</v>
      </c>
      <c r="BZ2115" s="2" t="s">
        <v>27</v>
      </c>
      <c r="CA2115" s="2" t="s">
        <v>167</v>
      </c>
      <c r="CB2115" s="2"/>
      <c r="CC2115" s="2" t="s">
        <v>75</v>
      </c>
      <c r="CD2115" s="2">
        <v>1645</v>
      </c>
      <c r="CE2115" s="2" t="s">
        <v>120</v>
      </c>
      <c r="CF2115" s="5">
        <v>42899</v>
      </c>
      <c r="CG2115" s="2"/>
      <c r="CH2115" s="2"/>
      <c r="CI2115" s="2">
        <v>1</v>
      </c>
      <c r="CJ2115" s="2">
        <v>1</v>
      </c>
      <c r="CK2115" s="2">
        <v>32</v>
      </c>
      <c r="CL2115" s="2" t="s">
        <v>87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"FES1162555912"</f>
        <v>FES1162555912</v>
      </c>
      <c r="F2116" s="3">
        <v>42900</v>
      </c>
      <c r="G2116" s="2">
        <v>201712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287</v>
      </c>
      <c r="M2116" s="2" t="s">
        <v>288</v>
      </c>
      <c r="N2116" s="2" t="s">
        <v>2573</v>
      </c>
      <c r="O2116" s="2" t="s">
        <v>81</v>
      </c>
      <c r="P2116" s="2" t="str">
        <f>"2170573044                    "</f>
        <v xml:space="preserve">2170573044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3.42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</v>
      </c>
      <c r="BJ2116" s="2">
        <v>0.2</v>
      </c>
      <c r="BK2116" s="2">
        <v>1</v>
      </c>
      <c r="BL2116" s="2">
        <v>32.67</v>
      </c>
      <c r="BM2116" s="2">
        <v>4.57</v>
      </c>
      <c r="BN2116" s="2">
        <v>37.24</v>
      </c>
      <c r="BO2116" s="2">
        <v>37.24</v>
      </c>
      <c r="BP2116" s="2"/>
      <c r="BQ2116" s="2" t="s">
        <v>1093</v>
      </c>
      <c r="BR2116" s="2" t="s">
        <v>83</v>
      </c>
      <c r="BS2116" s="3">
        <v>42901</v>
      </c>
      <c r="BT2116" s="4">
        <v>0.36180555555555555</v>
      </c>
      <c r="BU2116" s="2" t="s">
        <v>2574</v>
      </c>
      <c r="BV2116" s="2" t="s">
        <v>85</v>
      </c>
      <c r="BW2116" s="2"/>
      <c r="BX2116" s="2"/>
      <c r="BY2116" s="2">
        <v>1200</v>
      </c>
      <c r="BZ2116" s="2" t="s">
        <v>27</v>
      </c>
      <c r="CA2116" s="2" t="s">
        <v>1094</v>
      </c>
      <c r="CB2116" s="2"/>
      <c r="CC2116" s="2" t="s">
        <v>288</v>
      </c>
      <c r="CD2116" s="2">
        <v>1459</v>
      </c>
      <c r="CE2116" s="2" t="s">
        <v>86</v>
      </c>
      <c r="CF2116" s="5">
        <v>42901</v>
      </c>
      <c r="CG2116" s="2"/>
      <c r="CH2116" s="2"/>
      <c r="CI2116" s="2">
        <v>1</v>
      </c>
      <c r="CJ2116" s="2">
        <v>1</v>
      </c>
      <c r="CK2116" s="2">
        <v>22</v>
      </c>
      <c r="CL2116" s="2" t="s">
        <v>87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"FES1162554944"</f>
        <v>FES1162554944</v>
      </c>
      <c r="F2117" s="3">
        <v>42895</v>
      </c>
      <c r="G2117" s="2">
        <v>201712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212</v>
      </c>
      <c r="M2117" s="2" t="s">
        <v>213</v>
      </c>
      <c r="N2117" s="2" t="s">
        <v>1014</v>
      </c>
      <c r="O2117" s="2" t="s">
        <v>81</v>
      </c>
      <c r="P2117" s="2" t="str">
        <f>"2170568680                    "</f>
        <v xml:space="preserve">2170568680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3.42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1.4</v>
      </c>
      <c r="BK2117" s="2">
        <v>2</v>
      </c>
      <c r="BL2117" s="2">
        <v>32.67</v>
      </c>
      <c r="BM2117" s="2">
        <v>4.57</v>
      </c>
      <c r="BN2117" s="2">
        <v>37.24</v>
      </c>
      <c r="BO2117" s="2">
        <v>37.24</v>
      </c>
      <c r="BP2117" s="2"/>
      <c r="BQ2117" s="2" t="s">
        <v>1015</v>
      </c>
      <c r="BR2117" s="2" t="s">
        <v>83</v>
      </c>
      <c r="BS2117" s="3">
        <v>42898</v>
      </c>
      <c r="BT2117" s="4">
        <v>0.43055555555555558</v>
      </c>
      <c r="BU2117" s="2" t="s">
        <v>818</v>
      </c>
      <c r="BV2117" s="2" t="s">
        <v>85</v>
      </c>
      <c r="BW2117" s="2"/>
      <c r="BX2117" s="2"/>
      <c r="BY2117" s="2">
        <v>6860.7</v>
      </c>
      <c r="BZ2117" s="2" t="s">
        <v>27</v>
      </c>
      <c r="CA2117" s="2"/>
      <c r="CB2117" s="2"/>
      <c r="CC2117" s="2" t="s">
        <v>213</v>
      </c>
      <c r="CD2117" s="2">
        <v>1559</v>
      </c>
      <c r="CE2117" s="2" t="s">
        <v>120</v>
      </c>
      <c r="CF2117" s="5">
        <v>42899</v>
      </c>
      <c r="CG2117" s="2"/>
      <c r="CH2117" s="2"/>
      <c r="CI2117" s="2">
        <v>1</v>
      </c>
      <c r="CJ2117" s="2">
        <v>1</v>
      </c>
      <c r="CK2117" s="2">
        <v>22</v>
      </c>
      <c r="CL2117" s="2" t="s">
        <v>87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"FES1162556256"</f>
        <v>FES1162556256</v>
      </c>
      <c r="F2118" s="3">
        <v>42900</v>
      </c>
      <c r="G2118" s="2">
        <v>201712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184</v>
      </c>
      <c r="M2118" s="2" t="s">
        <v>185</v>
      </c>
      <c r="N2118" s="2" t="s">
        <v>584</v>
      </c>
      <c r="O2118" s="2" t="s">
        <v>81</v>
      </c>
      <c r="P2118" s="2" t="str">
        <f>"2170573303                    "</f>
        <v xml:space="preserve">2170573303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8.4700000000000006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</v>
      </c>
      <c r="BJ2118" s="2">
        <v>0.2</v>
      </c>
      <c r="BK2118" s="2">
        <v>1</v>
      </c>
      <c r="BL2118" s="2">
        <v>81.010000000000005</v>
      </c>
      <c r="BM2118" s="2">
        <v>11.34</v>
      </c>
      <c r="BN2118" s="2">
        <v>92.35</v>
      </c>
      <c r="BO2118" s="2">
        <v>92.35</v>
      </c>
      <c r="BP2118" s="2"/>
      <c r="BQ2118" s="2" t="s">
        <v>124</v>
      </c>
      <c r="BR2118" s="2" t="s">
        <v>83</v>
      </c>
      <c r="BS2118" s="3">
        <v>42901</v>
      </c>
      <c r="BT2118" s="4">
        <v>0.58263888888888882</v>
      </c>
      <c r="BU2118" s="2" t="s">
        <v>1928</v>
      </c>
      <c r="BV2118" s="2" t="s">
        <v>85</v>
      </c>
      <c r="BW2118" s="2"/>
      <c r="BX2118" s="2"/>
      <c r="BY2118" s="2">
        <v>1200</v>
      </c>
      <c r="BZ2118" s="2" t="s">
        <v>27</v>
      </c>
      <c r="CA2118" s="2"/>
      <c r="CB2118" s="2"/>
      <c r="CC2118" s="2" t="s">
        <v>185</v>
      </c>
      <c r="CD2118" s="2">
        <v>5850</v>
      </c>
      <c r="CE2118" s="2" t="s">
        <v>120</v>
      </c>
      <c r="CF2118" s="5">
        <v>42908</v>
      </c>
      <c r="CG2118" s="2"/>
      <c r="CH2118" s="2"/>
      <c r="CI2118" s="2">
        <v>3</v>
      </c>
      <c r="CJ2118" s="2">
        <v>1</v>
      </c>
      <c r="CK2118" s="2">
        <v>23</v>
      </c>
      <c r="CL2118" s="2" t="s">
        <v>87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"FES1162551083"</f>
        <v>FES1162551083</v>
      </c>
      <c r="F2119" s="3">
        <v>42895</v>
      </c>
      <c r="G2119" s="2">
        <v>201712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93</v>
      </c>
      <c r="M2119" s="2" t="s">
        <v>94</v>
      </c>
      <c r="N2119" s="2" t="s">
        <v>1925</v>
      </c>
      <c r="O2119" s="2" t="s">
        <v>81</v>
      </c>
      <c r="P2119" s="2" t="str">
        <f>"2170568970                    "</f>
        <v xml:space="preserve">2170568970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3.42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32.67</v>
      </c>
      <c r="BM2119" s="2">
        <v>4.57</v>
      </c>
      <c r="BN2119" s="2">
        <v>37.24</v>
      </c>
      <c r="BO2119" s="2">
        <v>37.24</v>
      </c>
      <c r="BP2119" s="2"/>
      <c r="BQ2119" s="2" t="s">
        <v>2028</v>
      </c>
      <c r="BR2119" s="2" t="s">
        <v>83</v>
      </c>
      <c r="BS2119" s="3">
        <v>42898</v>
      </c>
      <c r="BT2119" s="4">
        <v>0.37222222222222223</v>
      </c>
      <c r="BU2119" s="2" t="s">
        <v>2029</v>
      </c>
      <c r="BV2119" s="2" t="s">
        <v>85</v>
      </c>
      <c r="BW2119" s="2"/>
      <c r="BX2119" s="2"/>
      <c r="BY2119" s="2">
        <v>1200</v>
      </c>
      <c r="BZ2119" s="2" t="s">
        <v>27</v>
      </c>
      <c r="CA2119" s="2" t="s">
        <v>648</v>
      </c>
      <c r="CB2119" s="2"/>
      <c r="CC2119" s="2" t="s">
        <v>94</v>
      </c>
      <c r="CD2119" s="2">
        <v>2013</v>
      </c>
      <c r="CE2119" s="2" t="s">
        <v>86</v>
      </c>
      <c r="CF2119" s="5">
        <v>42898</v>
      </c>
      <c r="CG2119" s="2"/>
      <c r="CH2119" s="2"/>
      <c r="CI2119" s="2">
        <v>1</v>
      </c>
      <c r="CJ2119" s="2">
        <v>1</v>
      </c>
      <c r="CK2119" s="2">
        <v>22</v>
      </c>
      <c r="CL2119" s="2" t="s">
        <v>87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"FES1162556158"</f>
        <v>FES1162556158</v>
      </c>
      <c r="F2120" s="3">
        <v>42900</v>
      </c>
      <c r="G2120" s="2">
        <v>201712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128</v>
      </c>
      <c r="M2120" s="2" t="s">
        <v>129</v>
      </c>
      <c r="N2120" s="2" t="s">
        <v>2020</v>
      </c>
      <c r="O2120" s="2" t="s">
        <v>81</v>
      </c>
      <c r="P2120" s="2" t="str">
        <f>"2170573199                    "</f>
        <v xml:space="preserve">2170573199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4.37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0.2</v>
      </c>
      <c r="BJ2120" s="2">
        <v>1.1000000000000001</v>
      </c>
      <c r="BK2120" s="2">
        <v>1.5</v>
      </c>
      <c r="BL2120" s="2">
        <v>41.81</v>
      </c>
      <c r="BM2120" s="2">
        <v>5.85</v>
      </c>
      <c r="BN2120" s="2">
        <v>47.66</v>
      </c>
      <c r="BO2120" s="2">
        <v>47.66</v>
      </c>
      <c r="BP2120" s="2"/>
      <c r="BQ2120" s="2" t="s">
        <v>149</v>
      </c>
      <c r="BR2120" s="2" t="s">
        <v>83</v>
      </c>
      <c r="BS2120" s="3">
        <v>42901</v>
      </c>
      <c r="BT2120" s="4">
        <v>0.38541666666666669</v>
      </c>
      <c r="BU2120" s="2" t="s">
        <v>2575</v>
      </c>
      <c r="BV2120" s="2" t="s">
        <v>85</v>
      </c>
      <c r="BW2120" s="2"/>
      <c r="BX2120" s="2"/>
      <c r="BY2120" s="2">
        <v>5563.25</v>
      </c>
      <c r="BZ2120" s="2" t="s">
        <v>27</v>
      </c>
      <c r="CA2120" s="2" t="s">
        <v>167</v>
      </c>
      <c r="CB2120" s="2"/>
      <c r="CC2120" s="2" t="s">
        <v>129</v>
      </c>
      <c r="CD2120" s="2">
        <v>3201</v>
      </c>
      <c r="CE2120" s="2" t="s">
        <v>86</v>
      </c>
      <c r="CF2120" s="5">
        <v>42905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87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"FES1162555171"</f>
        <v>FES1162555171</v>
      </c>
      <c r="F2121" s="3">
        <v>42895</v>
      </c>
      <c r="G2121" s="2">
        <v>201712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371</v>
      </c>
      <c r="M2121" s="2" t="s">
        <v>372</v>
      </c>
      <c r="N2121" s="2" t="s">
        <v>1419</v>
      </c>
      <c r="O2121" s="2" t="s">
        <v>81</v>
      </c>
      <c r="P2121" s="2" t="str">
        <f>"2170569996                    "</f>
        <v xml:space="preserve">2170569996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3.42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</v>
      </c>
      <c r="BJ2121" s="2">
        <v>0.2</v>
      </c>
      <c r="BK2121" s="2">
        <v>1</v>
      </c>
      <c r="BL2121" s="2">
        <v>32.67</v>
      </c>
      <c r="BM2121" s="2">
        <v>4.57</v>
      </c>
      <c r="BN2121" s="2">
        <v>37.24</v>
      </c>
      <c r="BO2121" s="2">
        <v>37.24</v>
      </c>
      <c r="BP2121" s="2"/>
      <c r="BQ2121" s="2" t="s">
        <v>133</v>
      </c>
      <c r="BR2121" s="2" t="s">
        <v>83</v>
      </c>
      <c r="BS2121" s="3">
        <v>42898</v>
      </c>
      <c r="BT2121" s="4">
        <v>0.35069444444444442</v>
      </c>
      <c r="BU2121" s="2" t="s">
        <v>215</v>
      </c>
      <c r="BV2121" s="2" t="s">
        <v>85</v>
      </c>
      <c r="BW2121" s="2"/>
      <c r="BX2121" s="2"/>
      <c r="BY2121" s="2">
        <v>1200</v>
      </c>
      <c r="BZ2121" s="2" t="s">
        <v>27</v>
      </c>
      <c r="CA2121" s="2" t="s">
        <v>167</v>
      </c>
      <c r="CB2121" s="2"/>
      <c r="CC2121" s="2" t="s">
        <v>372</v>
      </c>
      <c r="CD2121" s="2">
        <v>1724</v>
      </c>
      <c r="CE2121" s="2" t="s">
        <v>86</v>
      </c>
      <c r="CF2121" s="5">
        <v>42899</v>
      </c>
      <c r="CG2121" s="2"/>
      <c r="CH2121" s="2"/>
      <c r="CI2121" s="2">
        <v>1</v>
      </c>
      <c r="CJ2121" s="2">
        <v>1</v>
      </c>
      <c r="CK2121" s="2">
        <v>22</v>
      </c>
      <c r="CL2121" s="2" t="s">
        <v>87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"FES1162556222"</f>
        <v>FES1162556222</v>
      </c>
      <c r="F2122" s="3">
        <v>42900</v>
      </c>
      <c r="G2122" s="2">
        <v>201712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88</v>
      </c>
      <c r="M2122" s="2" t="s">
        <v>89</v>
      </c>
      <c r="N2122" s="2" t="s">
        <v>2215</v>
      </c>
      <c r="O2122" s="2" t="s">
        <v>81</v>
      </c>
      <c r="P2122" s="2" t="str">
        <f>"2170573259                    "</f>
        <v xml:space="preserve">2170573259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4.37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1</v>
      </c>
      <c r="BJ2122" s="2">
        <v>0.2</v>
      </c>
      <c r="BK2122" s="2">
        <v>1</v>
      </c>
      <c r="BL2122" s="2">
        <v>41.81</v>
      </c>
      <c r="BM2122" s="2">
        <v>5.85</v>
      </c>
      <c r="BN2122" s="2">
        <v>47.66</v>
      </c>
      <c r="BO2122" s="2">
        <v>47.66</v>
      </c>
      <c r="BP2122" s="2"/>
      <c r="BQ2122" s="2" t="s">
        <v>2216</v>
      </c>
      <c r="BR2122" s="2" t="s">
        <v>83</v>
      </c>
      <c r="BS2122" s="3">
        <v>42901</v>
      </c>
      <c r="BT2122" s="4">
        <v>0.41666666666666669</v>
      </c>
      <c r="BU2122" s="2" t="s">
        <v>2576</v>
      </c>
      <c r="BV2122" s="2" t="s">
        <v>85</v>
      </c>
      <c r="BW2122" s="2"/>
      <c r="BX2122" s="2"/>
      <c r="BY2122" s="2">
        <v>1200</v>
      </c>
      <c r="BZ2122" s="2" t="s">
        <v>27</v>
      </c>
      <c r="CA2122" s="2"/>
      <c r="CB2122" s="2"/>
      <c r="CC2122" s="2" t="s">
        <v>89</v>
      </c>
      <c r="CD2122" s="2">
        <v>6001</v>
      </c>
      <c r="CE2122" s="2" t="s">
        <v>86</v>
      </c>
      <c r="CF2122" s="5">
        <v>42905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87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"FES1162554983"</f>
        <v>FES1162554983</v>
      </c>
      <c r="F2123" s="3">
        <v>42895</v>
      </c>
      <c r="G2123" s="2">
        <v>201712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115</v>
      </c>
      <c r="M2123" s="2" t="s">
        <v>116</v>
      </c>
      <c r="N2123" s="2" t="s">
        <v>2577</v>
      </c>
      <c r="O2123" s="2" t="s">
        <v>81</v>
      </c>
      <c r="P2123" s="2" t="str">
        <f>"2170572314                    "</f>
        <v xml:space="preserve">2170572314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8.75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3.9</v>
      </c>
      <c r="BJ2123" s="2">
        <v>1.8</v>
      </c>
      <c r="BK2123" s="2">
        <v>4</v>
      </c>
      <c r="BL2123" s="2">
        <v>83.63</v>
      </c>
      <c r="BM2123" s="2">
        <v>11.71</v>
      </c>
      <c r="BN2123" s="2">
        <v>95.34</v>
      </c>
      <c r="BO2123" s="2">
        <v>95.34</v>
      </c>
      <c r="BP2123" s="2"/>
      <c r="BQ2123" s="2" t="s">
        <v>2578</v>
      </c>
      <c r="BR2123" s="2" t="s">
        <v>83</v>
      </c>
      <c r="BS2123" s="3">
        <v>42898</v>
      </c>
      <c r="BT2123" s="4">
        <v>0.41666666666666669</v>
      </c>
      <c r="BU2123" s="2" t="s">
        <v>2579</v>
      </c>
      <c r="BV2123" s="2" t="s">
        <v>85</v>
      </c>
      <c r="BW2123" s="2"/>
      <c r="BX2123" s="2"/>
      <c r="BY2123" s="2">
        <v>9000.68</v>
      </c>
      <c r="BZ2123" s="2" t="s">
        <v>27</v>
      </c>
      <c r="CA2123" s="2"/>
      <c r="CB2123" s="2"/>
      <c r="CC2123" s="2" t="s">
        <v>116</v>
      </c>
      <c r="CD2123" s="2">
        <v>7405</v>
      </c>
      <c r="CE2123" s="2" t="s">
        <v>120</v>
      </c>
      <c r="CF2123" s="5">
        <v>42899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87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"FES1162556218"</f>
        <v>FES1162556218</v>
      </c>
      <c r="F2124" s="3">
        <v>42900</v>
      </c>
      <c r="G2124" s="2">
        <v>201712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521</v>
      </c>
      <c r="M2124" s="2" t="s">
        <v>522</v>
      </c>
      <c r="N2124" s="2" t="s">
        <v>1346</v>
      </c>
      <c r="O2124" s="2" t="s">
        <v>81</v>
      </c>
      <c r="P2124" s="2" t="str">
        <f>"2170573266                    "</f>
        <v xml:space="preserve">2170573266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4.37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1</v>
      </c>
      <c r="BJ2124" s="2">
        <v>0.2</v>
      </c>
      <c r="BK2124" s="2">
        <v>1</v>
      </c>
      <c r="BL2124" s="2">
        <v>41.81</v>
      </c>
      <c r="BM2124" s="2">
        <v>5.85</v>
      </c>
      <c r="BN2124" s="2">
        <v>47.66</v>
      </c>
      <c r="BO2124" s="2">
        <v>47.66</v>
      </c>
      <c r="BP2124" s="2"/>
      <c r="BQ2124" s="2" t="s">
        <v>1347</v>
      </c>
      <c r="BR2124" s="2" t="s">
        <v>83</v>
      </c>
      <c r="BS2124" s="3">
        <v>42901</v>
      </c>
      <c r="BT2124" s="4">
        <v>0.4201388888888889</v>
      </c>
      <c r="BU2124" s="2" t="s">
        <v>2012</v>
      </c>
      <c r="BV2124" s="2" t="s">
        <v>85</v>
      </c>
      <c r="BW2124" s="2"/>
      <c r="BX2124" s="2"/>
      <c r="BY2124" s="2">
        <v>1200</v>
      </c>
      <c r="BZ2124" s="2" t="s">
        <v>27</v>
      </c>
      <c r="CA2124" s="2"/>
      <c r="CB2124" s="2"/>
      <c r="CC2124" s="2" t="s">
        <v>522</v>
      </c>
      <c r="CD2124" s="2">
        <v>5201</v>
      </c>
      <c r="CE2124" s="2" t="s">
        <v>86</v>
      </c>
      <c r="CF2124" s="5">
        <v>42905</v>
      </c>
      <c r="CG2124" s="2"/>
      <c r="CH2124" s="2"/>
      <c r="CI2124" s="2">
        <v>1</v>
      </c>
      <c r="CJ2124" s="2">
        <v>1</v>
      </c>
      <c r="CK2124" s="2">
        <v>21</v>
      </c>
      <c r="CL2124" s="2" t="s">
        <v>87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"FES1162555006"</f>
        <v>FES1162555006</v>
      </c>
      <c r="F2125" s="3">
        <v>42895</v>
      </c>
      <c r="G2125" s="2">
        <v>201712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93</v>
      </c>
      <c r="M2125" s="2" t="s">
        <v>94</v>
      </c>
      <c r="N2125" s="2" t="s">
        <v>779</v>
      </c>
      <c r="O2125" s="2" t="s">
        <v>81</v>
      </c>
      <c r="P2125" s="2" t="str">
        <f>"2170569530                    "</f>
        <v xml:space="preserve">2170569530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3.42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32.67</v>
      </c>
      <c r="BM2125" s="2">
        <v>4.57</v>
      </c>
      <c r="BN2125" s="2">
        <v>37.24</v>
      </c>
      <c r="BO2125" s="2">
        <v>37.24</v>
      </c>
      <c r="BP2125" s="2"/>
      <c r="BQ2125" s="2" t="s">
        <v>780</v>
      </c>
      <c r="BR2125" s="2" t="s">
        <v>83</v>
      </c>
      <c r="BS2125" s="3">
        <v>42898</v>
      </c>
      <c r="BT2125" s="4">
        <v>0.4465277777777778</v>
      </c>
      <c r="BU2125" s="2" t="s">
        <v>1124</v>
      </c>
      <c r="BV2125" s="2" t="s">
        <v>85</v>
      </c>
      <c r="BW2125" s="2"/>
      <c r="BX2125" s="2"/>
      <c r="BY2125" s="2">
        <v>1200</v>
      </c>
      <c r="BZ2125" s="2" t="s">
        <v>27</v>
      </c>
      <c r="CA2125" s="2" t="s">
        <v>648</v>
      </c>
      <c r="CB2125" s="2"/>
      <c r="CC2125" s="2" t="s">
        <v>94</v>
      </c>
      <c r="CD2125" s="2">
        <v>2091</v>
      </c>
      <c r="CE2125" s="2" t="s">
        <v>86</v>
      </c>
      <c r="CF2125" s="5">
        <v>42898</v>
      </c>
      <c r="CG2125" s="2"/>
      <c r="CH2125" s="2"/>
      <c r="CI2125" s="2">
        <v>1</v>
      </c>
      <c r="CJ2125" s="2">
        <v>1</v>
      </c>
      <c r="CK2125" s="2">
        <v>22</v>
      </c>
      <c r="CL2125" s="2" t="s">
        <v>87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"FES1162556165"</f>
        <v>FES1162556165</v>
      </c>
      <c r="F2126" s="3">
        <v>42900</v>
      </c>
      <c r="G2126" s="2">
        <v>201712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128</v>
      </c>
      <c r="M2126" s="2" t="s">
        <v>129</v>
      </c>
      <c r="N2126" s="2" t="s">
        <v>2580</v>
      </c>
      <c r="O2126" s="2" t="s">
        <v>81</v>
      </c>
      <c r="P2126" s="2" t="str">
        <f>"2170573209                    "</f>
        <v xml:space="preserve">2170573209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4.37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1</v>
      </c>
      <c r="BJ2126" s="2">
        <v>0.2</v>
      </c>
      <c r="BK2126" s="2">
        <v>1</v>
      </c>
      <c r="BL2126" s="2">
        <v>41.81</v>
      </c>
      <c r="BM2126" s="2">
        <v>5.85</v>
      </c>
      <c r="BN2126" s="2">
        <v>47.66</v>
      </c>
      <c r="BO2126" s="2">
        <v>47.66</v>
      </c>
      <c r="BP2126" s="2"/>
      <c r="BQ2126" s="2" t="s">
        <v>404</v>
      </c>
      <c r="BR2126" s="2" t="s">
        <v>83</v>
      </c>
      <c r="BS2126" s="3">
        <v>42901</v>
      </c>
      <c r="BT2126" s="4">
        <v>0.4236111111111111</v>
      </c>
      <c r="BU2126" s="2" t="s">
        <v>2581</v>
      </c>
      <c r="BV2126" s="2" t="s">
        <v>85</v>
      </c>
      <c r="BW2126" s="2"/>
      <c r="BX2126" s="2"/>
      <c r="BY2126" s="2">
        <v>1200</v>
      </c>
      <c r="BZ2126" s="2" t="s">
        <v>27</v>
      </c>
      <c r="CA2126" s="2" t="s">
        <v>167</v>
      </c>
      <c r="CB2126" s="2"/>
      <c r="CC2126" s="2" t="s">
        <v>129</v>
      </c>
      <c r="CD2126" s="2">
        <v>3201</v>
      </c>
      <c r="CE2126" s="2" t="s">
        <v>86</v>
      </c>
      <c r="CF2126" s="5">
        <v>42905</v>
      </c>
      <c r="CG2126" s="2"/>
      <c r="CH2126" s="2"/>
      <c r="CI2126" s="2">
        <v>1</v>
      </c>
      <c r="CJ2126" s="2">
        <v>1</v>
      </c>
      <c r="CK2126" s="2">
        <v>21</v>
      </c>
      <c r="CL2126" s="2" t="s">
        <v>87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"FES1162554985"</f>
        <v>FES1162554985</v>
      </c>
      <c r="F2127" s="3">
        <v>42895</v>
      </c>
      <c r="G2127" s="2">
        <v>201712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115</v>
      </c>
      <c r="M2127" s="2" t="s">
        <v>116</v>
      </c>
      <c r="N2127" s="2" t="s">
        <v>123</v>
      </c>
      <c r="O2127" s="2" t="s">
        <v>81</v>
      </c>
      <c r="P2127" s="2" t="str">
        <f>"2170572320                    "</f>
        <v xml:space="preserve">2170572320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4.37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1</v>
      </c>
      <c r="BJ2127" s="2">
        <v>0.2</v>
      </c>
      <c r="BK2127" s="2">
        <v>1</v>
      </c>
      <c r="BL2127" s="2">
        <v>41.81</v>
      </c>
      <c r="BM2127" s="2">
        <v>5.85</v>
      </c>
      <c r="BN2127" s="2">
        <v>47.66</v>
      </c>
      <c r="BO2127" s="2">
        <v>47.66</v>
      </c>
      <c r="BP2127" s="2"/>
      <c r="BQ2127" s="2" t="s">
        <v>124</v>
      </c>
      <c r="BR2127" s="2" t="s">
        <v>83</v>
      </c>
      <c r="BS2127" s="3">
        <v>42898</v>
      </c>
      <c r="BT2127" s="4">
        <v>0.41666666666666669</v>
      </c>
      <c r="BU2127" s="2" t="s">
        <v>2582</v>
      </c>
      <c r="BV2127" s="2" t="s">
        <v>85</v>
      </c>
      <c r="BW2127" s="2"/>
      <c r="BX2127" s="2"/>
      <c r="BY2127" s="2">
        <v>1200</v>
      </c>
      <c r="BZ2127" s="2" t="s">
        <v>27</v>
      </c>
      <c r="CA2127" s="2"/>
      <c r="CB2127" s="2"/>
      <c r="CC2127" s="2" t="s">
        <v>116</v>
      </c>
      <c r="CD2127" s="2">
        <v>7441</v>
      </c>
      <c r="CE2127" s="2" t="s">
        <v>86</v>
      </c>
      <c r="CF2127" s="5">
        <v>42899</v>
      </c>
      <c r="CG2127" s="2"/>
      <c r="CH2127" s="2"/>
      <c r="CI2127" s="2">
        <v>1</v>
      </c>
      <c r="CJ2127" s="2">
        <v>1</v>
      </c>
      <c r="CK2127" s="2">
        <v>21</v>
      </c>
      <c r="CL2127" s="2" t="s">
        <v>87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"FES1162556207"</f>
        <v>FES1162556207</v>
      </c>
      <c r="F2128" s="3">
        <v>42900</v>
      </c>
      <c r="G2128" s="2">
        <v>201712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115</v>
      </c>
      <c r="M2128" s="2" t="s">
        <v>116</v>
      </c>
      <c r="N2128" s="2" t="s">
        <v>320</v>
      </c>
      <c r="O2128" s="2" t="s">
        <v>81</v>
      </c>
      <c r="P2128" s="2" t="str">
        <f>"2170573067                    "</f>
        <v xml:space="preserve">2170573067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4.37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0.3</v>
      </c>
      <c r="BJ2128" s="2">
        <v>1</v>
      </c>
      <c r="BK2128" s="2">
        <v>1</v>
      </c>
      <c r="BL2128" s="2">
        <v>41.81</v>
      </c>
      <c r="BM2128" s="2">
        <v>5.85</v>
      </c>
      <c r="BN2128" s="2">
        <v>47.66</v>
      </c>
      <c r="BO2128" s="2">
        <v>47.66</v>
      </c>
      <c r="BP2128" s="2"/>
      <c r="BQ2128" s="2" t="s">
        <v>321</v>
      </c>
      <c r="BR2128" s="2" t="s">
        <v>83</v>
      </c>
      <c r="BS2128" s="3">
        <v>42901</v>
      </c>
      <c r="BT2128" s="4">
        <v>0.41666666666666669</v>
      </c>
      <c r="BU2128" s="2" t="s">
        <v>911</v>
      </c>
      <c r="BV2128" s="2" t="s">
        <v>85</v>
      </c>
      <c r="BW2128" s="2"/>
      <c r="BX2128" s="2"/>
      <c r="BY2128" s="2">
        <v>5021.6400000000003</v>
      </c>
      <c r="BZ2128" s="2" t="s">
        <v>27</v>
      </c>
      <c r="CA2128" s="2"/>
      <c r="CB2128" s="2"/>
      <c r="CC2128" s="2" t="s">
        <v>116</v>
      </c>
      <c r="CD2128" s="2">
        <v>7441</v>
      </c>
      <c r="CE2128" s="2" t="s">
        <v>86</v>
      </c>
      <c r="CF2128" s="5">
        <v>42905</v>
      </c>
      <c r="CG2128" s="2"/>
      <c r="CH2128" s="2"/>
      <c r="CI2128" s="2">
        <v>1</v>
      </c>
      <c r="CJ2128" s="2">
        <v>1</v>
      </c>
      <c r="CK2128" s="2">
        <v>21</v>
      </c>
      <c r="CL2128" s="2" t="s">
        <v>87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"FES1162556062"</f>
        <v>FES1162556062</v>
      </c>
      <c r="F2129" s="3">
        <v>42900</v>
      </c>
      <c r="G2129" s="2">
        <v>201712</v>
      </c>
      <c r="H2129" s="2" t="s">
        <v>93</v>
      </c>
      <c r="I2129" s="2" t="s">
        <v>94</v>
      </c>
      <c r="J2129" s="2" t="s">
        <v>158</v>
      </c>
      <c r="K2129" s="2" t="s">
        <v>77</v>
      </c>
      <c r="L2129" s="2" t="s">
        <v>1004</v>
      </c>
      <c r="M2129" s="2" t="s">
        <v>1005</v>
      </c>
      <c r="N2129" s="2" t="s">
        <v>2583</v>
      </c>
      <c r="O2129" s="2" t="s">
        <v>81</v>
      </c>
      <c r="P2129" s="2" t="str">
        <f>"                              "</f>
        <v xml:space="preserve">          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234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3.42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266.67</v>
      </c>
      <c r="BM2129" s="2">
        <v>37.33</v>
      </c>
      <c r="BN2129" s="2">
        <v>304</v>
      </c>
      <c r="BO2129" s="2">
        <v>304</v>
      </c>
      <c r="BP2129" s="2"/>
      <c r="BQ2129" s="2" t="s">
        <v>1468</v>
      </c>
      <c r="BR2129" s="2" t="s">
        <v>1455</v>
      </c>
      <c r="BS2129" s="3">
        <v>42901</v>
      </c>
      <c r="BT2129" s="4">
        <v>0</v>
      </c>
      <c r="BU2129" s="2" t="s">
        <v>174</v>
      </c>
      <c r="BV2129" s="2" t="s">
        <v>85</v>
      </c>
      <c r="BW2129" s="2"/>
      <c r="BX2129" s="2"/>
      <c r="BY2129" s="2">
        <v>1200</v>
      </c>
      <c r="BZ2129" s="2" t="s">
        <v>25</v>
      </c>
      <c r="CA2129" s="2"/>
      <c r="CB2129" s="2"/>
      <c r="CC2129" s="2" t="s">
        <v>1005</v>
      </c>
      <c r="CD2129" s="2">
        <v>1501</v>
      </c>
      <c r="CE2129" s="2" t="s">
        <v>120</v>
      </c>
      <c r="CF2129" s="5">
        <v>42909</v>
      </c>
      <c r="CG2129" s="2"/>
      <c r="CH2129" s="2"/>
      <c r="CI2129" s="2">
        <v>1</v>
      </c>
      <c r="CJ2129" s="2">
        <v>1</v>
      </c>
      <c r="CK2129" s="2">
        <v>22</v>
      </c>
      <c r="CL2129" s="2" t="s">
        <v>85</v>
      </c>
      <c r="CM2129" s="4">
        <v>0</v>
      </c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"FES1162556228"</f>
        <v>FES1162556228</v>
      </c>
      <c r="F2130" s="3">
        <v>42900</v>
      </c>
      <c r="G2130" s="2">
        <v>201712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521</v>
      </c>
      <c r="M2130" s="2" t="s">
        <v>522</v>
      </c>
      <c r="N2130" s="2" t="s">
        <v>1346</v>
      </c>
      <c r="O2130" s="2" t="s">
        <v>81</v>
      </c>
      <c r="P2130" s="2" t="str">
        <f>"2170573279                    "</f>
        <v xml:space="preserve">2170573279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4.37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41.81</v>
      </c>
      <c r="BM2130" s="2">
        <v>5.85</v>
      </c>
      <c r="BN2130" s="2">
        <v>47.66</v>
      </c>
      <c r="BO2130" s="2">
        <v>47.66</v>
      </c>
      <c r="BP2130" s="2"/>
      <c r="BQ2130" s="2" t="s">
        <v>1347</v>
      </c>
      <c r="BR2130" s="2" t="s">
        <v>83</v>
      </c>
      <c r="BS2130" s="3">
        <v>42901</v>
      </c>
      <c r="BT2130" s="4">
        <v>0.42222222222222222</v>
      </c>
      <c r="BU2130" s="2" t="s">
        <v>2012</v>
      </c>
      <c r="BV2130" s="2" t="s">
        <v>85</v>
      </c>
      <c r="BW2130" s="2"/>
      <c r="BX2130" s="2"/>
      <c r="BY2130" s="2">
        <v>1200</v>
      </c>
      <c r="BZ2130" s="2" t="s">
        <v>27</v>
      </c>
      <c r="CA2130" s="2"/>
      <c r="CB2130" s="2"/>
      <c r="CC2130" s="2" t="s">
        <v>522</v>
      </c>
      <c r="CD2130" s="2">
        <v>5201</v>
      </c>
      <c r="CE2130" s="2" t="s">
        <v>86</v>
      </c>
      <c r="CF2130" s="5">
        <v>42905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87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"FES1162556302"</f>
        <v>FES1162556302</v>
      </c>
      <c r="F2131" s="3">
        <v>42901</v>
      </c>
      <c r="G2131" s="2">
        <v>201712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88</v>
      </c>
      <c r="M2131" s="2" t="s">
        <v>89</v>
      </c>
      <c r="N2131" s="2" t="s">
        <v>2215</v>
      </c>
      <c r="O2131" s="2" t="s">
        <v>81</v>
      </c>
      <c r="P2131" s="2" t="str">
        <f>"2170573359                    "</f>
        <v xml:space="preserve">2170573359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9.84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4.2</v>
      </c>
      <c r="BJ2131" s="2">
        <v>3.3</v>
      </c>
      <c r="BK2131" s="2">
        <v>4.5</v>
      </c>
      <c r="BL2131" s="2">
        <v>94.08</v>
      </c>
      <c r="BM2131" s="2">
        <v>13.17</v>
      </c>
      <c r="BN2131" s="2">
        <v>107.25</v>
      </c>
      <c r="BO2131" s="2">
        <v>107.25</v>
      </c>
      <c r="BP2131" s="2"/>
      <c r="BQ2131" s="2" t="s">
        <v>2216</v>
      </c>
      <c r="BR2131" s="2" t="s">
        <v>83</v>
      </c>
      <c r="BS2131" s="3">
        <v>42905</v>
      </c>
      <c r="BT2131" s="4">
        <v>0.41805555555555557</v>
      </c>
      <c r="BU2131" s="2" t="s">
        <v>2576</v>
      </c>
      <c r="BV2131" s="2" t="s">
        <v>87</v>
      </c>
      <c r="BW2131" s="2"/>
      <c r="BX2131" s="2"/>
      <c r="BY2131" s="2">
        <v>16539.259999999998</v>
      </c>
      <c r="BZ2131" s="2"/>
      <c r="CA2131" s="2"/>
      <c r="CB2131" s="2"/>
      <c r="CC2131" s="2" t="s">
        <v>89</v>
      </c>
      <c r="CD2131" s="2">
        <v>6001</v>
      </c>
      <c r="CE2131" s="2" t="s">
        <v>120</v>
      </c>
      <c r="CF2131" s="5">
        <v>42906</v>
      </c>
      <c r="CG2131" s="2"/>
      <c r="CH2131" s="2"/>
      <c r="CI2131" s="2">
        <v>1</v>
      </c>
      <c r="CJ2131" s="2">
        <v>2</v>
      </c>
      <c r="CK2131" s="2">
        <v>21</v>
      </c>
      <c r="CL2131" s="2" t="s">
        <v>87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"FES1162556261"</f>
        <v>FES1162556261</v>
      </c>
      <c r="F2132" s="3">
        <v>42900</v>
      </c>
      <c r="G2132" s="2">
        <v>201712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521</v>
      </c>
      <c r="M2132" s="2" t="s">
        <v>522</v>
      </c>
      <c r="N2132" s="2" t="s">
        <v>1346</v>
      </c>
      <c r="O2132" s="2" t="s">
        <v>81</v>
      </c>
      <c r="P2132" s="2" t="str">
        <f>"2170573320                    "</f>
        <v xml:space="preserve">2170573320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4.37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41.81</v>
      </c>
      <c r="BM2132" s="2">
        <v>5.85</v>
      </c>
      <c r="BN2132" s="2">
        <v>47.66</v>
      </c>
      <c r="BO2132" s="2">
        <v>47.66</v>
      </c>
      <c r="BP2132" s="2"/>
      <c r="BQ2132" s="2" t="s">
        <v>1347</v>
      </c>
      <c r="BR2132" s="2" t="s">
        <v>83</v>
      </c>
      <c r="BS2132" s="3">
        <v>42901</v>
      </c>
      <c r="BT2132" s="4">
        <v>0.41666666666666669</v>
      </c>
      <c r="BU2132" s="2" t="s">
        <v>2012</v>
      </c>
      <c r="BV2132" s="2" t="s">
        <v>85</v>
      </c>
      <c r="BW2132" s="2"/>
      <c r="BX2132" s="2"/>
      <c r="BY2132" s="2">
        <v>1200</v>
      </c>
      <c r="BZ2132" s="2" t="s">
        <v>27</v>
      </c>
      <c r="CA2132" s="2"/>
      <c r="CB2132" s="2"/>
      <c r="CC2132" s="2" t="s">
        <v>522</v>
      </c>
      <c r="CD2132" s="2">
        <v>5201</v>
      </c>
      <c r="CE2132" s="2" t="s">
        <v>86</v>
      </c>
      <c r="CF2132" s="5">
        <v>42905</v>
      </c>
      <c r="CG2132" s="2"/>
      <c r="CH2132" s="2"/>
      <c r="CI2132" s="2">
        <v>1</v>
      </c>
      <c r="CJ2132" s="2">
        <v>1</v>
      </c>
      <c r="CK2132" s="2">
        <v>21</v>
      </c>
      <c r="CL2132" s="2" t="s">
        <v>87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"FES1162556318"</f>
        <v>FES1162556318</v>
      </c>
      <c r="F2133" s="3">
        <v>42901</v>
      </c>
      <c r="G2133" s="2">
        <v>201712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225</v>
      </c>
      <c r="M2133" s="2" t="s">
        <v>226</v>
      </c>
      <c r="N2133" s="2" t="s">
        <v>1144</v>
      </c>
      <c r="O2133" s="2" t="s">
        <v>81</v>
      </c>
      <c r="P2133" s="2" t="str">
        <f>"2170573073                    "</f>
        <v xml:space="preserve">2170573073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7.65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3.3</v>
      </c>
      <c r="BJ2133" s="2">
        <v>1</v>
      </c>
      <c r="BK2133" s="2">
        <v>3.5</v>
      </c>
      <c r="BL2133" s="2">
        <v>73.17</v>
      </c>
      <c r="BM2133" s="2">
        <v>10.24</v>
      </c>
      <c r="BN2133" s="2">
        <v>83.41</v>
      </c>
      <c r="BO2133" s="2">
        <v>83.41</v>
      </c>
      <c r="BP2133" s="2"/>
      <c r="BQ2133" s="2" t="s">
        <v>1145</v>
      </c>
      <c r="BR2133" s="2" t="s">
        <v>83</v>
      </c>
      <c r="BS2133" s="3">
        <v>42905</v>
      </c>
      <c r="BT2133" s="4">
        <v>0.4375</v>
      </c>
      <c r="BU2133" s="2" t="s">
        <v>2275</v>
      </c>
      <c r="BV2133" s="2" t="s">
        <v>87</v>
      </c>
      <c r="BW2133" s="2"/>
      <c r="BX2133" s="2"/>
      <c r="BY2133" s="2">
        <v>4755.24</v>
      </c>
      <c r="BZ2133" s="2"/>
      <c r="CA2133" s="2"/>
      <c r="CB2133" s="2"/>
      <c r="CC2133" s="2" t="s">
        <v>226</v>
      </c>
      <c r="CD2133" s="2">
        <v>3610</v>
      </c>
      <c r="CE2133" s="2" t="s">
        <v>144</v>
      </c>
      <c r="CF2133" s="5">
        <v>42906</v>
      </c>
      <c r="CG2133" s="2"/>
      <c r="CH2133" s="2"/>
      <c r="CI2133" s="2">
        <v>1</v>
      </c>
      <c r="CJ2133" s="2">
        <v>2</v>
      </c>
      <c r="CK2133" s="2">
        <v>21</v>
      </c>
      <c r="CL2133" s="2" t="s">
        <v>87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"FES1162556262"</f>
        <v>FES1162556262</v>
      </c>
      <c r="F2134" s="3">
        <v>42900</v>
      </c>
      <c r="G2134" s="2">
        <v>201712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521</v>
      </c>
      <c r="M2134" s="2" t="s">
        <v>522</v>
      </c>
      <c r="N2134" s="2" t="s">
        <v>1346</v>
      </c>
      <c r="O2134" s="2" t="s">
        <v>81</v>
      </c>
      <c r="P2134" s="2" t="str">
        <f>"2170573322                    "</f>
        <v xml:space="preserve">2170573322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4.37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41.81</v>
      </c>
      <c r="BM2134" s="2">
        <v>5.85</v>
      </c>
      <c r="BN2134" s="2">
        <v>47.66</v>
      </c>
      <c r="BO2134" s="2">
        <v>47.66</v>
      </c>
      <c r="BP2134" s="2"/>
      <c r="BQ2134" s="2" t="s">
        <v>1347</v>
      </c>
      <c r="BR2134" s="2" t="s">
        <v>83</v>
      </c>
      <c r="BS2134" s="3">
        <v>42901</v>
      </c>
      <c r="BT2134" s="4">
        <v>0.42222222222222222</v>
      </c>
      <c r="BU2134" s="2" t="s">
        <v>2012</v>
      </c>
      <c r="BV2134" s="2" t="s">
        <v>85</v>
      </c>
      <c r="BW2134" s="2"/>
      <c r="BX2134" s="2"/>
      <c r="BY2134" s="2">
        <v>1200</v>
      </c>
      <c r="BZ2134" s="2" t="s">
        <v>27</v>
      </c>
      <c r="CA2134" s="2"/>
      <c r="CB2134" s="2"/>
      <c r="CC2134" s="2" t="s">
        <v>522</v>
      </c>
      <c r="CD2134" s="2">
        <v>5201</v>
      </c>
      <c r="CE2134" s="2" t="s">
        <v>86</v>
      </c>
      <c r="CF2134" s="5">
        <v>42905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87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"FES1162556085"</f>
        <v>FES1162556085</v>
      </c>
      <c r="F2135" s="3">
        <v>42900</v>
      </c>
      <c r="G2135" s="2">
        <v>201712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179</v>
      </c>
      <c r="M2135" s="2" t="s">
        <v>180</v>
      </c>
      <c r="N2135" s="2" t="s">
        <v>1841</v>
      </c>
      <c r="O2135" s="2" t="s">
        <v>81</v>
      </c>
      <c r="P2135" s="2" t="str">
        <f>"2170572944                    "</f>
        <v xml:space="preserve">2170572944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10.93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4.9000000000000004</v>
      </c>
      <c r="BJ2135" s="2">
        <v>0.9</v>
      </c>
      <c r="BK2135" s="2">
        <v>5</v>
      </c>
      <c r="BL2135" s="2">
        <v>104.53</v>
      </c>
      <c r="BM2135" s="2">
        <v>14.63</v>
      </c>
      <c r="BN2135" s="2">
        <v>119.16</v>
      </c>
      <c r="BO2135" s="2">
        <v>119.16</v>
      </c>
      <c r="BP2135" s="2"/>
      <c r="BQ2135" s="2" t="s">
        <v>102</v>
      </c>
      <c r="BR2135" s="2" t="s">
        <v>83</v>
      </c>
      <c r="BS2135" s="3">
        <v>42901</v>
      </c>
      <c r="BT2135" s="4">
        <v>0.35416666666666669</v>
      </c>
      <c r="BU2135" s="2" t="s">
        <v>2584</v>
      </c>
      <c r="BV2135" s="2" t="s">
        <v>85</v>
      </c>
      <c r="BW2135" s="2"/>
      <c r="BX2135" s="2"/>
      <c r="BY2135" s="2">
        <v>4592.57</v>
      </c>
      <c r="BZ2135" s="2" t="s">
        <v>27</v>
      </c>
      <c r="CA2135" s="2"/>
      <c r="CB2135" s="2"/>
      <c r="CC2135" s="2" t="s">
        <v>180</v>
      </c>
      <c r="CD2135" s="2">
        <v>4094</v>
      </c>
      <c r="CE2135" s="2" t="s">
        <v>120</v>
      </c>
      <c r="CF2135" s="5">
        <v>42905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87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"FES1162554460"</f>
        <v>FES1162554460</v>
      </c>
      <c r="F2136" s="3">
        <v>42893</v>
      </c>
      <c r="G2136" s="2">
        <v>201712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1710</v>
      </c>
      <c r="M2136" s="2" t="s">
        <v>1711</v>
      </c>
      <c r="N2136" s="2" t="s">
        <v>1712</v>
      </c>
      <c r="O2136" s="2" t="s">
        <v>81</v>
      </c>
      <c r="P2136" s="2" t="str">
        <f>"2170571925                    "</f>
        <v xml:space="preserve">2170571925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38.26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12</v>
      </c>
      <c r="BJ2136" s="2">
        <v>17.399999999999999</v>
      </c>
      <c r="BK2136" s="2">
        <v>17.5</v>
      </c>
      <c r="BL2136" s="2">
        <v>365.86</v>
      </c>
      <c r="BM2136" s="2">
        <v>51.22</v>
      </c>
      <c r="BN2136" s="2">
        <v>417.08</v>
      </c>
      <c r="BO2136" s="2">
        <v>417.08</v>
      </c>
      <c r="BP2136" s="2"/>
      <c r="BQ2136" s="2" t="s">
        <v>1713</v>
      </c>
      <c r="BR2136" s="2" t="s">
        <v>83</v>
      </c>
      <c r="BS2136" s="3">
        <v>42895</v>
      </c>
      <c r="BT2136" s="4">
        <v>0.41666666666666669</v>
      </c>
      <c r="BU2136" s="2" t="s">
        <v>2585</v>
      </c>
      <c r="BV2136" s="2" t="s">
        <v>87</v>
      </c>
      <c r="BW2136" s="2"/>
      <c r="BX2136" s="2"/>
      <c r="BY2136" s="2">
        <v>87181.24</v>
      </c>
      <c r="BZ2136" s="2" t="s">
        <v>27</v>
      </c>
      <c r="CA2136" s="2" t="s">
        <v>167</v>
      </c>
      <c r="CB2136" s="2"/>
      <c r="CC2136" s="2" t="s">
        <v>1711</v>
      </c>
      <c r="CD2136" s="2">
        <v>8301</v>
      </c>
      <c r="CE2136" s="2" t="s">
        <v>120</v>
      </c>
      <c r="CF2136" s="5">
        <v>42899</v>
      </c>
      <c r="CG2136" s="2"/>
      <c r="CH2136" s="2"/>
      <c r="CI2136" s="2">
        <v>1</v>
      </c>
      <c r="CJ2136" s="2">
        <v>2</v>
      </c>
      <c r="CK2136" s="2">
        <v>21</v>
      </c>
      <c r="CL2136" s="2" t="s">
        <v>87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"FES1162556223"</f>
        <v>FES1162556223</v>
      </c>
      <c r="F2137" s="3">
        <v>42900</v>
      </c>
      <c r="G2137" s="2">
        <v>201712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478</v>
      </c>
      <c r="M2137" s="2" t="s">
        <v>479</v>
      </c>
      <c r="N2137" s="2" t="s">
        <v>2334</v>
      </c>
      <c r="O2137" s="2" t="s">
        <v>81</v>
      </c>
      <c r="P2137" s="2" t="str">
        <f>"2170573261                    "</f>
        <v xml:space="preserve">2170573261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6.15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58.8</v>
      </c>
      <c r="BM2137" s="2">
        <v>8.23</v>
      </c>
      <c r="BN2137" s="2">
        <v>67.03</v>
      </c>
      <c r="BO2137" s="2">
        <v>67.03</v>
      </c>
      <c r="BP2137" s="2"/>
      <c r="BQ2137" s="2" t="s">
        <v>133</v>
      </c>
      <c r="BR2137" s="2" t="s">
        <v>83</v>
      </c>
      <c r="BS2137" s="3">
        <v>42901</v>
      </c>
      <c r="BT2137" s="4">
        <v>0.43055555555555558</v>
      </c>
      <c r="BU2137" s="2" t="s">
        <v>2335</v>
      </c>
      <c r="BV2137" s="2" t="s">
        <v>85</v>
      </c>
      <c r="BW2137" s="2"/>
      <c r="BX2137" s="2"/>
      <c r="BY2137" s="2">
        <v>1200</v>
      </c>
      <c r="BZ2137" s="2" t="s">
        <v>27</v>
      </c>
      <c r="CA2137" s="2"/>
      <c r="CB2137" s="2"/>
      <c r="CC2137" s="2" t="s">
        <v>479</v>
      </c>
      <c r="CD2137" s="2">
        <v>250</v>
      </c>
      <c r="CE2137" s="2" t="s">
        <v>86</v>
      </c>
      <c r="CF2137" s="5">
        <v>42906</v>
      </c>
      <c r="CG2137" s="2"/>
      <c r="CH2137" s="2"/>
      <c r="CI2137" s="2">
        <v>1</v>
      </c>
      <c r="CJ2137" s="2">
        <v>1</v>
      </c>
      <c r="CK2137" s="2">
        <v>24</v>
      </c>
      <c r="CL2137" s="2" t="s">
        <v>87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"FES1162556241"</f>
        <v>FES1162556241</v>
      </c>
      <c r="F2138" s="3">
        <v>42900</v>
      </c>
      <c r="G2138" s="2">
        <v>201712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521</v>
      </c>
      <c r="M2138" s="2" t="s">
        <v>522</v>
      </c>
      <c r="N2138" s="2" t="s">
        <v>535</v>
      </c>
      <c r="O2138" s="2" t="s">
        <v>81</v>
      </c>
      <c r="P2138" s="2" t="str">
        <f>"2170573287                    "</f>
        <v xml:space="preserve">2170573287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4.37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</v>
      </c>
      <c r="BJ2138" s="2">
        <v>0.2</v>
      </c>
      <c r="BK2138" s="2">
        <v>1</v>
      </c>
      <c r="BL2138" s="2">
        <v>41.81</v>
      </c>
      <c r="BM2138" s="2">
        <v>5.85</v>
      </c>
      <c r="BN2138" s="2">
        <v>47.66</v>
      </c>
      <c r="BO2138" s="2">
        <v>47.66</v>
      </c>
      <c r="BP2138" s="2"/>
      <c r="BQ2138" s="2" t="s">
        <v>102</v>
      </c>
      <c r="BR2138" s="2" t="s">
        <v>83</v>
      </c>
      <c r="BS2138" s="3">
        <v>42901</v>
      </c>
      <c r="BT2138" s="4">
        <v>0.50555555555555554</v>
      </c>
      <c r="BU2138" s="2" t="s">
        <v>536</v>
      </c>
      <c r="BV2138" s="2" t="s">
        <v>87</v>
      </c>
      <c r="BW2138" s="2"/>
      <c r="BX2138" s="2"/>
      <c r="BY2138" s="2">
        <v>1200</v>
      </c>
      <c r="BZ2138" s="2" t="s">
        <v>27</v>
      </c>
      <c r="CA2138" s="2" t="s">
        <v>537</v>
      </c>
      <c r="CB2138" s="2"/>
      <c r="CC2138" s="2" t="s">
        <v>522</v>
      </c>
      <c r="CD2138" s="2">
        <v>5201</v>
      </c>
      <c r="CE2138" s="2" t="s">
        <v>120</v>
      </c>
      <c r="CF2138" s="5">
        <v>42901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87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"FES1162556225"</f>
        <v>FES1162556225</v>
      </c>
      <c r="F2139" s="3">
        <v>42900</v>
      </c>
      <c r="G2139" s="2">
        <v>201712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521</v>
      </c>
      <c r="M2139" s="2" t="s">
        <v>522</v>
      </c>
      <c r="N2139" s="2" t="s">
        <v>1346</v>
      </c>
      <c r="O2139" s="2" t="s">
        <v>81</v>
      </c>
      <c r="P2139" s="2" t="str">
        <f>"2170573270                    "</f>
        <v xml:space="preserve">2170573270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4.37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41.81</v>
      </c>
      <c r="BM2139" s="2">
        <v>5.85</v>
      </c>
      <c r="BN2139" s="2">
        <v>47.66</v>
      </c>
      <c r="BO2139" s="2">
        <v>47.66</v>
      </c>
      <c r="BP2139" s="2"/>
      <c r="BQ2139" s="2" t="s">
        <v>1347</v>
      </c>
      <c r="BR2139" s="2" t="s">
        <v>83</v>
      </c>
      <c r="BS2139" s="3">
        <v>42901</v>
      </c>
      <c r="BT2139" s="4">
        <v>0.41666666666666669</v>
      </c>
      <c r="BU2139" s="2" t="s">
        <v>2012</v>
      </c>
      <c r="BV2139" s="2" t="s">
        <v>85</v>
      </c>
      <c r="BW2139" s="2"/>
      <c r="BX2139" s="2"/>
      <c r="BY2139" s="2">
        <v>1200</v>
      </c>
      <c r="BZ2139" s="2" t="s">
        <v>27</v>
      </c>
      <c r="CA2139" s="2"/>
      <c r="CB2139" s="2"/>
      <c r="CC2139" s="2" t="s">
        <v>522</v>
      </c>
      <c r="CD2139" s="2">
        <v>5201</v>
      </c>
      <c r="CE2139" s="2" t="s">
        <v>86</v>
      </c>
      <c r="CF2139" s="5">
        <v>42905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87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"FES1162556031"</f>
        <v>FES1162556031</v>
      </c>
      <c r="F2140" s="3">
        <v>42900</v>
      </c>
      <c r="G2140" s="2">
        <v>201712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108</v>
      </c>
      <c r="M2140" s="2" t="s">
        <v>109</v>
      </c>
      <c r="N2140" s="2" t="s">
        <v>175</v>
      </c>
      <c r="O2140" s="2" t="s">
        <v>81</v>
      </c>
      <c r="P2140" s="2" t="str">
        <f>"2170571091                    "</f>
        <v xml:space="preserve">2170571091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4.37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1</v>
      </c>
      <c r="BJ2140" s="2">
        <v>0.2</v>
      </c>
      <c r="BK2140" s="2">
        <v>1</v>
      </c>
      <c r="BL2140" s="2">
        <v>41.81</v>
      </c>
      <c r="BM2140" s="2">
        <v>5.85</v>
      </c>
      <c r="BN2140" s="2">
        <v>47.66</v>
      </c>
      <c r="BO2140" s="2">
        <v>47.66</v>
      </c>
      <c r="BP2140" s="2"/>
      <c r="BQ2140" s="2" t="s">
        <v>176</v>
      </c>
      <c r="BR2140" s="2" t="s">
        <v>83</v>
      </c>
      <c r="BS2140" s="3">
        <v>42905</v>
      </c>
      <c r="BT2140" s="4">
        <v>0.41666666666666669</v>
      </c>
      <c r="BU2140" s="2" t="s">
        <v>1151</v>
      </c>
      <c r="BV2140" s="2" t="s">
        <v>87</v>
      </c>
      <c r="BW2140" s="2"/>
      <c r="BX2140" s="2"/>
      <c r="BY2140" s="2">
        <v>1200</v>
      </c>
      <c r="BZ2140" s="2" t="s">
        <v>27</v>
      </c>
      <c r="CA2140" s="2"/>
      <c r="CB2140" s="2"/>
      <c r="CC2140" s="2" t="s">
        <v>109</v>
      </c>
      <c r="CD2140" s="2">
        <v>200</v>
      </c>
      <c r="CE2140" s="2" t="s">
        <v>120</v>
      </c>
      <c r="CF2140" s="5">
        <v>42907</v>
      </c>
      <c r="CG2140" s="2"/>
      <c r="CH2140" s="2"/>
      <c r="CI2140" s="2">
        <v>1</v>
      </c>
      <c r="CJ2140" s="2">
        <v>3</v>
      </c>
      <c r="CK2140" s="2">
        <v>21</v>
      </c>
      <c r="CL2140" s="2" t="s">
        <v>87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"FES1162556005"</f>
        <v>FES1162556005</v>
      </c>
      <c r="F2141" s="3">
        <v>42900</v>
      </c>
      <c r="G2141" s="2">
        <v>201712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163</v>
      </c>
      <c r="M2141" s="2" t="s">
        <v>164</v>
      </c>
      <c r="N2141" s="2" t="s">
        <v>1568</v>
      </c>
      <c r="O2141" s="2" t="s">
        <v>81</v>
      </c>
      <c r="P2141" s="2" t="str">
        <f>"2170573137                    "</f>
        <v xml:space="preserve">2170573137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6.15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58.8</v>
      </c>
      <c r="BM2141" s="2">
        <v>8.23</v>
      </c>
      <c r="BN2141" s="2">
        <v>67.03</v>
      </c>
      <c r="BO2141" s="2">
        <v>67.03</v>
      </c>
      <c r="BP2141" s="2"/>
      <c r="BQ2141" s="2" t="s">
        <v>102</v>
      </c>
      <c r="BR2141" s="2" t="s">
        <v>83</v>
      </c>
      <c r="BS2141" s="3">
        <v>42901</v>
      </c>
      <c r="BT2141" s="4">
        <v>0.52430555555555558</v>
      </c>
      <c r="BU2141" s="2" t="s">
        <v>1707</v>
      </c>
      <c r="BV2141" s="2" t="s">
        <v>85</v>
      </c>
      <c r="BW2141" s="2"/>
      <c r="BX2141" s="2"/>
      <c r="BY2141" s="2">
        <v>1200</v>
      </c>
      <c r="BZ2141" s="2" t="s">
        <v>27</v>
      </c>
      <c r="CA2141" s="2"/>
      <c r="CB2141" s="2"/>
      <c r="CC2141" s="2" t="s">
        <v>164</v>
      </c>
      <c r="CD2141" s="2">
        <v>1759</v>
      </c>
      <c r="CE2141" s="2" t="s">
        <v>86</v>
      </c>
      <c r="CF2141" s="5">
        <v>42905</v>
      </c>
      <c r="CG2141" s="2"/>
      <c r="CH2141" s="2"/>
      <c r="CI2141" s="2">
        <v>1</v>
      </c>
      <c r="CJ2141" s="2">
        <v>1</v>
      </c>
      <c r="CK2141" s="2">
        <v>24</v>
      </c>
      <c r="CL2141" s="2" t="s">
        <v>87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"FES1162556039"</f>
        <v>FES1162556039</v>
      </c>
      <c r="F2142" s="3">
        <v>42900</v>
      </c>
      <c r="G2142" s="2">
        <v>201712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115</v>
      </c>
      <c r="M2142" s="2" t="s">
        <v>116</v>
      </c>
      <c r="N2142" s="2" t="s">
        <v>361</v>
      </c>
      <c r="O2142" s="2" t="s">
        <v>81</v>
      </c>
      <c r="P2142" s="2" t="str">
        <f>"2170572468                    "</f>
        <v xml:space="preserve">2170572468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4.37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41.81</v>
      </c>
      <c r="BM2142" s="2">
        <v>5.85</v>
      </c>
      <c r="BN2142" s="2">
        <v>47.66</v>
      </c>
      <c r="BO2142" s="2">
        <v>47.66</v>
      </c>
      <c r="BP2142" s="2"/>
      <c r="BQ2142" s="2" t="s">
        <v>703</v>
      </c>
      <c r="BR2142" s="2" t="s">
        <v>83</v>
      </c>
      <c r="BS2142" s="3">
        <v>42901</v>
      </c>
      <c r="BT2142" s="4">
        <v>0</v>
      </c>
      <c r="BU2142" s="2" t="s">
        <v>1127</v>
      </c>
      <c r="BV2142" s="2" t="s">
        <v>85</v>
      </c>
      <c r="BW2142" s="2"/>
      <c r="BX2142" s="2"/>
      <c r="BY2142" s="2">
        <v>1200</v>
      </c>
      <c r="BZ2142" s="2" t="s">
        <v>27</v>
      </c>
      <c r="CA2142" s="2"/>
      <c r="CB2142" s="2"/>
      <c r="CC2142" s="2" t="s">
        <v>116</v>
      </c>
      <c r="CD2142" s="2">
        <v>7405</v>
      </c>
      <c r="CE2142" s="2" t="s">
        <v>86</v>
      </c>
      <c r="CF2142" s="5">
        <v>42905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87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"FES1162554318"</f>
        <v>FES1162554318</v>
      </c>
      <c r="F2143" s="3">
        <v>42893</v>
      </c>
      <c r="G2143" s="2">
        <v>201712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212</v>
      </c>
      <c r="M2143" s="2" t="s">
        <v>213</v>
      </c>
      <c r="N2143" s="2" t="s">
        <v>2167</v>
      </c>
      <c r="O2143" s="2" t="s">
        <v>81</v>
      </c>
      <c r="P2143" s="2" t="str">
        <f>"2170571882                    "</f>
        <v xml:space="preserve">2170571882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3.42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4</v>
      </c>
      <c r="BJ2143" s="2">
        <v>3.2</v>
      </c>
      <c r="BK2143" s="2">
        <v>4</v>
      </c>
      <c r="BL2143" s="2">
        <v>32.67</v>
      </c>
      <c r="BM2143" s="2">
        <v>4.57</v>
      </c>
      <c r="BN2143" s="2">
        <v>37.24</v>
      </c>
      <c r="BO2143" s="2">
        <v>37.24</v>
      </c>
      <c r="BP2143" s="2"/>
      <c r="BQ2143" s="2" t="s">
        <v>2168</v>
      </c>
      <c r="BR2143" s="2" t="s">
        <v>83</v>
      </c>
      <c r="BS2143" s="3">
        <v>42894</v>
      </c>
      <c r="BT2143" s="4">
        <v>0.40277777777777773</v>
      </c>
      <c r="BU2143" s="2" t="s">
        <v>215</v>
      </c>
      <c r="BV2143" s="2" t="s">
        <v>85</v>
      </c>
      <c r="BW2143" s="2"/>
      <c r="BX2143" s="2"/>
      <c r="BY2143" s="2">
        <v>16050.88</v>
      </c>
      <c r="BZ2143" s="2" t="s">
        <v>27</v>
      </c>
      <c r="CA2143" s="2" t="s">
        <v>167</v>
      </c>
      <c r="CB2143" s="2"/>
      <c r="CC2143" s="2" t="s">
        <v>213</v>
      </c>
      <c r="CD2143" s="2">
        <v>1559</v>
      </c>
      <c r="CE2143" s="2" t="s">
        <v>120</v>
      </c>
      <c r="CF2143" s="5">
        <v>42895</v>
      </c>
      <c r="CG2143" s="2"/>
      <c r="CH2143" s="2"/>
      <c r="CI2143" s="2">
        <v>1</v>
      </c>
      <c r="CJ2143" s="2">
        <v>1</v>
      </c>
      <c r="CK2143" s="2">
        <v>22</v>
      </c>
      <c r="CL2143" s="2" t="s">
        <v>87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"FES1162556021"</f>
        <v>FES1162556021</v>
      </c>
      <c r="F2144" s="3">
        <v>42900</v>
      </c>
      <c r="G2144" s="2">
        <v>201712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115</v>
      </c>
      <c r="M2144" s="2" t="s">
        <v>116</v>
      </c>
      <c r="N2144" s="2" t="s">
        <v>117</v>
      </c>
      <c r="O2144" s="2" t="s">
        <v>81</v>
      </c>
      <c r="P2144" s="2" t="str">
        <f>"2170570579                    "</f>
        <v xml:space="preserve">2170570579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4.37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41.81</v>
      </c>
      <c r="BM2144" s="2">
        <v>5.85</v>
      </c>
      <c r="BN2144" s="2">
        <v>47.66</v>
      </c>
      <c r="BO2144" s="2">
        <v>47.66</v>
      </c>
      <c r="BP2144" s="2"/>
      <c r="BQ2144" s="2"/>
      <c r="BR2144" s="2" t="s">
        <v>83</v>
      </c>
      <c r="BS2144" s="3">
        <v>42901</v>
      </c>
      <c r="BT2144" s="4">
        <v>0.41666666666666669</v>
      </c>
      <c r="BU2144" s="2" t="s">
        <v>2180</v>
      </c>
      <c r="BV2144" s="2" t="s">
        <v>85</v>
      </c>
      <c r="BW2144" s="2"/>
      <c r="BX2144" s="2"/>
      <c r="BY2144" s="2">
        <v>1200</v>
      </c>
      <c r="BZ2144" s="2" t="s">
        <v>27</v>
      </c>
      <c r="CA2144" s="2"/>
      <c r="CB2144" s="2"/>
      <c r="CC2144" s="2" t="s">
        <v>116</v>
      </c>
      <c r="CD2144" s="2">
        <v>7405</v>
      </c>
      <c r="CE2144" s="2" t="s">
        <v>86</v>
      </c>
      <c r="CF2144" s="5">
        <v>42905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87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"FES1162554295"</f>
        <v>FES1162554295</v>
      </c>
      <c r="F2145" s="3">
        <v>42893</v>
      </c>
      <c r="G2145" s="2">
        <v>201712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287</v>
      </c>
      <c r="M2145" s="2" t="s">
        <v>288</v>
      </c>
      <c r="N2145" s="2" t="s">
        <v>289</v>
      </c>
      <c r="O2145" s="2" t="s">
        <v>81</v>
      </c>
      <c r="P2145" s="2" t="str">
        <f>"2170569622                    "</f>
        <v xml:space="preserve">2170569622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3.42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7.6</v>
      </c>
      <c r="BJ2145" s="2">
        <v>3.7</v>
      </c>
      <c r="BK2145" s="2">
        <v>8</v>
      </c>
      <c r="BL2145" s="2">
        <v>32.67</v>
      </c>
      <c r="BM2145" s="2">
        <v>4.57</v>
      </c>
      <c r="BN2145" s="2">
        <v>37.24</v>
      </c>
      <c r="BO2145" s="2">
        <v>37.24</v>
      </c>
      <c r="BP2145" s="2"/>
      <c r="BQ2145" s="2" t="s">
        <v>290</v>
      </c>
      <c r="BR2145" s="2" t="s">
        <v>83</v>
      </c>
      <c r="BS2145" s="3">
        <v>42894</v>
      </c>
      <c r="BT2145" s="4">
        <v>0.57638888888888895</v>
      </c>
      <c r="BU2145" s="2" t="s">
        <v>1530</v>
      </c>
      <c r="BV2145" s="2" t="s">
        <v>87</v>
      </c>
      <c r="BW2145" s="2"/>
      <c r="BX2145" s="2"/>
      <c r="BY2145" s="2">
        <v>18354.13</v>
      </c>
      <c r="BZ2145" s="2" t="s">
        <v>27</v>
      </c>
      <c r="CA2145" s="2" t="s">
        <v>167</v>
      </c>
      <c r="CB2145" s="2"/>
      <c r="CC2145" s="2" t="s">
        <v>288</v>
      </c>
      <c r="CD2145" s="2">
        <v>1459</v>
      </c>
      <c r="CE2145" s="2" t="s">
        <v>120</v>
      </c>
      <c r="CF2145" s="5">
        <v>42895</v>
      </c>
      <c r="CG2145" s="2"/>
      <c r="CH2145" s="2"/>
      <c r="CI2145" s="2">
        <v>1</v>
      </c>
      <c r="CJ2145" s="2">
        <v>1</v>
      </c>
      <c r="CK2145" s="2">
        <v>22</v>
      </c>
      <c r="CL2145" s="2" t="s">
        <v>87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"FES1162556001"</f>
        <v>FES1162556001</v>
      </c>
      <c r="F2146" s="3">
        <v>42900</v>
      </c>
      <c r="G2146" s="2">
        <v>201712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74</v>
      </c>
      <c r="M2146" s="2" t="s">
        <v>75</v>
      </c>
      <c r="N2146" s="2" t="s">
        <v>247</v>
      </c>
      <c r="O2146" s="2" t="s">
        <v>81</v>
      </c>
      <c r="P2146" s="2" t="str">
        <f>"2170573133                    "</f>
        <v xml:space="preserve">2170573133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3.42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32.67</v>
      </c>
      <c r="BM2146" s="2">
        <v>4.57</v>
      </c>
      <c r="BN2146" s="2">
        <v>37.24</v>
      </c>
      <c r="BO2146" s="2">
        <v>37.24</v>
      </c>
      <c r="BP2146" s="2"/>
      <c r="BQ2146" s="2"/>
      <c r="BR2146" s="2" t="s">
        <v>83</v>
      </c>
      <c r="BS2146" s="3">
        <v>42905</v>
      </c>
      <c r="BT2146" s="4">
        <v>0.4375</v>
      </c>
      <c r="BU2146" s="2" t="s">
        <v>2204</v>
      </c>
      <c r="BV2146" s="2" t="s">
        <v>87</v>
      </c>
      <c r="BW2146" s="2"/>
      <c r="BX2146" s="2"/>
      <c r="BY2146" s="2">
        <v>1200</v>
      </c>
      <c r="BZ2146" s="2" t="s">
        <v>27</v>
      </c>
      <c r="CA2146" s="2"/>
      <c r="CB2146" s="2"/>
      <c r="CC2146" s="2" t="s">
        <v>75</v>
      </c>
      <c r="CD2146" s="2">
        <v>1645</v>
      </c>
      <c r="CE2146" s="2" t="s">
        <v>120</v>
      </c>
      <c r="CF2146" s="5">
        <v>42906</v>
      </c>
      <c r="CG2146" s="2"/>
      <c r="CH2146" s="2"/>
      <c r="CI2146" s="2">
        <v>1</v>
      </c>
      <c r="CJ2146" s="2">
        <v>3</v>
      </c>
      <c r="CK2146" s="2">
        <v>22</v>
      </c>
      <c r="CL2146" s="2" t="s">
        <v>87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"FES1162554384"</f>
        <v>FES1162554384</v>
      </c>
      <c r="F2147" s="3">
        <v>42893</v>
      </c>
      <c r="G2147" s="2">
        <v>201712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93</v>
      </c>
      <c r="M2147" s="2" t="s">
        <v>94</v>
      </c>
      <c r="N2147" s="2" t="s">
        <v>258</v>
      </c>
      <c r="O2147" s="2" t="s">
        <v>81</v>
      </c>
      <c r="P2147" s="2" t="str">
        <f>"2170568840                    "</f>
        <v xml:space="preserve">2170568840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4.24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5.7</v>
      </c>
      <c r="BJ2147" s="2">
        <v>9.1</v>
      </c>
      <c r="BK2147" s="2">
        <v>10</v>
      </c>
      <c r="BL2147" s="2">
        <v>40.51</v>
      </c>
      <c r="BM2147" s="2">
        <v>5.67</v>
      </c>
      <c r="BN2147" s="2">
        <v>46.18</v>
      </c>
      <c r="BO2147" s="2">
        <v>46.18</v>
      </c>
      <c r="BP2147" s="2"/>
      <c r="BQ2147" s="2" t="s">
        <v>259</v>
      </c>
      <c r="BR2147" s="2" t="s">
        <v>83</v>
      </c>
      <c r="BS2147" s="3">
        <v>42894</v>
      </c>
      <c r="BT2147" s="4">
        <v>0.39999999999999997</v>
      </c>
      <c r="BU2147" s="2" t="s">
        <v>321</v>
      </c>
      <c r="BV2147" s="2" t="s">
        <v>85</v>
      </c>
      <c r="BW2147" s="2"/>
      <c r="BX2147" s="2"/>
      <c r="BY2147" s="2">
        <v>45265.97</v>
      </c>
      <c r="BZ2147" s="2" t="s">
        <v>27</v>
      </c>
      <c r="CA2147" s="2" t="s">
        <v>98</v>
      </c>
      <c r="CB2147" s="2"/>
      <c r="CC2147" s="2" t="s">
        <v>94</v>
      </c>
      <c r="CD2147" s="2">
        <v>2094</v>
      </c>
      <c r="CE2147" s="2" t="s">
        <v>120</v>
      </c>
      <c r="CF2147" s="5">
        <v>42894</v>
      </c>
      <c r="CG2147" s="2"/>
      <c r="CH2147" s="2"/>
      <c r="CI2147" s="2">
        <v>1</v>
      </c>
      <c r="CJ2147" s="2">
        <v>1</v>
      </c>
      <c r="CK2147" s="2">
        <v>22</v>
      </c>
      <c r="CL2147" s="2" t="s">
        <v>87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"FES1162555991"</f>
        <v>FES1162555991</v>
      </c>
      <c r="F2148" s="3">
        <v>42900</v>
      </c>
      <c r="G2148" s="2">
        <v>201712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1004</v>
      </c>
      <c r="M2148" s="2" t="s">
        <v>1005</v>
      </c>
      <c r="N2148" s="2" t="s">
        <v>1731</v>
      </c>
      <c r="O2148" s="2" t="s">
        <v>81</v>
      </c>
      <c r="P2148" s="2" t="str">
        <f>"2170573125                    "</f>
        <v xml:space="preserve">2170573125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3.42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32.67</v>
      </c>
      <c r="BM2148" s="2">
        <v>4.57</v>
      </c>
      <c r="BN2148" s="2">
        <v>37.24</v>
      </c>
      <c r="BO2148" s="2">
        <v>37.24</v>
      </c>
      <c r="BP2148" s="2"/>
      <c r="BQ2148" s="2" t="s">
        <v>1732</v>
      </c>
      <c r="BR2148" s="2" t="s">
        <v>83</v>
      </c>
      <c r="BS2148" s="3">
        <v>42901</v>
      </c>
      <c r="BT2148" s="4">
        <v>0.48472222222222222</v>
      </c>
      <c r="BU2148" s="2" t="s">
        <v>698</v>
      </c>
      <c r="BV2148" s="2" t="s">
        <v>87</v>
      </c>
      <c r="BW2148" s="2"/>
      <c r="BX2148" s="2"/>
      <c r="BY2148" s="2">
        <v>1200</v>
      </c>
      <c r="BZ2148" s="2" t="s">
        <v>27</v>
      </c>
      <c r="CA2148" s="2" t="s">
        <v>1094</v>
      </c>
      <c r="CB2148" s="2"/>
      <c r="CC2148" s="2" t="s">
        <v>1005</v>
      </c>
      <c r="CD2148" s="2">
        <v>1501</v>
      </c>
      <c r="CE2148" s="2" t="s">
        <v>86</v>
      </c>
      <c r="CF2148" s="5">
        <v>42901</v>
      </c>
      <c r="CG2148" s="2"/>
      <c r="CH2148" s="2"/>
      <c r="CI2148" s="2">
        <v>1</v>
      </c>
      <c r="CJ2148" s="2">
        <v>1</v>
      </c>
      <c r="CK2148" s="2">
        <v>22</v>
      </c>
      <c r="CL2148" s="2" t="s">
        <v>87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"FES1162556247"</f>
        <v>FES1162556247</v>
      </c>
      <c r="F2149" s="3">
        <v>42900</v>
      </c>
      <c r="G2149" s="2">
        <v>201712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521</v>
      </c>
      <c r="M2149" s="2" t="s">
        <v>522</v>
      </c>
      <c r="N2149" s="2" t="s">
        <v>1346</v>
      </c>
      <c r="O2149" s="2" t="s">
        <v>81</v>
      </c>
      <c r="P2149" s="2" t="str">
        <f>"2170573301                    "</f>
        <v xml:space="preserve">2170573301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4.37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0.5</v>
      </c>
      <c r="BJ2149" s="2">
        <v>0.7</v>
      </c>
      <c r="BK2149" s="2">
        <v>1</v>
      </c>
      <c r="BL2149" s="2">
        <v>41.81</v>
      </c>
      <c r="BM2149" s="2">
        <v>5.85</v>
      </c>
      <c r="BN2149" s="2">
        <v>47.66</v>
      </c>
      <c r="BO2149" s="2">
        <v>47.66</v>
      </c>
      <c r="BP2149" s="2"/>
      <c r="BQ2149" s="2" t="s">
        <v>1347</v>
      </c>
      <c r="BR2149" s="2" t="s">
        <v>83</v>
      </c>
      <c r="BS2149" s="3">
        <v>42901</v>
      </c>
      <c r="BT2149" s="4">
        <v>0.4201388888888889</v>
      </c>
      <c r="BU2149" s="2" t="s">
        <v>2012</v>
      </c>
      <c r="BV2149" s="2" t="s">
        <v>85</v>
      </c>
      <c r="BW2149" s="2"/>
      <c r="BX2149" s="2"/>
      <c r="BY2149" s="2">
        <v>3600</v>
      </c>
      <c r="BZ2149" s="2" t="s">
        <v>27</v>
      </c>
      <c r="CA2149" s="2"/>
      <c r="CB2149" s="2"/>
      <c r="CC2149" s="2" t="s">
        <v>522</v>
      </c>
      <c r="CD2149" s="2">
        <v>5201</v>
      </c>
      <c r="CE2149" s="2" t="s">
        <v>86</v>
      </c>
      <c r="CF2149" s="5">
        <v>42905</v>
      </c>
      <c r="CG2149" s="2"/>
      <c r="CH2149" s="2"/>
      <c r="CI2149" s="2">
        <v>1</v>
      </c>
      <c r="CJ2149" s="2">
        <v>1</v>
      </c>
      <c r="CK2149" s="2">
        <v>21</v>
      </c>
      <c r="CL2149" s="2" t="s">
        <v>87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"FES1162554413"</f>
        <v>FES1162554413</v>
      </c>
      <c r="F2150" s="3">
        <v>42893</v>
      </c>
      <c r="G2150" s="2">
        <v>201712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74</v>
      </c>
      <c r="M2150" s="2" t="s">
        <v>75</v>
      </c>
      <c r="N2150" s="2" t="s">
        <v>247</v>
      </c>
      <c r="O2150" s="2" t="s">
        <v>81</v>
      </c>
      <c r="P2150" s="2" t="str">
        <f>"2170569867                    "</f>
        <v xml:space="preserve">2170569867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3.42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7.3</v>
      </c>
      <c r="BJ2150" s="2">
        <v>3.2</v>
      </c>
      <c r="BK2150" s="2">
        <v>8</v>
      </c>
      <c r="BL2150" s="2">
        <v>32.67</v>
      </c>
      <c r="BM2150" s="2">
        <v>4.57</v>
      </c>
      <c r="BN2150" s="2">
        <v>37.24</v>
      </c>
      <c r="BO2150" s="2">
        <v>37.24</v>
      </c>
      <c r="BP2150" s="2"/>
      <c r="BQ2150" s="2"/>
      <c r="BR2150" s="2" t="s">
        <v>83</v>
      </c>
      <c r="BS2150" s="3">
        <v>42895</v>
      </c>
      <c r="BT2150" s="4">
        <v>0.38541666666666669</v>
      </c>
      <c r="BU2150" s="2" t="s">
        <v>990</v>
      </c>
      <c r="BV2150" s="2" t="s">
        <v>87</v>
      </c>
      <c r="BW2150" s="2"/>
      <c r="BX2150" s="2"/>
      <c r="BY2150" s="2">
        <v>16098.26</v>
      </c>
      <c r="BZ2150" s="2" t="s">
        <v>27</v>
      </c>
      <c r="CA2150" s="2"/>
      <c r="CB2150" s="2"/>
      <c r="CC2150" s="2" t="s">
        <v>75</v>
      </c>
      <c r="CD2150" s="2">
        <v>1645</v>
      </c>
      <c r="CE2150" s="2" t="s">
        <v>120</v>
      </c>
      <c r="CF2150" s="5">
        <v>42898</v>
      </c>
      <c r="CG2150" s="2"/>
      <c r="CH2150" s="2"/>
      <c r="CI2150" s="2">
        <v>1</v>
      </c>
      <c r="CJ2150" s="2">
        <v>2</v>
      </c>
      <c r="CK2150" s="2">
        <v>22</v>
      </c>
      <c r="CL2150" s="2" t="s">
        <v>87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"FES1162556168"</f>
        <v>FES1162556168</v>
      </c>
      <c r="F2151" s="3">
        <v>42900</v>
      </c>
      <c r="G2151" s="2">
        <v>201712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999</v>
      </c>
      <c r="M2151" s="2" t="s">
        <v>1000</v>
      </c>
      <c r="N2151" s="2" t="s">
        <v>2586</v>
      </c>
      <c r="O2151" s="2" t="s">
        <v>81</v>
      </c>
      <c r="P2151" s="2" t="str">
        <f>"2170573216                    "</f>
        <v xml:space="preserve">2170573216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8.4700000000000006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81.010000000000005</v>
      </c>
      <c r="BM2151" s="2">
        <v>11.34</v>
      </c>
      <c r="BN2151" s="2">
        <v>92.35</v>
      </c>
      <c r="BO2151" s="2">
        <v>92.35</v>
      </c>
      <c r="BP2151" s="2"/>
      <c r="BQ2151" s="2" t="s">
        <v>102</v>
      </c>
      <c r="BR2151" s="2" t="s">
        <v>83</v>
      </c>
      <c r="BS2151" s="3">
        <v>42901</v>
      </c>
      <c r="BT2151" s="4">
        <v>0.40208333333333335</v>
      </c>
      <c r="BU2151" s="2" t="s">
        <v>832</v>
      </c>
      <c r="BV2151" s="2" t="s">
        <v>85</v>
      </c>
      <c r="BW2151" s="2"/>
      <c r="BX2151" s="2"/>
      <c r="BY2151" s="2">
        <v>1200</v>
      </c>
      <c r="BZ2151" s="2" t="s">
        <v>27</v>
      </c>
      <c r="CA2151" s="2"/>
      <c r="CB2151" s="2"/>
      <c r="CC2151" s="2" t="s">
        <v>1000</v>
      </c>
      <c r="CD2151" s="2">
        <v>4339</v>
      </c>
      <c r="CE2151" s="2" t="s">
        <v>86</v>
      </c>
      <c r="CF2151" s="5">
        <v>42905</v>
      </c>
      <c r="CG2151" s="2"/>
      <c r="CH2151" s="2"/>
      <c r="CI2151" s="2">
        <v>1</v>
      </c>
      <c r="CJ2151" s="2">
        <v>1</v>
      </c>
      <c r="CK2151" s="2">
        <v>23</v>
      </c>
      <c r="CL2151" s="2" t="s">
        <v>87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"FES1162554508"</f>
        <v>FES1162554508</v>
      </c>
      <c r="F2152" s="3">
        <v>42893</v>
      </c>
      <c r="G2152" s="2">
        <v>201712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287</v>
      </c>
      <c r="M2152" s="2" t="s">
        <v>288</v>
      </c>
      <c r="N2152" s="2" t="s">
        <v>1533</v>
      </c>
      <c r="O2152" s="2" t="s">
        <v>81</v>
      </c>
      <c r="P2152" s="2" t="str">
        <f>"2170564578                    "</f>
        <v xml:space="preserve">2170564578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3.83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8.1</v>
      </c>
      <c r="BJ2152" s="2">
        <v>3.3</v>
      </c>
      <c r="BK2152" s="2">
        <v>9</v>
      </c>
      <c r="BL2152" s="2">
        <v>36.590000000000003</v>
      </c>
      <c r="BM2152" s="2">
        <v>5.12</v>
      </c>
      <c r="BN2152" s="2">
        <v>41.71</v>
      </c>
      <c r="BO2152" s="2">
        <v>41.71</v>
      </c>
      <c r="BP2152" s="2"/>
      <c r="BQ2152" s="2" t="s">
        <v>133</v>
      </c>
      <c r="BR2152" s="2" t="s">
        <v>83</v>
      </c>
      <c r="BS2152" s="3">
        <v>42894</v>
      </c>
      <c r="BT2152" s="4">
        <v>0.45833333333333331</v>
      </c>
      <c r="BU2152" s="2" t="s">
        <v>1534</v>
      </c>
      <c r="BV2152" s="2" t="s">
        <v>87</v>
      </c>
      <c r="BW2152" s="2"/>
      <c r="BX2152" s="2"/>
      <c r="BY2152" s="2">
        <v>16700.259999999998</v>
      </c>
      <c r="BZ2152" s="2" t="s">
        <v>27</v>
      </c>
      <c r="CA2152" s="2" t="s">
        <v>167</v>
      </c>
      <c r="CB2152" s="2"/>
      <c r="CC2152" s="2" t="s">
        <v>288</v>
      </c>
      <c r="CD2152" s="2">
        <v>1459</v>
      </c>
      <c r="CE2152" s="2" t="s">
        <v>120</v>
      </c>
      <c r="CF2152" s="5">
        <v>42895</v>
      </c>
      <c r="CG2152" s="2"/>
      <c r="CH2152" s="2"/>
      <c r="CI2152" s="2">
        <v>1</v>
      </c>
      <c r="CJ2152" s="2">
        <v>1</v>
      </c>
      <c r="CK2152" s="2">
        <v>22</v>
      </c>
      <c r="CL2152" s="2" t="s">
        <v>87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"FES1162556198"</f>
        <v>FES1162556198</v>
      </c>
      <c r="F2153" s="3">
        <v>42900</v>
      </c>
      <c r="G2153" s="2">
        <v>201712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521</v>
      </c>
      <c r="M2153" s="2" t="s">
        <v>522</v>
      </c>
      <c r="N2153" s="2" t="s">
        <v>1346</v>
      </c>
      <c r="O2153" s="2" t="s">
        <v>81</v>
      </c>
      <c r="P2153" s="2" t="str">
        <f>"2170573250                    "</f>
        <v xml:space="preserve">2170573250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4.37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41.81</v>
      </c>
      <c r="BM2153" s="2">
        <v>5.85</v>
      </c>
      <c r="BN2153" s="2">
        <v>47.66</v>
      </c>
      <c r="BO2153" s="2">
        <v>47.66</v>
      </c>
      <c r="BP2153" s="2"/>
      <c r="BQ2153" s="2" t="s">
        <v>1347</v>
      </c>
      <c r="BR2153" s="2" t="s">
        <v>83</v>
      </c>
      <c r="BS2153" s="3">
        <v>42901</v>
      </c>
      <c r="BT2153" s="4">
        <v>0.41666666666666669</v>
      </c>
      <c r="BU2153" s="2" t="s">
        <v>2012</v>
      </c>
      <c r="BV2153" s="2" t="s">
        <v>85</v>
      </c>
      <c r="BW2153" s="2"/>
      <c r="BX2153" s="2"/>
      <c r="BY2153" s="2">
        <v>1200</v>
      </c>
      <c r="BZ2153" s="2" t="s">
        <v>27</v>
      </c>
      <c r="CA2153" s="2"/>
      <c r="CB2153" s="2"/>
      <c r="CC2153" s="2" t="s">
        <v>522</v>
      </c>
      <c r="CD2153" s="2">
        <v>5201</v>
      </c>
      <c r="CE2153" s="2" t="s">
        <v>86</v>
      </c>
      <c r="CF2153" s="5">
        <v>42905</v>
      </c>
      <c r="CG2153" s="2"/>
      <c r="CH2153" s="2"/>
      <c r="CI2153" s="2">
        <v>1</v>
      </c>
      <c r="CJ2153" s="2">
        <v>1</v>
      </c>
      <c r="CK2153" s="2">
        <v>21</v>
      </c>
      <c r="CL2153" s="2" t="s">
        <v>87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"FES1162554509"</f>
        <v>FES1162554509</v>
      </c>
      <c r="F2154" s="3">
        <v>42893</v>
      </c>
      <c r="G2154" s="2">
        <v>201712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287</v>
      </c>
      <c r="M2154" s="2" t="s">
        <v>288</v>
      </c>
      <c r="N2154" s="2" t="s">
        <v>1533</v>
      </c>
      <c r="O2154" s="2" t="s">
        <v>81</v>
      </c>
      <c r="P2154" s="2" t="str">
        <f>"2170564578                    "</f>
        <v xml:space="preserve">2170564578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5.0599999999999996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12</v>
      </c>
      <c r="BJ2154" s="2">
        <v>4.2</v>
      </c>
      <c r="BK2154" s="2">
        <v>12</v>
      </c>
      <c r="BL2154" s="2">
        <v>48.35</v>
      </c>
      <c r="BM2154" s="2">
        <v>6.77</v>
      </c>
      <c r="BN2154" s="2">
        <v>55.12</v>
      </c>
      <c r="BO2154" s="2">
        <v>55.12</v>
      </c>
      <c r="BP2154" s="2"/>
      <c r="BQ2154" s="2" t="s">
        <v>133</v>
      </c>
      <c r="BR2154" s="2" t="s">
        <v>83</v>
      </c>
      <c r="BS2154" s="3">
        <v>42894</v>
      </c>
      <c r="BT2154" s="4">
        <v>0.45833333333333331</v>
      </c>
      <c r="BU2154" s="2" t="s">
        <v>1534</v>
      </c>
      <c r="BV2154" s="2" t="s">
        <v>87</v>
      </c>
      <c r="BW2154" s="2"/>
      <c r="BX2154" s="2"/>
      <c r="BY2154" s="2">
        <v>21246.43</v>
      </c>
      <c r="BZ2154" s="2" t="s">
        <v>27</v>
      </c>
      <c r="CA2154" s="2" t="s">
        <v>167</v>
      </c>
      <c r="CB2154" s="2"/>
      <c r="CC2154" s="2" t="s">
        <v>288</v>
      </c>
      <c r="CD2154" s="2">
        <v>1459</v>
      </c>
      <c r="CE2154" s="2" t="s">
        <v>120</v>
      </c>
      <c r="CF2154" s="5">
        <v>42895</v>
      </c>
      <c r="CG2154" s="2"/>
      <c r="CH2154" s="2"/>
      <c r="CI2154" s="2">
        <v>1</v>
      </c>
      <c r="CJ2154" s="2">
        <v>1</v>
      </c>
      <c r="CK2154" s="2">
        <v>22</v>
      </c>
      <c r="CL2154" s="2" t="s">
        <v>87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"FES1162556289"</f>
        <v>FES1162556289</v>
      </c>
      <c r="F2155" s="3">
        <v>42900</v>
      </c>
      <c r="G2155" s="2">
        <v>201712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115</v>
      </c>
      <c r="M2155" s="2" t="s">
        <v>116</v>
      </c>
      <c r="N2155" s="2" t="s">
        <v>361</v>
      </c>
      <c r="O2155" s="2" t="s">
        <v>81</v>
      </c>
      <c r="P2155" s="2" t="str">
        <f>"2170573343                    "</f>
        <v xml:space="preserve">2170573343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4.37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0.4</v>
      </c>
      <c r="BJ2155" s="2">
        <v>1.5</v>
      </c>
      <c r="BK2155" s="2">
        <v>1.5</v>
      </c>
      <c r="BL2155" s="2">
        <v>41.81</v>
      </c>
      <c r="BM2155" s="2">
        <v>5.85</v>
      </c>
      <c r="BN2155" s="2">
        <v>47.66</v>
      </c>
      <c r="BO2155" s="2">
        <v>47.66</v>
      </c>
      <c r="BP2155" s="2"/>
      <c r="BQ2155" s="2" t="s">
        <v>703</v>
      </c>
      <c r="BR2155" s="2" t="s">
        <v>83</v>
      </c>
      <c r="BS2155" s="3">
        <v>42901</v>
      </c>
      <c r="BT2155" s="4">
        <v>0.41666666666666669</v>
      </c>
      <c r="BU2155" s="2" t="s">
        <v>1127</v>
      </c>
      <c r="BV2155" s="2" t="s">
        <v>85</v>
      </c>
      <c r="BW2155" s="2"/>
      <c r="BX2155" s="2"/>
      <c r="BY2155" s="2">
        <v>7474.43</v>
      </c>
      <c r="BZ2155" s="2" t="s">
        <v>27</v>
      </c>
      <c r="CA2155" s="2"/>
      <c r="CB2155" s="2"/>
      <c r="CC2155" s="2" t="s">
        <v>116</v>
      </c>
      <c r="CD2155" s="2">
        <v>7405</v>
      </c>
      <c r="CE2155" s="2" t="s">
        <v>86</v>
      </c>
      <c r="CF2155" s="5">
        <v>42905</v>
      </c>
      <c r="CG2155" s="2"/>
      <c r="CH2155" s="2"/>
      <c r="CI2155" s="2">
        <v>1</v>
      </c>
      <c r="CJ2155" s="2">
        <v>1</v>
      </c>
      <c r="CK2155" s="2">
        <v>21</v>
      </c>
      <c r="CL2155" s="2" t="s">
        <v>87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"FES1162554524"</f>
        <v>FES1162554524</v>
      </c>
      <c r="F2156" s="3">
        <v>42893</v>
      </c>
      <c r="G2156" s="2">
        <v>201712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179</v>
      </c>
      <c r="M2156" s="2" t="s">
        <v>180</v>
      </c>
      <c r="N2156" s="2" t="s">
        <v>382</v>
      </c>
      <c r="O2156" s="2" t="s">
        <v>81</v>
      </c>
      <c r="P2156" s="2" t="str">
        <f>"2170562737                    "</f>
        <v xml:space="preserve">2170562737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24.05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10.9</v>
      </c>
      <c r="BJ2156" s="2">
        <v>8.5</v>
      </c>
      <c r="BK2156" s="2">
        <v>11</v>
      </c>
      <c r="BL2156" s="2">
        <v>229.97</v>
      </c>
      <c r="BM2156" s="2">
        <v>32.200000000000003</v>
      </c>
      <c r="BN2156" s="2">
        <v>262.17</v>
      </c>
      <c r="BO2156" s="2">
        <v>262.17</v>
      </c>
      <c r="BP2156" s="2"/>
      <c r="BQ2156" s="2" t="s">
        <v>383</v>
      </c>
      <c r="BR2156" s="2" t="s">
        <v>83</v>
      </c>
      <c r="BS2156" s="3">
        <v>42894</v>
      </c>
      <c r="BT2156" s="4">
        <v>0.4375</v>
      </c>
      <c r="BU2156" s="2" t="s">
        <v>1470</v>
      </c>
      <c r="BV2156" s="2" t="s">
        <v>85</v>
      </c>
      <c r="BW2156" s="2"/>
      <c r="BX2156" s="2"/>
      <c r="BY2156" s="2">
        <v>42552</v>
      </c>
      <c r="BZ2156" s="2" t="s">
        <v>27</v>
      </c>
      <c r="CA2156" s="2" t="s">
        <v>167</v>
      </c>
      <c r="CB2156" s="2"/>
      <c r="CC2156" s="2" t="s">
        <v>180</v>
      </c>
      <c r="CD2156" s="2">
        <v>4001</v>
      </c>
      <c r="CE2156" s="2" t="s">
        <v>687</v>
      </c>
      <c r="CF2156" s="5">
        <v>42895</v>
      </c>
      <c r="CG2156" s="2"/>
      <c r="CH2156" s="2"/>
      <c r="CI2156" s="2">
        <v>1</v>
      </c>
      <c r="CJ2156" s="2">
        <v>1</v>
      </c>
      <c r="CK2156" s="2">
        <v>21</v>
      </c>
      <c r="CL2156" s="2" t="s">
        <v>87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"FES1162556215"</f>
        <v>FES1162556215</v>
      </c>
      <c r="F2157" s="3">
        <v>42900</v>
      </c>
      <c r="G2157" s="2">
        <v>201712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521</v>
      </c>
      <c r="M2157" s="2" t="s">
        <v>522</v>
      </c>
      <c r="N2157" s="2" t="s">
        <v>1346</v>
      </c>
      <c r="O2157" s="2" t="s">
        <v>81</v>
      </c>
      <c r="P2157" s="2" t="str">
        <f>"2170573257                    "</f>
        <v xml:space="preserve">2170573257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4.37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41.81</v>
      </c>
      <c r="BM2157" s="2">
        <v>5.85</v>
      </c>
      <c r="BN2157" s="2">
        <v>47.66</v>
      </c>
      <c r="BO2157" s="2">
        <v>47.66</v>
      </c>
      <c r="BP2157" s="2"/>
      <c r="BQ2157" s="2" t="s">
        <v>1347</v>
      </c>
      <c r="BR2157" s="2" t="s">
        <v>83</v>
      </c>
      <c r="BS2157" s="3">
        <v>42901</v>
      </c>
      <c r="BT2157" s="4">
        <v>0.4201388888888889</v>
      </c>
      <c r="BU2157" s="2" t="s">
        <v>2012</v>
      </c>
      <c r="BV2157" s="2" t="s">
        <v>85</v>
      </c>
      <c r="BW2157" s="2"/>
      <c r="BX2157" s="2"/>
      <c r="BY2157" s="2">
        <v>1200</v>
      </c>
      <c r="BZ2157" s="2" t="s">
        <v>27</v>
      </c>
      <c r="CA2157" s="2"/>
      <c r="CB2157" s="2"/>
      <c r="CC2157" s="2" t="s">
        <v>522</v>
      </c>
      <c r="CD2157" s="2">
        <v>5201</v>
      </c>
      <c r="CE2157" s="2" t="s">
        <v>86</v>
      </c>
      <c r="CF2157" s="5">
        <v>42905</v>
      </c>
      <c r="CG2157" s="2"/>
      <c r="CH2157" s="2"/>
      <c r="CI2157" s="2">
        <v>1</v>
      </c>
      <c r="CJ2157" s="2">
        <v>1</v>
      </c>
      <c r="CK2157" s="2">
        <v>21</v>
      </c>
      <c r="CL2157" s="2" t="s">
        <v>87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"FES1162554525"</f>
        <v>FES1162554525</v>
      </c>
      <c r="F2158" s="3">
        <v>42893</v>
      </c>
      <c r="G2158" s="2">
        <v>201712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179</v>
      </c>
      <c r="M2158" s="2" t="s">
        <v>180</v>
      </c>
      <c r="N2158" s="2" t="s">
        <v>382</v>
      </c>
      <c r="O2158" s="2" t="s">
        <v>81</v>
      </c>
      <c r="P2158" s="2" t="str">
        <f>"2170562738                    "</f>
        <v xml:space="preserve">2170562738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22.96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10.3</v>
      </c>
      <c r="BJ2158" s="2">
        <v>8.5</v>
      </c>
      <c r="BK2158" s="2">
        <v>10.5</v>
      </c>
      <c r="BL2158" s="2">
        <v>219.52</v>
      </c>
      <c r="BM2158" s="2">
        <v>30.73</v>
      </c>
      <c r="BN2158" s="2">
        <v>250.25</v>
      </c>
      <c r="BO2158" s="2">
        <v>250.25</v>
      </c>
      <c r="BP2158" s="2"/>
      <c r="BQ2158" s="2" t="s">
        <v>383</v>
      </c>
      <c r="BR2158" s="2" t="s">
        <v>83</v>
      </c>
      <c r="BS2158" s="3">
        <v>42894</v>
      </c>
      <c r="BT2158" s="4">
        <v>0.4375</v>
      </c>
      <c r="BU2158" s="2" t="s">
        <v>1470</v>
      </c>
      <c r="BV2158" s="2" t="s">
        <v>85</v>
      </c>
      <c r="BW2158" s="2"/>
      <c r="BX2158" s="2"/>
      <c r="BY2158" s="2">
        <v>42428.18</v>
      </c>
      <c r="BZ2158" s="2" t="s">
        <v>27</v>
      </c>
      <c r="CA2158" s="2" t="s">
        <v>167</v>
      </c>
      <c r="CB2158" s="2"/>
      <c r="CC2158" s="2" t="s">
        <v>180</v>
      </c>
      <c r="CD2158" s="2">
        <v>4001</v>
      </c>
      <c r="CE2158" s="2" t="s">
        <v>687</v>
      </c>
      <c r="CF2158" s="5">
        <v>42895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87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"FES1162556254"</f>
        <v>FES1162556254</v>
      </c>
      <c r="F2159" s="3">
        <v>42900</v>
      </c>
      <c r="G2159" s="2">
        <v>201712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844</v>
      </c>
      <c r="M2159" s="2" t="s">
        <v>845</v>
      </c>
      <c r="N2159" s="2" t="s">
        <v>2587</v>
      </c>
      <c r="O2159" s="2" t="s">
        <v>81</v>
      </c>
      <c r="P2159" s="2" t="str">
        <f>"2170573302                    "</f>
        <v xml:space="preserve">2170573302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4.37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41.81</v>
      </c>
      <c r="BM2159" s="2">
        <v>5.85</v>
      </c>
      <c r="BN2159" s="2">
        <v>47.66</v>
      </c>
      <c r="BO2159" s="2">
        <v>47.66</v>
      </c>
      <c r="BP2159" s="2"/>
      <c r="BQ2159" s="2" t="s">
        <v>102</v>
      </c>
      <c r="BR2159" s="2" t="s">
        <v>83</v>
      </c>
      <c r="BS2159" s="3">
        <v>42901</v>
      </c>
      <c r="BT2159" s="4">
        <v>0.40416666666666662</v>
      </c>
      <c r="BU2159" s="2" t="s">
        <v>2588</v>
      </c>
      <c r="BV2159" s="2" t="s">
        <v>85</v>
      </c>
      <c r="BW2159" s="2"/>
      <c r="BX2159" s="2"/>
      <c r="BY2159" s="2">
        <v>1200</v>
      </c>
      <c r="BZ2159" s="2" t="s">
        <v>27</v>
      </c>
      <c r="CA2159" s="2"/>
      <c r="CB2159" s="2"/>
      <c r="CC2159" s="2" t="s">
        <v>845</v>
      </c>
      <c r="CD2159" s="2">
        <v>4026</v>
      </c>
      <c r="CE2159" s="2" t="s">
        <v>120</v>
      </c>
      <c r="CF2159" s="5">
        <v>42905</v>
      </c>
      <c r="CG2159" s="2"/>
      <c r="CH2159" s="2"/>
      <c r="CI2159" s="2">
        <v>1</v>
      </c>
      <c r="CJ2159" s="2">
        <v>1</v>
      </c>
      <c r="CK2159" s="2">
        <v>21</v>
      </c>
      <c r="CL2159" s="2" t="s">
        <v>87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"FES1162554553"</f>
        <v>FES1162554553</v>
      </c>
      <c r="F2160" s="3">
        <v>42893</v>
      </c>
      <c r="G2160" s="2">
        <v>201712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353</v>
      </c>
      <c r="M2160" s="2" t="s">
        <v>354</v>
      </c>
      <c r="N2160" s="2" t="s">
        <v>355</v>
      </c>
      <c r="O2160" s="2" t="s">
        <v>81</v>
      </c>
      <c r="P2160" s="2" t="str">
        <f>"2170572003                    "</f>
        <v xml:space="preserve">2170572003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4.37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1.2</v>
      </c>
      <c r="BJ2160" s="2">
        <v>1.7</v>
      </c>
      <c r="BK2160" s="2">
        <v>2</v>
      </c>
      <c r="BL2160" s="2">
        <v>41.81</v>
      </c>
      <c r="BM2160" s="2">
        <v>5.85</v>
      </c>
      <c r="BN2160" s="2">
        <v>47.66</v>
      </c>
      <c r="BO2160" s="2">
        <v>47.66</v>
      </c>
      <c r="BP2160" s="2"/>
      <c r="BQ2160" s="2" t="s">
        <v>356</v>
      </c>
      <c r="BR2160" s="2" t="s">
        <v>83</v>
      </c>
      <c r="BS2160" s="3">
        <v>42894</v>
      </c>
      <c r="BT2160" s="4">
        <v>0.4145833333333333</v>
      </c>
      <c r="BU2160" s="2" t="s">
        <v>1594</v>
      </c>
      <c r="BV2160" s="2" t="s">
        <v>85</v>
      </c>
      <c r="BW2160" s="2"/>
      <c r="BX2160" s="2"/>
      <c r="BY2160" s="2">
        <v>8316</v>
      </c>
      <c r="BZ2160" s="2" t="s">
        <v>27</v>
      </c>
      <c r="CA2160" s="2" t="s">
        <v>167</v>
      </c>
      <c r="CB2160" s="2"/>
      <c r="CC2160" s="2" t="s">
        <v>354</v>
      </c>
      <c r="CD2160" s="2">
        <v>4300</v>
      </c>
      <c r="CE2160" s="2" t="s">
        <v>687</v>
      </c>
      <c r="CF2160" s="5">
        <v>42898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87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"FES1162554406"</f>
        <v>FES1162554406</v>
      </c>
      <c r="F2161" s="3">
        <v>42893</v>
      </c>
      <c r="G2161" s="2">
        <v>201712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287</v>
      </c>
      <c r="M2161" s="2" t="s">
        <v>288</v>
      </c>
      <c r="N2161" s="2" t="s">
        <v>289</v>
      </c>
      <c r="O2161" s="2" t="s">
        <v>81</v>
      </c>
      <c r="P2161" s="2" t="str">
        <f>"2170569622                    "</f>
        <v xml:space="preserve">2170569622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3.42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1.4</v>
      </c>
      <c r="BJ2161" s="2">
        <v>2</v>
      </c>
      <c r="BK2161" s="2">
        <v>2</v>
      </c>
      <c r="BL2161" s="2">
        <v>32.67</v>
      </c>
      <c r="BM2161" s="2">
        <v>4.57</v>
      </c>
      <c r="BN2161" s="2">
        <v>37.24</v>
      </c>
      <c r="BO2161" s="2">
        <v>37.24</v>
      </c>
      <c r="BP2161" s="2"/>
      <c r="BQ2161" s="2" t="s">
        <v>290</v>
      </c>
      <c r="BR2161" s="2" t="s">
        <v>83</v>
      </c>
      <c r="BS2161" s="3">
        <v>42894</v>
      </c>
      <c r="BT2161" s="4">
        <v>0.44097222222222227</v>
      </c>
      <c r="BU2161" s="2" t="s">
        <v>1530</v>
      </c>
      <c r="BV2161" s="2" t="s">
        <v>85</v>
      </c>
      <c r="BW2161" s="2"/>
      <c r="BX2161" s="2"/>
      <c r="BY2161" s="2">
        <v>9885.08</v>
      </c>
      <c r="BZ2161" s="2" t="s">
        <v>27</v>
      </c>
      <c r="CA2161" s="2" t="s">
        <v>167</v>
      </c>
      <c r="CB2161" s="2"/>
      <c r="CC2161" s="2" t="s">
        <v>288</v>
      </c>
      <c r="CD2161" s="2">
        <v>1459</v>
      </c>
      <c r="CE2161" s="2" t="s">
        <v>120</v>
      </c>
      <c r="CF2161" s="5">
        <v>42895</v>
      </c>
      <c r="CG2161" s="2"/>
      <c r="CH2161" s="2"/>
      <c r="CI2161" s="2">
        <v>1</v>
      </c>
      <c r="CJ2161" s="2">
        <v>1</v>
      </c>
      <c r="CK2161" s="2">
        <v>22</v>
      </c>
      <c r="CL2161" s="2" t="s">
        <v>87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"FES1162556220"</f>
        <v>FES1162556220</v>
      </c>
      <c r="F2162" s="3">
        <v>42900</v>
      </c>
      <c r="G2162" s="2">
        <v>201712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478</v>
      </c>
      <c r="M2162" s="2" t="s">
        <v>479</v>
      </c>
      <c r="N2162" s="2" t="s">
        <v>2334</v>
      </c>
      <c r="O2162" s="2" t="s">
        <v>81</v>
      </c>
      <c r="P2162" s="2" t="str">
        <f>"2170573256                    "</f>
        <v xml:space="preserve">2170573256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6.15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1.1000000000000001</v>
      </c>
      <c r="BJ2162" s="2">
        <v>1.8</v>
      </c>
      <c r="BK2162" s="2">
        <v>2</v>
      </c>
      <c r="BL2162" s="2">
        <v>58.8</v>
      </c>
      <c r="BM2162" s="2">
        <v>8.23</v>
      </c>
      <c r="BN2162" s="2">
        <v>67.03</v>
      </c>
      <c r="BO2162" s="2">
        <v>67.03</v>
      </c>
      <c r="BP2162" s="2"/>
      <c r="BQ2162" s="2" t="s">
        <v>133</v>
      </c>
      <c r="BR2162" s="2" t="s">
        <v>83</v>
      </c>
      <c r="BS2162" s="3">
        <v>42901</v>
      </c>
      <c r="BT2162" s="4">
        <v>0.55555555555555558</v>
      </c>
      <c r="BU2162" s="2" t="s">
        <v>2335</v>
      </c>
      <c r="BV2162" s="2" t="s">
        <v>85</v>
      </c>
      <c r="BW2162" s="2"/>
      <c r="BX2162" s="2"/>
      <c r="BY2162" s="2">
        <v>9226.1</v>
      </c>
      <c r="BZ2162" s="2" t="s">
        <v>27</v>
      </c>
      <c r="CA2162" s="2"/>
      <c r="CB2162" s="2"/>
      <c r="CC2162" s="2" t="s">
        <v>479</v>
      </c>
      <c r="CD2162" s="2">
        <v>250</v>
      </c>
      <c r="CE2162" s="2" t="s">
        <v>86</v>
      </c>
      <c r="CF2162" s="5">
        <v>42906</v>
      </c>
      <c r="CG2162" s="2"/>
      <c r="CH2162" s="2"/>
      <c r="CI2162" s="2">
        <v>1</v>
      </c>
      <c r="CJ2162" s="2">
        <v>1</v>
      </c>
      <c r="CK2162" s="2">
        <v>24</v>
      </c>
      <c r="CL2162" s="2" t="s">
        <v>87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"FES1162554581"</f>
        <v>FES1162554581</v>
      </c>
      <c r="F2163" s="3">
        <v>42893</v>
      </c>
      <c r="G2163" s="2">
        <v>201712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115</v>
      </c>
      <c r="M2163" s="2" t="s">
        <v>116</v>
      </c>
      <c r="N2163" s="2" t="s">
        <v>1478</v>
      </c>
      <c r="O2163" s="2" t="s">
        <v>81</v>
      </c>
      <c r="P2163" s="2" t="str">
        <f>"2170572027                    "</f>
        <v xml:space="preserve">2170572027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12.03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5.4</v>
      </c>
      <c r="BJ2163" s="2">
        <v>3.3</v>
      </c>
      <c r="BK2163" s="2">
        <v>5.5</v>
      </c>
      <c r="BL2163" s="2">
        <v>114.99</v>
      </c>
      <c r="BM2163" s="2">
        <v>16.100000000000001</v>
      </c>
      <c r="BN2163" s="2">
        <v>131.09</v>
      </c>
      <c r="BO2163" s="2">
        <v>131.09</v>
      </c>
      <c r="BP2163" s="2"/>
      <c r="BQ2163" s="2" t="s">
        <v>1479</v>
      </c>
      <c r="BR2163" s="2" t="s">
        <v>83</v>
      </c>
      <c r="BS2163" s="3">
        <v>42894</v>
      </c>
      <c r="BT2163" s="4">
        <v>0.41666666666666669</v>
      </c>
      <c r="BU2163" s="2" t="s">
        <v>1480</v>
      </c>
      <c r="BV2163" s="2" t="s">
        <v>85</v>
      </c>
      <c r="BW2163" s="2"/>
      <c r="BX2163" s="2"/>
      <c r="BY2163" s="2">
        <v>16531.2</v>
      </c>
      <c r="BZ2163" s="2" t="s">
        <v>27</v>
      </c>
      <c r="CA2163" s="2" t="s">
        <v>167</v>
      </c>
      <c r="CB2163" s="2"/>
      <c r="CC2163" s="2" t="s">
        <v>116</v>
      </c>
      <c r="CD2163" s="2">
        <v>7441</v>
      </c>
      <c r="CE2163" s="2" t="s">
        <v>687</v>
      </c>
      <c r="CF2163" s="2"/>
      <c r="CG2163" s="2"/>
      <c r="CH2163" s="2"/>
      <c r="CI2163" s="2">
        <v>1</v>
      </c>
      <c r="CJ2163" s="2">
        <v>1</v>
      </c>
      <c r="CK2163" s="2">
        <v>21</v>
      </c>
      <c r="CL2163" s="2" t="s">
        <v>87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"FES1162556263"</f>
        <v>FES1162556263</v>
      </c>
      <c r="F2164" s="3">
        <v>42900</v>
      </c>
      <c r="G2164" s="2">
        <v>201712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230</v>
      </c>
      <c r="M2164" s="2" t="s">
        <v>230</v>
      </c>
      <c r="N2164" s="2" t="s">
        <v>833</v>
      </c>
      <c r="O2164" s="2" t="s">
        <v>81</v>
      </c>
      <c r="P2164" s="2" t="str">
        <f>"2170570125                    "</f>
        <v xml:space="preserve">2170570125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4.37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41.81</v>
      </c>
      <c r="BM2164" s="2">
        <v>5.85</v>
      </c>
      <c r="BN2164" s="2">
        <v>47.66</v>
      </c>
      <c r="BO2164" s="2">
        <v>47.66</v>
      </c>
      <c r="BP2164" s="2"/>
      <c r="BQ2164" s="2" t="s">
        <v>834</v>
      </c>
      <c r="BR2164" s="2" t="s">
        <v>83</v>
      </c>
      <c r="BS2164" s="3">
        <v>42901</v>
      </c>
      <c r="BT2164" s="4">
        <v>0.57638888888888895</v>
      </c>
      <c r="BU2164" s="2" t="s">
        <v>835</v>
      </c>
      <c r="BV2164" s="2" t="s">
        <v>85</v>
      </c>
      <c r="BW2164" s="2"/>
      <c r="BX2164" s="2"/>
      <c r="BY2164" s="2">
        <v>1200</v>
      </c>
      <c r="BZ2164" s="2" t="s">
        <v>27</v>
      </c>
      <c r="CA2164" s="2"/>
      <c r="CB2164" s="2"/>
      <c r="CC2164" s="2" t="s">
        <v>230</v>
      </c>
      <c r="CD2164" s="2">
        <v>7646</v>
      </c>
      <c r="CE2164" s="2" t="s">
        <v>86</v>
      </c>
      <c r="CF2164" s="5">
        <v>42905</v>
      </c>
      <c r="CG2164" s="2"/>
      <c r="CH2164" s="2"/>
      <c r="CI2164" s="2">
        <v>1</v>
      </c>
      <c r="CJ2164" s="2">
        <v>1</v>
      </c>
      <c r="CK2164" s="2">
        <v>21</v>
      </c>
      <c r="CL2164" s="2" t="s">
        <v>87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"FES1162554548"</f>
        <v>FES1162554548</v>
      </c>
      <c r="F2165" s="3">
        <v>42893</v>
      </c>
      <c r="G2165" s="2">
        <v>201712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1306</v>
      </c>
      <c r="M2165" s="2" t="s">
        <v>1307</v>
      </c>
      <c r="N2165" s="2" t="s">
        <v>1883</v>
      </c>
      <c r="O2165" s="2" t="s">
        <v>81</v>
      </c>
      <c r="P2165" s="2" t="str">
        <f>"2170571718                    "</f>
        <v xml:space="preserve">2170571718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4.37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1.6</v>
      </c>
      <c r="BJ2165" s="2">
        <v>1.7</v>
      </c>
      <c r="BK2165" s="2">
        <v>2</v>
      </c>
      <c r="BL2165" s="2">
        <v>41.81</v>
      </c>
      <c r="BM2165" s="2">
        <v>5.85</v>
      </c>
      <c r="BN2165" s="2">
        <v>47.66</v>
      </c>
      <c r="BO2165" s="2">
        <v>47.66</v>
      </c>
      <c r="BP2165" s="2"/>
      <c r="BQ2165" s="2"/>
      <c r="BR2165" s="2" t="s">
        <v>83</v>
      </c>
      <c r="BS2165" s="3">
        <v>42895</v>
      </c>
      <c r="BT2165" s="4">
        <v>0.64583333333333337</v>
      </c>
      <c r="BU2165" s="2" t="s">
        <v>1309</v>
      </c>
      <c r="BV2165" s="2" t="s">
        <v>87</v>
      </c>
      <c r="BW2165" s="2"/>
      <c r="BX2165" s="2"/>
      <c r="BY2165" s="2">
        <v>8440.16</v>
      </c>
      <c r="BZ2165" s="2" t="s">
        <v>27</v>
      </c>
      <c r="CA2165" s="2" t="s">
        <v>211</v>
      </c>
      <c r="CB2165" s="2"/>
      <c r="CC2165" s="2" t="s">
        <v>1307</v>
      </c>
      <c r="CD2165" s="2">
        <v>1947</v>
      </c>
      <c r="CE2165" s="2" t="s">
        <v>120</v>
      </c>
      <c r="CF2165" s="2"/>
      <c r="CG2165" s="2"/>
      <c r="CH2165" s="2"/>
      <c r="CI2165" s="2">
        <v>1</v>
      </c>
      <c r="CJ2165" s="2">
        <v>2</v>
      </c>
      <c r="CK2165" s="2">
        <v>21</v>
      </c>
      <c r="CL2165" s="2" t="s">
        <v>87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"FES1162556214"</f>
        <v>FES1162556214</v>
      </c>
      <c r="F2166" s="3">
        <v>42900</v>
      </c>
      <c r="G2166" s="2">
        <v>201712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521</v>
      </c>
      <c r="M2166" s="2" t="s">
        <v>522</v>
      </c>
      <c r="N2166" s="2" t="s">
        <v>1346</v>
      </c>
      <c r="O2166" s="2" t="s">
        <v>81</v>
      </c>
      <c r="P2166" s="2" t="str">
        <f>"2170573255                    "</f>
        <v xml:space="preserve">2170573255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4.37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41.81</v>
      </c>
      <c r="BM2166" s="2">
        <v>5.85</v>
      </c>
      <c r="BN2166" s="2">
        <v>47.66</v>
      </c>
      <c r="BO2166" s="2">
        <v>47.66</v>
      </c>
      <c r="BP2166" s="2"/>
      <c r="BQ2166" s="2" t="s">
        <v>1347</v>
      </c>
      <c r="BR2166" s="2" t="s">
        <v>83</v>
      </c>
      <c r="BS2166" s="3">
        <v>42901</v>
      </c>
      <c r="BT2166" s="4">
        <v>0.4236111111111111</v>
      </c>
      <c r="BU2166" s="2" t="s">
        <v>2012</v>
      </c>
      <c r="BV2166" s="2" t="s">
        <v>85</v>
      </c>
      <c r="BW2166" s="2"/>
      <c r="BX2166" s="2"/>
      <c r="BY2166" s="2">
        <v>1200</v>
      </c>
      <c r="BZ2166" s="2" t="s">
        <v>27</v>
      </c>
      <c r="CA2166" s="2"/>
      <c r="CB2166" s="2"/>
      <c r="CC2166" s="2" t="s">
        <v>522</v>
      </c>
      <c r="CD2166" s="2">
        <v>5201</v>
      </c>
      <c r="CE2166" s="2" t="s">
        <v>86</v>
      </c>
      <c r="CF2166" s="5">
        <v>42905</v>
      </c>
      <c r="CG2166" s="2"/>
      <c r="CH2166" s="2"/>
      <c r="CI2166" s="2">
        <v>1</v>
      </c>
      <c r="CJ2166" s="2">
        <v>1</v>
      </c>
      <c r="CK2166" s="2">
        <v>21</v>
      </c>
      <c r="CL2166" s="2" t="s">
        <v>87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"FES1162554286"</f>
        <v>FES1162554286</v>
      </c>
      <c r="F2167" s="3">
        <v>42893</v>
      </c>
      <c r="G2167" s="2">
        <v>201712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445</v>
      </c>
      <c r="M2167" s="2" t="s">
        <v>445</v>
      </c>
      <c r="N2167" s="2" t="s">
        <v>446</v>
      </c>
      <c r="O2167" s="2" t="s">
        <v>81</v>
      </c>
      <c r="P2167" s="2" t="str">
        <f>"2170569414                    "</f>
        <v xml:space="preserve">2170569414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35.26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8.6999999999999993</v>
      </c>
      <c r="BJ2167" s="2">
        <v>3.6</v>
      </c>
      <c r="BK2167" s="2">
        <v>9</v>
      </c>
      <c r="BL2167" s="2">
        <v>337.12</v>
      </c>
      <c r="BM2167" s="2">
        <v>47.2</v>
      </c>
      <c r="BN2167" s="2">
        <v>384.32</v>
      </c>
      <c r="BO2167" s="2">
        <v>384.32</v>
      </c>
      <c r="BP2167" s="2"/>
      <c r="BQ2167" s="2" t="s">
        <v>124</v>
      </c>
      <c r="BR2167" s="2" t="s">
        <v>83</v>
      </c>
      <c r="BS2167" s="3">
        <v>42895</v>
      </c>
      <c r="BT2167" s="4">
        <v>0.60069444444444442</v>
      </c>
      <c r="BU2167" s="2" t="s">
        <v>2589</v>
      </c>
      <c r="BV2167" s="2" t="s">
        <v>85</v>
      </c>
      <c r="BW2167" s="2"/>
      <c r="BX2167" s="2"/>
      <c r="BY2167" s="2">
        <v>18225.650000000001</v>
      </c>
      <c r="BZ2167" s="2" t="s">
        <v>27</v>
      </c>
      <c r="CA2167" s="2"/>
      <c r="CB2167" s="2"/>
      <c r="CC2167" s="2" t="s">
        <v>445</v>
      </c>
      <c r="CD2167" s="2">
        <v>5470</v>
      </c>
      <c r="CE2167" s="2" t="s">
        <v>687</v>
      </c>
      <c r="CF2167" s="5">
        <v>42905</v>
      </c>
      <c r="CG2167" s="2"/>
      <c r="CH2167" s="2"/>
      <c r="CI2167" s="2">
        <v>4</v>
      </c>
      <c r="CJ2167" s="2">
        <v>2</v>
      </c>
      <c r="CK2167" s="2">
        <v>23</v>
      </c>
      <c r="CL2167" s="2" t="s">
        <v>87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"FES1162556295"</f>
        <v>FES1162556295</v>
      </c>
      <c r="F2168" s="3">
        <v>42900</v>
      </c>
      <c r="G2168" s="2">
        <v>201712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115</v>
      </c>
      <c r="M2168" s="2" t="s">
        <v>116</v>
      </c>
      <c r="N2168" s="2" t="s">
        <v>361</v>
      </c>
      <c r="O2168" s="2" t="s">
        <v>81</v>
      </c>
      <c r="P2168" s="2" t="str">
        <f>"2170573352                    "</f>
        <v xml:space="preserve">2170573352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4.37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41.81</v>
      </c>
      <c r="BM2168" s="2">
        <v>5.85</v>
      </c>
      <c r="BN2168" s="2">
        <v>47.66</v>
      </c>
      <c r="BO2168" s="2">
        <v>47.66</v>
      </c>
      <c r="BP2168" s="2"/>
      <c r="BQ2168" s="2" t="s">
        <v>362</v>
      </c>
      <c r="BR2168" s="2" t="s">
        <v>83</v>
      </c>
      <c r="BS2168" s="3">
        <v>42901</v>
      </c>
      <c r="BT2168" s="4">
        <v>0.4375</v>
      </c>
      <c r="BU2168" s="2" t="s">
        <v>1431</v>
      </c>
      <c r="BV2168" s="2" t="s">
        <v>85</v>
      </c>
      <c r="BW2168" s="2"/>
      <c r="BX2168" s="2"/>
      <c r="BY2168" s="2">
        <v>1200</v>
      </c>
      <c r="BZ2168" s="2" t="s">
        <v>27</v>
      </c>
      <c r="CA2168" s="2"/>
      <c r="CB2168" s="2"/>
      <c r="CC2168" s="2" t="s">
        <v>116</v>
      </c>
      <c r="CD2168" s="2">
        <v>7530</v>
      </c>
      <c r="CE2168" s="2" t="s">
        <v>86</v>
      </c>
      <c r="CF2168" s="5">
        <v>42905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87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"FES1162555965"</f>
        <v>FES1162555965</v>
      </c>
      <c r="F2169" s="3">
        <v>42900</v>
      </c>
      <c r="G2169" s="2">
        <v>201712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93</v>
      </c>
      <c r="M2169" s="2" t="s">
        <v>94</v>
      </c>
      <c r="N2169" s="2" t="s">
        <v>300</v>
      </c>
      <c r="O2169" s="2" t="s">
        <v>81</v>
      </c>
      <c r="P2169" s="2" t="str">
        <f>"2170573120                    "</f>
        <v xml:space="preserve">2170573120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3.42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2.1</v>
      </c>
      <c r="BJ2169" s="2">
        <v>1.4</v>
      </c>
      <c r="BK2169" s="2">
        <v>3</v>
      </c>
      <c r="BL2169" s="2">
        <v>32.67</v>
      </c>
      <c r="BM2169" s="2">
        <v>4.57</v>
      </c>
      <c r="BN2169" s="2">
        <v>37.24</v>
      </c>
      <c r="BO2169" s="2">
        <v>37.24</v>
      </c>
      <c r="BP2169" s="2"/>
      <c r="BQ2169" s="2" t="s">
        <v>133</v>
      </c>
      <c r="BR2169" s="2" t="s">
        <v>83</v>
      </c>
      <c r="BS2169" s="3">
        <v>42901</v>
      </c>
      <c r="BT2169" s="4">
        <v>0.41319444444444442</v>
      </c>
      <c r="BU2169" s="2" t="s">
        <v>1490</v>
      </c>
      <c r="BV2169" s="2" t="s">
        <v>85</v>
      </c>
      <c r="BW2169" s="2"/>
      <c r="BX2169" s="2"/>
      <c r="BY2169" s="2">
        <v>6955.2</v>
      </c>
      <c r="BZ2169" s="2" t="s">
        <v>27</v>
      </c>
      <c r="CA2169" s="2" t="s">
        <v>98</v>
      </c>
      <c r="CB2169" s="2"/>
      <c r="CC2169" s="2" t="s">
        <v>94</v>
      </c>
      <c r="CD2169" s="2">
        <v>2094</v>
      </c>
      <c r="CE2169" s="2" t="s">
        <v>729</v>
      </c>
      <c r="CF2169" s="5">
        <v>42901</v>
      </c>
      <c r="CG2169" s="2"/>
      <c r="CH2169" s="2"/>
      <c r="CI2169" s="2">
        <v>1</v>
      </c>
      <c r="CJ2169" s="2">
        <v>1</v>
      </c>
      <c r="CK2169" s="2">
        <v>22</v>
      </c>
      <c r="CL2169" s="2" t="s">
        <v>87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"FES1162554226"</f>
        <v>FES1162554226</v>
      </c>
      <c r="F2170" s="3">
        <v>42893</v>
      </c>
      <c r="G2170" s="2">
        <v>201712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179</v>
      </c>
      <c r="M2170" s="2" t="s">
        <v>180</v>
      </c>
      <c r="N2170" s="2" t="s">
        <v>2590</v>
      </c>
      <c r="O2170" s="2" t="s">
        <v>81</v>
      </c>
      <c r="P2170" s="2" t="str">
        <f>"2170571861                    "</f>
        <v xml:space="preserve">2170571861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6.56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2.7</v>
      </c>
      <c r="BJ2170" s="2">
        <v>1.4</v>
      </c>
      <c r="BK2170" s="2">
        <v>3</v>
      </c>
      <c r="BL2170" s="2">
        <v>62.72</v>
      </c>
      <c r="BM2170" s="2">
        <v>8.7799999999999994</v>
      </c>
      <c r="BN2170" s="2">
        <v>71.5</v>
      </c>
      <c r="BO2170" s="2">
        <v>71.5</v>
      </c>
      <c r="BP2170" s="2"/>
      <c r="BQ2170" s="2"/>
      <c r="BR2170" s="2" t="s">
        <v>83</v>
      </c>
      <c r="BS2170" s="3">
        <v>42894</v>
      </c>
      <c r="BT2170" s="4">
        <v>0.31944444444444448</v>
      </c>
      <c r="BU2170" s="2" t="s">
        <v>387</v>
      </c>
      <c r="BV2170" s="2" t="s">
        <v>85</v>
      </c>
      <c r="BW2170" s="2"/>
      <c r="BX2170" s="2"/>
      <c r="BY2170" s="2">
        <v>6964.86</v>
      </c>
      <c r="BZ2170" s="2" t="s">
        <v>27</v>
      </c>
      <c r="CA2170" s="2"/>
      <c r="CB2170" s="2"/>
      <c r="CC2170" s="2" t="s">
        <v>180</v>
      </c>
      <c r="CD2170" s="2">
        <v>4051</v>
      </c>
      <c r="CE2170" s="2" t="s">
        <v>120</v>
      </c>
      <c r="CF2170" s="5">
        <v>42895</v>
      </c>
      <c r="CG2170" s="2"/>
      <c r="CH2170" s="2"/>
      <c r="CI2170" s="2">
        <v>1</v>
      </c>
      <c r="CJ2170" s="2">
        <v>1</v>
      </c>
      <c r="CK2170" s="2">
        <v>21</v>
      </c>
      <c r="CL2170" s="2" t="s">
        <v>87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"FES1162556234"</f>
        <v>FES1162556234</v>
      </c>
      <c r="F2171" s="3">
        <v>42900</v>
      </c>
      <c r="G2171" s="2">
        <v>201712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521</v>
      </c>
      <c r="M2171" s="2" t="s">
        <v>522</v>
      </c>
      <c r="N2171" s="2" t="s">
        <v>1346</v>
      </c>
      <c r="O2171" s="2" t="s">
        <v>81</v>
      </c>
      <c r="P2171" s="2" t="str">
        <f>"2170573288                    "</f>
        <v xml:space="preserve">2170573288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4.37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1.1000000000000001</v>
      </c>
      <c r="BJ2171" s="2">
        <v>1.1000000000000001</v>
      </c>
      <c r="BK2171" s="2">
        <v>1.5</v>
      </c>
      <c r="BL2171" s="2">
        <v>41.81</v>
      </c>
      <c r="BM2171" s="2">
        <v>5.85</v>
      </c>
      <c r="BN2171" s="2">
        <v>47.66</v>
      </c>
      <c r="BO2171" s="2">
        <v>47.66</v>
      </c>
      <c r="BP2171" s="2"/>
      <c r="BQ2171" s="2" t="s">
        <v>1347</v>
      </c>
      <c r="BR2171" s="2" t="s">
        <v>83</v>
      </c>
      <c r="BS2171" s="3">
        <v>42901</v>
      </c>
      <c r="BT2171" s="4">
        <v>0.41666666666666669</v>
      </c>
      <c r="BU2171" s="2" t="s">
        <v>2012</v>
      </c>
      <c r="BV2171" s="2" t="s">
        <v>85</v>
      </c>
      <c r="BW2171" s="2"/>
      <c r="BX2171" s="2"/>
      <c r="BY2171" s="2">
        <v>5562.86</v>
      </c>
      <c r="BZ2171" s="2" t="s">
        <v>27</v>
      </c>
      <c r="CA2171" s="2"/>
      <c r="CB2171" s="2"/>
      <c r="CC2171" s="2" t="s">
        <v>522</v>
      </c>
      <c r="CD2171" s="2">
        <v>5201</v>
      </c>
      <c r="CE2171" s="2" t="s">
        <v>86</v>
      </c>
      <c r="CF2171" s="5">
        <v>42905</v>
      </c>
      <c r="CG2171" s="2"/>
      <c r="CH2171" s="2"/>
      <c r="CI2171" s="2">
        <v>1</v>
      </c>
      <c r="CJ2171" s="2">
        <v>1</v>
      </c>
      <c r="CK2171" s="2">
        <v>21</v>
      </c>
      <c r="CL2171" s="2" t="s">
        <v>87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"FES1162554432"</f>
        <v>FES1162554432</v>
      </c>
      <c r="F2172" s="3">
        <v>42893</v>
      </c>
      <c r="G2172" s="2">
        <v>201712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93</v>
      </c>
      <c r="M2172" s="2" t="s">
        <v>94</v>
      </c>
      <c r="N2172" s="2" t="s">
        <v>258</v>
      </c>
      <c r="O2172" s="2" t="s">
        <v>81</v>
      </c>
      <c r="P2172" s="2" t="str">
        <f>"2170571463                    "</f>
        <v xml:space="preserve">2170571463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3.42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1.5</v>
      </c>
      <c r="BJ2172" s="2">
        <v>1.5</v>
      </c>
      <c r="BK2172" s="2">
        <v>2</v>
      </c>
      <c r="BL2172" s="2">
        <v>32.67</v>
      </c>
      <c r="BM2172" s="2">
        <v>4.57</v>
      </c>
      <c r="BN2172" s="2">
        <v>37.24</v>
      </c>
      <c r="BO2172" s="2">
        <v>37.24</v>
      </c>
      <c r="BP2172" s="2"/>
      <c r="BQ2172" s="2" t="s">
        <v>259</v>
      </c>
      <c r="BR2172" s="2" t="s">
        <v>83</v>
      </c>
      <c r="BS2172" s="3">
        <v>42894</v>
      </c>
      <c r="BT2172" s="4">
        <v>0.39583333333333331</v>
      </c>
      <c r="BU2172" s="2" t="s">
        <v>321</v>
      </c>
      <c r="BV2172" s="2" t="s">
        <v>85</v>
      </c>
      <c r="BW2172" s="2"/>
      <c r="BX2172" s="2"/>
      <c r="BY2172" s="2">
        <v>7482.62</v>
      </c>
      <c r="BZ2172" s="2" t="s">
        <v>27</v>
      </c>
      <c r="CA2172" s="2" t="s">
        <v>98</v>
      </c>
      <c r="CB2172" s="2"/>
      <c r="CC2172" s="2" t="s">
        <v>94</v>
      </c>
      <c r="CD2172" s="2">
        <v>2094</v>
      </c>
      <c r="CE2172" s="2" t="s">
        <v>120</v>
      </c>
      <c r="CF2172" s="5">
        <v>42894</v>
      </c>
      <c r="CG2172" s="2"/>
      <c r="CH2172" s="2"/>
      <c r="CI2172" s="2">
        <v>1</v>
      </c>
      <c r="CJ2172" s="2">
        <v>1</v>
      </c>
      <c r="CK2172" s="2">
        <v>22</v>
      </c>
      <c r="CL2172" s="2" t="s">
        <v>87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"FES1162556288"</f>
        <v>FES1162556288</v>
      </c>
      <c r="F2173" s="3">
        <v>42900</v>
      </c>
      <c r="G2173" s="2">
        <v>201712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115</v>
      </c>
      <c r="M2173" s="2" t="s">
        <v>116</v>
      </c>
      <c r="N2173" s="2" t="s">
        <v>284</v>
      </c>
      <c r="O2173" s="2" t="s">
        <v>81</v>
      </c>
      <c r="P2173" s="2" t="str">
        <f>"2170573342                    "</f>
        <v xml:space="preserve">2170573342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4.37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</v>
      </c>
      <c r="BJ2173" s="2">
        <v>0.2</v>
      </c>
      <c r="BK2173" s="2">
        <v>1</v>
      </c>
      <c r="BL2173" s="2">
        <v>41.81</v>
      </c>
      <c r="BM2173" s="2">
        <v>5.85</v>
      </c>
      <c r="BN2173" s="2">
        <v>47.66</v>
      </c>
      <c r="BO2173" s="2">
        <v>47.66</v>
      </c>
      <c r="BP2173" s="2"/>
      <c r="BQ2173" s="2" t="s">
        <v>285</v>
      </c>
      <c r="BR2173" s="2" t="s">
        <v>83</v>
      </c>
      <c r="BS2173" s="3">
        <v>42901</v>
      </c>
      <c r="BT2173" s="4">
        <v>0.41666666666666669</v>
      </c>
      <c r="BU2173" s="2" t="s">
        <v>1469</v>
      </c>
      <c r="BV2173" s="2" t="s">
        <v>85</v>
      </c>
      <c r="BW2173" s="2"/>
      <c r="BX2173" s="2"/>
      <c r="BY2173" s="2">
        <v>1200</v>
      </c>
      <c r="BZ2173" s="2" t="s">
        <v>27</v>
      </c>
      <c r="CA2173" s="2" t="s">
        <v>167</v>
      </c>
      <c r="CB2173" s="2"/>
      <c r="CC2173" s="2" t="s">
        <v>116</v>
      </c>
      <c r="CD2173" s="2">
        <v>7441</v>
      </c>
      <c r="CE2173" s="2" t="s">
        <v>86</v>
      </c>
      <c r="CF2173" s="5">
        <v>42905</v>
      </c>
      <c r="CG2173" s="2"/>
      <c r="CH2173" s="2"/>
      <c r="CI2173" s="2">
        <v>1</v>
      </c>
      <c r="CJ2173" s="2">
        <v>1</v>
      </c>
      <c r="CK2173" s="2">
        <v>21</v>
      </c>
      <c r="CL2173" s="2" t="s">
        <v>87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"FES1162554310"</f>
        <v>FES1162554310</v>
      </c>
      <c r="F2174" s="3">
        <v>42893</v>
      </c>
      <c r="G2174" s="2">
        <v>201712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766</v>
      </c>
      <c r="M2174" s="2" t="s">
        <v>767</v>
      </c>
      <c r="N2174" s="2" t="s">
        <v>768</v>
      </c>
      <c r="O2174" s="2" t="s">
        <v>81</v>
      </c>
      <c r="P2174" s="2" t="str">
        <f>"2170571441                    "</f>
        <v xml:space="preserve">2170571441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8.4700000000000006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1.8</v>
      </c>
      <c r="BJ2174" s="2">
        <v>1</v>
      </c>
      <c r="BK2174" s="2">
        <v>2</v>
      </c>
      <c r="BL2174" s="2">
        <v>81.010000000000005</v>
      </c>
      <c r="BM2174" s="2">
        <v>11.34</v>
      </c>
      <c r="BN2174" s="2">
        <v>92.35</v>
      </c>
      <c r="BO2174" s="2">
        <v>92.35</v>
      </c>
      <c r="BP2174" s="2"/>
      <c r="BQ2174" s="2" t="s">
        <v>769</v>
      </c>
      <c r="BR2174" s="2" t="s">
        <v>83</v>
      </c>
      <c r="BS2174" s="3">
        <v>42894</v>
      </c>
      <c r="BT2174" s="4">
        <v>0.59861111111111109</v>
      </c>
      <c r="BU2174" s="2" t="s">
        <v>769</v>
      </c>
      <c r="BV2174" s="2" t="s">
        <v>85</v>
      </c>
      <c r="BW2174" s="2"/>
      <c r="BX2174" s="2"/>
      <c r="BY2174" s="2">
        <v>5187</v>
      </c>
      <c r="BZ2174" s="2" t="s">
        <v>27</v>
      </c>
      <c r="CA2174" s="2"/>
      <c r="CB2174" s="2"/>
      <c r="CC2174" s="2" t="s">
        <v>767</v>
      </c>
      <c r="CD2174" s="2">
        <v>3370</v>
      </c>
      <c r="CE2174" s="2" t="s">
        <v>120</v>
      </c>
      <c r="CF2174" s="5">
        <v>42898</v>
      </c>
      <c r="CG2174" s="2"/>
      <c r="CH2174" s="2"/>
      <c r="CI2174" s="2">
        <v>3</v>
      </c>
      <c r="CJ2174" s="2">
        <v>1</v>
      </c>
      <c r="CK2174" s="2">
        <v>23</v>
      </c>
      <c r="CL2174" s="2" t="s">
        <v>87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"FES1162556260"</f>
        <v>FES1162556260</v>
      </c>
      <c r="F2175" s="3">
        <v>42900</v>
      </c>
      <c r="G2175" s="2">
        <v>201712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521</v>
      </c>
      <c r="M2175" s="2" t="s">
        <v>522</v>
      </c>
      <c r="N2175" s="2" t="s">
        <v>1346</v>
      </c>
      <c r="O2175" s="2" t="s">
        <v>81</v>
      </c>
      <c r="P2175" s="2" t="str">
        <f>"2170573314                    "</f>
        <v xml:space="preserve">2170573314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4.37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0.2</v>
      </c>
      <c r="BJ2175" s="2">
        <v>1.2</v>
      </c>
      <c r="BK2175" s="2">
        <v>1.5</v>
      </c>
      <c r="BL2175" s="2">
        <v>41.81</v>
      </c>
      <c r="BM2175" s="2">
        <v>5.85</v>
      </c>
      <c r="BN2175" s="2">
        <v>47.66</v>
      </c>
      <c r="BO2175" s="2">
        <v>47.66</v>
      </c>
      <c r="BP2175" s="2"/>
      <c r="BQ2175" s="2" t="s">
        <v>1347</v>
      </c>
      <c r="BR2175" s="2" t="s">
        <v>83</v>
      </c>
      <c r="BS2175" s="3">
        <v>42901</v>
      </c>
      <c r="BT2175" s="4">
        <v>0.42222222222222222</v>
      </c>
      <c r="BU2175" s="2" t="s">
        <v>2012</v>
      </c>
      <c r="BV2175" s="2" t="s">
        <v>85</v>
      </c>
      <c r="BW2175" s="2"/>
      <c r="BX2175" s="2"/>
      <c r="BY2175" s="2">
        <v>5860.8</v>
      </c>
      <c r="BZ2175" s="2" t="s">
        <v>27</v>
      </c>
      <c r="CA2175" s="2"/>
      <c r="CB2175" s="2"/>
      <c r="CC2175" s="2" t="s">
        <v>522</v>
      </c>
      <c r="CD2175" s="2">
        <v>5201</v>
      </c>
      <c r="CE2175" s="2" t="s">
        <v>86</v>
      </c>
      <c r="CF2175" s="5">
        <v>42905</v>
      </c>
      <c r="CG2175" s="2"/>
      <c r="CH2175" s="2"/>
      <c r="CI2175" s="2">
        <v>1</v>
      </c>
      <c r="CJ2175" s="2">
        <v>1</v>
      </c>
      <c r="CK2175" s="2">
        <v>21</v>
      </c>
      <c r="CL2175" s="2" t="s">
        <v>87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"FES1162554376"</f>
        <v>FES1162554376</v>
      </c>
      <c r="F2176" s="3">
        <v>42893</v>
      </c>
      <c r="G2176" s="2">
        <v>201712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225</v>
      </c>
      <c r="M2176" s="2" t="s">
        <v>226</v>
      </c>
      <c r="N2176" s="2" t="s">
        <v>1370</v>
      </c>
      <c r="O2176" s="2" t="s">
        <v>81</v>
      </c>
      <c r="P2176" s="2" t="str">
        <f>"2170568615                    "</f>
        <v xml:space="preserve">2170568615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4.37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1.6</v>
      </c>
      <c r="BK2176" s="2">
        <v>2</v>
      </c>
      <c r="BL2176" s="2">
        <v>41.81</v>
      </c>
      <c r="BM2176" s="2">
        <v>5.85</v>
      </c>
      <c r="BN2176" s="2">
        <v>47.66</v>
      </c>
      <c r="BO2176" s="2">
        <v>47.66</v>
      </c>
      <c r="BP2176" s="2"/>
      <c r="BQ2176" s="2" t="s">
        <v>1371</v>
      </c>
      <c r="BR2176" s="2" t="s">
        <v>83</v>
      </c>
      <c r="BS2176" s="3">
        <v>42894</v>
      </c>
      <c r="BT2176" s="4">
        <v>0.54166666666666663</v>
      </c>
      <c r="BU2176" s="2" t="s">
        <v>2591</v>
      </c>
      <c r="BV2176" s="2" t="s">
        <v>87</v>
      </c>
      <c r="BW2176" s="2"/>
      <c r="BX2176" s="2"/>
      <c r="BY2176" s="2">
        <v>8207.43</v>
      </c>
      <c r="BZ2176" s="2" t="s">
        <v>27</v>
      </c>
      <c r="CA2176" s="2"/>
      <c r="CB2176" s="2"/>
      <c r="CC2176" s="2" t="s">
        <v>226</v>
      </c>
      <c r="CD2176" s="2">
        <v>3600</v>
      </c>
      <c r="CE2176" s="2" t="s">
        <v>687</v>
      </c>
      <c r="CF2176" s="5">
        <v>42895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87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"FES1162556267"</f>
        <v>FES1162556267</v>
      </c>
      <c r="F2177" s="3">
        <v>42900</v>
      </c>
      <c r="G2177" s="2">
        <v>201712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1064</v>
      </c>
      <c r="M2177" s="2" t="s">
        <v>1065</v>
      </c>
      <c r="N2177" s="2" t="s">
        <v>1066</v>
      </c>
      <c r="O2177" s="2" t="s">
        <v>81</v>
      </c>
      <c r="P2177" s="2" t="str">
        <f>"2170573318                    "</f>
        <v xml:space="preserve">2170573318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8.4700000000000006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0.7</v>
      </c>
      <c r="BJ2177" s="2">
        <v>1.5</v>
      </c>
      <c r="BK2177" s="2">
        <v>1.5</v>
      </c>
      <c r="BL2177" s="2">
        <v>81.010000000000005</v>
      </c>
      <c r="BM2177" s="2">
        <v>11.34</v>
      </c>
      <c r="BN2177" s="2">
        <v>92.35</v>
      </c>
      <c r="BO2177" s="2">
        <v>92.35</v>
      </c>
      <c r="BP2177" s="2"/>
      <c r="BQ2177" s="2" t="s">
        <v>404</v>
      </c>
      <c r="BR2177" s="2" t="s">
        <v>83</v>
      </c>
      <c r="BS2177" s="3">
        <v>42905</v>
      </c>
      <c r="BT2177" s="4">
        <v>0.60416666666666663</v>
      </c>
      <c r="BU2177" s="2" t="s">
        <v>107</v>
      </c>
      <c r="BV2177" s="2" t="s">
        <v>85</v>
      </c>
      <c r="BW2177" s="2"/>
      <c r="BX2177" s="2"/>
      <c r="BY2177" s="2">
        <v>7464.6</v>
      </c>
      <c r="BZ2177" s="2" t="s">
        <v>27</v>
      </c>
      <c r="CA2177" s="2"/>
      <c r="CB2177" s="2"/>
      <c r="CC2177" s="2" t="s">
        <v>1065</v>
      </c>
      <c r="CD2177" s="2">
        <v>6300</v>
      </c>
      <c r="CE2177" s="2" t="s">
        <v>120</v>
      </c>
      <c r="CF2177" s="5">
        <v>42906</v>
      </c>
      <c r="CG2177" s="2"/>
      <c r="CH2177" s="2"/>
      <c r="CI2177" s="2">
        <v>3</v>
      </c>
      <c r="CJ2177" s="2">
        <v>3</v>
      </c>
      <c r="CK2177" s="2">
        <v>23</v>
      </c>
      <c r="CL2177" s="2" t="s">
        <v>87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"FES1162554542"</f>
        <v>FES1162554542</v>
      </c>
      <c r="F2178" s="3">
        <v>42893</v>
      </c>
      <c r="G2178" s="2">
        <v>201712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225</v>
      </c>
      <c r="M2178" s="2" t="s">
        <v>226</v>
      </c>
      <c r="N2178" s="2" t="s">
        <v>2437</v>
      </c>
      <c r="O2178" s="2" t="s">
        <v>81</v>
      </c>
      <c r="P2178" s="2" t="str">
        <f>"2170571993                    "</f>
        <v xml:space="preserve">2170571993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6.56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2.8</v>
      </c>
      <c r="BJ2178" s="2">
        <v>1.6</v>
      </c>
      <c r="BK2178" s="2">
        <v>3</v>
      </c>
      <c r="BL2178" s="2">
        <v>62.72</v>
      </c>
      <c r="BM2178" s="2">
        <v>8.7799999999999994</v>
      </c>
      <c r="BN2178" s="2">
        <v>71.5</v>
      </c>
      <c r="BO2178" s="2">
        <v>71.5</v>
      </c>
      <c r="BP2178" s="2"/>
      <c r="BQ2178" s="2" t="s">
        <v>2592</v>
      </c>
      <c r="BR2178" s="2" t="s">
        <v>83</v>
      </c>
      <c r="BS2178" s="3">
        <v>42894</v>
      </c>
      <c r="BT2178" s="4">
        <v>0.36944444444444446</v>
      </c>
      <c r="BU2178" s="2" t="s">
        <v>2593</v>
      </c>
      <c r="BV2178" s="2" t="s">
        <v>85</v>
      </c>
      <c r="BW2178" s="2"/>
      <c r="BX2178" s="2"/>
      <c r="BY2178" s="2">
        <v>7988.4</v>
      </c>
      <c r="BZ2178" s="2" t="s">
        <v>27</v>
      </c>
      <c r="CA2178" s="2"/>
      <c r="CB2178" s="2"/>
      <c r="CC2178" s="2" t="s">
        <v>226</v>
      </c>
      <c r="CD2178" s="2">
        <v>4037</v>
      </c>
      <c r="CE2178" s="2" t="s">
        <v>687</v>
      </c>
      <c r="CF2178" s="5">
        <v>42895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87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"FES1162556300"</f>
        <v>FES1162556300</v>
      </c>
      <c r="F2179" s="3">
        <v>42900</v>
      </c>
      <c r="G2179" s="2">
        <v>201712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337</v>
      </c>
      <c r="M2179" s="2" t="s">
        <v>338</v>
      </c>
      <c r="N2179" s="2" t="s">
        <v>339</v>
      </c>
      <c r="O2179" s="2" t="s">
        <v>81</v>
      </c>
      <c r="P2179" s="2" t="str">
        <f>"2170571944                    "</f>
        <v xml:space="preserve">2170571944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4.37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1</v>
      </c>
      <c r="BJ2179" s="2">
        <v>0.2</v>
      </c>
      <c r="BK2179" s="2">
        <v>1</v>
      </c>
      <c r="BL2179" s="2">
        <v>41.81</v>
      </c>
      <c r="BM2179" s="2">
        <v>5.85</v>
      </c>
      <c r="BN2179" s="2">
        <v>47.66</v>
      </c>
      <c r="BO2179" s="2">
        <v>47.66</v>
      </c>
      <c r="BP2179" s="2"/>
      <c r="BQ2179" s="2" t="s">
        <v>340</v>
      </c>
      <c r="BR2179" s="2" t="s">
        <v>83</v>
      </c>
      <c r="BS2179" s="3">
        <v>42901</v>
      </c>
      <c r="BT2179" s="4">
        <v>0.41666666666666669</v>
      </c>
      <c r="BU2179" s="2" t="s">
        <v>430</v>
      </c>
      <c r="BV2179" s="2" t="s">
        <v>85</v>
      </c>
      <c r="BW2179" s="2"/>
      <c r="BX2179" s="2"/>
      <c r="BY2179" s="2">
        <v>1200</v>
      </c>
      <c r="BZ2179" s="2" t="s">
        <v>27</v>
      </c>
      <c r="CA2179" s="2"/>
      <c r="CB2179" s="2"/>
      <c r="CC2179" s="2" t="s">
        <v>338</v>
      </c>
      <c r="CD2179" s="2">
        <v>7130</v>
      </c>
      <c r="CE2179" s="2" t="s">
        <v>86</v>
      </c>
      <c r="CF2179" s="5">
        <v>42905</v>
      </c>
      <c r="CG2179" s="2"/>
      <c r="CH2179" s="2"/>
      <c r="CI2179" s="2">
        <v>1</v>
      </c>
      <c r="CJ2179" s="2">
        <v>1</v>
      </c>
      <c r="CK2179" s="2">
        <v>21</v>
      </c>
      <c r="CL2179" s="2" t="s">
        <v>87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"FES1162554486"</f>
        <v>FES1162554486</v>
      </c>
      <c r="F2180" s="3">
        <v>42893</v>
      </c>
      <c r="G2180" s="2">
        <v>201712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337</v>
      </c>
      <c r="M2180" s="2" t="s">
        <v>338</v>
      </c>
      <c r="N2180" s="2" t="s">
        <v>339</v>
      </c>
      <c r="O2180" s="2" t="s">
        <v>81</v>
      </c>
      <c r="P2180" s="2" t="str">
        <f>"2170571681                    "</f>
        <v xml:space="preserve">2170571681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4.37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0.9</v>
      </c>
      <c r="BJ2180" s="2">
        <v>1.6</v>
      </c>
      <c r="BK2180" s="2">
        <v>2</v>
      </c>
      <c r="BL2180" s="2">
        <v>41.81</v>
      </c>
      <c r="BM2180" s="2">
        <v>5.85</v>
      </c>
      <c r="BN2180" s="2">
        <v>47.66</v>
      </c>
      <c r="BO2180" s="2">
        <v>47.66</v>
      </c>
      <c r="BP2180" s="2"/>
      <c r="BQ2180" s="2" t="s">
        <v>340</v>
      </c>
      <c r="BR2180" s="2" t="s">
        <v>83</v>
      </c>
      <c r="BS2180" s="3">
        <v>42894</v>
      </c>
      <c r="BT2180" s="4">
        <v>0.41666666666666669</v>
      </c>
      <c r="BU2180" s="2" t="s">
        <v>430</v>
      </c>
      <c r="BV2180" s="2" t="s">
        <v>85</v>
      </c>
      <c r="BW2180" s="2"/>
      <c r="BX2180" s="2"/>
      <c r="BY2180" s="2">
        <v>7759.02</v>
      </c>
      <c r="BZ2180" s="2" t="s">
        <v>27</v>
      </c>
      <c r="CA2180" s="2"/>
      <c r="CB2180" s="2"/>
      <c r="CC2180" s="2" t="s">
        <v>338</v>
      </c>
      <c r="CD2180" s="2">
        <v>7130</v>
      </c>
      <c r="CE2180" s="2" t="s">
        <v>1873</v>
      </c>
      <c r="CF2180" s="5">
        <v>42895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87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"FES1162556268"</f>
        <v>FES1162556268</v>
      </c>
      <c r="F2181" s="3">
        <v>42900</v>
      </c>
      <c r="G2181" s="2">
        <v>201712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128</v>
      </c>
      <c r="M2181" s="2" t="s">
        <v>129</v>
      </c>
      <c r="N2181" s="2" t="s">
        <v>297</v>
      </c>
      <c r="O2181" s="2" t="s">
        <v>81</v>
      </c>
      <c r="P2181" s="2" t="str">
        <f>"2170573319                    "</f>
        <v xml:space="preserve">2170573319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6.56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0.6</v>
      </c>
      <c r="BJ2181" s="2">
        <v>2.8</v>
      </c>
      <c r="BK2181" s="2">
        <v>3</v>
      </c>
      <c r="BL2181" s="2">
        <v>62.72</v>
      </c>
      <c r="BM2181" s="2">
        <v>8.7799999999999994</v>
      </c>
      <c r="BN2181" s="2">
        <v>71.5</v>
      </c>
      <c r="BO2181" s="2">
        <v>71.5</v>
      </c>
      <c r="BP2181" s="2"/>
      <c r="BQ2181" s="2" t="s">
        <v>298</v>
      </c>
      <c r="BR2181" s="2" t="s">
        <v>83</v>
      </c>
      <c r="BS2181" s="3">
        <v>42901</v>
      </c>
      <c r="BT2181" s="4">
        <v>0.3743055555555555</v>
      </c>
      <c r="BU2181" s="2" t="s">
        <v>2366</v>
      </c>
      <c r="BV2181" s="2" t="s">
        <v>85</v>
      </c>
      <c r="BW2181" s="2"/>
      <c r="BX2181" s="2"/>
      <c r="BY2181" s="2">
        <v>14066.98</v>
      </c>
      <c r="BZ2181" s="2" t="s">
        <v>27</v>
      </c>
      <c r="CA2181" s="2" t="s">
        <v>167</v>
      </c>
      <c r="CB2181" s="2"/>
      <c r="CC2181" s="2" t="s">
        <v>129</v>
      </c>
      <c r="CD2181" s="2">
        <v>3200</v>
      </c>
      <c r="CE2181" s="2" t="s">
        <v>86</v>
      </c>
      <c r="CF2181" s="5">
        <v>42905</v>
      </c>
      <c r="CG2181" s="2"/>
      <c r="CH2181" s="2"/>
      <c r="CI2181" s="2">
        <v>1</v>
      </c>
      <c r="CJ2181" s="2">
        <v>1</v>
      </c>
      <c r="CK2181" s="2">
        <v>21</v>
      </c>
      <c r="CL2181" s="2" t="s">
        <v>87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"FES1162554265"</f>
        <v>FES1162554265</v>
      </c>
      <c r="F2182" s="3">
        <v>42893</v>
      </c>
      <c r="G2182" s="2">
        <v>201712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225</v>
      </c>
      <c r="M2182" s="2" t="s">
        <v>226</v>
      </c>
      <c r="N2182" s="2" t="s">
        <v>1749</v>
      </c>
      <c r="O2182" s="2" t="s">
        <v>81</v>
      </c>
      <c r="P2182" s="2" t="str">
        <f>"2170570320                    "</f>
        <v xml:space="preserve">2170570320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9.84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0.7</v>
      </c>
      <c r="BJ2182" s="2">
        <v>4.2</v>
      </c>
      <c r="BK2182" s="2">
        <v>4.5</v>
      </c>
      <c r="BL2182" s="2">
        <v>94.08</v>
      </c>
      <c r="BM2182" s="2">
        <v>13.17</v>
      </c>
      <c r="BN2182" s="2">
        <v>107.25</v>
      </c>
      <c r="BO2182" s="2">
        <v>107.25</v>
      </c>
      <c r="BP2182" s="2"/>
      <c r="BQ2182" s="2"/>
      <c r="BR2182" s="2" t="s">
        <v>83</v>
      </c>
      <c r="BS2182" s="3">
        <v>42894</v>
      </c>
      <c r="BT2182" s="4">
        <v>0.4375</v>
      </c>
      <c r="BU2182" s="2" t="s">
        <v>2594</v>
      </c>
      <c r="BV2182" s="2" t="s">
        <v>85</v>
      </c>
      <c r="BW2182" s="2"/>
      <c r="BX2182" s="2"/>
      <c r="BY2182" s="2">
        <v>21112.92</v>
      </c>
      <c r="BZ2182" s="2" t="s">
        <v>27</v>
      </c>
      <c r="CA2182" s="2"/>
      <c r="CB2182" s="2"/>
      <c r="CC2182" s="2" t="s">
        <v>226</v>
      </c>
      <c r="CD2182" s="2">
        <v>3610</v>
      </c>
      <c r="CE2182" s="2" t="s">
        <v>120</v>
      </c>
      <c r="CF2182" s="5">
        <v>42898</v>
      </c>
      <c r="CG2182" s="2"/>
      <c r="CH2182" s="2"/>
      <c r="CI2182" s="2">
        <v>1</v>
      </c>
      <c r="CJ2182" s="2">
        <v>1</v>
      </c>
      <c r="CK2182" s="2">
        <v>21</v>
      </c>
      <c r="CL2182" s="2" t="s">
        <v>87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"FES1162556185"</f>
        <v>FES1162556185</v>
      </c>
      <c r="F2183" s="3">
        <v>42900</v>
      </c>
      <c r="G2183" s="2">
        <v>201712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74</v>
      </c>
      <c r="M2183" s="2" t="s">
        <v>75</v>
      </c>
      <c r="N2183" s="2" t="s">
        <v>304</v>
      </c>
      <c r="O2183" s="2" t="s">
        <v>81</v>
      </c>
      <c r="P2183" s="2" t="str">
        <f>"2170573233                    "</f>
        <v xml:space="preserve">2170573233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3.42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</v>
      </c>
      <c r="BJ2183" s="2">
        <v>0.2</v>
      </c>
      <c r="BK2183" s="2">
        <v>1</v>
      </c>
      <c r="BL2183" s="2">
        <v>32.67</v>
      </c>
      <c r="BM2183" s="2">
        <v>4.57</v>
      </c>
      <c r="BN2183" s="2">
        <v>37.24</v>
      </c>
      <c r="BO2183" s="2">
        <v>37.24</v>
      </c>
      <c r="BP2183" s="2"/>
      <c r="BQ2183" s="2" t="s">
        <v>305</v>
      </c>
      <c r="BR2183" s="2" t="s">
        <v>83</v>
      </c>
      <c r="BS2183" s="3">
        <v>42901</v>
      </c>
      <c r="BT2183" s="4">
        <v>0.41666666666666669</v>
      </c>
      <c r="BU2183" s="2" t="s">
        <v>107</v>
      </c>
      <c r="BV2183" s="2" t="s">
        <v>85</v>
      </c>
      <c r="BW2183" s="2"/>
      <c r="BX2183" s="2"/>
      <c r="BY2183" s="2">
        <v>1200</v>
      </c>
      <c r="BZ2183" s="2" t="s">
        <v>27</v>
      </c>
      <c r="CA2183" s="2"/>
      <c r="CB2183" s="2"/>
      <c r="CC2183" s="2" t="s">
        <v>75</v>
      </c>
      <c r="CD2183" s="2">
        <v>1668</v>
      </c>
      <c r="CE2183" s="2" t="s">
        <v>86</v>
      </c>
      <c r="CF2183" s="5">
        <v>42905</v>
      </c>
      <c r="CG2183" s="2"/>
      <c r="CH2183" s="2"/>
      <c r="CI2183" s="2">
        <v>1</v>
      </c>
      <c r="CJ2183" s="2">
        <v>1</v>
      </c>
      <c r="CK2183" s="2">
        <v>22</v>
      </c>
      <c r="CL2183" s="2" t="s">
        <v>87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"FES1162554487"</f>
        <v>FES1162554487</v>
      </c>
      <c r="F2184" s="3">
        <v>42893</v>
      </c>
      <c r="G2184" s="2">
        <v>201712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93</v>
      </c>
      <c r="M2184" s="2" t="s">
        <v>94</v>
      </c>
      <c r="N2184" s="2" t="s">
        <v>300</v>
      </c>
      <c r="O2184" s="2" t="s">
        <v>81</v>
      </c>
      <c r="P2184" s="2" t="str">
        <f>"                              "</f>
        <v xml:space="preserve">          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3.42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0.5</v>
      </c>
      <c r="BJ2184" s="2">
        <v>0.2</v>
      </c>
      <c r="BK2184" s="2">
        <v>1</v>
      </c>
      <c r="BL2184" s="2">
        <v>32.67</v>
      </c>
      <c r="BM2184" s="2">
        <v>4.57</v>
      </c>
      <c r="BN2184" s="2">
        <v>37.24</v>
      </c>
      <c r="BO2184" s="2">
        <v>37.24</v>
      </c>
      <c r="BP2184" s="2"/>
      <c r="BQ2184" s="2" t="s">
        <v>133</v>
      </c>
      <c r="BR2184" s="2" t="s">
        <v>83</v>
      </c>
      <c r="BS2184" s="3">
        <v>42894</v>
      </c>
      <c r="BT2184" s="4">
        <v>0.35416666666666669</v>
      </c>
      <c r="BU2184" s="2" t="s">
        <v>1490</v>
      </c>
      <c r="BV2184" s="2" t="s">
        <v>85</v>
      </c>
      <c r="BW2184" s="2"/>
      <c r="BX2184" s="2"/>
      <c r="BY2184" s="2">
        <v>1200</v>
      </c>
      <c r="BZ2184" s="2" t="s">
        <v>27</v>
      </c>
      <c r="CA2184" s="2" t="s">
        <v>98</v>
      </c>
      <c r="CB2184" s="2"/>
      <c r="CC2184" s="2" t="s">
        <v>94</v>
      </c>
      <c r="CD2184" s="2">
        <v>2094</v>
      </c>
      <c r="CE2184" s="2" t="s">
        <v>86</v>
      </c>
      <c r="CF2184" s="5">
        <v>42894</v>
      </c>
      <c r="CG2184" s="2"/>
      <c r="CH2184" s="2"/>
      <c r="CI2184" s="2">
        <v>1</v>
      </c>
      <c r="CJ2184" s="2">
        <v>1</v>
      </c>
      <c r="CK2184" s="2">
        <v>22</v>
      </c>
      <c r="CL2184" s="2" t="s">
        <v>87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"009935712011"</f>
        <v>009935712011</v>
      </c>
      <c r="F2185" s="3">
        <v>42900</v>
      </c>
      <c r="G2185" s="2">
        <v>201712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690</v>
      </c>
      <c r="M2185" s="2" t="s">
        <v>691</v>
      </c>
      <c r="N2185" s="2" t="s">
        <v>2595</v>
      </c>
      <c r="O2185" s="2" t="s">
        <v>81</v>
      </c>
      <c r="P2185" s="2" t="str">
        <f>"2170571168                    "</f>
        <v xml:space="preserve">2170571168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4.37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41.81</v>
      </c>
      <c r="BM2185" s="2">
        <v>5.85</v>
      </c>
      <c r="BN2185" s="2">
        <v>47.66</v>
      </c>
      <c r="BO2185" s="2">
        <v>47.66</v>
      </c>
      <c r="BP2185" s="2"/>
      <c r="BQ2185" s="2" t="s">
        <v>2596</v>
      </c>
      <c r="BR2185" s="2" t="s">
        <v>83</v>
      </c>
      <c r="BS2185" s="3">
        <v>42901</v>
      </c>
      <c r="BT2185" s="4">
        <v>0.4375</v>
      </c>
      <c r="BU2185" s="2" t="s">
        <v>2597</v>
      </c>
      <c r="BV2185" s="2" t="s">
        <v>85</v>
      </c>
      <c r="BW2185" s="2"/>
      <c r="BX2185" s="2"/>
      <c r="BY2185" s="2">
        <v>1200</v>
      </c>
      <c r="BZ2185" s="2" t="s">
        <v>27</v>
      </c>
      <c r="CA2185" s="2"/>
      <c r="CB2185" s="2"/>
      <c r="CC2185" s="2" t="s">
        <v>691</v>
      </c>
      <c r="CD2185" s="2">
        <v>3699</v>
      </c>
      <c r="CE2185" s="2" t="s">
        <v>86</v>
      </c>
      <c r="CF2185" s="2"/>
      <c r="CG2185" s="2"/>
      <c r="CH2185" s="2"/>
      <c r="CI2185" s="2">
        <v>1</v>
      </c>
      <c r="CJ2185" s="2">
        <v>1</v>
      </c>
      <c r="CK2185" s="2">
        <v>21</v>
      </c>
      <c r="CL2185" s="2" t="s">
        <v>87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"FES1162554208"</f>
        <v>FES1162554208</v>
      </c>
      <c r="F2186" s="3">
        <v>42893</v>
      </c>
      <c r="G2186" s="2">
        <v>201712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766</v>
      </c>
      <c r="M2186" s="2" t="s">
        <v>767</v>
      </c>
      <c r="N2186" s="2" t="s">
        <v>768</v>
      </c>
      <c r="O2186" s="2" t="s">
        <v>81</v>
      </c>
      <c r="P2186" s="2" t="str">
        <f>"217057144                     "</f>
        <v xml:space="preserve">217057144 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8.4700000000000006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0.5</v>
      </c>
      <c r="BJ2186" s="2">
        <v>0.2</v>
      </c>
      <c r="BK2186" s="2">
        <v>0.5</v>
      </c>
      <c r="BL2186" s="2">
        <v>81.010000000000005</v>
      </c>
      <c r="BM2186" s="2">
        <v>11.34</v>
      </c>
      <c r="BN2186" s="2">
        <v>92.35</v>
      </c>
      <c r="BO2186" s="2">
        <v>92.35</v>
      </c>
      <c r="BP2186" s="2"/>
      <c r="BQ2186" s="2" t="s">
        <v>769</v>
      </c>
      <c r="BR2186" s="2" t="s">
        <v>83</v>
      </c>
      <c r="BS2186" s="3">
        <v>42894</v>
      </c>
      <c r="BT2186" s="4">
        <v>0.59861111111111109</v>
      </c>
      <c r="BU2186" s="2" t="s">
        <v>769</v>
      </c>
      <c r="BV2186" s="2" t="s">
        <v>85</v>
      </c>
      <c r="BW2186" s="2"/>
      <c r="BX2186" s="2"/>
      <c r="BY2186" s="2">
        <v>1200</v>
      </c>
      <c r="BZ2186" s="2" t="s">
        <v>27</v>
      </c>
      <c r="CA2186" s="2"/>
      <c r="CB2186" s="2"/>
      <c r="CC2186" s="2" t="s">
        <v>767</v>
      </c>
      <c r="CD2186" s="2">
        <v>3370</v>
      </c>
      <c r="CE2186" s="2" t="s">
        <v>120</v>
      </c>
      <c r="CF2186" s="5">
        <v>42898</v>
      </c>
      <c r="CG2186" s="2"/>
      <c r="CH2186" s="2"/>
      <c r="CI2186" s="2">
        <v>3</v>
      </c>
      <c r="CJ2186" s="2">
        <v>1</v>
      </c>
      <c r="CK2186" s="2">
        <v>23</v>
      </c>
      <c r="CL2186" s="2" t="s">
        <v>87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"FES1162556203"</f>
        <v>FES1162556203</v>
      </c>
      <c r="F2187" s="3">
        <v>42900</v>
      </c>
      <c r="G2187" s="2">
        <v>201712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99</v>
      </c>
      <c r="M2187" s="2" t="s">
        <v>100</v>
      </c>
      <c r="N2187" s="2" t="s">
        <v>2562</v>
      </c>
      <c r="O2187" s="2" t="s">
        <v>81</v>
      </c>
      <c r="P2187" s="2" t="str">
        <f>"2170572865                    "</f>
        <v xml:space="preserve">2170572865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8.4700000000000006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81.010000000000005</v>
      </c>
      <c r="BM2187" s="2">
        <v>11.34</v>
      </c>
      <c r="BN2187" s="2">
        <v>92.35</v>
      </c>
      <c r="BO2187" s="2">
        <v>92.35</v>
      </c>
      <c r="BP2187" s="2"/>
      <c r="BQ2187" s="2" t="s">
        <v>2563</v>
      </c>
      <c r="BR2187" s="2" t="s">
        <v>83</v>
      </c>
      <c r="BS2187" s="3">
        <v>42901</v>
      </c>
      <c r="BT2187" s="4">
        <v>0.41666666666666669</v>
      </c>
      <c r="BU2187" s="2" t="s">
        <v>2564</v>
      </c>
      <c r="BV2187" s="2" t="s">
        <v>85</v>
      </c>
      <c r="BW2187" s="2"/>
      <c r="BX2187" s="2"/>
      <c r="BY2187" s="2">
        <v>1200</v>
      </c>
      <c r="BZ2187" s="2" t="s">
        <v>27</v>
      </c>
      <c r="CA2187" s="2"/>
      <c r="CB2187" s="2"/>
      <c r="CC2187" s="2" t="s">
        <v>100</v>
      </c>
      <c r="CD2187" s="2">
        <v>7349</v>
      </c>
      <c r="CE2187" s="2" t="s">
        <v>86</v>
      </c>
      <c r="CF2187" s="5">
        <v>42905</v>
      </c>
      <c r="CG2187" s="2"/>
      <c r="CH2187" s="2"/>
      <c r="CI2187" s="2">
        <v>1</v>
      </c>
      <c r="CJ2187" s="2">
        <v>1</v>
      </c>
      <c r="CK2187" s="2">
        <v>23</v>
      </c>
      <c r="CL2187" s="2" t="s">
        <v>87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"FES1162554518"</f>
        <v>FES1162554518</v>
      </c>
      <c r="F2188" s="3">
        <v>42893</v>
      </c>
      <c r="G2188" s="2">
        <v>201712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115</v>
      </c>
      <c r="M2188" s="2" t="s">
        <v>116</v>
      </c>
      <c r="N2188" s="2" t="s">
        <v>361</v>
      </c>
      <c r="O2188" s="2" t="s">
        <v>81</v>
      </c>
      <c r="P2188" s="2" t="str">
        <f>"2170571967                    "</f>
        <v xml:space="preserve">2170571967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4.37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0.5</v>
      </c>
      <c r="BJ2188" s="2">
        <v>0.2</v>
      </c>
      <c r="BK2188" s="2">
        <v>0.5</v>
      </c>
      <c r="BL2188" s="2">
        <v>41.81</v>
      </c>
      <c r="BM2188" s="2">
        <v>5.85</v>
      </c>
      <c r="BN2188" s="2">
        <v>47.66</v>
      </c>
      <c r="BO2188" s="2">
        <v>47.66</v>
      </c>
      <c r="BP2188" s="2"/>
      <c r="BQ2188" s="2" t="s">
        <v>703</v>
      </c>
      <c r="BR2188" s="2" t="s">
        <v>83</v>
      </c>
      <c r="BS2188" s="3">
        <v>42894</v>
      </c>
      <c r="BT2188" s="4">
        <v>0.41666666666666669</v>
      </c>
      <c r="BU2188" s="2" t="s">
        <v>1127</v>
      </c>
      <c r="BV2188" s="2" t="s">
        <v>85</v>
      </c>
      <c r="BW2188" s="2"/>
      <c r="BX2188" s="2"/>
      <c r="BY2188" s="2">
        <v>1200</v>
      </c>
      <c r="BZ2188" s="2" t="s">
        <v>27</v>
      </c>
      <c r="CA2188" s="2"/>
      <c r="CB2188" s="2"/>
      <c r="CC2188" s="2" t="s">
        <v>116</v>
      </c>
      <c r="CD2188" s="2">
        <v>7405</v>
      </c>
      <c r="CE2188" s="2" t="s">
        <v>1873</v>
      </c>
      <c r="CF2188" s="5">
        <v>42895</v>
      </c>
      <c r="CG2188" s="2"/>
      <c r="CH2188" s="2"/>
      <c r="CI2188" s="2">
        <v>1</v>
      </c>
      <c r="CJ2188" s="2">
        <v>1</v>
      </c>
      <c r="CK2188" s="2">
        <v>21</v>
      </c>
      <c r="CL2188" s="2" t="s">
        <v>87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"FES1162556250"</f>
        <v>FES1162556250</v>
      </c>
      <c r="F2189" s="3">
        <v>42900</v>
      </c>
      <c r="G2189" s="2">
        <v>201712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521</v>
      </c>
      <c r="M2189" s="2" t="s">
        <v>522</v>
      </c>
      <c r="N2189" s="2" t="s">
        <v>1346</v>
      </c>
      <c r="O2189" s="2" t="s">
        <v>81</v>
      </c>
      <c r="P2189" s="2" t="str">
        <f>"2170573306                    "</f>
        <v xml:space="preserve">2170573306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4.37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41.81</v>
      </c>
      <c r="BM2189" s="2">
        <v>5.85</v>
      </c>
      <c r="BN2189" s="2">
        <v>47.66</v>
      </c>
      <c r="BO2189" s="2">
        <v>47.66</v>
      </c>
      <c r="BP2189" s="2"/>
      <c r="BQ2189" s="2" t="s">
        <v>1347</v>
      </c>
      <c r="BR2189" s="2" t="s">
        <v>83</v>
      </c>
      <c r="BS2189" s="3">
        <v>42901</v>
      </c>
      <c r="BT2189" s="4">
        <v>0.42152777777777778</v>
      </c>
      <c r="BU2189" s="2" t="s">
        <v>2012</v>
      </c>
      <c r="BV2189" s="2" t="s">
        <v>85</v>
      </c>
      <c r="BW2189" s="2"/>
      <c r="BX2189" s="2"/>
      <c r="BY2189" s="2">
        <v>1200</v>
      </c>
      <c r="BZ2189" s="2" t="s">
        <v>27</v>
      </c>
      <c r="CA2189" s="2"/>
      <c r="CB2189" s="2"/>
      <c r="CC2189" s="2" t="s">
        <v>522</v>
      </c>
      <c r="CD2189" s="2">
        <v>5201</v>
      </c>
      <c r="CE2189" s="2" t="s">
        <v>86</v>
      </c>
      <c r="CF2189" s="5">
        <v>42905</v>
      </c>
      <c r="CG2189" s="2"/>
      <c r="CH2189" s="2"/>
      <c r="CI2189" s="2">
        <v>1</v>
      </c>
      <c r="CJ2189" s="2">
        <v>1</v>
      </c>
      <c r="CK2189" s="2">
        <v>21</v>
      </c>
      <c r="CL2189" s="2" t="s">
        <v>87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"FES1162554522"</f>
        <v>FES1162554522</v>
      </c>
      <c r="F2190" s="3">
        <v>42893</v>
      </c>
      <c r="G2190" s="2">
        <v>201712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115</v>
      </c>
      <c r="M2190" s="2" t="s">
        <v>116</v>
      </c>
      <c r="N2190" s="2" t="s">
        <v>135</v>
      </c>
      <c r="O2190" s="2" t="s">
        <v>81</v>
      </c>
      <c r="P2190" s="2" t="str">
        <f>"2170571977                    "</f>
        <v xml:space="preserve">2170571977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4.37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0.6</v>
      </c>
      <c r="BJ2190" s="2">
        <v>1.4</v>
      </c>
      <c r="BK2190" s="2">
        <v>1.5</v>
      </c>
      <c r="BL2190" s="2">
        <v>41.81</v>
      </c>
      <c r="BM2190" s="2">
        <v>5.85</v>
      </c>
      <c r="BN2190" s="2">
        <v>47.66</v>
      </c>
      <c r="BO2190" s="2">
        <v>47.66</v>
      </c>
      <c r="BP2190" s="2"/>
      <c r="BQ2190" s="2" t="s">
        <v>136</v>
      </c>
      <c r="BR2190" s="2" t="s">
        <v>83</v>
      </c>
      <c r="BS2190" s="3">
        <v>42894</v>
      </c>
      <c r="BT2190" s="4">
        <v>0.45833333333333331</v>
      </c>
      <c r="BU2190" s="2" t="s">
        <v>2598</v>
      </c>
      <c r="BV2190" s="2" t="s">
        <v>87</v>
      </c>
      <c r="BW2190" s="2"/>
      <c r="BX2190" s="2"/>
      <c r="BY2190" s="2">
        <v>7208.9</v>
      </c>
      <c r="BZ2190" s="2" t="s">
        <v>27</v>
      </c>
      <c r="CA2190" s="2" t="s">
        <v>167</v>
      </c>
      <c r="CB2190" s="2"/>
      <c r="CC2190" s="2" t="s">
        <v>116</v>
      </c>
      <c r="CD2190" s="2">
        <v>7925</v>
      </c>
      <c r="CE2190" s="2" t="s">
        <v>1873</v>
      </c>
      <c r="CF2190" s="2"/>
      <c r="CG2190" s="2"/>
      <c r="CH2190" s="2"/>
      <c r="CI2190" s="2">
        <v>1</v>
      </c>
      <c r="CJ2190" s="2">
        <v>1</v>
      </c>
      <c r="CK2190" s="2">
        <v>21</v>
      </c>
      <c r="CL2190" s="2" t="s">
        <v>87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"FES1162556199"</f>
        <v>FES1162556199</v>
      </c>
      <c r="F2191" s="3">
        <v>42900</v>
      </c>
      <c r="G2191" s="2">
        <v>201712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521</v>
      </c>
      <c r="M2191" s="2" t="s">
        <v>522</v>
      </c>
      <c r="N2191" s="2" t="s">
        <v>1346</v>
      </c>
      <c r="O2191" s="2" t="s">
        <v>81</v>
      </c>
      <c r="P2191" s="2" t="str">
        <f>"2170573253                    "</f>
        <v xml:space="preserve">2170573253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4.37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</v>
      </c>
      <c r="BJ2191" s="2">
        <v>1.4</v>
      </c>
      <c r="BK2191" s="2">
        <v>1.5</v>
      </c>
      <c r="BL2191" s="2">
        <v>41.81</v>
      </c>
      <c r="BM2191" s="2">
        <v>5.85</v>
      </c>
      <c r="BN2191" s="2">
        <v>47.66</v>
      </c>
      <c r="BO2191" s="2">
        <v>47.66</v>
      </c>
      <c r="BP2191" s="2"/>
      <c r="BQ2191" s="2" t="s">
        <v>1347</v>
      </c>
      <c r="BR2191" s="2" t="s">
        <v>83</v>
      </c>
      <c r="BS2191" s="3">
        <v>42901</v>
      </c>
      <c r="BT2191" s="4">
        <v>0.41666666666666669</v>
      </c>
      <c r="BU2191" s="2" t="s">
        <v>2012</v>
      </c>
      <c r="BV2191" s="2" t="s">
        <v>85</v>
      </c>
      <c r="BW2191" s="2"/>
      <c r="BX2191" s="2"/>
      <c r="BY2191" s="2">
        <v>7200</v>
      </c>
      <c r="BZ2191" s="2" t="s">
        <v>27</v>
      </c>
      <c r="CA2191" s="2"/>
      <c r="CB2191" s="2"/>
      <c r="CC2191" s="2" t="s">
        <v>522</v>
      </c>
      <c r="CD2191" s="2">
        <v>5201</v>
      </c>
      <c r="CE2191" s="2" t="s">
        <v>86</v>
      </c>
      <c r="CF2191" s="5">
        <v>42905</v>
      </c>
      <c r="CG2191" s="2"/>
      <c r="CH2191" s="2"/>
      <c r="CI2191" s="2">
        <v>1</v>
      </c>
      <c r="CJ2191" s="2">
        <v>1</v>
      </c>
      <c r="CK2191" s="2">
        <v>21</v>
      </c>
      <c r="CL2191" s="2" t="s">
        <v>87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"FES1162554422"</f>
        <v>FES1162554422</v>
      </c>
      <c r="F2192" s="3">
        <v>42893</v>
      </c>
      <c r="G2192" s="2">
        <v>201712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179</v>
      </c>
      <c r="M2192" s="2" t="s">
        <v>180</v>
      </c>
      <c r="N2192" s="2" t="s">
        <v>382</v>
      </c>
      <c r="O2192" s="2" t="s">
        <v>81</v>
      </c>
      <c r="P2192" s="2" t="str">
        <f>"2170570807                    "</f>
        <v xml:space="preserve">2170570807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4.37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0.5</v>
      </c>
      <c r="BJ2192" s="2">
        <v>0.2</v>
      </c>
      <c r="BK2192" s="2">
        <v>0.5</v>
      </c>
      <c r="BL2192" s="2">
        <v>41.81</v>
      </c>
      <c r="BM2192" s="2">
        <v>5.85</v>
      </c>
      <c r="BN2192" s="2">
        <v>47.66</v>
      </c>
      <c r="BO2192" s="2">
        <v>47.66</v>
      </c>
      <c r="BP2192" s="2"/>
      <c r="BQ2192" s="2" t="s">
        <v>383</v>
      </c>
      <c r="BR2192" s="2" t="s">
        <v>83</v>
      </c>
      <c r="BS2192" s="3">
        <v>42894</v>
      </c>
      <c r="BT2192" s="4">
        <v>0.4375</v>
      </c>
      <c r="BU2192" s="2" t="s">
        <v>1470</v>
      </c>
      <c r="BV2192" s="2" t="s">
        <v>85</v>
      </c>
      <c r="BW2192" s="2"/>
      <c r="BX2192" s="2"/>
      <c r="BY2192" s="2">
        <v>1200</v>
      </c>
      <c r="BZ2192" s="2" t="s">
        <v>27</v>
      </c>
      <c r="CA2192" s="2" t="s">
        <v>167</v>
      </c>
      <c r="CB2192" s="2"/>
      <c r="CC2192" s="2" t="s">
        <v>180</v>
      </c>
      <c r="CD2192" s="2">
        <v>4001</v>
      </c>
      <c r="CE2192" s="2" t="s">
        <v>1873</v>
      </c>
      <c r="CF2192" s="5">
        <v>42895</v>
      </c>
      <c r="CG2192" s="2"/>
      <c r="CH2192" s="2"/>
      <c r="CI2192" s="2">
        <v>1</v>
      </c>
      <c r="CJ2192" s="2">
        <v>1</v>
      </c>
      <c r="CK2192" s="2">
        <v>21</v>
      </c>
      <c r="CL2192" s="2" t="s">
        <v>87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"FES1162556217"</f>
        <v>FES1162556217</v>
      </c>
      <c r="F2193" s="3">
        <v>42900</v>
      </c>
      <c r="G2193" s="2">
        <v>201712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521</v>
      </c>
      <c r="M2193" s="2" t="s">
        <v>522</v>
      </c>
      <c r="N2193" s="2" t="s">
        <v>1346</v>
      </c>
      <c r="O2193" s="2" t="s">
        <v>81</v>
      </c>
      <c r="P2193" s="2" t="str">
        <f>"2170573263                    "</f>
        <v xml:space="preserve">2170573263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4.37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0.9</v>
      </c>
      <c r="BJ2193" s="2">
        <v>1.7</v>
      </c>
      <c r="BK2193" s="2">
        <v>2</v>
      </c>
      <c r="BL2193" s="2">
        <v>41.81</v>
      </c>
      <c r="BM2193" s="2">
        <v>5.85</v>
      </c>
      <c r="BN2193" s="2">
        <v>47.66</v>
      </c>
      <c r="BO2193" s="2">
        <v>47.66</v>
      </c>
      <c r="BP2193" s="2"/>
      <c r="BQ2193" s="2" t="s">
        <v>1347</v>
      </c>
      <c r="BR2193" s="2" t="s">
        <v>83</v>
      </c>
      <c r="BS2193" s="3">
        <v>42901</v>
      </c>
      <c r="BT2193" s="4">
        <v>0.4201388888888889</v>
      </c>
      <c r="BU2193" s="2" t="s">
        <v>2012</v>
      </c>
      <c r="BV2193" s="2" t="s">
        <v>85</v>
      </c>
      <c r="BW2193" s="2"/>
      <c r="BX2193" s="2"/>
      <c r="BY2193" s="2">
        <v>8494.33</v>
      </c>
      <c r="BZ2193" s="2" t="s">
        <v>27</v>
      </c>
      <c r="CA2193" s="2"/>
      <c r="CB2193" s="2"/>
      <c r="CC2193" s="2" t="s">
        <v>522</v>
      </c>
      <c r="CD2193" s="2">
        <v>5201</v>
      </c>
      <c r="CE2193" s="2" t="s">
        <v>86</v>
      </c>
      <c r="CF2193" s="5">
        <v>42905</v>
      </c>
      <c r="CG2193" s="2"/>
      <c r="CH2193" s="2"/>
      <c r="CI2193" s="2">
        <v>1</v>
      </c>
      <c r="CJ2193" s="2">
        <v>1</v>
      </c>
      <c r="CK2193" s="2">
        <v>21</v>
      </c>
      <c r="CL2193" s="2" t="s">
        <v>87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"FES1162554292"</f>
        <v>FES1162554292</v>
      </c>
      <c r="F2194" s="3">
        <v>42893</v>
      </c>
      <c r="G2194" s="2">
        <v>201712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179</v>
      </c>
      <c r="M2194" s="2" t="s">
        <v>180</v>
      </c>
      <c r="N2194" s="2" t="s">
        <v>707</v>
      </c>
      <c r="O2194" s="2" t="s">
        <v>81</v>
      </c>
      <c r="P2194" s="2" t="str">
        <f>"2170569484                    "</f>
        <v xml:space="preserve">2170569484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4.37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0.5</v>
      </c>
      <c r="BJ2194" s="2">
        <v>0.2</v>
      </c>
      <c r="BK2194" s="2">
        <v>0.5</v>
      </c>
      <c r="BL2194" s="2">
        <v>41.81</v>
      </c>
      <c r="BM2194" s="2">
        <v>5.85</v>
      </c>
      <c r="BN2194" s="2">
        <v>47.66</v>
      </c>
      <c r="BO2194" s="2">
        <v>47.66</v>
      </c>
      <c r="BP2194" s="2"/>
      <c r="BQ2194" s="2" t="s">
        <v>1804</v>
      </c>
      <c r="BR2194" s="2" t="s">
        <v>83</v>
      </c>
      <c r="BS2194" s="3">
        <v>42894</v>
      </c>
      <c r="BT2194" s="4">
        <v>0.3923611111111111</v>
      </c>
      <c r="BU2194" s="2" t="s">
        <v>1509</v>
      </c>
      <c r="BV2194" s="2" t="s">
        <v>85</v>
      </c>
      <c r="BW2194" s="2"/>
      <c r="BX2194" s="2"/>
      <c r="BY2194" s="2">
        <v>1200</v>
      </c>
      <c r="BZ2194" s="2" t="s">
        <v>27</v>
      </c>
      <c r="CA2194" s="2" t="s">
        <v>167</v>
      </c>
      <c r="CB2194" s="2"/>
      <c r="CC2194" s="2" t="s">
        <v>180</v>
      </c>
      <c r="CD2194" s="2">
        <v>4052</v>
      </c>
      <c r="CE2194" s="2" t="s">
        <v>1873</v>
      </c>
      <c r="CF2194" s="5">
        <v>42895</v>
      </c>
      <c r="CG2194" s="2"/>
      <c r="CH2194" s="2"/>
      <c r="CI2194" s="2">
        <v>1</v>
      </c>
      <c r="CJ2194" s="2">
        <v>1</v>
      </c>
      <c r="CK2194" s="2">
        <v>21</v>
      </c>
      <c r="CL2194" s="2" t="s">
        <v>87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"FES1162556242"</f>
        <v>FES1162556242</v>
      </c>
      <c r="F2195" s="3">
        <v>42900</v>
      </c>
      <c r="G2195" s="2">
        <v>201712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179</v>
      </c>
      <c r="M2195" s="2" t="s">
        <v>180</v>
      </c>
      <c r="N2195" s="2" t="s">
        <v>2492</v>
      </c>
      <c r="O2195" s="2" t="s">
        <v>81</v>
      </c>
      <c r="P2195" s="2" t="str">
        <f>"2170573289                    "</f>
        <v xml:space="preserve">2170573289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4.37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1</v>
      </c>
      <c r="BJ2195" s="2">
        <v>0.2</v>
      </c>
      <c r="BK2195" s="2">
        <v>1</v>
      </c>
      <c r="BL2195" s="2">
        <v>41.81</v>
      </c>
      <c r="BM2195" s="2">
        <v>5.85</v>
      </c>
      <c r="BN2195" s="2">
        <v>47.66</v>
      </c>
      <c r="BO2195" s="2">
        <v>47.66</v>
      </c>
      <c r="BP2195" s="2"/>
      <c r="BQ2195" s="2" t="s">
        <v>124</v>
      </c>
      <c r="BR2195" s="2" t="s">
        <v>83</v>
      </c>
      <c r="BS2195" s="3">
        <v>42901</v>
      </c>
      <c r="BT2195" s="4">
        <v>0.4375</v>
      </c>
      <c r="BU2195" s="2" t="s">
        <v>2599</v>
      </c>
      <c r="BV2195" s="2" t="s">
        <v>85</v>
      </c>
      <c r="BW2195" s="2"/>
      <c r="BX2195" s="2"/>
      <c r="BY2195" s="2">
        <v>1200</v>
      </c>
      <c r="BZ2195" s="2" t="s">
        <v>27</v>
      </c>
      <c r="CA2195" s="2"/>
      <c r="CB2195" s="2"/>
      <c r="CC2195" s="2" t="s">
        <v>180</v>
      </c>
      <c r="CD2195" s="2">
        <v>4052</v>
      </c>
      <c r="CE2195" s="2" t="s">
        <v>120</v>
      </c>
      <c r="CF2195" s="5">
        <v>42905</v>
      </c>
      <c r="CG2195" s="2"/>
      <c r="CH2195" s="2"/>
      <c r="CI2195" s="2">
        <v>1</v>
      </c>
      <c r="CJ2195" s="2">
        <v>1</v>
      </c>
      <c r="CK2195" s="2">
        <v>21</v>
      </c>
      <c r="CL2195" s="2" t="s">
        <v>87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"FES1162556239"</f>
        <v>FES1162556239</v>
      </c>
      <c r="F2196" s="3">
        <v>42900</v>
      </c>
      <c r="G2196" s="2">
        <v>201712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115</v>
      </c>
      <c r="M2196" s="2" t="s">
        <v>116</v>
      </c>
      <c r="N2196" s="2" t="s">
        <v>2600</v>
      </c>
      <c r="O2196" s="2" t="s">
        <v>81</v>
      </c>
      <c r="P2196" s="2" t="str">
        <f>"2170573281                    "</f>
        <v xml:space="preserve">2170573281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4.37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1</v>
      </c>
      <c r="BJ2196" s="2">
        <v>0.2</v>
      </c>
      <c r="BK2196" s="2">
        <v>1</v>
      </c>
      <c r="BL2196" s="2">
        <v>41.81</v>
      </c>
      <c r="BM2196" s="2">
        <v>5.85</v>
      </c>
      <c r="BN2196" s="2">
        <v>47.66</v>
      </c>
      <c r="BO2196" s="2">
        <v>47.66</v>
      </c>
      <c r="BP2196" s="2"/>
      <c r="BQ2196" s="2" t="s">
        <v>2601</v>
      </c>
      <c r="BR2196" s="2" t="s">
        <v>83</v>
      </c>
      <c r="BS2196" s="3">
        <v>42901</v>
      </c>
      <c r="BT2196" s="4">
        <v>0.41875000000000001</v>
      </c>
      <c r="BU2196" s="2" t="s">
        <v>2602</v>
      </c>
      <c r="BV2196" s="2" t="s">
        <v>85</v>
      </c>
      <c r="BW2196" s="2"/>
      <c r="BX2196" s="2"/>
      <c r="BY2196" s="2">
        <v>1200</v>
      </c>
      <c r="BZ2196" s="2" t="s">
        <v>27</v>
      </c>
      <c r="CA2196" s="2"/>
      <c r="CB2196" s="2"/>
      <c r="CC2196" s="2" t="s">
        <v>116</v>
      </c>
      <c r="CD2196" s="2">
        <v>7530</v>
      </c>
      <c r="CE2196" s="2" t="s">
        <v>86</v>
      </c>
      <c r="CF2196" s="5">
        <v>42905</v>
      </c>
      <c r="CG2196" s="2"/>
      <c r="CH2196" s="2"/>
      <c r="CI2196" s="2">
        <v>1</v>
      </c>
      <c r="CJ2196" s="2">
        <v>1</v>
      </c>
      <c r="CK2196" s="2">
        <v>21</v>
      </c>
      <c r="CL2196" s="2" t="s">
        <v>87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"FES1162554367"</f>
        <v>FES1162554367</v>
      </c>
      <c r="F2197" s="3">
        <v>42893</v>
      </c>
      <c r="G2197" s="2">
        <v>201712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353</v>
      </c>
      <c r="M2197" s="2" t="s">
        <v>354</v>
      </c>
      <c r="N2197" s="2" t="s">
        <v>355</v>
      </c>
      <c r="O2197" s="2" t="s">
        <v>81</v>
      </c>
      <c r="P2197" s="2" t="str">
        <f>"2170571897                    "</f>
        <v xml:space="preserve">2170571897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4.37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0.5</v>
      </c>
      <c r="BJ2197" s="2">
        <v>0.2</v>
      </c>
      <c r="BK2197" s="2">
        <v>0.5</v>
      </c>
      <c r="BL2197" s="2">
        <v>41.81</v>
      </c>
      <c r="BM2197" s="2">
        <v>5.85</v>
      </c>
      <c r="BN2197" s="2">
        <v>47.66</v>
      </c>
      <c r="BO2197" s="2">
        <v>47.66</v>
      </c>
      <c r="BP2197" s="2"/>
      <c r="BQ2197" s="2" t="s">
        <v>356</v>
      </c>
      <c r="BR2197" s="2" t="s">
        <v>83</v>
      </c>
      <c r="BS2197" s="3">
        <v>42894</v>
      </c>
      <c r="BT2197" s="4">
        <v>0.4145833333333333</v>
      </c>
      <c r="BU2197" s="2" t="s">
        <v>1594</v>
      </c>
      <c r="BV2197" s="2" t="s">
        <v>85</v>
      </c>
      <c r="BW2197" s="2"/>
      <c r="BX2197" s="2"/>
      <c r="BY2197" s="2">
        <v>1200</v>
      </c>
      <c r="BZ2197" s="2" t="s">
        <v>27</v>
      </c>
      <c r="CA2197" s="2" t="s">
        <v>167</v>
      </c>
      <c r="CB2197" s="2"/>
      <c r="CC2197" s="2" t="s">
        <v>354</v>
      </c>
      <c r="CD2197" s="2">
        <v>4300</v>
      </c>
      <c r="CE2197" s="2" t="s">
        <v>1873</v>
      </c>
      <c r="CF2197" s="5">
        <v>42898</v>
      </c>
      <c r="CG2197" s="2"/>
      <c r="CH2197" s="2"/>
      <c r="CI2197" s="2">
        <v>1</v>
      </c>
      <c r="CJ2197" s="2">
        <v>1</v>
      </c>
      <c r="CK2197" s="2">
        <v>21</v>
      </c>
      <c r="CL2197" s="2" t="s">
        <v>87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"FES1162556135"</f>
        <v>FES1162556135</v>
      </c>
      <c r="F2198" s="3">
        <v>42900</v>
      </c>
      <c r="G2198" s="2">
        <v>201712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179</v>
      </c>
      <c r="M2198" s="2" t="s">
        <v>180</v>
      </c>
      <c r="N2198" s="2" t="s">
        <v>2603</v>
      </c>
      <c r="O2198" s="2" t="s">
        <v>81</v>
      </c>
      <c r="P2198" s="2" t="str">
        <f>"2170567080                    "</f>
        <v xml:space="preserve">2170567080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12.03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5.2</v>
      </c>
      <c r="BJ2198" s="2">
        <v>3.9</v>
      </c>
      <c r="BK2198" s="2">
        <v>5.5</v>
      </c>
      <c r="BL2198" s="2">
        <v>114.99</v>
      </c>
      <c r="BM2198" s="2">
        <v>16.100000000000001</v>
      </c>
      <c r="BN2198" s="2">
        <v>131.09</v>
      </c>
      <c r="BO2198" s="2">
        <v>131.09</v>
      </c>
      <c r="BP2198" s="2"/>
      <c r="BQ2198" s="2" t="s">
        <v>102</v>
      </c>
      <c r="BR2198" s="2" t="s">
        <v>83</v>
      </c>
      <c r="BS2198" s="3">
        <v>42901</v>
      </c>
      <c r="BT2198" s="4">
        <v>0.4375</v>
      </c>
      <c r="BU2198" s="2" t="s">
        <v>2604</v>
      </c>
      <c r="BV2198" s="2" t="s">
        <v>85</v>
      </c>
      <c r="BW2198" s="2"/>
      <c r="BX2198" s="2"/>
      <c r="BY2198" s="2">
        <v>19448.099999999999</v>
      </c>
      <c r="BZ2198" s="2" t="s">
        <v>27</v>
      </c>
      <c r="CA2198" s="2"/>
      <c r="CB2198" s="2"/>
      <c r="CC2198" s="2" t="s">
        <v>180</v>
      </c>
      <c r="CD2198" s="2">
        <v>4001</v>
      </c>
      <c r="CE2198" s="2" t="s">
        <v>120</v>
      </c>
      <c r="CF2198" s="5">
        <v>42905</v>
      </c>
      <c r="CG2198" s="2"/>
      <c r="CH2198" s="2"/>
      <c r="CI2198" s="2">
        <v>1</v>
      </c>
      <c r="CJ2198" s="2">
        <v>1</v>
      </c>
      <c r="CK2198" s="2">
        <v>21</v>
      </c>
      <c r="CL2198" s="2" t="s">
        <v>87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"FES1162554238"</f>
        <v>FES1162554238</v>
      </c>
      <c r="F2199" s="3">
        <v>42893</v>
      </c>
      <c r="G2199" s="2">
        <v>201712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179</v>
      </c>
      <c r="M2199" s="2" t="s">
        <v>180</v>
      </c>
      <c r="N2199" s="2" t="s">
        <v>707</v>
      </c>
      <c r="O2199" s="2" t="s">
        <v>81</v>
      </c>
      <c r="P2199" s="2" t="str">
        <f>"2170571840                    "</f>
        <v xml:space="preserve">2170571840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4.37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0.5</v>
      </c>
      <c r="BJ2199" s="2">
        <v>0.2</v>
      </c>
      <c r="BK2199" s="2">
        <v>0.5</v>
      </c>
      <c r="BL2199" s="2">
        <v>41.81</v>
      </c>
      <c r="BM2199" s="2">
        <v>5.85</v>
      </c>
      <c r="BN2199" s="2">
        <v>47.66</v>
      </c>
      <c r="BO2199" s="2">
        <v>47.66</v>
      </c>
      <c r="BP2199" s="2"/>
      <c r="BQ2199" s="2" t="s">
        <v>1804</v>
      </c>
      <c r="BR2199" s="2" t="s">
        <v>83</v>
      </c>
      <c r="BS2199" s="3">
        <v>42894</v>
      </c>
      <c r="BT2199" s="4">
        <v>0.3923611111111111</v>
      </c>
      <c r="BU2199" s="2" t="s">
        <v>1509</v>
      </c>
      <c r="BV2199" s="2" t="s">
        <v>85</v>
      </c>
      <c r="BW2199" s="2"/>
      <c r="BX2199" s="2"/>
      <c r="BY2199" s="2">
        <v>1200</v>
      </c>
      <c r="BZ2199" s="2" t="s">
        <v>27</v>
      </c>
      <c r="CA2199" s="2" t="s">
        <v>167</v>
      </c>
      <c r="CB2199" s="2"/>
      <c r="CC2199" s="2" t="s">
        <v>180</v>
      </c>
      <c r="CD2199" s="2">
        <v>4052</v>
      </c>
      <c r="CE2199" s="2" t="s">
        <v>120</v>
      </c>
      <c r="CF2199" s="5">
        <v>42895</v>
      </c>
      <c r="CG2199" s="2"/>
      <c r="CH2199" s="2"/>
      <c r="CI2199" s="2">
        <v>1</v>
      </c>
      <c r="CJ2199" s="2">
        <v>1</v>
      </c>
      <c r="CK2199" s="2">
        <v>21</v>
      </c>
      <c r="CL2199" s="2" t="s">
        <v>87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"FES1162556176"</f>
        <v>FES1162556176</v>
      </c>
      <c r="F2200" s="3">
        <v>42900</v>
      </c>
      <c r="G2200" s="2">
        <v>201712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93</v>
      </c>
      <c r="M2200" s="2" t="s">
        <v>94</v>
      </c>
      <c r="N2200" s="2" t="s">
        <v>2605</v>
      </c>
      <c r="O2200" s="2" t="s">
        <v>81</v>
      </c>
      <c r="P2200" s="2" t="str">
        <f>"2170573227                    "</f>
        <v xml:space="preserve">2170573227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3.42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32.67</v>
      </c>
      <c r="BM2200" s="2">
        <v>4.57</v>
      </c>
      <c r="BN2200" s="2">
        <v>37.24</v>
      </c>
      <c r="BO2200" s="2">
        <v>37.24</v>
      </c>
      <c r="BP2200" s="2"/>
      <c r="BQ2200" s="2" t="s">
        <v>2606</v>
      </c>
      <c r="BR2200" s="2" t="s">
        <v>83</v>
      </c>
      <c r="BS2200" s="3">
        <v>42901</v>
      </c>
      <c r="BT2200" s="4">
        <v>0.3444444444444445</v>
      </c>
      <c r="BU2200" s="2" t="s">
        <v>2607</v>
      </c>
      <c r="BV2200" s="2" t="s">
        <v>85</v>
      </c>
      <c r="BW2200" s="2"/>
      <c r="BX2200" s="2"/>
      <c r="BY2200" s="2">
        <v>1200</v>
      </c>
      <c r="BZ2200" s="2" t="s">
        <v>27</v>
      </c>
      <c r="CA2200" s="2" t="s">
        <v>167</v>
      </c>
      <c r="CB2200" s="2"/>
      <c r="CC2200" s="2" t="s">
        <v>94</v>
      </c>
      <c r="CD2200" s="2">
        <v>2001</v>
      </c>
      <c r="CE2200" s="2" t="s">
        <v>86</v>
      </c>
      <c r="CF2200" s="5">
        <v>42905</v>
      </c>
      <c r="CG2200" s="2"/>
      <c r="CH2200" s="2"/>
      <c r="CI2200" s="2">
        <v>1</v>
      </c>
      <c r="CJ2200" s="2">
        <v>1</v>
      </c>
      <c r="CK2200" s="2">
        <v>22</v>
      </c>
      <c r="CL2200" s="2" t="s">
        <v>87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"FES1162554411"</f>
        <v>FES1162554411</v>
      </c>
      <c r="F2201" s="3">
        <v>42893</v>
      </c>
      <c r="G2201" s="2">
        <v>201712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179</v>
      </c>
      <c r="M2201" s="2" t="s">
        <v>180</v>
      </c>
      <c r="N2201" s="2" t="s">
        <v>627</v>
      </c>
      <c r="O2201" s="2" t="s">
        <v>81</v>
      </c>
      <c r="P2201" s="2" t="str">
        <f>"2170569799                    "</f>
        <v xml:space="preserve">2170569799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4.37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0.5</v>
      </c>
      <c r="BJ2201" s="2">
        <v>0.2</v>
      </c>
      <c r="BK2201" s="2">
        <v>0.5</v>
      </c>
      <c r="BL2201" s="2">
        <v>41.81</v>
      </c>
      <c r="BM2201" s="2">
        <v>5.85</v>
      </c>
      <c r="BN2201" s="2">
        <v>47.66</v>
      </c>
      <c r="BO2201" s="2">
        <v>47.66</v>
      </c>
      <c r="BP2201" s="2"/>
      <c r="BQ2201" s="2" t="s">
        <v>628</v>
      </c>
      <c r="BR2201" s="2" t="s">
        <v>83</v>
      </c>
      <c r="BS2201" s="3">
        <v>42894</v>
      </c>
      <c r="BT2201" s="4">
        <v>0.4375</v>
      </c>
      <c r="BU2201" s="2" t="s">
        <v>2608</v>
      </c>
      <c r="BV2201" s="2" t="s">
        <v>85</v>
      </c>
      <c r="BW2201" s="2"/>
      <c r="BX2201" s="2"/>
      <c r="BY2201" s="2">
        <v>1200</v>
      </c>
      <c r="BZ2201" s="2" t="s">
        <v>27</v>
      </c>
      <c r="CA2201" s="2" t="s">
        <v>167</v>
      </c>
      <c r="CB2201" s="2"/>
      <c r="CC2201" s="2" t="s">
        <v>180</v>
      </c>
      <c r="CD2201" s="2">
        <v>4068</v>
      </c>
      <c r="CE2201" s="2" t="s">
        <v>120</v>
      </c>
      <c r="CF2201" s="5">
        <v>42895</v>
      </c>
      <c r="CG2201" s="2"/>
      <c r="CH2201" s="2"/>
      <c r="CI2201" s="2">
        <v>1</v>
      </c>
      <c r="CJ2201" s="2">
        <v>1</v>
      </c>
      <c r="CK2201" s="2">
        <v>21</v>
      </c>
      <c r="CL2201" s="2" t="s">
        <v>87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"FES1162556192"</f>
        <v>FES1162556192</v>
      </c>
      <c r="F2202" s="3">
        <v>42900</v>
      </c>
      <c r="G2202" s="2">
        <v>201712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766</v>
      </c>
      <c r="M2202" s="2" t="s">
        <v>767</v>
      </c>
      <c r="N2202" s="2" t="s">
        <v>768</v>
      </c>
      <c r="O2202" s="2" t="s">
        <v>81</v>
      </c>
      <c r="P2202" s="2" t="str">
        <f>"2170573236                    "</f>
        <v xml:space="preserve">2170573236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8.4700000000000006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1.4</v>
      </c>
      <c r="BJ2202" s="2">
        <v>1.9</v>
      </c>
      <c r="BK2202" s="2">
        <v>2</v>
      </c>
      <c r="BL2202" s="2">
        <v>81.010000000000005</v>
      </c>
      <c r="BM2202" s="2">
        <v>11.34</v>
      </c>
      <c r="BN2202" s="2">
        <v>92.35</v>
      </c>
      <c r="BO2202" s="2">
        <v>92.35</v>
      </c>
      <c r="BP2202" s="2"/>
      <c r="BQ2202" s="2" t="s">
        <v>769</v>
      </c>
      <c r="BR2202" s="2" t="s">
        <v>83</v>
      </c>
      <c r="BS2202" s="3">
        <v>42901</v>
      </c>
      <c r="BT2202" s="4">
        <v>0.59861111111111109</v>
      </c>
      <c r="BU2202" s="2" t="s">
        <v>998</v>
      </c>
      <c r="BV2202" s="2" t="s">
        <v>85</v>
      </c>
      <c r="BW2202" s="2"/>
      <c r="BX2202" s="2"/>
      <c r="BY2202" s="2">
        <v>9332.32</v>
      </c>
      <c r="BZ2202" s="2" t="s">
        <v>27</v>
      </c>
      <c r="CA2202" s="2"/>
      <c r="CB2202" s="2"/>
      <c r="CC2202" s="2" t="s">
        <v>767</v>
      </c>
      <c r="CD2202" s="2">
        <v>3370</v>
      </c>
      <c r="CE2202" s="2" t="s">
        <v>86</v>
      </c>
      <c r="CF2202" s="5">
        <v>42907</v>
      </c>
      <c r="CG2202" s="2"/>
      <c r="CH2202" s="2"/>
      <c r="CI2202" s="2">
        <v>3</v>
      </c>
      <c r="CJ2202" s="2">
        <v>1</v>
      </c>
      <c r="CK2202" s="2">
        <v>23</v>
      </c>
      <c r="CL2202" s="2" t="s">
        <v>87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"FES1162554196"</f>
        <v>FES1162554196</v>
      </c>
      <c r="F2203" s="3">
        <v>42893</v>
      </c>
      <c r="G2203" s="2">
        <v>201712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179</v>
      </c>
      <c r="M2203" s="2" t="s">
        <v>180</v>
      </c>
      <c r="N2203" s="2" t="s">
        <v>956</v>
      </c>
      <c r="O2203" s="2" t="s">
        <v>81</v>
      </c>
      <c r="P2203" s="2" t="str">
        <f>"2170570234                    "</f>
        <v xml:space="preserve">2170570234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5.47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</v>
      </c>
      <c r="BJ2203" s="2">
        <v>2.5</v>
      </c>
      <c r="BK2203" s="2">
        <v>2.5</v>
      </c>
      <c r="BL2203" s="2">
        <v>52.27</v>
      </c>
      <c r="BM2203" s="2">
        <v>7.32</v>
      </c>
      <c r="BN2203" s="2">
        <v>59.59</v>
      </c>
      <c r="BO2203" s="2">
        <v>59.59</v>
      </c>
      <c r="BP2203" s="2"/>
      <c r="BQ2203" s="2" t="s">
        <v>957</v>
      </c>
      <c r="BR2203" s="2" t="s">
        <v>83</v>
      </c>
      <c r="BS2203" s="3">
        <v>42894</v>
      </c>
      <c r="BT2203" s="4">
        <v>0.4375</v>
      </c>
      <c r="BU2203" s="2" t="s">
        <v>387</v>
      </c>
      <c r="BV2203" s="2" t="s">
        <v>85</v>
      </c>
      <c r="BW2203" s="2"/>
      <c r="BX2203" s="2"/>
      <c r="BY2203" s="2">
        <v>12595.66</v>
      </c>
      <c r="BZ2203" s="2" t="s">
        <v>27</v>
      </c>
      <c r="CA2203" s="2"/>
      <c r="CB2203" s="2"/>
      <c r="CC2203" s="2" t="s">
        <v>180</v>
      </c>
      <c r="CD2203" s="2">
        <v>4001</v>
      </c>
      <c r="CE2203" s="2" t="s">
        <v>1873</v>
      </c>
      <c r="CF2203" s="5">
        <v>42898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87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"FES1162555680"</f>
        <v>FES1162555680</v>
      </c>
      <c r="F2204" s="3">
        <v>42899</v>
      </c>
      <c r="G2204" s="2">
        <v>201712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353</v>
      </c>
      <c r="M2204" s="2" t="s">
        <v>354</v>
      </c>
      <c r="N2204" s="2" t="s">
        <v>355</v>
      </c>
      <c r="O2204" s="2" t="s">
        <v>81</v>
      </c>
      <c r="P2204" s="2" t="str">
        <f>"2170568322                    "</f>
        <v xml:space="preserve">2170568322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4.37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0.5</v>
      </c>
      <c r="BJ2204" s="2">
        <v>0.2</v>
      </c>
      <c r="BK2204" s="2">
        <v>0.5</v>
      </c>
      <c r="BL2204" s="2">
        <v>41.81</v>
      </c>
      <c r="BM2204" s="2">
        <v>5.85</v>
      </c>
      <c r="BN2204" s="2">
        <v>47.66</v>
      </c>
      <c r="BO2204" s="2">
        <v>47.66</v>
      </c>
      <c r="BP2204" s="2"/>
      <c r="BQ2204" s="2" t="s">
        <v>356</v>
      </c>
      <c r="BR2204" s="2" t="s">
        <v>83</v>
      </c>
      <c r="BS2204" s="3">
        <v>42900</v>
      </c>
      <c r="BT2204" s="4">
        <v>0.40972222222222227</v>
      </c>
      <c r="BU2204" s="2" t="s">
        <v>357</v>
      </c>
      <c r="BV2204" s="2" t="s">
        <v>85</v>
      </c>
      <c r="BW2204" s="2"/>
      <c r="BX2204" s="2"/>
      <c r="BY2204" s="2">
        <v>1200</v>
      </c>
      <c r="BZ2204" s="2" t="s">
        <v>27</v>
      </c>
      <c r="CA2204" s="2"/>
      <c r="CB2204" s="2"/>
      <c r="CC2204" s="2" t="s">
        <v>354</v>
      </c>
      <c r="CD2204" s="2">
        <v>4300</v>
      </c>
      <c r="CE2204" s="2" t="s">
        <v>120</v>
      </c>
      <c r="CF2204" s="5">
        <v>42901</v>
      </c>
      <c r="CG2204" s="2"/>
      <c r="CH2204" s="2"/>
      <c r="CI2204" s="2">
        <v>1</v>
      </c>
      <c r="CJ2204" s="2">
        <v>1</v>
      </c>
      <c r="CK2204" s="2">
        <v>21</v>
      </c>
      <c r="CL2204" s="2" t="s">
        <v>87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"FES1162554523"</f>
        <v>FES1162554523</v>
      </c>
      <c r="F2205" s="3">
        <v>42893</v>
      </c>
      <c r="G2205" s="2">
        <v>201712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115</v>
      </c>
      <c r="M2205" s="2" t="s">
        <v>116</v>
      </c>
      <c r="N2205" s="2" t="s">
        <v>320</v>
      </c>
      <c r="O2205" s="2" t="s">
        <v>81</v>
      </c>
      <c r="P2205" s="2" t="str">
        <f>"2170571979                    "</f>
        <v xml:space="preserve">2170571979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4.37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0.5</v>
      </c>
      <c r="BJ2205" s="2">
        <v>0.2</v>
      </c>
      <c r="BK2205" s="2">
        <v>0.5</v>
      </c>
      <c r="BL2205" s="2">
        <v>41.81</v>
      </c>
      <c r="BM2205" s="2">
        <v>5.85</v>
      </c>
      <c r="BN2205" s="2">
        <v>47.66</v>
      </c>
      <c r="BO2205" s="2">
        <v>47.66</v>
      </c>
      <c r="BP2205" s="2"/>
      <c r="BQ2205" s="2" t="s">
        <v>321</v>
      </c>
      <c r="BR2205" s="2" t="s">
        <v>83</v>
      </c>
      <c r="BS2205" s="3">
        <v>42894</v>
      </c>
      <c r="BT2205" s="4">
        <v>0.41666666666666669</v>
      </c>
      <c r="BU2205" s="2" t="s">
        <v>1545</v>
      </c>
      <c r="BV2205" s="2" t="s">
        <v>85</v>
      </c>
      <c r="BW2205" s="2"/>
      <c r="BX2205" s="2"/>
      <c r="BY2205" s="2">
        <v>1200</v>
      </c>
      <c r="BZ2205" s="2" t="s">
        <v>27</v>
      </c>
      <c r="CA2205" s="2"/>
      <c r="CB2205" s="2"/>
      <c r="CC2205" s="2" t="s">
        <v>116</v>
      </c>
      <c r="CD2205" s="2">
        <v>7441</v>
      </c>
      <c r="CE2205" s="2" t="s">
        <v>1873</v>
      </c>
      <c r="CF2205" s="5">
        <v>42895</v>
      </c>
      <c r="CG2205" s="2"/>
      <c r="CH2205" s="2"/>
      <c r="CI2205" s="2">
        <v>1</v>
      </c>
      <c r="CJ2205" s="2">
        <v>1</v>
      </c>
      <c r="CK2205" s="2">
        <v>21</v>
      </c>
      <c r="CL2205" s="2" t="s">
        <v>87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"FES1162555628"</f>
        <v>FES1162555628</v>
      </c>
      <c r="F2206" s="3">
        <v>42899</v>
      </c>
      <c r="G2206" s="2">
        <v>201712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225</v>
      </c>
      <c r="M2206" s="2" t="s">
        <v>226</v>
      </c>
      <c r="N2206" s="2" t="s">
        <v>751</v>
      </c>
      <c r="O2206" s="2" t="s">
        <v>81</v>
      </c>
      <c r="P2206" s="2" t="str">
        <f>"2170572123                    "</f>
        <v xml:space="preserve">2170572123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4.37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0.5</v>
      </c>
      <c r="BJ2206" s="2">
        <v>0.2</v>
      </c>
      <c r="BK2206" s="2">
        <v>0.5</v>
      </c>
      <c r="BL2206" s="2">
        <v>41.81</v>
      </c>
      <c r="BM2206" s="2">
        <v>5.85</v>
      </c>
      <c r="BN2206" s="2">
        <v>47.66</v>
      </c>
      <c r="BO2206" s="2">
        <v>47.66</v>
      </c>
      <c r="BP2206" s="2"/>
      <c r="BQ2206" s="2" t="s">
        <v>752</v>
      </c>
      <c r="BR2206" s="2" t="s">
        <v>83</v>
      </c>
      <c r="BS2206" s="3">
        <v>42900</v>
      </c>
      <c r="BT2206" s="4">
        <v>0.32291666666666669</v>
      </c>
      <c r="BU2206" s="2" t="s">
        <v>2532</v>
      </c>
      <c r="BV2206" s="2" t="s">
        <v>85</v>
      </c>
      <c r="BW2206" s="2"/>
      <c r="BX2206" s="2"/>
      <c r="BY2206" s="2">
        <v>1200</v>
      </c>
      <c r="BZ2206" s="2" t="s">
        <v>27</v>
      </c>
      <c r="CA2206" s="2" t="s">
        <v>167</v>
      </c>
      <c r="CB2206" s="2"/>
      <c r="CC2206" s="2" t="s">
        <v>226</v>
      </c>
      <c r="CD2206" s="2">
        <v>3610</v>
      </c>
      <c r="CE2206" s="2" t="s">
        <v>120</v>
      </c>
      <c r="CF2206" s="5">
        <v>42901</v>
      </c>
      <c r="CG2206" s="2"/>
      <c r="CH2206" s="2"/>
      <c r="CI2206" s="2">
        <v>1</v>
      </c>
      <c r="CJ2206" s="2">
        <v>1</v>
      </c>
      <c r="CK2206" s="2">
        <v>21</v>
      </c>
      <c r="CL2206" s="2" t="s">
        <v>87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"FES1162554359"</f>
        <v>FES1162554359</v>
      </c>
      <c r="F2207" s="3">
        <v>42893</v>
      </c>
      <c r="G2207" s="2">
        <v>201712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128</v>
      </c>
      <c r="M2207" s="2" t="s">
        <v>129</v>
      </c>
      <c r="N2207" s="2" t="s">
        <v>1322</v>
      </c>
      <c r="O2207" s="2" t="s">
        <v>81</v>
      </c>
      <c r="P2207" s="2" t="str">
        <f>"2170569032                    "</f>
        <v xml:space="preserve">2170569032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4.37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0.5</v>
      </c>
      <c r="BJ2207" s="2">
        <v>0.2</v>
      </c>
      <c r="BK2207" s="2">
        <v>0.5</v>
      </c>
      <c r="BL2207" s="2">
        <v>41.81</v>
      </c>
      <c r="BM2207" s="2">
        <v>5.85</v>
      </c>
      <c r="BN2207" s="2">
        <v>47.66</v>
      </c>
      <c r="BO2207" s="2">
        <v>47.66</v>
      </c>
      <c r="BP2207" s="2"/>
      <c r="BQ2207" s="2" t="s">
        <v>1323</v>
      </c>
      <c r="BR2207" s="2" t="s">
        <v>83</v>
      </c>
      <c r="BS2207" s="3">
        <v>42894</v>
      </c>
      <c r="BT2207" s="4">
        <v>0.40208333333333335</v>
      </c>
      <c r="BU2207" s="2" t="s">
        <v>1461</v>
      </c>
      <c r="BV2207" s="2" t="s">
        <v>85</v>
      </c>
      <c r="BW2207" s="2"/>
      <c r="BX2207" s="2"/>
      <c r="BY2207" s="2">
        <v>1200</v>
      </c>
      <c r="BZ2207" s="2" t="s">
        <v>27</v>
      </c>
      <c r="CA2207" s="2"/>
      <c r="CB2207" s="2"/>
      <c r="CC2207" s="2" t="s">
        <v>129</v>
      </c>
      <c r="CD2207" s="2">
        <v>3201</v>
      </c>
      <c r="CE2207" s="2" t="s">
        <v>1873</v>
      </c>
      <c r="CF2207" s="5">
        <v>42898</v>
      </c>
      <c r="CG2207" s="2"/>
      <c r="CH2207" s="2"/>
      <c r="CI2207" s="2">
        <v>1</v>
      </c>
      <c r="CJ2207" s="2">
        <v>1</v>
      </c>
      <c r="CK2207" s="2">
        <v>21</v>
      </c>
      <c r="CL2207" s="2" t="s">
        <v>87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"FES1162555856"</f>
        <v>FES1162555856</v>
      </c>
      <c r="F2208" s="3">
        <v>42899</v>
      </c>
      <c r="G2208" s="2">
        <v>201712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115</v>
      </c>
      <c r="M2208" s="2" t="s">
        <v>116</v>
      </c>
      <c r="N2208" s="2" t="s">
        <v>2609</v>
      </c>
      <c r="O2208" s="2" t="s">
        <v>81</v>
      </c>
      <c r="P2208" s="2" t="str">
        <f>"2170567710                    "</f>
        <v xml:space="preserve">2170567710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4.37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0.5</v>
      </c>
      <c r="BJ2208" s="2">
        <v>0.2</v>
      </c>
      <c r="BK2208" s="2">
        <v>0.5</v>
      </c>
      <c r="BL2208" s="2">
        <v>41.81</v>
      </c>
      <c r="BM2208" s="2">
        <v>5.85</v>
      </c>
      <c r="BN2208" s="2">
        <v>47.66</v>
      </c>
      <c r="BO2208" s="2">
        <v>47.66</v>
      </c>
      <c r="BP2208" s="2"/>
      <c r="BQ2208" s="2"/>
      <c r="BR2208" s="2" t="s">
        <v>83</v>
      </c>
      <c r="BS2208" s="3">
        <v>42900</v>
      </c>
      <c r="BT2208" s="4">
        <v>0.45902777777777781</v>
      </c>
      <c r="BU2208" s="2" t="s">
        <v>2610</v>
      </c>
      <c r="BV2208" s="2" t="s">
        <v>87</v>
      </c>
      <c r="BW2208" s="2"/>
      <c r="BX2208" s="2"/>
      <c r="BY2208" s="2">
        <v>1200</v>
      </c>
      <c r="BZ2208" s="2" t="s">
        <v>27</v>
      </c>
      <c r="CA2208" s="2" t="s">
        <v>477</v>
      </c>
      <c r="CB2208" s="2"/>
      <c r="CC2208" s="2" t="s">
        <v>116</v>
      </c>
      <c r="CD2208" s="2">
        <v>7460</v>
      </c>
      <c r="CE2208" s="2" t="s">
        <v>120</v>
      </c>
      <c r="CF2208" s="5">
        <v>42900</v>
      </c>
      <c r="CG2208" s="2"/>
      <c r="CH2208" s="2"/>
      <c r="CI2208" s="2">
        <v>1</v>
      </c>
      <c r="CJ2208" s="2">
        <v>1</v>
      </c>
      <c r="CK2208" s="2">
        <v>21</v>
      </c>
      <c r="CL2208" s="2" t="s">
        <v>87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"FES1162554325"</f>
        <v>FES1162554325</v>
      </c>
      <c r="F2209" s="3">
        <v>42893</v>
      </c>
      <c r="G2209" s="2">
        <v>201712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225</v>
      </c>
      <c r="M2209" s="2" t="s">
        <v>226</v>
      </c>
      <c r="N2209" s="2" t="s">
        <v>385</v>
      </c>
      <c r="O2209" s="2" t="s">
        <v>81</v>
      </c>
      <c r="P2209" s="2" t="str">
        <f>"2170568832                    "</f>
        <v xml:space="preserve">2170568832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4.37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1</v>
      </c>
      <c r="BJ2209" s="2">
        <v>0.2</v>
      </c>
      <c r="BK2209" s="2">
        <v>1</v>
      </c>
      <c r="BL2209" s="2">
        <v>41.81</v>
      </c>
      <c r="BM2209" s="2">
        <v>5.85</v>
      </c>
      <c r="BN2209" s="2">
        <v>47.66</v>
      </c>
      <c r="BO2209" s="2">
        <v>47.66</v>
      </c>
      <c r="BP2209" s="2"/>
      <c r="BQ2209" s="2" t="s">
        <v>386</v>
      </c>
      <c r="BR2209" s="2" t="s">
        <v>83</v>
      </c>
      <c r="BS2209" s="3">
        <v>42894</v>
      </c>
      <c r="BT2209" s="4">
        <v>0.34375</v>
      </c>
      <c r="BU2209" s="2" t="s">
        <v>1459</v>
      </c>
      <c r="BV2209" s="2" t="s">
        <v>85</v>
      </c>
      <c r="BW2209" s="2"/>
      <c r="BX2209" s="2"/>
      <c r="BY2209" s="2">
        <v>1200</v>
      </c>
      <c r="BZ2209" s="2" t="s">
        <v>27</v>
      </c>
      <c r="CA2209" s="2" t="s">
        <v>167</v>
      </c>
      <c r="CB2209" s="2"/>
      <c r="CC2209" s="2" t="s">
        <v>226</v>
      </c>
      <c r="CD2209" s="2">
        <v>3610</v>
      </c>
      <c r="CE2209" s="2" t="s">
        <v>1873</v>
      </c>
      <c r="CF2209" s="5">
        <v>42895</v>
      </c>
      <c r="CG2209" s="2"/>
      <c r="CH2209" s="2"/>
      <c r="CI2209" s="2">
        <v>1</v>
      </c>
      <c r="CJ2209" s="2">
        <v>1</v>
      </c>
      <c r="CK2209" s="2">
        <v>21</v>
      </c>
      <c r="CL2209" s="2" t="s">
        <v>87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"FES1162555747"</f>
        <v>FES1162555747</v>
      </c>
      <c r="F2210" s="3">
        <v>42899</v>
      </c>
      <c r="G2210" s="2">
        <v>201712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74</v>
      </c>
      <c r="M2210" s="2" t="s">
        <v>75</v>
      </c>
      <c r="N2210" s="2" t="s">
        <v>2611</v>
      </c>
      <c r="O2210" s="2" t="s">
        <v>81</v>
      </c>
      <c r="P2210" s="2" t="str">
        <f>"2170572895                    "</f>
        <v xml:space="preserve">2170572895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3.42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</v>
      </c>
      <c r="BJ2210" s="2">
        <v>0.2</v>
      </c>
      <c r="BK2210" s="2">
        <v>1</v>
      </c>
      <c r="BL2210" s="2">
        <v>32.67</v>
      </c>
      <c r="BM2210" s="2">
        <v>4.57</v>
      </c>
      <c r="BN2210" s="2">
        <v>37.24</v>
      </c>
      <c r="BO2210" s="2">
        <v>37.24</v>
      </c>
      <c r="BP2210" s="2"/>
      <c r="BQ2210" s="2" t="s">
        <v>2612</v>
      </c>
      <c r="BR2210" s="2" t="s">
        <v>83</v>
      </c>
      <c r="BS2210" s="3">
        <v>42900</v>
      </c>
      <c r="BT2210" s="4">
        <v>0.41666666666666669</v>
      </c>
      <c r="BU2210" s="2" t="s">
        <v>2613</v>
      </c>
      <c r="BV2210" s="2" t="s">
        <v>85</v>
      </c>
      <c r="BW2210" s="2"/>
      <c r="BX2210" s="2"/>
      <c r="BY2210" s="2">
        <v>1200</v>
      </c>
      <c r="BZ2210" s="2" t="s">
        <v>27</v>
      </c>
      <c r="CA2210" s="2"/>
      <c r="CB2210" s="2"/>
      <c r="CC2210" s="2" t="s">
        <v>75</v>
      </c>
      <c r="CD2210" s="2">
        <v>1600</v>
      </c>
      <c r="CE2210" s="2" t="s">
        <v>86</v>
      </c>
      <c r="CF2210" s="5">
        <v>42901</v>
      </c>
      <c r="CG2210" s="2"/>
      <c r="CH2210" s="2"/>
      <c r="CI2210" s="2">
        <v>1</v>
      </c>
      <c r="CJ2210" s="2">
        <v>1</v>
      </c>
      <c r="CK2210" s="2">
        <v>22</v>
      </c>
      <c r="CL2210" s="2" t="s">
        <v>87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"FES1162554574"</f>
        <v>FES1162554574</v>
      </c>
      <c r="F2211" s="3">
        <v>42893</v>
      </c>
      <c r="G2211" s="2">
        <v>201712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108</v>
      </c>
      <c r="M2211" s="2" t="s">
        <v>109</v>
      </c>
      <c r="N2211" s="2" t="s">
        <v>2614</v>
      </c>
      <c r="O2211" s="2" t="s">
        <v>81</v>
      </c>
      <c r="P2211" s="2" t="str">
        <f>"2170569532                    "</f>
        <v xml:space="preserve">2170569532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4.37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1</v>
      </c>
      <c r="BJ2211" s="2">
        <v>0.2</v>
      </c>
      <c r="BK2211" s="2">
        <v>1</v>
      </c>
      <c r="BL2211" s="2">
        <v>41.81</v>
      </c>
      <c r="BM2211" s="2">
        <v>5.85</v>
      </c>
      <c r="BN2211" s="2">
        <v>47.66</v>
      </c>
      <c r="BO2211" s="2">
        <v>47.66</v>
      </c>
      <c r="BP2211" s="2"/>
      <c r="BQ2211" s="2"/>
      <c r="BR2211" s="2" t="s">
        <v>83</v>
      </c>
      <c r="BS2211" s="3">
        <v>42894</v>
      </c>
      <c r="BT2211" s="4">
        <v>0.40625</v>
      </c>
      <c r="BU2211" s="2" t="s">
        <v>2615</v>
      </c>
      <c r="BV2211" s="2" t="s">
        <v>85</v>
      </c>
      <c r="BW2211" s="2"/>
      <c r="BX2211" s="2"/>
      <c r="BY2211" s="2">
        <v>1200</v>
      </c>
      <c r="BZ2211" s="2" t="s">
        <v>27</v>
      </c>
      <c r="CA2211" s="2"/>
      <c r="CB2211" s="2"/>
      <c r="CC2211" s="2" t="s">
        <v>109</v>
      </c>
      <c r="CD2211" s="2">
        <v>183</v>
      </c>
      <c r="CE2211" s="2" t="s">
        <v>1873</v>
      </c>
      <c r="CF2211" s="5">
        <v>42895</v>
      </c>
      <c r="CG2211" s="2"/>
      <c r="CH2211" s="2"/>
      <c r="CI2211" s="2">
        <v>1</v>
      </c>
      <c r="CJ2211" s="2">
        <v>1</v>
      </c>
      <c r="CK2211" s="2">
        <v>21</v>
      </c>
      <c r="CL2211" s="2" t="s">
        <v>87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"FES1162555811"</f>
        <v>FES1162555811</v>
      </c>
      <c r="F2212" s="3">
        <v>42899</v>
      </c>
      <c r="G2212" s="2">
        <v>201712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74</v>
      </c>
      <c r="M2212" s="2" t="s">
        <v>75</v>
      </c>
      <c r="N2212" s="2" t="s">
        <v>247</v>
      </c>
      <c r="O2212" s="2" t="s">
        <v>81</v>
      </c>
      <c r="P2212" s="2" t="str">
        <f>"2170572190                    "</f>
        <v xml:space="preserve">2170572190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3.42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32.67</v>
      </c>
      <c r="BM2212" s="2">
        <v>4.57</v>
      </c>
      <c r="BN2212" s="2">
        <v>37.24</v>
      </c>
      <c r="BO2212" s="2">
        <v>37.24</v>
      </c>
      <c r="BP2212" s="2"/>
      <c r="BQ2212" s="2"/>
      <c r="BR2212" s="2" t="s">
        <v>83</v>
      </c>
      <c r="BS2212" s="3">
        <v>42900</v>
      </c>
      <c r="BT2212" s="4">
        <v>0.33333333333333331</v>
      </c>
      <c r="BU2212" s="2" t="s">
        <v>378</v>
      </c>
      <c r="BV2212" s="2" t="s">
        <v>85</v>
      </c>
      <c r="BW2212" s="2"/>
      <c r="BX2212" s="2"/>
      <c r="BY2212" s="2">
        <v>1200</v>
      </c>
      <c r="BZ2212" s="2" t="s">
        <v>27</v>
      </c>
      <c r="CA2212" s="2" t="s">
        <v>167</v>
      </c>
      <c r="CB2212" s="2"/>
      <c r="CC2212" s="2" t="s">
        <v>75</v>
      </c>
      <c r="CD2212" s="2">
        <v>1645</v>
      </c>
      <c r="CE2212" s="2" t="s">
        <v>86</v>
      </c>
      <c r="CF2212" s="5">
        <v>42901</v>
      </c>
      <c r="CG2212" s="2"/>
      <c r="CH2212" s="2"/>
      <c r="CI2212" s="2">
        <v>1</v>
      </c>
      <c r="CJ2212" s="2">
        <v>1</v>
      </c>
      <c r="CK2212" s="2">
        <v>22</v>
      </c>
      <c r="CL2212" s="2" t="s">
        <v>87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"FES1162554584"</f>
        <v>FES1162554584</v>
      </c>
      <c r="F2213" s="3">
        <v>42893</v>
      </c>
      <c r="G2213" s="2">
        <v>201712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93</v>
      </c>
      <c r="M2213" s="2" t="s">
        <v>94</v>
      </c>
      <c r="N2213" s="2" t="s">
        <v>258</v>
      </c>
      <c r="O2213" s="2" t="s">
        <v>81</v>
      </c>
      <c r="P2213" s="2" t="str">
        <f>"2170572037                    "</f>
        <v xml:space="preserve">2170572037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3.42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0.5</v>
      </c>
      <c r="BJ2213" s="2">
        <v>0.2</v>
      </c>
      <c r="BK2213" s="2">
        <v>1</v>
      </c>
      <c r="BL2213" s="2">
        <v>32.67</v>
      </c>
      <c r="BM2213" s="2">
        <v>4.57</v>
      </c>
      <c r="BN2213" s="2">
        <v>37.24</v>
      </c>
      <c r="BO2213" s="2">
        <v>37.24</v>
      </c>
      <c r="BP2213" s="2"/>
      <c r="BQ2213" s="2" t="s">
        <v>259</v>
      </c>
      <c r="BR2213" s="2" t="s">
        <v>83</v>
      </c>
      <c r="BS2213" s="3">
        <v>42894</v>
      </c>
      <c r="BT2213" s="4">
        <v>0.39999999999999997</v>
      </c>
      <c r="BU2213" s="2" t="s">
        <v>321</v>
      </c>
      <c r="BV2213" s="2" t="s">
        <v>85</v>
      </c>
      <c r="BW2213" s="2"/>
      <c r="BX2213" s="2"/>
      <c r="BY2213" s="2">
        <v>1200</v>
      </c>
      <c r="BZ2213" s="2" t="s">
        <v>27</v>
      </c>
      <c r="CA2213" s="2" t="s">
        <v>98</v>
      </c>
      <c r="CB2213" s="2"/>
      <c r="CC2213" s="2" t="s">
        <v>94</v>
      </c>
      <c r="CD2213" s="2">
        <v>2094</v>
      </c>
      <c r="CE2213" s="2" t="s">
        <v>86</v>
      </c>
      <c r="CF2213" s="5">
        <v>42894</v>
      </c>
      <c r="CG2213" s="2"/>
      <c r="CH2213" s="2"/>
      <c r="CI2213" s="2">
        <v>1</v>
      </c>
      <c r="CJ2213" s="2">
        <v>1</v>
      </c>
      <c r="CK2213" s="2">
        <v>22</v>
      </c>
      <c r="CL2213" s="2" t="s">
        <v>87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"FES1162555873"</f>
        <v>FES1162555873</v>
      </c>
      <c r="F2214" s="3">
        <v>42899</v>
      </c>
      <c r="G2214" s="2">
        <v>201712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782</v>
      </c>
      <c r="M2214" s="2" t="s">
        <v>783</v>
      </c>
      <c r="N2214" s="2" t="s">
        <v>784</v>
      </c>
      <c r="O2214" s="2" t="s">
        <v>81</v>
      </c>
      <c r="P2214" s="2" t="str">
        <f>"2170573002                    "</f>
        <v xml:space="preserve">2170573002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6.15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58.8</v>
      </c>
      <c r="BM2214" s="2">
        <v>8.23</v>
      </c>
      <c r="BN2214" s="2">
        <v>67.03</v>
      </c>
      <c r="BO2214" s="2">
        <v>67.03</v>
      </c>
      <c r="BP2214" s="2"/>
      <c r="BQ2214" s="2" t="s">
        <v>785</v>
      </c>
      <c r="BR2214" s="2" t="s">
        <v>83</v>
      </c>
      <c r="BS2214" s="3">
        <v>42900</v>
      </c>
      <c r="BT2214" s="4">
        <v>0.41666666666666669</v>
      </c>
      <c r="BU2214" s="2" t="s">
        <v>321</v>
      </c>
      <c r="BV2214" s="2" t="s">
        <v>85</v>
      </c>
      <c r="BW2214" s="2"/>
      <c r="BX2214" s="2"/>
      <c r="BY2214" s="2">
        <v>1200</v>
      </c>
      <c r="BZ2214" s="2" t="s">
        <v>27</v>
      </c>
      <c r="CA2214" s="2"/>
      <c r="CB2214" s="2"/>
      <c r="CC2214" s="2" t="s">
        <v>783</v>
      </c>
      <c r="CD2214" s="2">
        <v>2210</v>
      </c>
      <c r="CE2214" s="2" t="s">
        <v>120</v>
      </c>
      <c r="CF2214" s="5">
        <v>42901</v>
      </c>
      <c r="CG2214" s="2"/>
      <c r="CH2214" s="2"/>
      <c r="CI2214" s="2">
        <v>1</v>
      </c>
      <c r="CJ2214" s="2">
        <v>1</v>
      </c>
      <c r="CK2214" s="2">
        <v>24</v>
      </c>
      <c r="CL2214" s="2" t="s">
        <v>87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"FES1162554603"</f>
        <v>FES1162554603</v>
      </c>
      <c r="F2215" s="3">
        <v>42893</v>
      </c>
      <c r="G2215" s="2">
        <v>201712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108</v>
      </c>
      <c r="M2215" s="2" t="s">
        <v>109</v>
      </c>
      <c r="N2215" s="2" t="s">
        <v>684</v>
      </c>
      <c r="O2215" s="2" t="s">
        <v>81</v>
      </c>
      <c r="P2215" s="2" t="str">
        <f>"2170572050                    "</f>
        <v xml:space="preserve">2170572050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4.37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1</v>
      </c>
      <c r="BJ2215" s="2">
        <v>0.5</v>
      </c>
      <c r="BK2215" s="2">
        <v>1</v>
      </c>
      <c r="BL2215" s="2">
        <v>41.81</v>
      </c>
      <c r="BM2215" s="2">
        <v>5.85</v>
      </c>
      <c r="BN2215" s="2">
        <v>47.66</v>
      </c>
      <c r="BO2215" s="2">
        <v>47.66</v>
      </c>
      <c r="BP2215" s="2"/>
      <c r="BQ2215" s="2" t="s">
        <v>133</v>
      </c>
      <c r="BR2215" s="2" t="s">
        <v>83</v>
      </c>
      <c r="BS2215" s="3">
        <v>42894</v>
      </c>
      <c r="BT2215" s="4">
        <v>0.42430555555555555</v>
      </c>
      <c r="BU2215" s="2" t="s">
        <v>2616</v>
      </c>
      <c r="BV2215" s="2" t="s">
        <v>85</v>
      </c>
      <c r="BW2215" s="2"/>
      <c r="BX2215" s="2"/>
      <c r="BY2215" s="2">
        <v>2400</v>
      </c>
      <c r="BZ2215" s="2" t="s">
        <v>27</v>
      </c>
      <c r="CA2215" s="2" t="s">
        <v>167</v>
      </c>
      <c r="CB2215" s="2"/>
      <c r="CC2215" s="2" t="s">
        <v>109</v>
      </c>
      <c r="CD2215" s="2">
        <v>82</v>
      </c>
      <c r="CE2215" s="2" t="s">
        <v>1873</v>
      </c>
      <c r="CF2215" s="5">
        <v>42895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87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"FES1162555929"</f>
        <v>FES1162555929</v>
      </c>
      <c r="F2216" s="3">
        <v>42899</v>
      </c>
      <c r="G2216" s="2">
        <v>201712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93</v>
      </c>
      <c r="M2216" s="2" t="s">
        <v>94</v>
      </c>
      <c r="N2216" s="2" t="s">
        <v>2617</v>
      </c>
      <c r="O2216" s="2" t="s">
        <v>81</v>
      </c>
      <c r="P2216" s="2" t="str">
        <f>"2170573065                    "</f>
        <v xml:space="preserve">2170573065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3.42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</v>
      </c>
      <c r="BJ2216" s="2">
        <v>0.2</v>
      </c>
      <c r="BK2216" s="2">
        <v>1</v>
      </c>
      <c r="BL2216" s="2">
        <v>32.67</v>
      </c>
      <c r="BM2216" s="2">
        <v>4.57</v>
      </c>
      <c r="BN2216" s="2">
        <v>37.24</v>
      </c>
      <c r="BO2216" s="2">
        <v>37.24</v>
      </c>
      <c r="BP2216" s="2"/>
      <c r="BQ2216" s="2"/>
      <c r="BR2216" s="2" t="s">
        <v>83</v>
      </c>
      <c r="BS2216" s="3">
        <v>42900</v>
      </c>
      <c r="BT2216" s="4">
        <v>0.32569444444444445</v>
      </c>
      <c r="BU2216" s="2" t="s">
        <v>1965</v>
      </c>
      <c r="BV2216" s="2" t="s">
        <v>85</v>
      </c>
      <c r="BW2216" s="2"/>
      <c r="BX2216" s="2"/>
      <c r="BY2216" s="2">
        <v>1200</v>
      </c>
      <c r="BZ2216" s="2" t="s">
        <v>27</v>
      </c>
      <c r="CA2216" s="2" t="s">
        <v>2543</v>
      </c>
      <c r="CB2216" s="2"/>
      <c r="CC2216" s="2" t="s">
        <v>94</v>
      </c>
      <c r="CD2216" s="2">
        <v>2139</v>
      </c>
      <c r="CE2216" s="2" t="s">
        <v>86</v>
      </c>
      <c r="CF2216" s="5">
        <v>42900</v>
      </c>
      <c r="CG2216" s="2"/>
      <c r="CH2216" s="2"/>
      <c r="CI2216" s="2">
        <v>1</v>
      </c>
      <c r="CJ2216" s="2">
        <v>1</v>
      </c>
      <c r="CK2216" s="2">
        <v>22</v>
      </c>
      <c r="CL2216" s="2" t="s">
        <v>87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"FES1162554590"</f>
        <v>FES1162554590</v>
      </c>
      <c r="F2217" s="3">
        <v>42893</v>
      </c>
      <c r="G2217" s="2">
        <v>201712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108</v>
      </c>
      <c r="M2217" s="2" t="s">
        <v>109</v>
      </c>
      <c r="N2217" s="2" t="s">
        <v>1704</v>
      </c>
      <c r="O2217" s="2" t="s">
        <v>81</v>
      </c>
      <c r="P2217" s="2" t="str">
        <f>"2170572038                    "</f>
        <v xml:space="preserve">2170572038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4.37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0.5</v>
      </c>
      <c r="BJ2217" s="2">
        <v>0.2</v>
      </c>
      <c r="BK2217" s="2">
        <v>0.5</v>
      </c>
      <c r="BL2217" s="2">
        <v>41.81</v>
      </c>
      <c r="BM2217" s="2">
        <v>5.85</v>
      </c>
      <c r="BN2217" s="2">
        <v>47.66</v>
      </c>
      <c r="BO2217" s="2">
        <v>47.66</v>
      </c>
      <c r="BP2217" s="2"/>
      <c r="BQ2217" s="2" t="s">
        <v>1705</v>
      </c>
      <c r="BR2217" s="2" t="s">
        <v>83</v>
      </c>
      <c r="BS2217" s="3">
        <v>42894</v>
      </c>
      <c r="BT2217" s="4">
        <v>0.4375</v>
      </c>
      <c r="BU2217" s="2" t="s">
        <v>2618</v>
      </c>
      <c r="BV2217" s="2" t="s">
        <v>85</v>
      </c>
      <c r="BW2217" s="2"/>
      <c r="BX2217" s="2"/>
      <c r="BY2217" s="2">
        <v>1200</v>
      </c>
      <c r="BZ2217" s="2" t="s">
        <v>27</v>
      </c>
      <c r="CA2217" s="2"/>
      <c r="CB2217" s="2"/>
      <c r="CC2217" s="2" t="s">
        <v>109</v>
      </c>
      <c r="CD2217" s="2">
        <v>183</v>
      </c>
      <c r="CE2217" s="2" t="s">
        <v>1873</v>
      </c>
      <c r="CF2217" s="5">
        <v>42895</v>
      </c>
      <c r="CG2217" s="2"/>
      <c r="CH2217" s="2"/>
      <c r="CI2217" s="2">
        <v>1</v>
      </c>
      <c r="CJ2217" s="2">
        <v>1</v>
      </c>
      <c r="CK2217" s="2">
        <v>21</v>
      </c>
      <c r="CL2217" s="2" t="s">
        <v>87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"FES1162555746"</f>
        <v>FES1162555746</v>
      </c>
      <c r="F2218" s="3">
        <v>42899</v>
      </c>
      <c r="G2218" s="2">
        <v>201712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287</v>
      </c>
      <c r="M2218" s="2" t="s">
        <v>288</v>
      </c>
      <c r="N2218" s="2" t="s">
        <v>2619</v>
      </c>
      <c r="O2218" s="2" t="s">
        <v>81</v>
      </c>
      <c r="P2218" s="2" t="str">
        <f>"2170572894                    "</f>
        <v xml:space="preserve">2170572894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3.42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</v>
      </c>
      <c r="BJ2218" s="2">
        <v>0.2</v>
      </c>
      <c r="BK2218" s="2">
        <v>1</v>
      </c>
      <c r="BL2218" s="2">
        <v>32.67</v>
      </c>
      <c r="BM2218" s="2">
        <v>4.57</v>
      </c>
      <c r="BN2218" s="2">
        <v>37.24</v>
      </c>
      <c r="BO2218" s="2">
        <v>37.24</v>
      </c>
      <c r="BP2218" s="2"/>
      <c r="BQ2218" s="2"/>
      <c r="BR2218" s="2" t="s">
        <v>83</v>
      </c>
      <c r="BS2218" s="3">
        <v>42900</v>
      </c>
      <c r="BT2218" s="4">
        <v>0.3125</v>
      </c>
      <c r="BU2218" s="2" t="s">
        <v>2620</v>
      </c>
      <c r="BV2218" s="2" t="s">
        <v>85</v>
      </c>
      <c r="BW2218" s="2"/>
      <c r="BX2218" s="2"/>
      <c r="BY2218" s="2">
        <v>1200</v>
      </c>
      <c r="BZ2218" s="2" t="s">
        <v>27</v>
      </c>
      <c r="CA2218" s="2"/>
      <c r="CB2218" s="2"/>
      <c r="CC2218" s="2" t="s">
        <v>288</v>
      </c>
      <c r="CD2218" s="2">
        <v>1459</v>
      </c>
      <c r="CE2218" s="2" t="s">
        <v>86</v>
      </c>
      <c r="CF2218" s="5">
        <v>42901</v>
      </c>
      <c r="CG2218" s="2"/>
      <c r="CH2218" s="2"/>
      <c r="CI2218" s="2">
        <v>1</v>
      </c>
      <c r="CJ2218" s="2">
        <v>1</v>
      </c>
      <c r="CK2218" s="2">
        <v>22</v>
      </c>
      <c r="CL2218" s="2" t="s">
        <v>87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"FES1162556310"</f>
        <v>FES1162556310</v>
      </c>
      <c r="F2219" s="3">
        <v>42901</v>
      </c>
      <c r="G2219" s="2">
        <v>201712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766</v>
      </c>
      <c r="M2219" s="2" t="s">
        <v>767</v>
      </c>
      <c r="N2219" s="2" t="s">
        <v>768</v>
      </c>
      <c r="O2219" s="2" t="s">
        <v>81</v>
      </c>
      <c r="P2219" s="2" t="str">
        <f>"2170573126                    "</f>
        <v xml:space="preserve">2170573126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29.52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7.3</v>
      </c>
      <c r="BJ2219" s="2">
        <v>2.9</v>
      </c>
      <c r="BK2219" s="2">
        <v>7.5</v>
      </c>
      <c r="BL2219" s="2">
        <v>282.24</v>
      </c>
      <c r="BM2219" s="2">
        <v>39.51</v>
      </c>
      <c r="BN2219" s="2">
        <v>321.75</v>
      </c>
      <c r="BO2219" s="2">
        <v>321.75</v>
      </c>
      <c r="BP2219" s="2"/>
      <c r="BQ2219" s="2" t="s">
        <v>769</v>
      </c>
      <c r="BR2219" s="2" t="s">
        <v>83</v>
      </c>
      <c r="BS2219" s="3">
        <v>42905</v>
      </c>
      <c r="BT2219" s="4">
        <v>0.59861111111111109</v>
      </c>
      <c r="BU2219" s="2" t="s">
        <v>769</v>
      </c>
      <c r="BV2219" s="2" t="s">
        <v>85</v>
      </c>
      <c r="BW2219" s="2"/>
      <c r="BX2219" s="2"/>
      <c r="BY2219" s="2">
        <v>14747.7</v>
      </c>
      <c r="BZ2219" s="2"/>
      <c r="CA2219" s="2"/>
      <c r="CB2219" s="2"/>
      <c r="CC2219" s="2" t="s">
        <v>767</v>
      </c>
      <c r="CD2219" s="2">
        <v>3370</v>
      </c>
      <c r="CE2219" s="2" t="s">
        <v>144</v>
      </c>
      <c r="CF2219" s="5">
        <v>42907</v>
      </c>
      <c r="CG2219" s="2"/>
      <c r="CH2219" s="2"/>
      <c r="CI2219" s="2">
        <v>3</v>
      </c>
      <c r="CJ2219" s="2">
        <v>2</v>
      </c>
      <c r="CK2219" s="2">
        <v>23</v>
      </c>
      <c r="CL2219" s="2" t="s">
        <v>87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"FES1162555668"</f>
        <v>FES1162555668</v>
      </c>
      <c r="F2220" s="3">
        <v>42899</v>
      </c>
      <c r="G2220" s="2">
        <v>201712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88</v>
      </c>
      <c r="M2220" s="2" t="s">
        <v>89</v>
      </c>
      <c r="N2220" s="2" t="s">
        <v>234</v>
      </c>
      <c r="O2220" s="2" t="s">
        <v>81</v>
      </c>
      <c r="P2220" s="2" t="str">
        <f>"2170572875                    "</f>
        <v xml:space="preserve">2170572875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4.37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</v>
      </c>
      <c r="BJ2220" s="2">
        <v>0.2</v>
      </c>
      <c r="BK2220" s="2">
        <v>1</v>
      </c>
      <c r="BL2220" s="2">
        <v>41.81</v>
      </c>
      <c r="BM2220" s="2">
        <v>5.85</v>
      </c>
      <c r="BN2220" s="2">
        <v>47.66</v>
      </c>
      <c r="BO2220" s="2">
        <v>47.66</v>
      </c>
      <c r="BP2220" s="2"/>
      <c r="BQ2220" s="2" t="s">
        <v>235</v>
      </c>
      <c r="BR2220" s="2" t="s">
        <v>83</v>
      </c>
      <c r="BS2220" s="3">
        <v>42900</v>
      </c>
      <c r="BT2220" s="4">
        <v>0.32430555555555557</v>
      </c>
      <c r="BU2220" s="2" t="s">
        <v>236</v>
      </c>
      <c r="BV2220" s="2" t="s">
        <v>85</v>
      </c>
      <c r="BW2220" s="2"/>
      <c r="BX2220" s="2"/>
      <c r="BY2220" s="2">
        <v>1200</v>
      </c>
      <c r="BZ2220" s="2" t="s">
        <v>27</v>
      </c>
      <c r="CA2220" s="2" t="s">
        <v>237</v>
      </c>
      <c r="CB2220" s="2"/>
      <c r="CC2220" s="2" t="s">
        <v>89</v>
      </c>
      <c r="CD2220" s="2">
        <v>6001</v>
      </c>
      <c r="CE2220" s="2" t="s">
        <v>120</v>
      </c>
      <c r="CF2220" s="5">
        <v>42900</v>
      </c>
      <c r="CG2220" s="2"/>
      <c r="CH2220" s="2"/>
      <c r="CI2220" s="2">
        <v>1</v>
      </c>
      <c r="CJ2220" s="2">
        <v>1</v>
      </c>
      <c r="CK2220" s="2">
        <v>21</v>
      </c>
      <c r="CL2220" s="2" t="s">
        <v>87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"FES1162555286"</f>
        <v>FES1162555286</v>
      </c>
      <c r="F2221" s="3">
        <v>42895</v>
      </c>
      <c r="G2221" s="2">
        <v>201712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310</v>
      </c>
      <c r="M2221" s="2" t="s">
        <v>311</v>
      </c>
      <c r="N2221" s="2" t="s">
        <v>678</v>
      </c>
      <c r="O2221" s="2" t="s">
        <v>81</v>
      </c>
      <c r="P2221" s="2" t="str">
        <f>"2170572523                    "</f>
        <v xml:space="preserve">2170572523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6.56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234</v>
      </c>
      <c r="BF2221" s="2">
        <v>0</v>
      </c>
      <c r="BG2221" s="2">
        <v>0</v>
      </c>
      <c r="BH2221" s="2">
        <v>1</v>
      </c>
      <c r="BI2221" s="2">
        <v>0.7</v>
      </c>
      <c r="BJ2221" s="2">
        <v>2.6</v>
      </c>
      <c r="BK2221" s="2">
        <v>3</v>
      </c>
      <c r="BL2221" s="2">
        <v>296.72000000000003</v>
      </c>
      <c r="BM2221" s="2">
        <v>41.54</v>
      </c>
      <c r="BN2221" s="2">
        <v>338.26</v>
      </c>
      <c r="BO2221" s="2">
        <v>338.26</v>
      </c>
      <c r="BP2221" s="2"/>
      <c r="BQ2221" s="2" t="s">
        <v>679</v>
      </c>
      <c r="BR2221" s="2" t="s">
        <v>83</v>
      </c>
      <c r="BS2221" s="3">
        <v>42896</v>
      </c>
      <c r="BT2221" s="4">
        <v>0.36180555555555555</v>
      </c>
      <c r="BU2221" s="2" t="s">
        <v>2621</v>
      </c>
      <c r="BV2221" s="2" t="s">
        <v>85</v>
      </c>
      <c r="BW2221" s="2"/>
      <c r="BX2221" s="2"/>
      <c r="BY2221" s="2">
        <v>12757.07</v>
      </c>
      <c r="BZ2221" s="2" t="s">
        <v>2547</v>
      </c>
      <c r="CA2221" s="2"/>
      <c r="CB2221" s="2"/>
      <c r="CC2221" s="2" t="s">
        <v>311</v>
      </c>
      <c r="CD2221" s="2">
        <v>6230</v>
      </c>
      <c r="CE2221" s="2" t="s">
        <v>1873</v>
      </c>
      <c r="CF2221" s="5">
        <v>42899</v>
      </c>
      <c r="CG2221" s="2"/>
      <c r="CH2221" s="2"/>
      <c r="CI2221" s="2">
        <v>1</v>
      </c>
      <c r="CJ2221" s="2">
        <v>1</v>
      </c>
      <c r="CK2221" s="2">
        <v>21</v>
      </c>
      <c r="CL2221" s="2" t="s">
        <v>87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"FES1162555797"</f>
        <v>FES1162555797</v>
      </c>
      <c r="F2222" s="3">
        <v>42899</v>
      </c>
      <c r="G2222" s="2">
        <v>201712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74</v>
      </c>
      <c r="M2222" s="2" t="s">
        <v>75</v>
      </c>
      <c r="N2222" s="2" t="s">
        <v>247</v>
      </c>
      <c r="O2222" s="2" t="s">
        <v>81</v>
      </c>
      <c r="P2222" s="2" t="str">
        <f>"2170569867                    "</f>
        <v xml:space="preserve">2170569867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3.42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32.67</v>
      </c>
      <c r="BM2222" s="2">
        <v>4.57</v>
      </c>
      <c r="BN2222" s="2">
        <v>37.24</v>
      </c>
      <c r="BO2222" s="2">
        <v>37.24</v>
      </c>
      <c r="BP2222" s="2"/>
      <c r="BQ2222" s="2"/>
      <c r="BR2222" s="2" t="s">
        <v>83</v>
      </c>
      <c r="BS2222" s="3">
        <v>42900</v>
      </c>
      <c r="BT2222" s="4">
        <v>0.33402777777777781</v>
      </c>
      <c r="BU2222" s="2" t="s">
        <v>378</v>
      </c>
      <c r="BV2222" s="2" t="s">
        <v>85</v>
      </c>
      <c r="BW2222" s="2"/>
      <c r="BX2222" s="2"/>
      <c r="BY2222" s="2">
        <v>1200</v>
      </c>
      <c r="BZ2222" s="2" t="s">
        <v>27</v>
      </c>
      <c r="CA2222" s="2" t="s">
        <v>167</v>
      </c>
      <c r="CB2222" s="2"/>
      <c r="CC2222" s="2" t="s">
        <v>75</v>
      </c>
      <c r="CD2222" s="2">
        <v>1645</v>
      </c>
      <c r="CE2222" s="2" t="s">
        <v>86</v>
      </c>
      <c r="CF2222" s="5">
        <v>42901</v>
      </c>
      <c r="CG2222" s="2"/>
      <c r="CH2222" s="2"/>
      <c r="CI2222" s="2">
        <v>1</v>
      </c>
      <c r="CJ2222" s="2">
        <v>1</v>
      </c>
      <c r="CK2222" s="2">
        <v>22</v>
      </c>
      <c r="CL2222" s="2" t="s">
        <v>87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"FES1162556416"</f>
        <v>FES1162556416</v>
      </c>
      <c r="F2223" s="3">
        <v>42901</v>
      </c>
      <c r="G2223" s="2">
        <v>201712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93</v>
      </c>
      <c r="M2223" s="2" t="s">
        <v>94</v>
      </c>
      <c r="N2223" s="2" t="s">
        <v>258</v>
      </c>
      <c r="O2223" s="2" t="s">
        <v>81</v>
      </c>
      <c r="P2223" s="2" t="str">
        <f>"2170573487                    "</f>
        <v xml:space="preserve">2170573487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3.42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2.8</v>
      </c>
      <c r="BJ2223" s="2">
        <v>1</v>
      </c>
      <c r="BK2223" s="2">
        <v>3</v>
      </c>
      <c r="BL2223" s="2">
        <v>32.67</v>
      </c>
      <c r="BM2223" s="2">
        <v>4.57</v>
      </c>
      <c r="BN2223" s="2">
        <v>37.24</v>
      </c>
      <c r="BO2223" s="2">
        <v>37.24</v>
      </c>
      <c r="BP2223" s="2"/>
      <c r="BQ2223" s="2" t="s">
        <v>259</v>
      </c>
      <c r="BR2223" s="2" t="s">
        <v>83</v>
      </c>
      <c r="BS2223" s="3">
        <v>42905</v>
      </c>
      <c r="BT2223" s="4">
        <v>0.38263888888888892</v>
      </c>
      <c r="BU2223" s="2" t="s">
        <v>321</v>
      </c>
      <c r="BV2223" s="2" t="s">
        <v>87</v>
      </c>
      <c r="BW2223" s="2"/>
      <c r="BX2223" s="2"/>
      <c r="BY2223" s="2">
        <v>5031.9399999999996</v>
      </c>
      <c r="BZ2223" s="2"/>
      <c r="CA2223" s="2" t="s">
        <v>98</v>
      </c>
      <c r="CB2223" s="2"/>
      <c r="CC2223" s="2" t="s">
        <v>94</v>
      </c>
      <c r="CD2223" s="2">
        <v>2094</v>
      </c>
      <c r="CE2223" s="2" t="s">
        <v>120</v>
      </c>
      <c r="CF2223" s="5">
        <v>42905</v>
      </c>
      <c r="CG2223" s="2"/>
      <c r="CH2223" s="2"/>
      <c r="CI2223" s="2">
        <v>1</v>
      </c>
      <c r="CJ2223" s="2">
        <v>2</v>
      </c>
      <c r="CK2223" s="2">
        <v>22</v>
      </c>
      <c r="CL2223" s="2" t="s">
        <v>87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"FES1162555831"</f>
        <v>FES1162555831</v>
      </c>
      <c r="F2224" s="3">
        <v>42899</v>
      </c>
      <c r="G2224" s="2">
        <v>201712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74</v>
      </c>
      <c r="M2224" s="2" t="s">
        <v>75</v>
      </c>
      <c r="N2224" s="2" t="s">
        <v>247</v>
      </c>
      <c r="O2224" s="2" t="s">
        <v>81</v>
      </c>
      <c r="P2224" s="2" t="str">
        <f>"2170572953                    "</f>
        <v xml:space="preserve">2170572953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3.42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1</v>
      </c>
      <c r="BJ2224" s="2">
        <v>0.2</v>
      </c>
      <c r="BK2224" s="2">
        <v>1</v>
      </c>
      <c r="BL2224" s="2">
        <v>32.67</v>
      </c>
      <c r="BM2224" s="2">
        <v>4.57</v>
      </c>
      <c r="BN2224" s="2">
        <v>37.24</v>
      </c>
      <c r="BO2224" s="2">
        <v>37.24</v>
      </c>
      <c r="BP2224" s="2"/>
      <c r="BQ2224" s="2"/>
      <c r="BR2224" s="2" t="s">
        <v>83</v>
      </c>
      <c r="BS2224" s="3">
        <v>42900</v>
      </c>
      <c r="BT2224" s="4">
        <v>0.33333333333333331</v>
      </c>
      <c r="BU2224" s="2" t="s">
        <v>378</v>
      </c>
      <c r="BV2224" s="2" t="s">
        <v>85</v>
      </c>
      <c r="BW2224" s="2"/>
      <c r="BX2224" s="2"/>
      <c r="BY2224" s="2">
        <v>1200</v>
      </c>
      <c r="BZ2224" s="2" t="s">
        <v>27</v>
      </c>
      <c r="CA2224" s="2" t="s">
        <v>167</v>
      </c>
      <c r="CB2224" s="2"/>
      <c r="CC2224" s="2" t="s">
        <v>75</v>
      </c>
      <c r="CD2224" s="2">
        <v>1645</v>
      </c>
      <c r="CE2224" s="2" t="s">
        <v>86</v>
      </c>
      <c r="CF2224" s="5">
        <v>42901</v>
      </c>
      <c r="CG2224" s="2"/>
      <c r="CH2224" s="2"/>
      <c r="CI2224" s="2">
        <v>1</v>
      </c>
      <c r="CJ2224" s="2">
        <v>1</v>
      </c>
      <c r="CK2224" s="2">
        <v>22</v>
      </c>
      <c r="CL2224" s="2" t="s">
        <v>87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"FES1162555212"</f>
        <v>FES1162555212</v>
      </c>
      <c r="F2225" s="3">
        <v>42895</v>
      </c>
      <c r="G2225" s="2">
        <v>201712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194</v>
      </c>
      <c r="M2225" s="2" t="s">
        <v>195</v>
      </c>
      <c r="N2225" s="2" t="s">
        <v>1213</v>
      </c>
      <c r="O2225" s="2" t="s">
        <v>81</v>
      </c>
      <c r="P2225" s="2" t="str">
        <f>"2170570187                    "</f>
        <v xml:space="preserve">2170570187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4.37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2</v>
      </c>
      <c r="BJ2225" s="2">
        <v>1.2</v>
      </c>
      <c r="BK2225" s="2">
        <v>2</v>
      </c>
      <c r="BL2225" s="2">
        <v>41.81</v>
      </c>
      <c r="BM2225" s="2">
        <v>5.85</v>
      </c>
      <c r="BN2225" s="2">
        <v>47.66</v>
      </c>
      <c r="BO2225" s="2">
        <v>47.66</v>
      </c>
      <c r="BP2225" s="2"/>
      <c r="BQ2225" s="2" t="s">
        <v>1214</v>
      </c>
      <c r="BR2225" s="2" t="s">
        <v>83</v>
      </c>
      <c r="BS2225" s="3">
        <v>42898</v>
      </c>
      <c r="BT2225" s="4">
        <v>0.3972222222222222</v>
      </c>
      <c r="BU2225" s="2" t="s">
        <v>1215</v>
      </c>
      <c r="BV2225" s="2" t="s">
        <v>85</v>
      </c>
      <c r="BW2225" s="2"/>
      <c r="BX2225" s="2"/>
      <c r="BY2225" s="2">
        <v>6000</v>
      </c>
      <c r="BZ2225" s="2" t="s">
        <v>27</v>
      </c>
      <c r="CA2225" s="2"/>
      <c r="CB2225" s="2"/>
      <c r="CC2225" s="2" t="s">
        <v>195</v>
      </c>
      <c r="CD2225" s="2">
        <v>6220</v>
      </c>
      <c r="CE2225" s="2" t="s">
        <v>120</v>
      </c>
      <c r="CF2225" s="5">
        <v>42899</v>
      </c>
      <c r="CG2225" s="2"/>
      <c r="CH2225" s="2"/>
      <c r="CI2225" s="2">
        <v>1</v>
      </c>
      <c r="CJ2225" s="2">
        <v>1</v>
      </c>
      <c r="CK2225" s="2">
        <v>21</v>
      </c>
      <c r="CL2225" s="2" t="s">
        <v>87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"FES1162555908"</f>
        <v>FES1162555908</v>
      </c>
      <c r="F2226" s="3">
        <v>42899</v>
      </c>
      <c r="G2226" s="2">
        <v>201712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128</v>
      </c>
      <c r="M2226" s="2" t="s">
        <v>129</v>
      </c>
      <c r="N2226" s="2" t="s">
        <v>408</v>
      </c>
      <c r="O2226" s="2" t="s">
        <v>81</v>
      </c>
      <c r="P2226" s="2" t="str">
        <f>"2170572939                    "</f>
        <v xml:space="preserve">2170572939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4.37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0.5</v>
      </c>
      <c r="BJ2226" s="2">
        <v>0.2</v>
      </c>
      <c r="BK2226" s="2">
        <v>0.5</v>
      </c>
      <c r="BL2226" s="2">
        <v>41.81</v>
      </c>
      <c r="BM2226" s="2">
        <v>5.85</v>
      </c>
      <c r="BN2226" s="2">
        <v>47.66</v>
      </c>
      <c r="BO2226" s="2">
        <v>47.66</v>
      </c>
      <c r="BP2226" s="2"/>
      <c r="BQ2226" s="2" t="s">
        <v>133</v>
      </c>
      <c r="BR2226" s="2" t="s">
        <v>83</v>
      </c>
      <c r="BS2226" s="3">
        <v>42900</v>
      </c>
      <c r="BT2226" s="4">
        <v>0.39583333333333331</v>
      </c>
      <c r="BU2226" s="2" t="s">
        <v>2059</v>
      </c>
      <c r="BV2226" s="2" t="s">
        <v>85</v>
      </c>
      <c r="BW2226" s="2"/>
      <c r="BX2226" s="2"/>
      <c r="BY2226" s="2">
        <v>1200</v>
      </c>
      <c r="BZ2226" s="2" t="s">
        <v>27</v>
      </c>
      <c r="CA2226" s="2" t="s">
        <v>167</v>
      </c>
      <c r="CB2226" s="2"/>
      <c r="CC2226" s="2" t="s">
        <v>129</v>
      </c>
      <c r="CD2226" s="2">
        <v>3212</v>
      </c>
      <c r="CE2226" s="2" t="s">
        <v>120</v>
      </c>
      <c r="CF2226" s="5">
        <v>42901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87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"FES1162554113"</f>
        <v>FES1162554113</v>
      </c>
      <c r="F2227" s="3">
        <v>42895</v>
      </c>
      <c r="G2227" s="2">
        <v>201712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128</v>
      </c>
      <c r="M2227" s="2" t="s">
        <v>129</v>
      </c>
      <c r="N2227" s="2" t="s">
        <v>1322</v>
      </c>
      <c r="O2227" s="2" t="s">
        <v>81</v>
      </c>
      <c r="P2227" s="2" t="str">
        <f>"2170569032                    "</f>
        <v xml:space="preserve">2170569032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5.47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2.4</v>
      </c>
      <c r="BJ2227" s="2">
        <v>2.2000000000000002</v>
      </c>
      <c r="BK2227" s="2">
        <v>2.5</v>
      </c>
      <c r="BL2227" s="2">
        <v>52.27</v>
      </c>
      <c r="BM2227" s="2">
        <v>7.32</v>
      </c>
      <c r="BN2227" s="2">
        <v>59.59</v>
      </c>
      <c r="BO2227" s="2">
        <v>59.59</v>
      </c>
      <c r="BP2227" s="2"/>
      <c r="BQ2227" s="2" t="s">
        <v>1323</v>
      </c>
      <c r="BR2227" s="2" t="s">
        <v>83</v>
      </c>
      <c r="BS2227" s="3">
        <v>42898</v>
      </c>
      <c r="BT2227" s="4">
        <v>0.42708333333333331</v>
      </c>
      <c r="BU2227" s="2" t="s">
        <v>1504</v>
      </c>
      <c r="BV2227" s="2" t="s">
        <v>85</v>
      </c>
      <c r="BW2227" s="2"/>
      <c r="BX2227" s="2"/>
      <c r="BY2227" s="2">
        <v>10979.93</v>
      </c>
      <c r="BZ2227" s="2" t="s">
        <v>27</v>
      </c>
      <c r="CA2227" s="2"/>
      <c r="CB2227" s="2"/>
      <c r="CC2227" s="2" t="s">
        <v>129</v>
      </c>
      <c r="CD2227" s="2">
        <v>3201</v>
      </c>
      <c r="CE2227" s="2" t="s">
        <v>120</v>
      </c>
      <c r="CF2227" s="5">
        <v>42899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87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"FES1162555767"</f>
        <v>FES1162555767</v>
      </c>
      <c r="F2228" s="3">
        <v>42899</v>
      </c>
      <c r="G2228" s="2">
        <v>201712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88</v>
      </c>
      <c r="M2228" s="2" t="s">
        <v>89</v>
      </c>
      <c r="N2228" s="2" t="s">
        <v>190</v>
      </c>
      <c r="O2228" s="2" t="s">
        <v>81</v>
      </c>
      <c r="P2228" s="2" t="str">
        <f>"2170570933                    "</f>
        <v xml:space="preserve">2170570933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4.37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0.5</v>
      </c>
      <c r="BJ2228" s="2">
        <v>0.5</v>
      </c>
      <c r="BK2228" s="2">
        <v>0.5</v>
      </c>
      <c r="BL2228" s="2">
        <v>41.81</v>
      </c>
      <c r="BM2228" s="2">
        <v>5.85</v>
      </c>
      <c r="BN2228" s="2">
        <v>47.66</v>
      </c>
      <c r="BO2228" s="2">
        <v>47.66</v>
      </c>
      <c r="BP2228" s="2"/>
      <c r="BQ2228" s="2">
        <v>3</v>
      </c>
      <c r="BR2228" s="2" t="s">
        <v>83</v>
      </c>
      <c r="BS2228" s="3">
        <v>42900</v>
      </c>
      <c r="BT2228" s="4">
        <v>0.41319444444444442</v>
      </c>
      <c r="BU2228" s="2" t="s">
        <v>2240</v>
      </c>
      <c r="BV2228" s="2" t="s">
        <v>85</v>
      </c>
      <c r="BW2228" s="2"/>
      <c r="BX2228" s="2"/>
      <c r="BY2228" s="2">
        <v>2400</v>
      </c>
      <c r="BZ2228" s="2" t="s">
        <v>27</v>
      </c>
      <c r="CA2228" s="2"/>
      <c r="CB2228" s="2"/>
      <c r="CC2228" s="2" t="s">
        <v>89</v>
      </c>
      <c r="CD2228" s="2">
        <v>6001</v>
      </c>
      <c r="CE2228" s="2" t="s">
        <v>120</v>
      </c>
      <c r="CF2228" s="5">
        <v>42901</v>
      </c>
      <c r="CG2228" s="2"/>
      <c r="CH2228" s="2"/>
      <c r="CI2228" s="2">
        <v>1</v>
      </c>
      <c r="CJ2228" s="2">
        <v>1</v>
      </c>
      <c r="CK2228" s="2">
        <v>21</v>
      </c>
      <c r="CL2228" s="2" t="s">
        <v>87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"FES1162556074"</f>
        <v>FES1162556074</v>
      </c>
      <c r="F2229" s="3">
        <v>42900</v>
      </c>
      <c r="G2229" s="2">
        <v>201712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115</v>
      </c>
      <c r="M2229" s="2" t="s">
        <v>116</v>
      </c>
      <c r="N2229" s="2" t="s">
        <v>2152</v>
      </c>
      <c r="O2229" s="2" t="s">
        <v>81</v>
      </c>
      <c r="P2229" s="2" t="str">
        <f>"2170571026                    "</f>
        <v xml:space="preserve">2170571026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4.37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41.81</v>
      </c>
      <c r="BM2229" s="2">
        <v>5.85</v>
      </c>
      <c r="BN2229" s="2">
        <v>47.66</v>
      </c>
      <c r="BO2229" s="2">
        <v>47.66</v>
      </c>
      <c r="BP2229" s="2"/>
      <c r="BQ2229" s="2" t="s">
        <v>2153</v>
      </c>
      <c r="BR2229" s="2" t="s">
        <v>83</v>
      </c>
      <c r="BS2229" s="3">
        <v>42901</v>
      </c>
      <c r="BT2229" s="4">
        <v>0.41666666666666669</v>
      </c>
      <c r="BU2229" s="2" t="s">
        <v>2423</v>
      </c>
      <c r="BV2229" s="2" t="s">
        <v>85</v>
      </c>
      <c r="BW2229" s="2"/>
      <c r="BX2229" s="2"/>
      <c r="BY2229" s="2">
        <v>1200</v>
      </c>
      <c r="BZ2229" s="2" t="s">
        <v>27</v>
      </c>
      <c r="CA2229" s="2"/>
      <c r="CB2229" s="2"/>
      <c r="CC2229" s="2" t="s">
        <v>116</v>
      </c>
      <c r="CD2229" s="2">
        <v>7800</v>
      </c>
      <c r="CE2229" s="2" t="s">
        <v>86</v>
      </c>
      <c r="CF2229" s="5">
        <v>42905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87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"FES1162555930"</f>
        <v>FES1162555930</v>
      </c>
      <c r="F2230" s="3">
        <v>42899</v>
      </c>
      <c r="G2230" s="2">
        <v>201712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115</v>
      </c>
      <c r="M2230" s="2" t="s">
        <v>116</v>
      </c>
      <c r="N2230" s="2" t="s">
        <v>320</v>
      </c>
      <c r="O2230" s="2" t="s">
        <v>81</v>
      </c>
      <c r="P2230" s="2" t="str">
        <f>"2170573067                    "</f>
        <v xml:space="preserve">2170573067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4.37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0.5</v>
      </c>
      <c r="BJ2230" s="2">
        <v>0.2</v>
      </c>
      <c r="BK2230" s="2">
        <v>0.5</v>
      </c>
      <c r="BL2230" s="2">
        <v>41.81</v>
      </c>
      <c r="BM2230" s="2">
        <v>5.85</v>
      </c>
      <c r="BN2230" s="2">
        <v>47.66</v>
      </c>
      <c r="BO2230" s="2">
        <v>47.66</v>
      </c>
      <c r="BP2230" s="2"/>
      <c r="BQ2230" s="2" t="s">
        <v>321</v>
      </c>
      <c r="BR2230" s="2" t="s">
        <v>83</v>
      </c>
      <c r="BS2230" s="3">
        <v>42900</v>
      </c>
      <c r="BT2230" s="4">
        <v>0.41666666666666669</v>
      </c>
      <c r="BU2230" s="2" t="s">
        <v>2421</v>
      </c>
      <c r="BV2230" s="2" t="s">
        <v>85</v>
      </c>
      <c r="BW2230" s="2"/>
      <c r="BX2230" s="2"/>
      <c r="BY2230" s="2">
        <v>1200</v>
      </c>
      <c r="BZ2230" s="2" t="s">
        <v>27</v>
      </c>
      <c r="CA2230" s="2"/>
      <c r="CB2230" s="2"/>
      <c r="CC2230" s="2" t="s">
        <v>116</v>
      </c>
      <c r="CD2230" s="2">
        <v>7441</v>
      </c>
      <c r="CE2230" s="2" t="s">
        <v>120</v>
      </c>
      <c r="CF2230" s="5">
        <v>42901</v>
      </c>
      <c r="CG2230" s="2"/>
      <c r="CH2230" s="2"/>
      <c r="CI2230" s="2">
        <v>1</v>
      </c>
      <c r="CJ2230" s="2">
        <v>1</v>
      </c>
      <c r="CK2230" s="2">
        <v>21</v>
      </c>
      <c r="CL2230" s="2" t="s">
        <v>87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"FES1162555921"</f>
        <v>FES1162555921</v>
      </c>
      <c r="F2231" s="3">
        <v>42899</v>
      </c>
      <c r="G2231" s="2">
        <v>201712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108</v>
      </c>
      <c r="M2231" s="2" t="s">
        <v>109</v>
      </c>
      <c r="N2231" s="2" t="s">
        <v>2622</v>
      </c>
      <c r="O2231" s="2" t="s">
        <v>81</v>
      </c>
      <c r="P2231" s="2" t="str">
        <f>"2170573061                    "</f>
        <v xml:space="preserve">2170573061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4.37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0.5</v>
      </c>
      <c r="BJ2231" s="2">
        <v>0.2</v>
      </c>
      <c r="BK2231" s="2">
        <v>0.5</v>
      </c>
      <c r="BL2231" s="2">
        <v>41.81</v>
      </c>
      <c r="BM2231" s="2">
        <v>5.85</v>
      </c>
      <c r="BN2231" s="2">
        <v>47.66</v>
      </c>
      <c r="BO2231" s="2">
        <v>47.66</v>
      </c>
      <c r="BP2231" s="2"/>
      <c r="BQ2231" s="2" t="s">
        <v>133</v>
      </c>
      <c r="BR2231" s="2" t="s">
        <v>83</v>
      </c>
      <c r="BS2231" s="3">
        <v>42900</v>
      </c>
      <c r="BT2231" s="4">
        <v>0.34375</v>
      </c>
      <c r="BU2231" s="2" t="s">
        <v>2623</v>
      </c>
      <c r="BV2231" s="2" t="s">
        <v>85</v>
      </c>
      <c r="BW2231" s="2"/>
      <c r="BX2231" s="2"/>
      <c r="BY2231" s="2">
        <v>1200</v>
      </c>
      <c r="BZ2231" s="2" t="s">
        <v>27</v>
      </c>
      <c r="CA2231" s="2" t="s">
        <v>167</v>
      </c>
      <c r="CB2231" s="2"/>
      <c r="CC2231" s="2" t="s">
        <v>109</v>
      </c>
      <c r="CD2231" s="2">
        <v>184</v>
      </c>
      <c r="CE2231" s="2" t="s">
        <v>120</v>
      </c>
      <c r="CF2231" s="5">
        <v>42901</v>
      </c>
      <c r="CG2231" s="2"/>
      <c r="CH2231" s="2"/>
      <c r="CI2231" s="2">
        <v>1</v>
      </c>
      <c r="CJ2231" s="2">
        <v>1</v>
      </c>
      <c r="CK2231" s="2">
        <v>21</v>
      </c>
      <c r="CL2231" s="2" t="s">
        <v>87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"FES1162555858"</f>
        <v>FES1162555858</v>
      </c>
      <c r="F2232" s="3">
        <v>42899</v>
      </c>
      <c r="G2232" s="2">
        <v>201712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115</v>
      </c>
      <c r="M2232" s="2" t="s">
        <v>116</v>
      </c>
      <c r="N2232" s="2" t="s">
        <v>123</v>
      </c>
      <c r="O2232" s="2" t="s">
        <v>81</v>
      </c>
      <c r="P2232" s="2" t="str">
        <f>"2170572985                    "</f>
        <v xml:space="preserve">2170572985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4.37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0.5</v>
      </c>
      <c r="BJ2232" s="2">
        <v>0.2</v>
      </c>
      <c r="BK2232" s="2">
        <v>0.5</v>
      </c>
      <c r="BL2232" s="2">
        <v>41.81</v>
      </c>
      <c r="BM2232" s="2">
        <v>5.85</v>
      </c>
      <c r="BN2232" s="2">
        <v>47.66</v>
      </c>
      <c r="BO2232" s="2">
        <v>47.66</v>
      </c>
      <c r="BP2232" s="2"/>
      <c r="BQ2232" s="2" t="s">
        <v>124</v>
      </c>
      <c r="BR2232" s="2" t="s">
        <v>83</v>
      </c>
      <c r="BS2232" s="3">
        <v>42900</v>
      </c>
      <c r="BT2232" s="4">
        <v>0.41666666666666669</v>
      </c>
      <c r="BU2232" s="2" t="s">
        <v>2393</v>
      </c>
      <c r="BV2232" s="2" t="s">
        <v>85</v>
      </c>
      <c r="BW2232" s="2"/>
      <c r="BX2232" s="2"/>
      <c r="BY2232" s="2">
        <v>1200</v>
      </c>
      <c r="BZ2232" s="2" t="s">
        <v>27</v>
      </c>
      <c r="CA2232" s="2"/>
      <c r="CB2232" s="2"/>
      <c r="CC2232" s="2" t="s">
        <v>116</v>
      </c>
      <c r="CD2232" s="2">
        <v>7441</v>
      </c>
      <c r="CE2232" s="2" t="s">
        <v>120</v>
      </c>
      <c r="CF2232" s="5">
        <v>42901</v>
      </c>
      <c r="CG2232" s="2"/>
      <c r="CH2232" s="2"/>
      <c r="CI2232" s="2">
        <v>1</v>
      </c>
      <c r="CJ2232" s="2">
        <v>1</v>
      </c>
      <c r="CK2232" s="2">
        <v>21</v>
      </c>
      <c r="CL2232" s="2" t="s">
        <v>87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"FES1162555266"</f>
        <v>FES1162555266</v>
      </c>
      <c r="F2233" s="3">
        <v>42895</v>
      </c>
      <c r="G2233" s="2">
        <v>201712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88</v>
      </c>
      <c r="M2233" s="2" t="s">
        <v>89</v>
      </c>
      <c r="N2233" s="2" t="s">
        <v>241</v>
      </c>
      <c r="O2233" s="2" t="s">
        <v>81</v>
      </c>
      <c r="P2233" s="2" t="str">
        <f>"2170572521                    "</f>
        <v xml:space="preserve">2170572521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4.37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0.5</v>
      </c>
      <c r="BJ2233" s="2">
        <v>0.5</v>
      </c>
      <c r="BK2233" s="2">
        <v>0.5</v>
      </c>
      <c r="BL2233" s="2">
        <v>41.81</v>
      </c>
      <c r="BM2233" s="2">
        <v>5.85</v>
      </c>
      <c r="BN2233" s="2">
        <v>47.66</v>
      </c>
      <c r="BO2233" s="2">
        <v>47.66</v>
      </c>
      <c r="BP2233" s="2"/>
      <c r="BQ2233" s="2" t="s">
        <v>242</v>
      </c>
      <c r="BR2233" s="2" t="s">
        <v>83</v>
      </c>
      <c r="BS2233" s="3">
        <v>42898</v>
      </c>
      <c r="BT2233" s="4">
        <v>0.32847222222222222</v>
      </c>
      <c r="BU2233" s="2" t="s">
        <v>1898</v>
      </c>
      <c r="BV2233" s="2" t="s">
        <v>85</v>
      </c>
      <c r="BW2233" s="2"/>
      <c r="BX2233" s="2"/>
      <c r="BY2233" s="2">
        <v>2400</v>
      </c>
      <c r="BZ2233" s="2" t="s">
        <v>27</v>
      </c>
      <c r="CA2233" s="2" t="s">
        <v>237</v>
      </c>
      <c r="CB2233" s="2"/>
      <c r="CC2233" s="2" t="s">
        <v>89</v>
      </c>
      <c r="CD2233" s="2">
        <v>6001</v>
      </c>
      <c r="CE2233" s="2" t="s">
        <v>120</v>
      </c>
      <c r="CF2233" s="5">
        <v>42898</v>
      </c>
      <c r="CG2233" s="2"/>
      <c r="CH2233" s="2"/>
      <c r="CI2233" s="2">
        <v>1</v>
      </c>
      <c r="CJ2233" s="2">
        <v>1</v>
      </c>
      <c r="CK2233" s="2">
        <v>21</v>
      </c>
      <c r="CL2233" s="2" t="s">
        <v>87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"FES1162555641"</f>
        <v>FES1162555641</v>
      </c>
      <c r="F2234" s="3">
        <v>42899</v>
      </c>
      <c r="G2234" s="2">
        <v>201712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88</v>
      </c>
      <c r="M2234" s="2" t="s">
        <v>89</v>
      </c>
      <c r="N2234" s="2" t="s">
        <v>567</v>
      </c>
      <c r="O2234" s="2" t="s">
        <v>81</v>
      </c>
      <c r="P2234" s="2" t="str">
        <f>"2170575591                    "</f>
        <v xml:space="preserve">2170575591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4.37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41.81</v>
      </c>
      <c r="BM2234" s="2">
        <v>5.85</v>
      </c>
      <c r="BN2234" s="2">
        <v>47.66</v>
      </c>
      <c r="BO2234" s="2">
        <v>47.66</v>
      </c>
      <c r="BP2234" s="2"/>
      <c r="BQ2234" s="2" t="s">
        <v>568</v>
      </c>
      <c r="BR2234" s="2" t="s">
        <v>83</v>
      </c>
      <c r="BS2234" s="3">
        <v>42900</v>
      </c>
      <c r="BT2234" s="4">
        <v>0.2951388888888889</v>
      </c>
      <c r="BU2234" s="2" t="s">
        <v>2624</v>
      </c>
      <c r="BV2234" s="2" t="s">
        <v>85</v>
      </c>
      <c r="BW2234" s="2"/>
      <c r="BX2234" s="2"/>
      <c r="BY2234" s="2">
        <v>1200</v>
      </c>
      <c r="BZ2234" s="2" t="s">
        <v>27</v>
      </c>
      <c r="CA2234" s="2"/>
      <c r="CB2234" s="2"/>
      <c r="CC2234" s="2" t="s">
        <v>89</v>
      </c>
      <c r="CD2234" s="2">
        <v>6012</v>
      </c>
      <c r="CE2234" s="2" t="s">
        <v>120</v>
      </c>
      <c r="CF2234" s="5">
        <v>42901</v>
      </c>
      <c r="CG2234" s="2"/>
      <c r="CH2234" s="2"/>
      <c r="CI2234" s="2">
        <v>1</v>
      </c>
      <c r="CJ2234" s="2">
        <v>1</v>
      </c>
      <c r="CK2234" s="2">
        <v>21</v>
      </c>
      <c r="CL2234" s="2" t="s">
        <v>87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"FES1162555017"</f>
        <v>FES1162555017</v>
      </c>
      <c r="F2235" s="3">
        <v>42895</v>
      </c>
      <c r="G2235" s="2">
        <v>201712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108</v>
      </c>
      <c r="M2235" s="2" t="s">
        <v>109</v>
      </c>
      <c r="N2235" s="2" t="s">
        <v>1017</v>
      </c>
      <c r="O2235" s="2" t="s">
        <v>81</v>
      </c>
      <c r="P2235" s="2" t="str">
        <f>"2170572335                    "</f>
        <v xml:space="preserve">2170572335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7.65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3.5</v>
      </c>
      <c r="BJ2235" s="2">
        <v>1.6</v>
      </c>
      <c r="BK2235" s="2">
        <v>3.5</v>
      </c>
      <c r="BL2235" s="2">
        <v>73.17</v>
      </c>
      <c r="BM2235" s="2">
        <v>10.24</v>
      </c>
      <c r="BN2235" s="2">
        <v>83.41</v>
      </c>
      <c r="BO2235" s="2">
        <v>83.41</v>
      </c>
      <c r="BP2235" s="2"/>
      <c r="BQ2235" s="2" t="s">
        <v>1018</v>
      </c>
      <c r="BR2235" s="2" t="s">
        <v>83</v>
      </c>
      <c r="BS2235" s="3">
        <v>42898</v>
      </c>
      <c r="BT2235" s="4">
        <v>0.43194444444444446</v>
      </c>
      <c r="BU2235" s="2" t="s">
        <v>1019</v>
      </c>
      <c r="BV2235" s="2" t="s">
        <v>85</v>
      </c>
      <c r="BW2235" s="2"/>
      <c r="BX2235" s="2"/>
      <c r="BY2235" s="2">
        <v>8188.34</v>
      </c>
      <c r="BZ2235" s="2" t="s">
        <v>27</v>
      </c>
      <c r="CA2235" s="2"/>
      <c r="CB2235" s="2"/>
      <c r="CC2235" s="2" t="s">
        <v>109</v>
      </c>
      <c r="CD2235" s="2">
        <v>184</v>
      </c>
      <c r="CE2235" s="2" t="s">
        <v>120</v>
      </c>
      <c r="CF2235" s="5">
        <v>42899</v>
      </c>
      <c r="CG2235" s="2"/>
      <c r="CH2235" s="2"/>
      <c r="CI2235" s="2">
        <v>1</v>
      </c>
      <c r="CJ2235" s="2">
        <v>1</v>
      </c>
      <c r="CK2235" s="2">
        <v>21</v>
      </c>
      <c r="CL2235" s="2" t="s">
        <v>87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"FES1162555800"</f>
        <v>FES1162555800</v>
      </c>
      <c r="F2236" s="3">
        <v>42899</v>
      </c>
      <c r="G2236" s="2">
        <v>201712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766</v>
      </c>
      <c r="M2236" s="2" t="s">
        <v>767</v>
      </c>
      <c r="N2236" s="2" t="s">
        <v>768</v>
      </c>
      <c r="O2236" s="2" t="s">
        <v>81</v>
      </c>
      <c r="P2236" s="2" t="str">
        <f>"2170570821                    "</f>
        <v xml:space="preserve">2170570821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8.4700000000000006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</v>
      </c>
      <c r="BJ2236" s="2">
        <v>0.2</v>
      </c>
      <c r="BK2236" s="2">
        <v>1</v>
      </c>
      <c r="BL2236" s="2">
        <v>81.010000000000005</v>
      </c>
      <c r="BM2236" s="2">
        <v>11.34</v>
      </c>
      <c r="BN2236" s="2">
        <v>92.35</v>
      </c>
      <c r="BO2236" s="2">
        <v>92.35</v>
      </c>
      <c r="BP2236" s="2"/>
      <c r="BQ2236" s="2" t="s">
        <v>769</v>
      </c>
      <c r="BR2236" s="2" t="s">
        <v>83</v>
      </c>
      <c r="BS2236" s="3">
        <v>42900</v>
      </c>
      <c r="BT2236" s="4">
        <v>0.59861111111111109</v>
      </c>
      <c r="BU2236" s="2" t="s">
        <v>998</v>
      </c>
      <c r="BV2236" s="2" t="s">
        <v>85</v>
      </c>
      <c r="BW2236" s="2"/>
      <c r="BX2236" s="2"/>
      <c r="BY2236" s="2">
        <v>1200</v>
      </c>
      <c r="BZ2236" s="2" t="s">
        <v>27</v>
      </c>
      <c r="CA2236" s="2"/>
      <c r="CB2236" s="2"/>
      <c r="CC2236" s="2" t="s">
        <v>767</v>
      </c>
      <c r="CD2236" s="2">
        <v>3370</v>
      </c>
      <c r="CE2236" s="2" t="s">
        <v>120</v>
      </c>
      <c r="CF2236" s="5">
        <v>42905</v>
      </c>
      <c r="CG2236" s="2"/>
      <c r="CH2236" s="2"/>
      <c r="CI2236" s="2">
        <v>3</v>
      </c>
      <c r="CJ2236" s="2">
        <v>1</v>
      </c>
      <c r="CK2236" s="2">
        <v>23</v>
      </c>
      <c r="CL2236" s="2" t="s">
        <v>87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"FES1162549609"</f>
        <v>FES1162549609</v>
      </c>
      <c r="F2237" s="3">
        <v>42895</v>
      </c>
      <c r="G2237" s="2">
        <v>201712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93</v>
      </c>
      <c r="M2237" s="2" t="s">
        <v>94</v>
      </c>
      <c r="N2237" s="2" t="s">
        <v>2625</v>
      </c>
      <c r="O2237" s="2" t="s">
        <v>81</v>
      </c>
      <c r="P2237" s="2" t="str">
        <f>"2170567691                    "</f>
        <v xml:space="preserve">2170567691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3.42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32.67</v>
      </c>
      <c r="BM2237" s="2">
        <v>4.57</v>
      </c>
      <c r="BN2237" s="2">
        <v>37.24</v>
      </c>
      <c r="BO2237" s="2">
        <v>37.24</v>
      </c>
      <c r="BP2237" s="2"/>
      <c r="BQ2237" s="2" t="s">
        <v>2626</v>
      </c>
      <c r="BR2237" s="2" t="s">
        <v>83</v>
      </c>
      <c r="BS2237" s="3">
        <v>42898</v>
      </c>
      <c r="BT2237" s="4">
        <v>0.45208333333333334</v>
      </c>
      <c r="BU2237" s="2" t="s">
        <v>215</v>
      </c>
      <c r="BV2237" s="2" t="s">
        <v>85</v>
      </c>
      <c r="BW2237" s="2"/>
      <c r="BX2237" s="2"/>
      <c r="BY2237" s="2">
        <v>1200</v>
      </c>
      <c r="BZ2237" s="2" t="s">
        <v>27</v>
      </c>
      <c r="CA2237" s="2" t="s">
        <v>1904</v>
      </c>
      <c r="CB2237" s="2"/>
      <c r="CC2237" s="2" t="s">
        <v>94</v>
      </c>
      <c r="CD2237" s="2">
        <v>2040</v>
      </c>
      <c r="CE2237" s="2" t="s">
        <v>86</v>
      </c>
      <c r="CF2237" s="5">
        <v>42899</v>
      </c>
      <c r="CG2237" s="2"/>
      <c r="CH2237" s="2"/>
      <c r="CI2237" s="2">
        <v>1</v>
      </c>
      <c r="CJ2237" s="2">
        <v>1</v>
      </c>
      <c r="CK2237" s="2">
        <v>22</v>
      </c>
      <c r="CL2237" s="2" t="s">
        <v>87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"FES1162555796"</f>
        <v>FES1162555796</v>
      </c>
      <c r="F2238" s="3">
        <v>42899</v>
      </c>
      <c r="G2238" s="2">
        <v>201712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128</v>
      </c>
      <c r="M2238" s="2" t="s">
        <v>129</v>
      </c>
      <c r="N2238" s="2" t="s">
        <v>297</v>
      </c>
      <c r="O2238" s="2" t="s">
        <v>81</v>
      </c>
      <c r="P2238" s="2" t="str">
        <f>"2170579584                    "</f>
        <v xml:space="preserve">2170579584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4.37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41.81</v>
      </c>
      <c r="BM2238" s="2">
        <v>5.85</v>
      </c>
      <c r="BN2238" s="2">
        <v>47.66</v>
      </c>
      <c r="BO2238" s="2">
        <v>47.66</v>
      </c>
      <c r="BP2238" s="2"/>
      <c r="BQ2238" s="2" t="s">
        <v>298</v>
      </c>
      <c r="BR2238" s="2" t="s">
        <v>83</v>
      </c>
      <c r="BS2238" s="3">
        <v>42900</v>
      </c>
      <c r="BT2238" s="4">
        <v>0.375</v>
      </c>
      <c r="BU2238" s="2" t="s">
        <v>2476</v>
      </c>
      <c r="BV2238" s="2" t="s">
        <v>85</v>
      </c>
      <c r="BW2238" s="2"/>
      <c r="BX2238" s="2"/>
      <c r="BY2238" s="2">
        <v>1200</v>
      </c>
      <c r="BZ2238" s="2" t="s">
        <v>27</v>
      </c>
      <c r="CA2238" s="2"/>
      <c r="CB2238" s="2"/>
      <c r="CC2238" s="2" t="s">
        <v>129</v>
      </c>
      <c r="CD2238" s="2">
        <v>3200</v>
      </c>
      <c r="CE2238" s="2" t="s">
        <v>120</v>
      </c>
      <c r="CF2238" s="5">
        <v>42901</v>
      </c>
      <c r="CG2238" s="2"/>
      <c r="CH2238" s="2"/>
      <c r="CI2238" s="2">
        <v>1</v>
      </c>
      <c r="CJ2238" s="2">
        <v>1</v>
      </c>
      <c r="CK2238" s="2">
        <v>21</v>
      </c>
      <c r="CL2238" s="2" t="s">
        <v>87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"FES1162555183"</f>
        <v>FES1162555183</v>
      </c>
      <c r="F2239" s="3">
        <v>42895</v>
      </c>
      <c r="G2239" s="2">
        <v>201712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2443</v>
      </c>
      <c r="M2239" s="2" t="s">
        <v>2444</v>
      </c>
      <c r="N2239" s="2" t="s">
        <v>959</v>
      </c>
      <c r="O2239" s="2" t="s">
        <v>81</v>
      </c>
      <c r="P2239" s="2" t="str">
        <f>"2170570488                    "</f>
        <v xml:space="preserve">2170570488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8.4700000000000006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81.010000000000005</v>
      </c>
      <c r="BM2239" s="2">
        <v>11.34</v>
      </c>
      <c r="BN2239" s="2">
        <v>92.35</v>
      </c>
      <c r="BO2239" s="2">
        <v>92.35</v>
      </c>
      <c r="BP2239" s="2"/>
      <c r="BQ2239" s="2"/>
      <c r="BR2239" s="2" t="s">
        <v>83</v>
      </c>
      <c r="BS2239" s="3">
        <v>42806</v>
      </c>
      <c r="BT2239" s="4">
        <v>0.41666666666666669</v>
      </c>
      <c r="BU2239" s="2" t="s">
        <v>2456</v>
      </c>
      <c r="BV2239" s="2" t="s">
        <v>85</v>
      </c>
      <c r="BW2239" s="2"/>
      <c r="BX2239" s="2"/>
      <c r="BY2239" s="2">
        <v>1200</v>
      </c>
      <c r="BZ2239" s="2" t="s">
        <v>27</v>
      </c>
      <c r="CA2239" s="2" t="s">
        <v>167</v>
      </c>
      <c r="CB2239" s="2"/>
      <c r="CC2239" s="2" t="s">
        <v>2444</v>
      </c>
      <c r="CD2239" s="2">
        <v>9499</v>
      </c>
      <c r="CE2239" s="2" t="s">
        <v>86</v>
      </c>
      <c r="CF2239" s="5">
        <v>42900</v>
      </c>
      <c r="CG2239" s="2"/>
      <c r="CH2239" s="2"/>
      <c r="CI2239" s="2">
        <v>1</v>
      </c>
      <c r="CJ2239" s="2">
        <v>-89</v>
      </c>
      <c r="CK2239" s="2">
        <v>23</v>
      </c>
      <c r="CL2239" s="2" t="s">
        <v>87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"FES1162555936"</f>
        <v>FES1162555936</v>
      </c>
      <c r="F2240" s="3">
        <v>42899</v>
      </c>
      <c r="G2240" s="2">
        <v>201712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179</v>
      </c>
      <c r="M2240" s="2" t="s">
        <v>180</v>
      </c>
      <c r="N2240" s="2" t="s">
        <v>406</v>
      </c>
      <c r="O2240" s="2" t="s">
        <v>81</v>
      </c>
      <c r="P2240" s="2" t="str">
        <f>"2170573804                    "</f>
        <v xml:space="preserve">2170573804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4.37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0.5</v>
      </c>
      <c r="BJ2240" s="2">
        <v>0.2</v>
      </c>
      <c r="BK2240" s="2">
        <v>0.5</v>
      </c>
      <c r="BL2240" s="2">
        <v>41.81</v>
      </c>
      <c r="BM2240" s="2">
        <v>5.85</v>
      </c>
      <c r="BN2240" s="2">
        <v>47.66</v>
      </c>
      <c r="BO2240" s="2">
        <v>47.66</v>
      </c>
      <c r="BP2240" s="2"/>
      <c r="BQ2240" s="2" t="s">
        <v>102</v>
      </c>
      <c r="BR2240" s="2" t="s">
        <v>83</v>
      </c>
      <c r="BS2240" s="3">
        <v>42900</v>
      </c>
      <c r="BT2240" s="4">
        <v>0.31041666666666667</v>
      </c>
      <c r="BU2240" s="2" t="s">
        <v>2627</v>
      </c>
      <c r="BV2240" s="2" t="s">
        <v>85</v>
      </c>
      <c r="BW2240" s="2"/>
      <c r="BX2240" s="2"/>
      <c r="BY2240" s="2">
        <v>1200</v>
      </c>
      <c r="BZ2240" s="2" t="s">
        <v>27</v>
      </c>
      <c r="CA2240" s="2" t="s">
        <v>167</v>
      </c>
      <c r="CB2240" s="2"/>
      <c r="CC2240" s="2" t="s">
        <v>180</v>
      </c>
      <c r="CD2240" s="2">
        <v>4052</v>
      </c>
      <c r="CE2240" s="2" t="s">
        <v>120</v>
      </c>
      <c r="CF2240" s="5">
        <v>42901</v>
      </c>
      <c r="CG2240" s="2"/>
      <c r="CH2240" s="2"/>
      <c r="CI2240" s="2">
        <v>1</v>
      </c>
      <c r="CJ2240" s="2">
        <v>1</v>
      </c>
      <c r="CK2240" s="2">
        <v>21</v>
      </c>
      <c r="CL2240" s="2" t="s">
        <v>87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"FES1162554890"</f>
        <v>FES1162554890</v>
      </c>
      <c r="F2241" s="3">
        <v>42895</v>
      </c>
      <c r="G2241" s="2">
        <v>201712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74</v>
      </c>
      <c r="M2241" s="2" t="s">
        <v>75</v>
      </c>
      <c r="N2241" s="2" t="s">
        <v>1631</v>
      </c>
      <c r="O2241" s="2" t="s">
        <v>81</v>
      </c>
      <c r="P2241" s="2" t="str">
        <f>"2170572246                    "</f>
        <v xml:space="preserve">2170572246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3.42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32.67</v>
      </c>
      <c r="BM2241" s="2">
        <v>4.57</v>
      </c>
      <c r="BN2241" s="2">
        <v>37.24</v>
      </c>
      <c r="BO2241" s="2">
        <v>37.24</v>
      </c>
      <c r="BP2241" s="2"/>
      <c r="BQ2241" s="2" t="s">
        <v>1632</v>
      </c>
      <c r="BR2241" s="2" t="s">
        <v>83</v>
      </c>
      <c r="BS2241" s="3">
        <v>42898</v>
      </c>
      <c r="BT2241" s="4">
        <v>0.32569444444444445</v>
      </c>
      <c r="BU2241" s="2" t="s">
        <v>2628</v>
      </c>
      <c r="BV2241" s="2" t="s">
        <v>85</v>
      </c>
      <c r="BW2241" s="2"/>
      <c r="BX2241" s="2"/>
      <c r="BY2241" s="2">
        <v>1200</v>
      </c>
      <c r="BZ2241" s="2" t="s">
        <v>27</v>
      </c>
      <c r="CA2241" s="2" t="s">
        <v>699</v>
      </c>
      <c r="CB2241" s="2"/>
      <c r="CC2241" s="2" t="s">
        <v>75</v>
      </c>
      <c r="CD2241" s="2">
        <v>1600</v>
      </c>
      <c r="CE2241" s="2" t="s">
        <v>86</v>
      </c>
      <c r="CF2241" s="5">
        <v>42898</v>
      </c>
      <c r="CG2241" s="2"/>
      <c r="CH2241" s="2"/>
      <c r="CI2241" s="2">
        <v>1</v>
      </c>
      <c r="CJ2241" s="2">
        <v>1</v>
      </c>
      <c r="CK2241" s="2">
        <v>22</v>
      </c>
      <c r="CL2241" s="2" t="s">
        <v>87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"009935712012"</f>
        <v>009935712012</v>
      </c>
      <c r="F2242" s="3">
        <v>42899</v>
      </c>
      <c r="G2242" s="2">
        <v>201712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1064</v>
      </c>
      <c r="M2242" s="2" t="s">
        <v>1065</v>
      </c>
      <c r="N2242" s="2" t="s">
        <v>1066</v>
      </c>
      <c r="O2242" s="2" t="s">
        <v>81</v>
      </c>
      <c r="P2242" s="2" t="str">
        <f>"2170570459 1162552927         "</f>
        <v xml:space="preserve">2170570459 1162552927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8.4700000000000006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2</v>
      </c>
      <c r="BJ2242" s="2">
        <v>1.2</v>
      </c>
      <c r="BK2242" s="2">
        <v>2</v>
      </c>
      <c r="BL2242" s="2">
        <v>81.010000000000005</v>
      </c>
      <c r="BM2242" s="2">
        <v>11.34</v>
      </c>
      <c r="BN2242" s="2">
        <v>92.35</v>
      </c>
      <c r="BO2242" s="2">
        <v>92.35</v>
      </c>
      <c r="BP2242" s="2"/>
      <c r="BQ2242" s="2" t="s">
        <v>404</v>
      </c>
      <c r="BR2242" s="2" t="s">
        <v>83</v>
      </c>
      <c r="BS2242" s="3">
        <v>42900</v>
      </c>
      <c r="BT2242" s="4">
        <v>0.4375</v>
      </c>
      <c r="BU2242" s="2" t="s">
        <v>107</v>
      </c>
      <c r="BV2242" s="2" t="s">
        <v>85</v>
      </c>
      <c r="BW2242" s="2"/>
      <c r="BX2242" s="2"/>
      <c r="BY2242" s="2">
        <v>6000</v>
      </c>
      <c r="BZ2242" s="2" t="s">
        <v>27</v>
      </c>
      <c r="CA2242" s="2"/>
      <c r="CB2242" s="2"/>
      <c r="CC2242" s="2" t="s">
        <v>1065</v>
      </c>
      <c r="CD2242" s="2">
        <v>6300</v>
      </c>
      <c r="CE2242" s="2" t="s">
        <v>120</v>
      </c>
      <c r="CF2242" s="2"/>
      <c r="CG2242" s="2"/>
      <c r="CH2242" s="2"/>
      <c r="CI2242" s="2">
        <v>3</v>
      </c>
      <c r="CJ2242" s="2">
        <v>1</v>
      </c>
      <c r="CK2242" s="2">
        <v>23</v>
      </c>
      <c r="CL2242" s="2" t="s">
        <v>87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"FES1162555218"</f>
        <v>FES1162555218</v>
      </c>
      <c r="F2243" s="3">
        <v>42895</v>
      </c>
      <c r="G2243" s="2">
        <v>201712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93</v>
      </c>
      <c r="M2243" s="2" t="s">
        <v>94</v>
      </c>
      <c r="N2243" s="2" t="s">
        <v>258</v>
      </c>
      <c r="O2243" s="2" t="s">
        <v>81</v>
      </c>
      <c r="P2243" s="2" t="str">
        <f>"2170572453                    "</f>
        <v xml:space="preserve">2170572453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3.42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</v>
      </c>
      <c r="BJ2243" s="2">
        <v>0.2</v>
      </c>
      <c r="BK2243" s="2">
        <v>1</v>
      </c>
      <c r="BL2243" s="2">
        <v>32.67</v>
      </c>
      <c r="BM2243" s="2">
        <v>4.57</v>
      </c>
      <c r="BN2243" s="2">
        <v>37.24</v>
      </c>
      <c r="BO2243" s="2">
        <v>37.24</v>
      </c>
      <c r="BP2243" s="2"/>
      <c r="BQ2243" s="2" t="s">
        <v>259</v>
      </c>
      <c r="BR2243" s="2" t="s">
        <v>83</v>
      </c>
      <c r="BS2243" s="3">
        <v>42898</v>
      </c>
      <c r="BT2243" s="4">
        <v>0.39166666666666666</v>
      </c>
      <c r="BU2243" s="2" t="s">
        <v>321</v>
      </c>
      <c r="BV2243" s="2" t="s">
        <v>85</v>
      </c>
      <c r="BW2243" s="2"/>
      <c r="BX2243" s="2"/>
      <c r="BY2243" s="2">
        <v>1200</v>
      </c>
      <c r="BZ2243" s="2" t="s">
        <v>27</v>
      </c>
      <c r="CA2243" s="2" t="s">
        <v>98</v>
      </c>
      <c r="CB2243" s="2"/>
      <c r="CC2243" s="2" t="s">
        <v>94</v>
      </c>
      <c r="CD2243" s="2">
        <v>2094</v>
      </c>
      <c r="CE2243" s="2" t="s">
        <v>86</v>
      </c>
      <c r="CF2243" s="5">
        <v>42898</v>
      </c>
      <c r="CG2243" s="2"/>
      <c r="CH2243" s="2"/>
      <c r="CI2243" s="2">
        <v>1</v>
      </c>
      <c r="CJ2243" s="2">
        <v>1</v>
      </c>
      <c r="CK2243" s="2">
        <v>22</v>
      </c>
      <c r="CL2243" s="2" t="s">
        <v>87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"FES1162555902"</f>
        <v>FES1162555902</v>
      </c>
      <c r="F2244" s="3">
        <v>42899</v>
      </c>
      <c r="G2244" s="2">
        <v>201712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88</v>
      </c>
      <c r="M2244" s="2" t="s">
        <v>89</v>
      </c>
      <c r="N2244" s="2" t="s">
        <v>1099</v>
      </c>
      <c r="O2244" s="2" t="s">
        <v>81</v>
      </c>
      <c r="P2244" s="2" t="str">
        <f>"2170573033                    "</f>
        <v xml:space="preserve">2170573033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4.37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2</v>
      </c>
      <c r="BJ2244" s="2">
        <v>1.2</v>
      </c>
      <c r="BK2244" s="2">
        <v>2</v>
      </c>
      <c r="BL2244" s="2">
        <v>41.81</v>
      </c>
      <c r="BM2244" s="2">
        <v>5.85</v>
      </c>
      <c r="BN2244" s="2">
        <v>47.66</v>
      </c>
      <c r="BO2244" s="2">
        <v>47.66</v>
      </c>
      <c r="BP2244" s="2"/>
      <c r="BQ2244" s="2" t="s">
        <v>1100</v>
      </c>
      <c r="BR2244" s="2" t="s">
        <v>83</v>
      </c>
      <c r="BS2244" s="3">
        <v>42900</v>
      </c>
      <c r="BT2244" s="4">
        <v>0.33680555555555558</v>
      </c>
      <c r="BU2244" s="2" t="s">
        <v>1100</v>
      </c>
      <c r="BV2244" s="2" t="s">
        <v>85</v>
      </c>
      <c r="BW2244" s="2"/>
      <c r="BX2244" s="2"/>
      <c r="BY2244" s="2">
        <v>6000</v>
      </c>
      <c r="BZ2244" s="2" t="s">
        <v>27</v>
      </c>
      <c r="CA2244" s="2"/>
      <c r="CB2244" s="2"/>
      <c r="CC2244" s="2" t="s">
        <v>89</v>
      </c>
      <c r="CD2244" s="2">
        <v>6001</v>
      </c>
      <c r="CE2244" s="2" t="s">
        <v>120</v>
      </c>
      <c r="CF2244" s="5">
        <v>42901</v>
      </c>
      <c r="CG2244" s="2"/>
      <c r="CH2244" s="2"/>
      <c r="CI2244" s="2">
        <v>1</v>
      </c>
      <c r="CJ2244" s="2">
        <v>1</v>
      </c>
      <c r="CK2244" s="2">
        <v>21</v>
      </c>
      <c r="CL2244" s="2" t="s">
        <v>87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"FES1162554880"</f>
        <v>FES1162554880</v>
      </c>
      <c r="F2245" s="3">
        <v>42895</v>
      </c>
      <c r="G2245" s="2">
        <v>201712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179</v>
      </c>
      <c r="M2245" s="2" t="s">
        <v>180</v>
      </c>
      <c r="N2245" s="2" t="s">
        <v>956</v>
      </c>
      <c r="O2245" s="2" t="s">
        <v>81</v>
      </c>
      <c r="P2245" s="2" t="str">
        <f>"2170572230                    "</f>
        <v xml:space="preserve">2170572230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4.37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1</v>
      </c>
      <c r="BJ2245" s="2">
        <v>0.2</v>
      </c>
      <c r="BK2245" s="2">
        <v>1</v>
      </c>
      <c r="BL2245" s="2">
        <v>41.81</v>
      </c>
      <c r="BM2245" s="2">
        <v>5.85</v>
      </c>
      <c r="BN2245" s="2">
        <v>47.66</v>
      </c>
      <c r="BO2245" s="2">
        <v>47.66</v>
      </c>
      <c r="BP2245" s="2"/>
      <c r="BQ2245" s="2" t="s">
        <v>957</v>
      </c>
      <c r="BR2245" s="2" t="s">
        <v>83</v>
      </c>
      <c r="BS2245" s="3">
        <v>42898</v>
      </c>
      <c r="BT2245" s="4">
        <v>0.4375</v>
      </c>
      <c r="BU2245" s="2" t="s">
        <v>1678</v>
      </c>
      <c r="BV2245" s="2" t="s">
        <v>85</v>
      </c>
      <c r="BW2245" s="2"/>
      <c r="BX2245" s="2"/>
      <c r="BY2245" s="2">
        <v>1200</v>
      </c>
      <c r="BZ2245" s="2" t="s">
        <v>27</v>
      </c>
      <c r="CA2245" s="2"/>
      <c r="CB2245" s="2"/>
      <c r="CC2245" s="2" t="s">
        <v>180</v>
      </c>
      <c r="CD2245" s="2">
        <v>4001</v>
      </c>
      <c r="CE2245" s="2" t="s">
        <v>86</v>
      </c>
      <c r="CF2245" s="5">
        <v>42899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87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"FES1162555631"</f>
        <v>FES1162555631</v>
      </c>
      <c r="F2246" s="3">
        <v>42899</v>
      </c>
      <c r="G2246" s="2">
        <v>201712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108</v>
      </c>
      <c r="M2246" s="2" t="s">
        <v>109</v>
      </c>
      <c r="N2246" s="2" t="s">
        <v>448</v>
      </c>
      <c r="O2246" s="2" t="s">
        <v>81</v>
      </c>
      <c r="P2246" s="2" t="str">
        <f>"2170572502                    "</f>
        <v xml:space="preserve">2170572502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4.37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</v>
      </c>
      <c r="BJ2246" s="2">
        <v>0.2</v>
      </c>
      <c r="BK2246" s="2">
        <v>1</v>
      </c>
      <c r="BL2246" s="2">
        <v>41.81</v>
      </c>
      <c r="BM2246" s="2">
        <v>5.85</v>
      </c>
      <c r="BN2246" s="2">
        <v>47.66</v>
      </c>
      <c r="BO2246" s="2">
        <v>47.66</v>
      </c>
      <c r="BP2246" s="2"/>
      <c r="BQ2246" s="2" t="s">
        <v>449</v>
      </c>
      <c r="BR2246" s="2" t="s">
        <v>83</v>
      </c>
      <c r="BS2246" s="3">
        <v>42900</v>
      </c>
      <c r="BT2246" s="4">
        <v>0.3430555555555555</v>
      </c>
      <c r="BU2246" s="2" t="s">
        <v>1116</v>
      </c>
      <c r="BV2246" s="2" t="s">
        <v>85</v>
      </c>
      <c r="BW2246" s="2"/>
      <c r="BX2246" s="2"/>
      <c r="BY2246" s="2">
        <v>1200</v>
      </c>
      <c r="BZ2246" s="2" t="s">
        <v>27</v>
      </c>
      <c r="CA2246" s="2"/>
      <c r="CB2246" s="2"/>
      <c r="CC2246" s="2" t="s">
        <v>109</v>
      </c>
      <c r="CD2246" s="2">
        <v>157</v>
      </c>
      <c r="CE2246" s="2" t="s">
        <v>120</v>
      </c>
      <c r="CF2246" s="5">
        <v>42901</v>
      </c>
      <c r="CG2246" s="2"/>
      <c r="CH2246" s="2"/>
      <c r="CI2246" s="2">
        <v>1</v>
      </c>
      <c r="CJ2246" s="2">
        <v>1</v>
      </c>
      <c r="CK2246" s="2">
        <v>21</v>
      </c>
      <c r="CL2246" s="2" t="s">
        <v>87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"FES1162554881"</f>
        <v>FES1162554881</v>
      </c>
      <c r="F2247" s="3">
        <v>42895</v>
      </c>
      <c r="G2247" s="2">
        <v>201712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225</v>
      </c>
      <c r="M2247" s="2" t="s">
        <v>226</v>
      </c>
      <c r="N2247" s="2" t="s">
        <v>751</v>
      </c>
      <c r="O2247" s="2" t="s">
        <v>81</v>
      </c>
      <c r="P2247" s="2" t="str">
        <f>"2170572231                    "</f>
        <v xml:space="preserve">2170572231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7.65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3.5</v>
      </c>
      <c r="BJ2247" s="2">
        <v>1.6</v>
      </c>
      <c r="BK2247" s="2">
        <v>3.5</v>
      </c>
      <c r="BL2247" s="2">
        <v>73.17</v>
      </c>
      <c r="BM2247" s="2">
        <v>10.24</v>
      </c>
      <c r="BN2247" s="2">
        <v>83.41</v>
      </c>
      <c r="BO2247" s="2">
        <v>83.41</v>
      </c>
      <c r="BP2247" s="2"/>
      <c r="BQ2247" s="2" t="s">
        <v>752</v>
      </c>
      <c r="BR2247" s="2" t="s">
        <v>83</v>
      </c>
      <c r="BS2247" s="3">
        <v>42898</v>
      </c>
      <c r="BT2247" s="4">
        <v>0.375</v>
      </c>
      <c r="BU2247" s="2" t="s">
        <v>2532</v>
      </c>
      <c r="BV2247" s="2" t="s">
        <v>85</v>
      </c>
      <c r="BW2247" s="2"/>
      <c r="BX2247" s="2"/>
      <c r="BY2247" s="2">
        <v>7943.1</v>
      </c>
      <c r="BZ2247" s="2" t="s">
        <v>27</v>
      </c>
      <c r="CA2247" s="2" t="s">
        <v>167</v>
      </c>
      <c r="CB2247" s="2"/>
      <c r="CC2247" s="2" t="s">
        <v>226</v>
      </c>
      <c r="CD2247" s="2">
        <v>3610</v>
      </c>
      <c r="CE2247" s="2" t="s">
        <v>120</v>
      </c>
      <c r="CF2247" s="5">
        <v>42899</v>
      </c>
      <c r="CG2247" s="2"/>
      <c r="CH2247" s="2"/>
      <c r="CI2247" s="2">
        <v>1</v>
      </c>
      <c r="CJ2247" s="2">
        <v>1</v>
      </c>
      <c r="CK2247" s="2">
        <v>21</v>
      </c>
      <c r="CL2247" s="2" t="s">
        <v>87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"FES1162555611"</f>
        <v>FES1162555611</v>
      </c>
      <c r="F2248" s="3">
        <v>42899</v>
      </c>
      <c r="G2248" s="2">
        <v>201712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371</v>
      </c>
      <c r="M2248" s="2" t="s">
        <v>372</v>
      </c>
      <c r="N2248" s="2" t="s">
        <v>2629</v>
      </c>
      <c r="O2248" s="2" t="s">
        <v>81</v>
      </c>
      <c r="P2248" s="2" t="str">
        <f>"2170572839                    "</f>
        <v xml:space="preserve">2170572839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3.42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1</v>
      </c>
      <c r="BJ2248" s="2">
        <v>0.2</v>
      </c>
      <c r="BK2248" s="2">
        <v>1</v>
      </c>
      <c r="BL2248" s="2">
        <v>32.67</v>
      </c>
      <c r="BM2248" s="2">
        <v>4.57</v>
      </c>
      <c r="BN2248" s="2">
        <v>37.24</v>
      </c>
      <c r="BO2248" s="2">
        <v>37.24</v>
      </c>
      <c r="BP2248" s="2"/>
      <c r="BQ2248" s="2" t="s">
        <v>133</v>
      </c>
      <c r="BR2248" s="2" t="s">
        <v>83</v>
      </c>
      <c r="BS2248" s="3">
        <v>42900</v>
      </c>
      <c r="BT2248" s="4">
        <v>0.3430555555555555</v>
      </c>
      <c r="BU2248" s="2" t="s">
        <v>2630</v>
      </c>
      <c r="BV2248" s="2" t="s">
        <v>85</v>
      </c>
      <c r="BW2248" s="2"/>
      <c r="BX2248" s="2"/>
      <c r="BY2248" s="2">
        <v>1200</v>
      </c>
      <c r="BZ2248" s="2" t="s">
        <v>27</v>
      </c>
      <c r="CA2248" s="2" t="s">
        <v>375</v>
      </c>
      <c r="CB2248" s="2"/>
      <c r="CC2248" s="2" t="s">
        <v>372</v>
      </c>
      <c r="CD2248" s="2">
        <v>1709</v>
      </c>
      <c r="CE2248" s="2" t="s">
        <v>120</v>
      </c>
      <c r="CF2248" s="5">
        <v>42900</v>
      </c>
      <c r="CG2248" s="2"/>
      <c r="CH2248" s="2"/>
      <c r="CI2248" s="2">
        <v>1</v>
      </c>
      <c r="CJ2248" s="2">
        <v>1</v>
      </c>
      <c r="CK2248" s="2">
        <v>22</v>
      </c>
      <c r="CL2248" s="2" t="s">
        <v>87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"FES1162555058"</f>
        <v>FES1162555058</v>
      </c>
      <c r="F2249" s="3">
        <v>42895</v>
      </c>
      <c r="G2249" s="2">
        <v>201712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145</v>
      </c>
      <c r="M2249" s="2" t="s">
        <v>146</v>
      </c>
      <c r="N2249" s="2" t="s">
        <v>2631</v>
      </c>
      <c r="O2249" s="2" t="s">
        <v>81</v>
      </c>
      <c r="P2249" s="2" t="str">
        <f>"2170569738                    "</f>
        <v xml:space="preserve">2170569738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6.15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58.8</v>
      </c>
      <c r="BM2249" s="2">
        <v>8.23</v>
      </c>
      <c r="BN2249" s="2">
        <v>67.03</v>
      </c>
      <c r="BO2249" s="2">
        <v>67.03</v>
      </c>
      <c r="BP2249" s="2"/>
      <c r="BQ2249" s="2"/>
      <c r="BR2249" s="2" t="s">
        <v>83</v>
      </c>
      <c r="BS2249" s="3">
        <v>42900</v>
      </c>
      <c r="BT2249" s="4">
        <v>0.41666666666666669</v>
      </c>
      <c r="BU2249" s="2" t="s">
        <v>2632</v>
      </c>
      <c r="BV2249" s="2" t="s">
        <v>87</v>
      </c>
      <c r="BW2249" s="2"/>
      <c r="BX2249" s="2"/>
      <c r="BY2249" s="2">
        <v>1200</v>
      </c>
      <c r="BZ2249" s="2" t="s">
        <v>27</v>
      </c>
      <c r="CA2249" s="2"/>
      <c r="CB2249" s="2"/>
      <c r="CC2249" s="2" t="s">
        <v>146</v>
      </c>
      <c r="CD2249" s="2">
        <v>300</v>
      </c>
      <c r="CE2249" s="2" t="s">
        <v>86</v>
      </c>
      <c r="CF2249" s="5">
        <v>42905</v>
      </c>
      <c r="CG2249" s="2"/>
      <c r="CH2249" s="2"/>
      <c r="CI2249" s="2">
        <v>1</v>
      </c>
      <c r="CJ2249" s="2">
        <v>3</v>
      </c>
      <c r="CK2249" s="2">
        <v>24</v>
      </c>
      <c r="CL2249" s="2" t="s">
        <v>87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"FES1162555857"</f>
        <v>FES1162555857</v>
      </c>
      <c r="F2250" s="3">
        <v>42899</v>
      </c>
      <c r="G2250" s="2">
        <v>201712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1004</v>
      </c>
      <c r="M2250" s="2" t="s">
        <v>1005</v>
      </c>
      <c r="N2250" s="2" t="s">
        <v>1467</v>
      </c>
      <c r="O2250" s="2" t="s">
        <v>81</v>
      </c>
      <c r="P2250" s="2" t="str">
        <f>"2170572987                    "</f>
        <v xml:space="preserve">2170572987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3.42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4.4000000000000004</v>
      </c>
      <c r="BJ2250" s="2">
        <v>3.3</v>
      </c>
      <c r="BK2250" s="2">
        <v>5</v>
      </c>
      <c r="BL2250" s="2">
        <v>32.67</v>
      </c>
      <c r="BM2250" s="2">
        <v>4.57</v>
      </c>
      <c r="BN2250" s="2">
        <v>37.24</v>
      </c>
      <c r="BO2250" s="2">
        <v>37.24</v>
      </c>
      <c r="BP2250" s="2"/>
      <c r="BQ2250" s="2" t="s">
        <v>1468</v>
      </c>
      <c r="BR2250" s="2" t="s">
        <v>83</v>
      </c>
      <c r="BS2250" s="3">
        <v>42901</v>
      </c>
      <c r="BT2250" s="4">
        <v>0.33888888888888885</v>
      </c>
      <c r="BU2250" s="2" t="s">
        <v>1417</v>
      </c>
      <c r="BV2250" s="2" t="s">
        <v>87</v>
      </c>
      <c r="BW2250" s="2"/>
      <c r="BX2250" s="2"/>
      <c r="BY2250" s="2">
        <v>16463.759999999998</v>
      </c>
      <c r="BZ2250" s="2" t="s">
        <v>27</v>
      </c>
      <c r="CA2250" s="2" t="s">
        <v>1094</v>
      </c>
      <c r="CB2250" s="2"/>
      <c r="CC2250" s="2" t="s">
        <v>1005</v>
      </c>
      <c r="CD2250" s="2">
        <v>1501</v>
      </c>
      <c r="CE2250" s="2" t="s">
        <v>120</v>
      </c>
      <c r="CF2250" s="5">
        <v>42901</v>
      </c>
      <c r="CG2250" s="2"/>
      <c r="CH2250" s="2"/>
      <c r="CI2250" s="2">
        <v>1</v>
      </c>
      <c r="CJ2250" s="2">
        <v>2</v>
      </c>
      <c r="CK2250" s="2">
        <v>22</v>
      </c>
      <c r="CL2250" s="2" t="s">
        <v>87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"FES1162555267"</f>
        <v>FES1162555267</v>
      </c>
      <c r="F2251" s="3">
        <v>42895</v>
      </c>
      <c r="G2251" s="2">
        <v>201712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115</v>
      </c>
      <c r="M2251" s="2" t="s">
        <v>116</v>
      </c>
      <c r="N2251" s="2" t="s">
        <v>397</v>
      </c>
      <c r="O2251" s="2" t="s">
        <v>81</v>
      </c>
      <c r="P2251" s="2" t="str">
        <f>"2170572522                    "</f>
        <v xml:space="preserve">2170572522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4.37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41.81</v>
      </c>
      <c r="BM2251" s="2">
        <v>5.85</v>
      </c>
      <c r="BN2251" s="2">
        <v>47.66</v>
      </c>
      <c r="BO2251" s="2">
        <v>47.66</v>
      </c>
      <c r="BP2251" s="2"/>
      <c r="BQ2251" s="2" t="s">
        <v>814</v>
      </c>
      <c r="BR2251" s="2" t="s">
        <v>83</v>
      </c>
      <c r="BS2251" s="3">
        <v>42898</v>
      </c>
      <c r="BT2251" s="4">
        <v>0.40972222222222227</v>
      </c>
      <c r="BU2251" s="2" t="s">
        <v>2633</v>
      </c>
      <c r="BV2251" s="2" t="s">
        <v>85</v>
      </c>
      <c r="BW2251" s="2"/>
      <c r="BX2251" s="2"/>
      <c r="BY2251" s="2">
        <v>1200</v>
      </c>
      <c r="BZ2251" s="2" t="s">
        <v>27</v>
      </c>
      <c r="CA2251" s="2"/>
      <c r="CB2251" s="2"/>
      <c r="CC2251" s="2" t="s">
        <v>116</v>
      </c>
      <c r="CD2251" s="2">
        <v>7800</v>
      </c>
      <c r="CE2251" s="2" t="s">
        <v>120</v>
      </c>
      <c r="CF2251" s="5">
        <v>42899</v>
      </c>
      <c r="CG2251" s="2"/>
      <c r="CH2251" s="2"/>
      <c r="CI2251" s="2">
        <v>1</v>
      </c>
      <c r="CJ2251" s="2">
        <v>1</v>
      </c>
      <c r="CK2251" s="2">
        <v>21</v>
      </c>
      <c r="CL2251" s="2" t="s">
        <v>87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"FES1162555633"</f>
        <v>FES1162555633</v>
      </c>
      <c r="F2252" s="3">
        <v>42899</v>
      </c>
      <c r="G2252" s="2">
        <v>201712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230</v>
      </c>
      <c r="M2252" s="2" t="s">
        <v>230</v>
      </c>
      <c r="N2252" s="2" t="s">
        <v>469</v>
      </c>
      <c r="O2252" s="2" t="s">
        <v>81</v>
      </c>
      <c r="P2252" s="2" t="str">
        <f>"2170572782                    "</f>
        <v xml:space="preserve">2170572782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4.37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41.81</v>
      </c>
      <c r="BM2252" s="2">
        <v>5.85</v>
      </c>
      <c r="BN2252" s="2">
        <v>47.66</v>
      </c>
      <c r="BO2252" s="2">
        <v>47.66</v>
      </c>
      <c r="BP2252" s="2"/>
      <c r="BQ2252" s="2" t="s">
        <v>470</v>
      </c>
      <c r="BR2252" s="2" t="s">
        <v>83</v>
      </c>
      <c r="BS2252" s="3">
        <v>42900</v>
      </c>
      <c r="BT2252" s="4">
        <v>0.53472222222222221</v>
      </c>
      <c r="BU2252" s="2" t="s">
        <v>1933</v>
      </c>
      <c r="BV2252" s="2" t="s">
        <v>85</v>
      </c>
      <c r="BW2252" s="2"/>
      <c r="BX2252" s="2"/>
      <c r="BY2252" s="2">
        <v>1200</v>
      </c>
      <c r="BZ2252" s="2" t="s">
        <v>27</v>
      </c>
      <c r="CA2252" s="2"/>
      <c r="CB2252" s="2"/>
      <c r="CC2252" s="2" t="s">
        <v>230</v>
      </c>
      <c r="CD2252" s="2">
        <v>7646</v>
      </c>
      <c r="CE2252" s="2" t="s">
        <v>120</v>
      </c>
      <c r="CF2252" s="5">
        <v>42901</v>
      </c>
      <c r="CG2252" s="2"/>
      <c r="CH2252" s="2"/>
      <c r="CI2252" s="2">
        <v>1</v>
      </c>
      <c r="CJ2252" s="2">
        <v>1</v>
      </c>
      <c r="CK2252" s="2">
        <v>21</v>
      </c>
      <c r="CL2252" s="2" t="s">
        <v>87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"FES1162555235"</f>
        <v>FES1162555235</v>
      </c>
      <c r="F2253" s="3">
        <v>42895</v>
      </c>
      <c r="G2253" s="2">
        <v>201712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115</v>
      </c>
      <c r="M2253" s="2" t="s">
        <v>116</v>
      </c>
      <c r="N2253" s="2" t="s">
        <v>123</v>
      </c>
      <c r="O2253" s="2" t="s">
        <v>81</v>
      </c>
      <c r="P2253" s="2" t="str">
        <f>"2170572471                    "</f>
        <v xml:space="preserve">2170572471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4.37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41.81</v>
      </c>
      <c r="BM2253" s="2">
        <v>5.85</v>
      </c>
      <c r="BN2253" s="2">
        <v>47.66</v>
      </c>
      <c r="BO2253" s="2">
        <v>47.66</v>
      </c>
      <c r="BP2253" s="2"/>
      <c r="BQ2253" s="2" t="s">
        <v>124</v>
      </c>
      <c r="BR2253" s="2" t="s">
        <v>83</v>
      </c>
      <c r="BS2253" s="3">
        <v>42898</v>
      </c>
      <c r="BT2253" s="4">
        <v>0.41666666666666669</v>
      </c>
      <c r="BU2253" s="2" t="s">
        <v>2582</v>
      </c>
      <c r="BV2253" s="2" t="s">
        <v>85</v>
      </c>
      <c r="BW2253" s="2"/>
      <c r="BX2253" s="2"/>
      <c r="BY2253" s="2">
        <v>1200</v>
      </c>
      <c r="BZ2253" s="2" t="s">
        <v>27</v>
      </c>
      <c r="CA2253" s="2"/>
      <c r="CB2253" s="2"/>
      <c r="CC2253" s="2" t="s">
        <v>116</v>
      </c>
      <c r="CD2253" s="2">
        <v>7441</v>
      </c>
      <c r="CE2253" s="2" t="s">
        <v>86</v>
      </c>
      <c r="CF2253" s="5">
        <v>42899</v>
      </c>
      <c r="CG2253" s="2"/>
      <c r="CH2253" s="2"/>
      <c r="CI2253" s="2">
        <v>1</v>
      </c>
      <c r="CJ2253" s="2">
        <v>1</v>
      </c>
      <c r="CK2253" s="2">
        <v>21</v>
      </c>
      <c r="CL2253" s="2" t="s">
        <v>87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"FES1162555652"</f>
        <v>FES1162555652</v>
      </c>
      <c r="F2254" s="3">
        <v>42899</v>
      </c>
      <c r="G2254" s="2">
        <v>201712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150</v>
      </c>
      <c r="M2254" s="2" t="s">
        <v>151</v>
      </c>
      <c r="N2254" s="2" t="s">
        <v>379</v>
      </c>
      <c r="O2254" s="2" t="s">
        <v>81</v>
      </c>
      <c r="P2254" s="2" t="str">
        <f>"2170570649                    "</f>
        <v xml:space="preserve">2170570649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3.42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2.8</v>
      </c>
      <c r="BJ2254" s="2">
        <v>1.6</v>
      </c>
      <c r="BK2254" s="2">
        <v>3</v>
      </c>
      <c r="BL2254" s="2">
        <v>32.67</v>
      </c>
      <c r="BM2254" s="2">
        <v>4.57</v>
      </c>
      <c r="BN2254" s="2">
        <v>37.24</v>
      </c>
      <c r="BO2254" s="2">
        <v>37.24</v>
      </c>
      <c r="BP2254" s="2"/>
      <c r="BQ2254" s="2" t="s">
        <v>380</v>
      </c>
      <c r="BR2254" s="2" t="s">
        <v>83</v>
      </c>
      <c r="BS2254" s="3">
        <v>42900</v>
      </c>
      <c r="BT2254" s="4">
        <v>0.41666666666666669</v>
      </c>
      <c r="BU2254" s="2" t="s">
        <v>1805</v>
      </c>
      <c r="BV2254" s="2" t="s">
        <v>85</v>
      </c>
      <c r="BW2254" s="2"/>
      <c r="BX2254" s="2"/>
      <c r="BY2254" s="2">
        <v>8027.3</v>
      </c>
      <c r="BZ2254" s="2" t="s">
        <v>27</v>
      </c>
      <c r="CA2254" s="2"/>
      <c r="CB2254" s="2"/>
      <c r="CC2254" s="2" t="s">
        <v>151</v>
      </c>
      <c r="CD2254" s="2">
        <v>1428</v>
      </c>
      <c r="CE2254" s="2" t="s">
        <v>120</v>
      </c>
      <c r="CF2254" s="5">
        <v>42901</v>
      </c>
      <c r="CG2254" s="2"/>
      <c r="CH2254" s="2"/>
      <c r="CI2254" s="2">
        <v>1</v>
      </c>
      <c r="CJ2254" s="2">
        <v>1</v>
      </c>
      <c r="CK2254" s="2">
        <v>22</v>
      </c>
      <c r="CL2254" s="2" t="s">
        <v>87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"FES1162555119"</f>
        <v>FES1162555119</v>
      </c>
      <c r="F2255" s="3">
        <v>42895</v>
      </c>
      <c r="G2255" s="2">
        <v>201712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212</v>
      </c>
      <c r="M2255" s="2" t="s">
        <v>213</v>
      </c>
      <c r="N2255" s="2" t="s">
        <v>214</v>
      </c>
      <c r="O2255" s="2" t="s">
        <v>81</v>
      </c>
      <c r="P2255" s="2" t="str">
        <f>"2170570153                    "</f>
        <v xml:space="preserve">2170570153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3.42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32.67</v>
      </c>
      <c r="BM2255" s="2">
        <v>4.57</v>
      </c>
      <c r="BN2255" s="2">
        <v>37.24</v>
      </c>
      <c r="BO2255" s="2">
        <v>37.24</v>
      </c>
      <c r="BP2255" s="2"/>
      <c r="BQ2255" s="2"/>
      <c r="BR2255" s="2" t="s">
        <v>83</v>
      </c>
      <c r="BS2255" s="3">
        <v>42898</v>
      </c>
      <c r="BT2255" s="4">
        <v>0.38611111111111113</v>
      </c>
      <c r="BU2255" s="2" t="s">
        <v>2634</v>
      </c>
      <c r="BV2255" s="2" t="s">
        <v>85</v>
      </c>
      <c r="BW2255" s="2"/>
      <c r="BX2255" s="2"/>
      <c r="BY2255" s="2">
        <v>1200</v>
      </c>
      <c r="BZ2255" s="2" t="s">
        <v>27</v>
      </c>
      <c r="CA2255" s="2"/>
      <c r="CB2255" s="2"/>
      <c r="CC2255" s="2" t="s">
        <v>213</v>
      </c>
      <c r="CD2255" s="2">
        <v>1559</v>
      </c>
      <c r="CE2255" s="2" t="s">
        <v>86</v>
      </c>
      <c r="CF2255" s="5">
        <v>42899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87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"FES1162555096"</f>
        <v>FES1162555096</v>
      </c>
      <c r="F2256" s="3">
        <v>42895</v>
      </c>
      <c r="G2256" s="2">
        <v>201712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310</v>
      </c>
      <c r="M2256" s="2" t="s">
        <v>311</v>
      </c>
      <c r="N2256" s="2" t="s">
        <v>312</v>
      </c>
      <c r="O2256" s="2" t="s">
        <v>81</v>
      </c>
      <c r="P2256" s="2" t="str">
        <f>"2170569546                    "</f>
        <v xml:space="preserve">2170569546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4.37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2</v>
      </c>
      <c r="BJ2256" s="2">
        <v>1.2</v>
      </c>
      <c r="BK2256" s="2">
        <v>2</v>
      </c>
      <c r="BL2256" s="2">
        <v>41.81</v>
      </c>
      <c r="BM2256" s="2">
        <v>5.85</v>
      </c>
      <c r="BN2256" s="2">
        <v>47.66</v>
      </c>
      <c r="BO2256" s="2">
        <v>47.66</v>
      </c>
      <c r="BP2256" s="2"/>
      <c r="BQ2256" s="2" t="s">
        <v>313</v>
      </c>
      <c r="BR2256" s="2" t="s">
        <v>83</v>
      </c>
      <c r="BS2256" s="3">
        <v>42898</v>
      </c>
      <c r="BT2256" s="4">
        <v>0.31388888888888888</v>
      </c>
      <c r="BU2256" s="2" t="s">
        <v>1607</v>
      </c>
      <c r="BV2256" s="2" t="s">
        <v>85</v>
      </c>
      <c r="BW2256" s="2"/>
      <c r="BX2256" s="2"/>
      <c r="BY2256" s="2">
        <v>6000</v>
      </c>
      <c r="BZ2256" s="2" t="s">
        <v>27</v>
      </c>
      <c r="CA2256" s="2" t="s">
        <v>315</v>
      </c>
      <c r="CB2256" s="2"/>
      <c r="CC2256" s="2" t="s">
        <v>311</v>
      </c>
      <c r="CD2256" s="2">
        <v>6229</v>
      </c>
      <c r="CE2256" s="2" t="s">
        <v>120</v>
      </c>
      <c r="CF2256" s="5">
        <v>42899</v>
      </c>
      <c r="CG2256" s="2"/>
      <c r="CH2256" s="2"/>
      <c r="CI2256" s="2">
        <v>1</v>
      </c>
      <c r="CJ2256" s="2">
        <v>1</v>
      </c>
      <c r="CK2256" s="2">
        <v>21</v>
      </c>
      <c r="CL2256" s="2" t="s">
        <v>87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"FES1162555759"</f>
        <v>FES1162555759</v>
      </c>
      <c r="F2257" s="3">
        <v>42899</v>
      </c>
      <c r="G2257" s="2">
        <v>201712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88</v>
      </c>
      <c r="M2257" s="2" t="s">
        <v>89</v>
      </c>
      <c r="N2257" s="2" t="s">
        <v>234</v>
      </c>
      <c r="O2257" s="2" t="s">
        <v>81</v>
      </c>
      <c r="P2257" s="2" t="str">
        <f>"2170570791                    "</f>
        <v xml:space="preserve">2170570791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20.77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3</v>
      </c>
      <c r="BJ2257" s="2">
        <v>9.1</v>
      </c>
      <c r="BK2257" s="2">
        <v>9.5</v>
      </c>
      <c r="BL2257" s="2">
        <v>198.61</v>
      </c>
      <c r="BM2257" s="2">
        <v>27.81</v>
      </c>
      <c r="BN2257" s="2">
        <v>226.42</v>
      </c>
      <c r="BO2257" s="2">
        <v>226.42</v>
      </c>
      <c r="BP2257" s="2"/>
      <c r="BQ2257" s="2" t="s">
        <v>235</v>
      </c>
      <c r="BR2257" s="2" t="s">
        <v>83</v>
      </c>
      <c r="BS2257" s="3">
        <v>42900</v>
      </c>
      <c r="BT2257" s="4">
        <v>0.33055555555555555</v>
      </c>
      <c r="BU2257" s="2" t="s">
        <v>528</v>
      </c>
      <c r="BV2257" s="2" t="s">
        <v>85</v>
      </c>
      <c r="BW2257" s="2"/>
      <c r="BX2257" s="2"/>
      <c r="BY2257" s="2">
        <v>45253</v>
      </c>
      <c r="BZ2257" s="2" t="s">
        <v>27</v>
      </c>
      <c r="CA2257" s="2" t="s">
        <v>237</v>
      </c>
      <c r="CB2257" s="2"/>
      <c r="CC2257" s="2" t="s">
        <v>89</v>
      </c>
      <c r="CD2257" s="2">
        <v>6001</v>
      </c>
      <c r="CE2257" s="2" t="s">
        <v>120</v>
      </c>
      <c r="CF2257" s="5">
        <v>42900</v>
      </c>
      <c r="CG2257" s="2"/>
      <c r="CH2257" s="2"/>
      <c r="CI2257" s="2">
        <v>1</v>
      </c>
      <c r="CJ2257" s="2">
        <v>1</v>
      </c>
      <c r="CK2257" s="2">
        <v>21</v>
      </c>
      <c r="CL2257" s="2" t="s">
        <v>87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"FES1162555275"</f>
        <v>FES1162555275</v>
      </c>
      <c r="F2258" s="3">
        <v>42895</v>
      </c>
      <c r="G2258" s="2">
        <v>201712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150</v>
      </c>
      <c r="M2258" s="2" t="s">
        <v>151</v>
      </c>
      <c r="N2258" s="2" t="s">
        <v>2635</v>
      </c>
      <c r="O2258" s="2" t="s">
        <v>81</v>
      </c>
      <c r="P2258" s="2" t="str">
        <f>"2170272164                    "</f>
        <v xml:space="preserve">2170272164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3.42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2.9</v>
      </c>
      <c r="BJ2258" s="2">
        <v>3.4</v>
      </c>
      <c r="BK2258" s="2">
        <v>4</v>
      </c>
      <c r="BL2258" s="2">
        <v>32.67</v>
      </c>
      <c r="BM2258" s="2">
        <v>4.57</v>
      </c>
      <c r="BN2258" s="2">
        <v>37.24</v>
      </c>
      <c r="BO2258" s="2">
        <v>37.24</v>
      </c>
      <c r="BP2258" s="2"/>
      <c r="BQ2258" s="2" t="s">
        <v>133</v>
      </c>
      <c r="BR2258" s="2" t="s">
        <v>83</v>
      </c>
      <c r="BS2258" s="3">
        <v>42898</v>
      </c>
      <c r="BT2258" s="4">
        <v>0.37777777777777777</v>
      </c>
      <c r="BU2258" s="2" t="s">
        <v>2636</v>
      </c>
      <c r="BV2258" s="2" t="s">
        <v>85</v>
      </c>
      <c r="BW2258" s="2"/>
      <c r="BX2258" s="2"/>
      <c r="BY2258" s="2">
        <v>17199.07</v>
      </c>
      <c r="BZ2258" s="2" t="s">
        <v>27</v>
      </c>
      <c r="CA2258" s="2" t="s">
        <v>1938</v>
      </c>
      <c r="CB2258" s="2"/>
      <c r="CC2258" s="2" t="s">
        <v>151</v>
      </c>
      <c r="CD2258" s="2">
        <v>1406</v>
      </c>
      <c r="CE2258" s="2" t="s">
        <v>120</v>
      </c>
      <c r="CF2258" s="5">
        <v>42898</v>
      </c>
      <c r="CG2258" s="2"/>
      <c r="CH2258" s="2"/>
      <c r="CI2258" s="2">
        <v>1</v>
      </c>
      <c r="CJ2258" s="2">
        <v>1</v>
      </c>
      <c r="CK2258" s="2">
        <v>22</v>
      </c>
      <c r="CL2258" s="2" t="s">
        <v>87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"FES1162555821"</f>
        <v>FES1162555821</v>
      </c>
      <c r="F2259" s="3">
        <v>42899</v>
      </c>
      <c r="G2259" s="2">
        <v>201712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542</v>
      </c>
      <c r="M2259" s="2" t="s">
        <v>543</v>
      </c>
      <c r="N2259" s="2" t="s">
        <v>544</v>
      </c>
      <c r="O2259" s="2" t="s">
        <v>81</v>
      </c>
      <c r="P2259" s="2" t="str">
        <f>"2170572940                    "</f>
        <v xml:space="preserve">2170572940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13.12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3.3</v>
      </c>
      <c r="BJ2259" s="2">
        <v>5.9</v>
      </c>
      <c r="BK2259" s="2">
        <v>6</v>
      </c>
      <c r="BL2259" s="2">
        <v>125.44</v>
      </c>
      <c r="BM2259" s="2">
        <v>17.559999999999999</v>
      </c>
      <c r="BN2259" s="2">
        <v>143</v>
      </c>
      <c r="BO2259" s="2">
        <v>143</v>
      </c>
      <c r="BP2259" s="2"/>
      <c r="BQ2259" s="2" t="s">
        <v>545</v>
      </c>
      <c r="BR2259" s="2" t="s">
        <v>83</v>
      </c>
      <c r="BS2259" s="3">
        <v>42900</v>
      </c>
      <c r="BT2259" s="4">
        <v>0.38055555555555554</v>
      </c>
      <c r="BU2259" s="2" t="s">
        <v>2135</v>
      </c>
      <c r="BV2259" s="2" t="s">
        <v>85</v>
      </c>
      <c r="BW2259" s="2"/>
      <c r="BX2259" s="2"/>
      <c r="BY2259" s="2">
        <v>29705.5</v>
      </c>
      <c r="BZ2259" s="2" t="s">
        <v>27</v>
      </c>
      <c r="CA2259" s="2" t="s">
        <v>167</v>
      </c>
      <c r="CB2259" s="2"/>
      <c r="CC2259" s="2" t="s">
        <v>543</v>
      </c>
      <c r="CD2259" s="2">
        <v>9300</v>
      </c>
      <c r="CE2259" s="2" t="s">
        <v>120</v>
      </c>
      <c r="CF2259" s="5">
        <v>42901</v>
      </c>
      <c r="CG2259" s="2"/>
      <c r="CH2259" s="2"/>
      <c r="CI2259" s="2">
        <v>1</v>
      </c>
      <c r="CJ2259" s="2">
        <v>1</v>
      </c>
      <c r="CK2259" s="2">
        <v>21</v>
      </c>
      <c r="CL2259" s="2" t="s">
        <v>87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"FES1162554931"</f>
        <v>FES1162554931</v>
      </c>
      <c r="F2260" s="3">
        <v>42895</v>
      </c>
      <c r="G2260" s="2">
        <v>201712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88</v>
      </c>
      <c r="M2260" s="2" t="s">
        <v>89</v>
      </c>
      <c r="N2260" s="2" t="s">
        <v>2348</v>
      </c>
      <c r="O2260" s="2" t="s">
        <v>81</v>
      </c>
      <c r="P2260" s="2" t="str">
        <f>"2170572292                    "</f>
        <v xml:space="preserve">2170572292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4.37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2</v>
      </c>
      <c r="BJ2260" s="2">
        <v>1.2</v>
      </c>
      <c r="BK2260" s="2">
        <v>2</v>
      </c>
      <c r="BL2260" s="2">
        <v>41.81</v>
      </c>
      <c r="BM2260" s="2">
        <v>5.85</v>
      </c>
      <c r="BN2260" s="2">
        <v>47.66</v>
      </c>
      <c r="BO2260" s="2">
        <v>47.66</v>
      </c>
      <c r="BP2260" s="2"/>
      <c r="BQ2260" s="2" t="s">
        <v>102</v>
      </c>
      <c r="BR2260" s="2" t="s">
        <v>83</v>
      </c>
      <c r="BS2260" s="3">
        <v>42898</v>
      </c>
      <c r="BT2260" s="4">
        <v>0.30208333333333331</v>
      </c>
      <c r="BU2260" s="2" t="s">
        <v>2637</v>
      </c>
      <c r="BV2260" s="2" t="s">
        <v>85</v>
      </c>
      <c r="BW2260" s="2"/>
      <c r="BX2260" s="2"/>
      <c r="BY2260" s="2">
        <v>6000</v>
      </c>
      <c r="BZ2260" s="2" t="s">
        <v>27</v>
      </c>
      <c r="CA2260" s="2"/>
      <c r="CB2260" s="2"/>
      <c r="CC2260" s="2" t="s">
        <v>89</v>
      </c>
      <c r="CD2260" s="2">
        <v>6001</v>
      </c>
      <c r="CE2260" s="2" t="s">
        <v>86</v>
      </c>
      <c r="CF2260" s="5">
        <v>42899</v>
      </c>
      <c r="CG2260" s="2"/>
      <c r="CH2260" s="2"/>
      <c r="CI2260" s="2">
        <v>1</v>
      </c>
      <c r="CJ2260" s="2">
        <v>1</v>
      </c>
      <c r="CK2260" s="2">
        <v>21</v>
      </c>
      <c r="CL2260" s="2" t="s">
        <v>87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"FES1162555656"</f>
        <v>FES1162555656</v>
      </c>
      <c r="F2261" s="3">
        <v>42899</v>
      </c>
      <c r="G2261" s="2">
        <v>201712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179</v>
      </c>
      <c r="M2261" s="2" t="s">
        <v>180</v>
      </c>
      <c r="N2261" s="2" t="s">
        <v>382</v>
      </c>
      <c r="O2261" s="2" t="s">
        <v>81</v>
      </c>
      <c r="P2261" s="2" t="str">
        <f>"2170570807                    "</f>
        <v xml:space="preserve">2170570807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19.68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8.6</v>
      </c>
      <c r="BJ2261" s="2">
        <v>3.7</v>
      </c>
      <c r="BK2261" s="2">
        <v>9</v>
      </c>
      <c r="BL2261" s="2">
        <v>188.16</v>
      </c>
      <c r="BM2261" s="2">
        <v>26.34</v>
      </c>
      <c r="BN2261" s="2">
        <v>214.5</v>
      </c>
      <c r="BO2261" s="2">
        <v>214.5</v>
      </c>
      <c r="BP2261" s="2"/>
      <c r="BQ2261" s="2" t="s">
        <v>383</v>
      </c>
      <c r="BR2261" s="2" t="s">
        <v>83</v>
      </c>
      <c r="BS2261" s="3">
        <v>42900</v>
      </c>
      <c r="BT2261" s="4">
        <v>0.4375</v>
      </c>
      <c r="BU2261" s="2" t="s">
        <v>1323</v>
      </c>
      <c r="BV2261" s="2" t="s">
        <v>85</v>
      </c>
      <c r="BW2261" s="2"/>
      <c r="BX2261" s="2"/>
      <c r="BY2261" s="2">
        <v>18586.57</v>
      </c>
      <c r="BZ2261" s="2" t="s">
        <v>27</v>
      </c>
      <c r="CA2261" s="2"/>
      <c r="CB2261" s="2"/>
      <c r="CC2261" s="2" t="s">
        <v>180</v>
      </c>
      <c r="CD2261" s="2">
        <v>4001</v>
      </c>
      <c r="CE2261" s="2" t="s">
        <v>120</v>
      </c>
      <c r="CF2261" s="5">
        <v>42901</v>
      </c>
      <c r="CG2261" s="2"/>
      <c r="CH2261" s="2"/>
      <c r="CI2261" s="2">
        <v>1</v>
      </c>
      <c r="CJ2261" s="2">
        <v>1</v>
      </c>
      <c r="CK2261" s="2">
        <v>21</v>
      </c>
      <c r="CL2261" s="2" t="s">
        <v>87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"FES1162554797"</f>
        <v>FES1162554797</v>
      </c>
      <c r="F2262" s="3">
        <v>42895</v>
      </c>
      <c r="G2262" s="2">
        <v>201712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371</v>
      </c>
      <c r="M2262" s="2" t="s">
        <v>372</v>
      </c>
      <c r="N2262" s="2" t="s">
        <v>2638</v>
      </c>
      <c r="O2262" s="2" t="s">
        <v>81</v>
      </c>
      <c r="P2262" s="2" t="str">
        <f>"2170572163                    "</f>
        <v xml:space="preserve">2170572163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3.42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32.67</v>
      </c>
      <c r="BM2262" s="2">
        <v>4.57</v>
      </c>
      <c r="BN2262" s="2">
        <v>37.24</v>
      </c>
      <c r="BO2262" s="2">
        <v>37.24</v>
      </c>
      <c r="BP2262" s="2"/>
      <c r="BQ2262" s="2"/>
      <c r="BR2262" s="2" t="s">
        <v>83</v>
      </c>
      <c r="BS2262" s="3">
        <v>42898</v>
      </c>
      <c r="BT2262" s="4">
        <v>0.37222222222222223</v>
      </c>
      <c r="BU2262" s="2" t="s">
        <v>2639</v>
      </c>
      <c r="BV2262" s="2" t="s">
        <v>85</v>
      </c>
      <c r="BW2262" s="2"/>
      <c r="BX2262" s="2"/>
      <c r="BY2262" s="2">
        <v>1200</v>
      </c>
      <c r="BZ2262" s="2" t="s">
        <v>27</v>
      </c>
      <c r="CA2262" s="2" t="s">
        <v>2640</v>
      </c>
      <c r="CB2262" s="2"/>
      <c r="CC2262" s="2" t="s">
        <v>372</v>
      </c>
      <c r="CD2262" s="2">
        <v>1709</v>
      </c>
      <c r="CE2262" s="2" t="s">
        <v>86</v>
      </c>
      <c r="CF2262" s="5">
        <v>42899</v>
      </c>
      <c r="CG2262" s="2"/>
      <c r="CH2262" s="2"/>
      <c r="CI2262" s="2">
        <v>1</v>
      </c>
      <c r="CJ2262" s="2">
        <v>1</v>
      </c>
      <c r="CK2262" s="2">
        <v>22</v>
      </c>
      <c r="CL2262" s="2" t="s">
        <v>87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"FES1162555635"</f>
        <v>FES1162555635</v>
      </c>
      <c r="F2263" s="3">
        <v>42899</v>
      </c>
      <c r="G2263" s="2">
        <v>201712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150</v>
      </c>
      <c r="M2263" s="2" t="s">
        <v>151</v>
      </c>
      <c r="N2263" s="2" t="s">
        <v>2641</v>
      </c>
      <c r="O2263" s="2" t="s">
        <v>81</v>
      </c>
      <c r="P2263" s="2" t="str">
        <f>"2170572847                    "</f>
        <v xml:space="preserve">2170572847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3.42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3.7</v>
      </c>
      <c r="BJ2263" s="2">
        <v>5.0999999999999996</v>
      </c>
      <c r="BK2263" s="2">
        <v>6</v>
      </c>
      <c r="BL2263" s="2">
        <v>32.67</v>
      </c>
      <c r="BM2263" s="2">
        <v>4.57</v>
      </c>
      <c r="BN2263" s="2">
        <v>37.24</v>
      </c>
      <c r="BO2263" s="2">
        <v>37.24</v>
      </c>
      <c r="BP2263" s="2"/>
      <c r="BQ2263" s="2"/>
      <c r="BR2263" s="2" t="s">
        <v>83</v>
      </c>
      <c r="BS2263" s="3">
        <v>42900</v>
      </c>
      <c r="BT2263" s="4">
        <v>0.3743055555555555</v>
      </c>
      <c r="BU2263" s="2" t="s">
        <v>2642</v>
      </c>
      <c r="BV2263" s="2" t="s">
        <v>85</v>
      </c>
      <c r="BW2263" s="2"/>
      <c r="BX2263" s="2"/>
      <c r="BY2263" s="2">
        <v>25499.52</v>
      </c>
      <c r="BZ2263" s="2" t="s">
        <v>27</v>
      </c>
      <c r="CA2263" s="2" t="s">
        <v>1329</v>
      </c>
      <c r="CB2263" s="2"/>
      <c r="CC2263" s="2" t="s">
        <v>151</v>
      </c>
      <c r="CD2263" s="2">
        <v>1401</v>
      </c>
      <c r="CE2263" s="2" t="s">
        <v>120</v>
      </c>
      <c r="CF2263" s="5">
        <v>42900</v>
      </c>
      <c r="CG2263" s="2"/>
      <c r="CH2263" s="2"/>
      <c r="CI2263" s="2">
        <v>1</v>
      </c>
      <c r="CJ2263" s="2">
        <v>1</v>
      </c>
      <c r="CK2263" s="2">
        <v>22</v>
      </c>
      <c r="CL2263" s="2" t="s">
        <v>87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"FES1162555113"</f>
        <v>FES1162555113</v>
      </c>
      <c r="F2264" s="3">
        <v>42895</v>
      </c>
      <c r="G2264" s="2">
        <v>201712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108</v>
      </c>
      <c r="M2264" s="2" t="s">
        <v>109</v>
      </c>
      <c r="N2264" s="2" t="s">
        <v>2009</v>
      </c>
      <c r="O2264" s="2" t="s">
        <v>81</v>
      </c>
      <c r="P2264" s="2" t="str">
        <f>"2170569897                    "</f>
        <v xml:space="preserve">2170569897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4.37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0.5</v>
      </c>
      <c r="BK2264" s="2">
        <v>1</v>
      </c>
      <c r="BL2264" s="2">
        <v>41.81</v>
      </c>
      <c r="BM2264" s="2">
        <v>5.85</v>
      </c>
      <c r="BN2264" s="2">
        <v>47.66</v>
      </c>
      <c r="BO2264" s="2">
        <v>47.66</v>
      </c>
      <c r="BP2264" s="2"/>
      <c r="BQ2264" s="2" t="s">
        <v>2010</v>
      </c>
      <c r="BR2264" s="2" t="s">
        <v>83</v>
      </c>
      <c r="BS2264" s="3">
        <v>42898</v>
      </c>
      <c r="BT2264" s="4">
        <v>0.4375</v>
      </c>
      <c r="BU2264" s="2" t="s">
        <v>1104</v>
      </c>
      <c r="BV2264" s="2" t="s">
        <v>85</v>
      </c>
      <c r="BW2264" s="2"/>
      <c r="BX2264" s="2"/>
      <c r="BY2264" s="2">
        <v>2400</v>
      </c>
      <c r="BZ2264" s="2" t="s">
        <v>27</v>
      </c>
      <c r="CA2264" s="2"/>
      <c r="CB2264" s="2"/>
      <c r="CC2264" s="2" t="s">
        <v>109</v>
      </c>
      <c r="CD2264" s="2">
        <v>200</v>
      </c>
      <c r="CE2264" s="2" t="s">
        <v>86</v>
      </c>
      <c r="CF2264" s="5">
        <v>42899</v>
      </c>
      <c r="CG2264" s="2"/>
      <c r="CH2264" s="2"/>
      <c r="CI2264" s="2">
        <v>1</v>
      </c>
      <c r="CJ2264" s="2">
        <v>1</v>
      </c>
      <c r="CK2264" s="2">
        <v>21</v>
      </c>
      <c r="CL2264" s="2" t="s">
        <v>87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"FES1162555677"</f>
        <v>FES1162555677</v>
      </c>
      <c r="F2265" s="3">
        <v>42899</v>
      </c>
      <c r="G2265" s="2">
        <v>201712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88</v>
      </c>
      <c r="M2265" s="2" t="s">
        <v>89</v>
      </c>
      <c r="N2265" s="2" t="s">
        <v>1782</v>
      </c>
      <c r="O2265" s="2" t="s">
        <v>81</v>
      </c>
      <c r="P2265" s="2" t="str">
        <f>"2170572885                    "</f>
        <v xml:space="preserve">2170572885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4.37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41.81</v>
      </c>
      <c r="BM2265" s="2">
        <v>5.85</v>
      </c>
      <c r="BN2265" s="2">
        <v>47.66</v>
      </c>
      <c r="BO2265" s="2">
        <v>47.66</v>
      </c>
      <c r="BP2265" s="2"/>
      <c r="BQ2265" s="2" t="s">
        <v>1783</v>
      </c>
      <c r="BR2265" s="2" t="s">
        <v>83</v>
      </c>
      <c r="BS2265" s="3">
        <v>42900</v>
      </c>
      <c r="BT2265" s="4">
        <v>0.39652777777777781</v>
      </c>
      <c r="BU2265" s="2" t="s">
        <v>2643</v>
      </c>
      <c r="BV2265" s="2" t="s">
        <v>85</v>
      </c>
      <c r="BW2265" s="2"/>
      <c r="BX2265" s="2"/>
      <c r="BY2265" s="2">
        <v>1200</v>
      </c>
      <c r="BZ2265" s="2" t="s">
        <v>27</v>
      </c>
      <c r="CA2265" s="2"/>
      <c r="CB2265" s="2"/>
      <c r="CC2265" s="2" t="s">
        <v>89</v>
      </c>
      <c r="CD2265" s="2">
        <v>6001</v>
      </c>
      <c r="CE2265" s="2" t="s">
        <v>120</v>
      </c>
      <c r="CF2265" s="5">
        <v>42901</v>
      </c>
      <c r="CG2265" s="2"/>
      <c r="CH2265" s="2"/>
      <c r="CI2265" s="2">
        <v>1</v>
      </c>
      <c r="CJ2265" s="2">
        <v>1</v>
      </c>
      <c r="CK2265" s="2">
        <v>21</v>
      </c>
      <c r="CL2265" s="2" t="s">
        <v>87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"FES1162555793"</f>
        <v>FES1162555793</v>
      </c>
      <c r="F2266" s="3">
        <v>42899</v>
      </c>
      <c r="G2266" s="2">
        <v>201712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74</v>
      </c>
      <c r="M2266" s="2" t="s">
        <v>75</v>
      </c>
      <c r="N2266" s="2" t="s">
        <v>304</v>
      </c>
      <c r="O2266" s="2" t="s">
        <v>1193</v>
      </c>
      <c r="P2266" s="2" t="str">
        <f>"2170572930                    "</f>
        <v xml:space="preserve">2170572930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6.1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14.4</v>
      </c>
      <c r="BJ2266" s="2">
        <v>9.1</v>
      </c>
      <c r="BK2266" s="2">
        <v>15</v>
      </c>
      <c r="BL2266" s="2">
        <v>58.31</v>
      </c>
      <c r="BM2266" s="2">
        <v>8.16</v>
      </c>
      <c r="BN2266" s="2">
        <v>66.47</v>
      </c>
      <c r="BO2266" s="2">
        <v>66.47</v>
      </c>
      <c r="BP2266" s="2"/>
      <c r="BQ2266" s="2" t="s">
        <v>1292</v>
      </c>
      <c r="BR2266" s="2" t="s">
        <v>83</v>
      </c>
      <c r="BS2266" s="3">
        <v>42900</v>
      </c>
      <c r="BT2266" s="4">
        <v>0.3888888888888889</v>
      </c>
      <c r="BU2266" s="2" t="s">
        <v>2644</v>
      </c>
      <c r="BV2266" s="2" t="s">
        <v>85</v>
      </c>
      <c r="BW2266" s="2"/>
      <c r="BX2266" s="2"/>
      <c r="BY2266" s="2">
        <v>45552.35</v>
      </c>
      <c r="BZ2266" s="2" t="s">
        <v>27</v>
      </c>
      <c r="CA2266" s="2"/>
      <c r="CB2266" s="2"/>
      <c r="CC2266" s="2" t="s">
        <v>75</v>
      </c>
      <c r="CD2266" s="2">
        <v>1665</v>
      </c>
      <c r="CE2266" s="2" t="s">
        <v>120</v>
      </c>
      <c r="CF2266" s="5">
        <v>42901</v>
      </c>
      <c r="CG2266" s="2"/>
      <c r="CH2266" s="2"/>
      <c r="CI2266" s="2">
        <v>1</v>
      </c>
      <c r="CJ2266" s="2">
        <v>1</v>
      </c>
      <c r="CK2266" s="2">
        <v>32</v>
      </c>
      <c r="CL2266" s="2" t="s">
        <v>87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"FES1162555687"</f>
        <v>FES1162555687</v>
      </c>
      <c r="F2267" s="3">
        <v>42899</v>
      </c>
      <c r="G2267" s="2">
        <v>201712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2645</v>
      </c>
      <c r="M2267" s="2" t="s">
        <v>2646</v>
      </c>
      <c r="N2267" s="2" t="s">
        <v>2647</v>
      </c>
      <c r="O2267" s="2" t="s">
        <v>81</v>
      </c>
      <c r="P2267" s="2" t="str">
        <f>"2170569548                    "</f>
        <v xml:space="preserve">2170569548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7.65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1.8</v>
      </c>
      <c r="BJ2267" s="2">
        <v>3.4</v>
      </c>
      <c r="BK2267" s="2">
        <v>3.5</v>
      </c>
      <c r="BL2267" s="2">
        <v>73.17</v>
      </c>
      <c r="BM2267" s="2">
        <v>10.24</v>
      </c>
      <c r="BN2267" s="2">
        <v>83.41</v>
      </c>
      <c r="BO2267" s="2">
        <v>83.41</v>
      </c>
      <c r="BP2267" s="2"/>
      <c r="BQ2267" s="2" t="s">
        <v>2648</v>
      </c>
      <c r="BR2267" s="2" t="s">
        <v>83</v>
      </c>
      <c r="BS2267" s="3">
        <v>42900</v>
      </c>
      <c r="BT2267" s="4">
        <v>0.35555555555555557</v>
      </c>
      <c r="BU2267" s="2" t="s">
        <v>2649</v>
      </c>
      <c r="BV2267" s="2" t="s">
        <v>85</v>
      </c>
      <c r="BW2267" s="2"/>
      <c r="BX2267" s="2"/>
      <c r="BY2267" s="2">
        <v>16984.509999999998</v>
      </c>
      <c r="BZ2267" s="2" t="s">
        <v>27</v>
      </c>
      <c r="CA2267" s="2"/>
      <c r="CB2267" s="2"/>
      <c r="CC2267" s="2" t="s">
        <v>2646</v>
      </c>
      <c r="CD2267" s="2">
        <v>4120</v>
      </c>
      <c r="CE2267" s="2" t="s">
        <v>120</v>
      </c>
      <c r="CF2267" s="5">
        <v>42901</v>
      </c>
      <c r="CG2267" s="2"/>
      <c r="CH2267" s="2"/>
      <c r="CI2267" s="2">
        <v>1</v>
      </c>
      <c r="CJ2267" s="2">
        <v>1</v>
      </c>
      <c r="CK2267" s="2">
        <v>21</v>
      </c>
      <c r="CL2267" s="2" t="s">
        <v>87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"FES1162555609"</f>
        <v>FES1162555609</v>
      </c>
      <c r="F2268" s="3">
        <v>42899</v>
      </c>
      <c r="G2268" s="2">
        <v>201712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74</v>
      </c>
      <c r="M2268" s="2" t="s">
        <v>75</v>
      </c>
      <c r="N2268" s="2" t="s">
        <v>247</v>
      </c>
      <c r="O2268" s="2" t="s">
        <v>81</v>
      </c>
      <c r="P2268" s="2" t="str">
        <f>"2170572837                    "</f>
        <v xml:space="preserve">2170572837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3.42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2.2000000000000002</v>
      </c>
      <c r="BJ2268" s="2">
        <v>3.3</v>
      </c>
      <c r="BK2268" s="2">
        <v>4</v>
      </c>
      <c r="BL2268" s="2">
        <v>32.67</v>
      </c>
      <c r="BM2268" s="2">
        <v>4.57</v>
      </c>
      <c r="BN2268" s="2">
        <v>37.24</v>
      </c>
      <c r="BO2268" s="2">
        <v>37.24</v>
      </c>
      <c r="BP2268" s="2"/>
      <c r="BQ2268" s="2"/>
      <c r="BR2268" s="2" t="s">
        <v>83</v>
      </c>
      <c r="BS2268" s="3">
        <v>42905</v>
      </c>
      <c r="BT2268" s="4">
        <v>0.4375</v>
      </c>
      <c r="BU2268" s="2" t="s">
        <v>2204</v>
      </c>
      <c r="BV2268" s="2" t="s">
        <v>87</v>
      </c>
      <c r="BW2268" s="2"/>
      <c r="BX2268" s="2"/>
      <c r="BY2268" s="2">
        <v>16284.66</v>
      </c>
      <c r="BZ2268" s="2" t="s">
        <v>27</v>
      </c>
      <c r="CA2268" s="2"/>
      <c r="CB2268" s="2"/>
      <c r="CC2268" s="2" t="s">
        <v>75</v>
      </c>
      <c r="CD2268" s="2">
        <v>1645</v>
      </c>
      <c r="CE2268" s="2" t="s">
        <v>120</v>
      </c>
      <c r="CF2268" s="5">
        <v>42906</v>
      </c>
      <c r="CG2268" s="2"/>
      <c r="CH2268" s="2"/>
      <c r="CI2268" s="2">
        <v>1</v>
      </c>
      <c r="CJ2268" s="2">
        <v>4</v>
      </c>
      <c r="CK2268" s="2">
        <v>22</v>
      </c>
      <c r="CL2268" s="2" t="s">
        <v>87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"FES1162555619"</f>
        <v>FES1162555619</v>
      </c>
      <c r="F2269" s="3">
        <v>42899</v>
      </c>
      <c r="G2269" s="2">
        <v>201712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108</v>
      </c>
      <c r="M2269" s="2" t="s">
        <v>109</v>
      </c>
      <c r="N2269" s="2" t="s">
        <v>244</v>
      </c>
      <c r="O2269" s="2" t="s">
        <v>81</v>
      </c>
      <c r="P2269" s="2" t="str">
        <f>"2170570921                    "</f>
        <v xml:space="preserve">2170570921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4.37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41.81</v>
      </c>
      <c r="BM2269" s="2">
        <v>5.85</v>
      </c>
      <c r="BN2269" s="2">
        <v>47.66</v>
      </c>
      <c r="BO2269" s="2">
        <v>47.66</v>
      </c>
      <c r="BP2269" s="2"/>
      <c r="BQ2269" s="2" t="s">
        <v>245</v>
      </c>
      <c r="BR2269" s="2" t="s">
        <v>83</v>
      </c>
      <c r="BS2269" s="3">
        <v>42900</v>
      </c>
      <c r="BT2269" s="4">
        <v>0.37847222222222227</v>
      </c>
      <c r="BU2269" s="2" t="s">
        <v>1151</v>
      </c>
      <c r="BV2269" s="2" t="s">
        <v>85</v>
      </c>
      <c r="BW2269" s="2"/>
      <c r="BX2269" s="2"/>
      <c r="BY2269" s="2">
        <v>1200</v>
      </c>
      <c r="BZ2269" s="2" t="s">
        <v>27</v>
      </c>
      <c r="CA2269" s="2"/>
      <c r="CB2269" s="2"/>
      <c r="CC2269" s="2" t="s">
        <v>109</v>
      </c>
      <c r="CD2269" s="2">
        <v>200</v>
      </c>
      <c r="CE2269" s="2" t="s">
        <v>120</v>
      </c>
      <c r="CF2269" s="5">
        <v>42901</v>
      </c>
      <c r="CG2269" s="2"/>
      <c r="CH2269" s="2"/>
      <c r="CI2269" s="2">
        <v>1</v>
      </c>
      <c r="CJ2269" s="2">
        <v>1</v>
      </c>
      <c r="CK2269" s="2">
        <v>21</v>
      </c>
      <c r="CL2269" s="2" t="s">
        <v>87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"FES1162555727"</f>
        <v>FES1162555727</v>
      </c>
      <c r="F2270" s="3">
        <v>42899</v>
      </c>
      <c r="G2270" s="2">
        <v>201712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179</v>
      </c>
      <c r="M2270" s="2" t="s">
        <v>180</v>
      </c>
      <c r="N2270" s="2" t="s">
        <v>771</v>
      </c>
      <c r="O2270" s="2" t="s">
        <v>81</v>
      </c>
      <c r="P2270" s="2" t="str">
        <f>"2170570897                    "</f>
        <v xml:space="preserve">2170570897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7.65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3.2</v>
      </c>
      <c r="BJ2270" s="2">
        <v>3.2</v>
      </c>
      <c r="BK2270" s="2">
        <v>3.5</v>
      </c>
      <c r="BL2270" s="2">
        <v>73.17</v>
      </c>
      <c r="BM2270" s="2">
        <v>10.24</v>
      </c>
      <c r="BN2270" s="2">
        <v>83.41</v>
      </c>
      <c r="BO2270" s="2">
        <v>83.41</v>
      </c>
      <c r="BP2270" s="2"/>
      <c r="BQ2270" s="2" t="s">
        <v>124</v>
      </c>
      <c r="BR2270" s="2" t="s">
        <v>83</v>
      </c>
      <c r="BS2270" s="3">
        <v>42900</v>
      </c>
      <c r="BT2270" s="4">
        <v>0.37152777777777773</v>
      </c>
      <c r="BU2270" s="2" t="s">
        <v>2650</v>
      </c>
      <c r="BV2270" s="2" t="s">
        <v>85</v>
      </c>
      <c r="BW2270" s="2"/>
      <c r="BX2270" s="2"/>
      <c r="BY2270" s="2">
        <v>16243.2</v>
      </c>
      <c r="BZ2270" s="2" t="s">
        <v>27</v>
      </c>
      <c r="CA2270" s="2" t="s">
        <v>167</v>
      </c>
      <c r="CB2270" s="2"/>
      <c r="CC2270" s="2" t="s">
        <v>180</v>
      </c>
      <c r="CD2270" s="2">
        <v>4052</v>
      </c>
      <c r="CE2270" s="2" t="s">
        <v>120</v>
      </c>
      <c r="CF2270" s="5">
        <v>42901</v>
      </c>
      <c r="CG2270" s="2"/>
      <c r="CH2270" s="2"/>
      <c r="CI2270" s="2">
        <v>1</v>
      </c>
      <c r="CJ2270" s="2">
        <v>1</v>
      </c>
      <c r="CK2270" s="2">
        <v>21</v>
      </c>
      <c r="CL2270" s="2" t="s">
        <v>87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"FES1162555606"</f>
        <v>FES1162555606</v>
      </c>
      <c r="F2271" s="3">
        <v>42899</v>
      </c>
      <c r="G2271" s="2">
        <v>201712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88</v>
      </c>
      <c r="M2271" s="2" t="s">
        <v>89</v>
      </c>
      <c r="N2271" s="2" t="s">
        <v>234</v>
      </c>
      <c r="O2271" s="2" t="s">
        <v>81</v>
      </c>
      <c r="P2271" s="2" t="str">
        <f>"2170572832                    "</f>
        <v xml:space="preserve">2170572832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16.399999999999999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4.4000000000000004</v>
      </c>
      <c r="BJ2271" s="2">
        <v>7.5</v>
      </c>
      <c r="BK2271" s="2">
        <v>7.5</v>
      </c>
      <c r="BL2271" s="2">
        <v>156.80000000000001</v>
      </c>
      <c r="BM2271" s="2">
        <v>21.95</v>
      </c>
      <c r="BN2271" s="2">
        <v>178.75</v>
      </c>
      <c r="BO2271" s="2">
        <v>178.75</v>
      </c>
      <c r="BP2271" s="2"/>
      <c r="BQ2271" s="2" t="s">
        <v>539</v>
      </c>
      <c r="BR2271" s="2" t="s">
        <v>83</v>
      </c>
      <c r="BS2271" s="3">
        <v>42900</v>
      </c>
      <c r="BT2271" s="4">
        <v>0.32916666666666666</v>
      </c>
      <c r="BU2271" s="2" t="s">
        <v>236</v>
      </c>
      <c r="BV2271" s="2" t="s">
        <v>85</v>
      </c>
      <c r="BW2271" s="2"/>
      <c r="BX2271" s="2"/>
      <c r="BY2271" s="2">
        <v>37304.46</v>
      </c>
      <c r="BZ2271" s="2" t="s">
        <v>27</v>
      </c>
      <c r="CA2271" s="2" t="s">
        <v>237</v>
      </c>
      <c r="CB2271" s="2"/>
      <c r="CC2271" s="2" t="s">
        <v>89</v>
      </c>
      <c r="CD2271" s="2">
        <v>6001</v>
      </c>
      <c r="CE2271" s="2" t="s">
        <v>120</v>
      </c>
      <c r="CF2271" s="5">
        <v>42900</v>
      </c>
      <c r="CG2271" s="2"/>
      <c r="CH2271" s="2"/>
      <c r="CI2271" s="2">
        <v>1</v>
      </c>
      <c r="CJ2271" s="2">
        <v>1</v>
      </c>
      <c r="CK2271" s="2">
        <v>21</v>
      </c>
      <c r="CL2271" s="2" t="s">
        <v>87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"FES1162555695"</f>
        <v>FES1162555695</v>
      </c>
      <c r="F2272" s="3">
        <v>42899</v>
      </c>
      <c r="G2272" s="2">
        <v>201712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287</v>
      </c>
      <c r="M2272" s="2" t="s">
        <v>288</v>
      </c>
      <c r="N2272" s="2" t="s">
        <v>2651</v>
      </c>
      <c r="O2272" s="2" t="s">
        <v>81</v>
      </c>
      <c r="P2272" s="2" t="str">
        <f>"2170570311                    "</f>
        <v xml:space="preserve">2170570311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3.42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0.2</v>
      </c>
      <c r="BK2272" s="2">
        <v>1</v>
      </c>
      <c r="BL2272" s="2">
        <v>32.67</v>
      </c>
      <c r="BM2272" s="2">
        <v>4.57</v>
      </c>
      <c r="BN2272" s="2">
        <v>37.24</v>
      </c>
      <c r="BO2272" s="2">
        <v>37.24</v>
      </c>
      <c r="BP2272" s="2"/>
      <c r="BQ2272" s="2"/>
      <c r="BR2272" s="2" t="s">
        <v>83</v>
      </c>
      <c r="BS2272" s="3">
        <v>42900</v>
      </c>
      <c r="BT2272" s="4">
        <v>0.3923611111111111</v>
      </c>
      <c r="BU2272" s="2" t="s">
        <v>2652</v>
      </c>
      <c r="BV2272" s="2" t="s">
        <v>85</v>
      </c>
      <c r="BW2272" s="2"/>
      <c r="BX2272" s="2"/>
      <c r="BY2272" s="2">
        <v>1200</v>
      </c>
      <c r="BZ2272" s="2" t="s">
        <v>27</v>
      </c>
      <c r="CA2272" s="2" t="s">
        <v>1508</v>
      </c>
      <c r="CB2272" s="2"/>
      <c r="CC2272" s="2" t="s">
        <v>288</v>
      </c>
      <c r="CD2272" s="2">
        <v>1459</v>
      </c>
      <c r="CE2272" s="2" t="s">
        <v>120</v>
      </c>
      <c r="CF2272" s="5">
        <v>42900</v>
      </c>
      <c r="CG2272" s="2"/>
      <c r="CH2272" s="2"/>
      <c r="CI2272" s="2">
        <v>1</v>
      </c>
      <c r="CJ2272" s="2">
        <v>1</v>
      </c>
      <c r="CK2272" s="2">
        <v>22</v>
      </c>
      <c r="CL2272" s="2" t="s">
        <v>87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"FES1162555616"</f>
        <v>FES1162555616</v>
      </c>
      <c r="F2273" s="3">
        <v>42899</v>
      </c>
      <c r="G2273" s="2">
        <v>201712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128</v>
      </c>
      <c r="M2273" s="2" t="s">
        <v>129</v>
      </c>
      <c r="N2273" s="2" t="s">
        <v>330</v>
      </c>
      <c r="O2273" s="2" t="s">
        <v>81</v>
      </c>
      <c r="P2273" s="2" t="str">
        <f>"2170569525                    "</f>
        <v xml:space="preserve">2170569525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25.14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11.3</v>
      </c>
      <c r="BJ2273" s="2">
        <v>3.3</v>
      </c>
      <c r="BK2273" s="2">
        <v>11.5</v>
      </c>
      <c r="BL2273" s="2">
        <v>240.42</v>
      </c>
      <c r="BM2273" s="2">
        <v>33.659999999999997</v>
      </c>
      <c r="BN2273" s="2">
        <v>274.08</v>
      </c>
      <c r="BO2273" s="2">
        <v>274.08</v>
      </c>
      <c r="BP2273" s="2"/>
      <c r="BQ2273" s="2" t="s">
        <v>124</v>
      </c>
      <c r="BR2273" s="2" t="s">
        <v>83</v>
      </c>
      <c r="BS2273" s="3">
        <v>42900</v>
      </c>
      <c r="BT2273" s="4">
        <v>0.40972222222222227</v>
      </c>
      <c r="BU2273" s="2" t="s">
        <v>2653</v>
      </c>
      <c r="BV2273" s="2" t="s">
        <v>85</v>
      </c>
      <c r="BW2273" s="2"/>
      <c r="BX2273" s="2"/>
      <c r="BY2273" s="2">
        <v>16286.4</v>
      </c>
      <c r="BZ2273" s="2" t="s">
        <v>27</v>
      </c>
      <c r="CA2273" s="2"/>
      <c r="CB2273" s="2"/>
      <c r="CC2273" s="2" t="s">
        <v>129</v>
      </c>
      <c r="CD2273" s="2">
        <v>3201</v>
      </c>
      <c r="CE2273" s="2" t="s">
        <v>120</v>
      </c>
      <c r="CF2273" s="5">
        <v>42901</v>
      </c>
      <c r="CG2273" s="2"/>
      <c r="CH2273" s="2"/>
      <c r="CI2273" s="2">
        <v>1</v>
      </c>
      <c r="CJ2273" s="2">
        <v>1</v>
      </c>
      <c r="CK2273" s="2">
        <v>21</v>
      </c>
      <c r="CL2273" s="2" t="s">
        <v>87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"FES1162555721"</f>
        <v>FES1162555721</v>
      </c>
      <c r="F2274" s="3">
        <v>42899</v>
      </c>
      <c r="G2274" s="2">
        <v>201712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88</v>
      </c>
      <c r="M2274" s="2" t="s">
        <v>89</v>
      </c>
      <c r="N2274" s="2" t="s">
        <v>498</v>
      </c>
      <c r="O2274" s="2" t="s">
        <v>81</v>
      </c>
      <c r="P2274" s="2" t="str">
        <f>"2170579147                    "</f>
        <v xml:space="preserve">2170579147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39.36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14.2</v>
      </c>
      <c r="BJ2274" s="2">
        <v>17.899999999999999</v>
      </c>
      <c r="BK2274" s="2">
        <v>18</v>
      </c>
      <c r="BL2274" s="2">
        <v>376.32</v>
      </c>
      <c r="BM2274" s="2">
        <v>52.68</v>
      </c>
      <c r="BN2274" s="2">
        <v>429</v>
      </c>
      <c r="BO2274" s="2">
        <v>429</v>
      </c>
      <c r="BP2274" s="2"/>
      <c r="BQ2274" s="2" t="s">
        <v>499</v>
      </c>
      <c r="BR2274" s="2" t="s">
        <v>83</v>
      </c>
      <c r="BS2274" s="3">
        <v>42900</v>
      </c>
      <c r="BT2274" s="4">
        <v>0.39583333333333331</v>
      </c>
      <c r="BU2274" s="2" t="s">
        <v>500</v>
      </c>
      <c r="BV2274" s="2" t="s">
        <v>85</v>
      </c>
      <c r="BW2274" s="2"/>
      <c r="BX2274" s="2"/>
      <c r="BY2274" s="2">
        <v>89639.57</v>
      </c>
      <c r="BZ2274" s="2" t="s">
        <v>27</v>
      </c>
      <c r="CA2274" s="2"/>
      <c r="CB2274" s="2"/>
      <c r="CC2274" s="2" t="s">
        <v>89</v>
      </c>
      <c r="CD2274" s="2">
        <v>6001</v>
      </c>
      <c r="CE2274" s="2" t="s">
        <v>120</v>
      </c>
      <c r="CF2274" s="5">
        <v>42901</v>
      </c>
      <c r="CG2274" s="2"/>
      <c r="CH2274" s="2"/>
      <c r="CI2274" s="2">
        <v>1</v>
      </c>
      <c r="CJ2274" s="2">
        <v>1</v>
      </c>
      <c r="CK2274" s="2">
        <v>21</v>
      </c>
      <c r="CL2274" s="2" t="s">
        <v>87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"FES1162555817"</f>
        <v>FES1162555817</v>
      </c>
      <c r="F2275" s="3">
        <v>42899</v>
      </c>
      <c r="G2275" s="2">
        <v>201712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93</v>
      </c>
      <c r="M2275" s="2" t="s">
        <v>94</v>
      </c>
      <c r="N2275" s="2" t="s">
        <v>2654</v>
      </c>
      <c r="O2275" s="2" t="s">
        <v>1193</v>
      </c>
      <c r="P2275" s="2" t="str">
        <f>"2170572936                    "</f>
        <v xml:space="preserve">2170572936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6.1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14.2</v>
      </c>
      <c r="BJ2275" s="2">
        <v>9.6</v>
      </c>
      <c r="BK2275" s="2">
        <v>15</v>
      </c>
      <c r="BL2275" s="2">
        <v>58.31</v>
      </c>
      <c r="BM2275" s="2">
        <v>8.16</v>
      </c>
      <c r="BN2275" s="2">
        <v>66.47</v>
      </c>
      <c r="BO2275" s="2">
        <v>66.47</v>
      </c>
      <c r="BP2275" s="2"/>
      <c r="BQ2275" s="2" t="s">
        <v>133</v>
      </c>
      <c r="BR2275" s="2" t="s">
        <v>83</v>
      </c>
      <c r="BS2275" s="3">
        <v>42900</v>
      </c>
      <c r="BT2275" s="4">
        <v>0.4513888888888889</v>
      </c>
      <c r="BU2275" s="2" t="s">
        <v>407</v>
      </c>
      <c r="BV2275" s="2" t="s">
        <v>85</v>
      </c>
      <c r="BW2275" s="2"/>
      <c r="BX2275" s="2"/>
      <c r="BY2275" s="2">
        <v>48090</v>
      </c>
      <c r="BZ2275" s="2" t="s">
        <v>27</v>
      </c>
      <c r="CA2275" s="2" t="s">
        <v>2082</v>
      </c>
      <c r="CB2275" s="2"/>
      <c r="CC2275" s="2" t="s">
        <v>94</v>
      </c>
      <c r="CD2275" s="2">
        <v>2090</v>
      </c>
      <c r="CE2275" s="2" t="s">
        <v>120</v>
      </c>
      <c r="CF2275" s="5">
        <v>42900</v>
      </c>
      <c r="CG2275" s="2"/>
      <c r="CH2275" s="2"/>
      <c r="CI2275" s="2">
        <v>1</v>
      </c>
      <c r="CJ2275" s="2">
        <v>1</v>
      </c>
      <c r="CK2275" s="2">
        <v>32</v>
      </c>
      <c r="CL2275" s="2" t="s">
        <v>87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"FES1162555758"</f>
        <v>FES1162555758</v>
      </c>
      <c r="F2276" s="3">
        <v>42899</v>
      </c>
      <c r="G2276" s="2">
        <v>201712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225</v>
      </c>
      <c r="M2276" s="2" t="s">
        <v>226</v>
      </c>
      <c r="N2276" s="2" t="s">
        <v>1370</v>
      </c>
      <c r="O2276" s="2" t="s">
        <v>81</v>
      </c>
      <c r="P2276" s="2" t="str">
        <f>"2170567266                    "</f>
        <v xml:space="preserve">2170567266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4.37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1</v>
      </c>
      <c r="BJ2276" s="2">
        <v>0.2</v>
      </c>
      <c r="BK2276" s="2">
        <v>1</v>
      </c>
      <c r="BL2276" s="2">
        <v>41.81</v>
      </c>
      <c r="BM2276" s="2">
        <v>5.85</v>
      </c>
      <c r="BN2276" s="2">
        <v>47.66</v>
      </c>
      <c r="BO2276" s="2">
        <v>47.66</v>
      </c>
      <c r="BP2276" s="2"/>
      <c r="BQ2276" s="2" t="s">
        <v>1371</v>
      </c>
      <c r="BR2276" s="2" t="s">
        <v>83</v>
      </c>
      <c r="BS2276" s="3">
        <v>42900</v>
      </c>
      <c r="BT2276" s="4">
        <v>0.4375</v>
      </c>
      <c r="BU2276" s="2" t="s">
        <v>2655</v>
      </c>
      <c r="BV2276" s="2" t="s">
        <v>85</v>
      </c>
      <c r="BW2276" s="2"/>
      <c r="BX2276" s="2"/>
      <c r="BY2276" s="2">
        <v>1200</v>
      </c>
      <c r="BZ2276" s="2" t="s">
        <v>27</v>
      </c>
      <c r="CA2276" s="2"/>
      <c r="CB2276" s="2"/>
      <c r="CC2276" s="2" t="s">
        <v>226</v>
      </c>
      <c r="CD2276" s="2">
        <v>3600</v>
      </c>
      <c r="CE2276" s="2" t="s">
        <v>120</v>
      </c>
      <c r="CF2276" s="5">
        <v>42901</v>
      </c>
      <c r="CG2276" s="2"/>
      <c r="CH2276" s="2"/>
      <c r="CI2276" s="2">
        <v>1</v>
      </c>
      <c r="CJ2276" s="2">
        <v>1</v>
      </c>
      <c r="CK2276" s="2">
        <v>21</v>
      </c>
      <c r="CL2276" s="2" t="s">
        <v>87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"FES1162555720"</f>
        <v>FES1162555720</v>
      </c>
      <c r="F2277" s="3">
        <v>42899</v>
      </c>
      <c r="G2277" s="2">
        <v>201712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88</v>
      </c>
      <c r="M2277" s="2" t="s">
        <v>89</v>
      </c>
      <c r="N2277" s="2" t="s">
        <v>498</v>
      </c>
      <c r="O2277" s="2" t="s">
        <v>81</v>
      </c>
      <c r="P2277" s="2" t="str">
        <f>"2170569088                    "</f>
        <v xml:space="preserve">2170569088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39.36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9.4</v>
      </c>
      <c r="BJ2277" s="2">
        <v>17.600000000000001</v>
      </c>
      <c r="BK2277" s="2">
        <v>18</v>
      </c>
      <c r="BL2277" s="2">
        <v>376.32</v>
      </c>
      <c r="BM2277" s="2">
        <v>52.68</v>
      </c>
      <c r="BN2277" s="2">
        <v>429</v>
      </c>
      <c r="BO2277" s="2">
        <v>429</v>
      </c>
      <c r="BP2277" s="2"/>
      <c r="BQ2277" s="2" t="s">
        <v>499</v>
      </c>
      <c r="BR2277" s="2" t="s">
        <v>83</v>
      </c>
      <c r="BS2277" s="3">
        <v>42900</v>
      </c>
      <c r="BT2277" s="4">
        <v>0.39583333333333331</v>
      </c>
      <c r="BU2277" s="2" t="s">
        <v>500</v>
      </c>
      <c r="BV2277" s="2" t="s">
        <v>85</v>
      </c>
      <c r="BW2277" s="2"/>
      <c r="BX2277" s="2"/>
      <c r="BY2277" s="2">
        <v>88083.07</v>
      </c>
      <c r="BZ2277" s="2" t="s">
        <v>27</v>
      </c>
      <c r="CA2277" s="2"/>
      <c r="CB2277" s="2"/>
      <c r="CC2277" s="2" t="s">
        <v>89</v>
      </c>
      <c r="CD2277" s="2">
        <v>6001</v>
      </c>
      <c r="CE2277" s="2" t="s">
        <v>120</v>
      </c>
      <c r="CF2277" s="5">
        <v>42901</v>
      </c>
      <c r="CG2277" s="2"/>
      <c r="CH2277" s="2"/>
      <c r="CI2277" s="2">
        <v>1</v>
      </c>
      <c r="CJ2277" s="2">
        <v>1</v>
      </c>
      <c r="CK2277" s="2">
        <v>21</v>
      </c>
      <c r="CL2277" s="2" t="s">
        <v>87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"FES1162555702"</f>
        <v>FES1162555702</v>
      </c>
      <c r="F2278" s="3">
        <v>42899</v>
      </c>
      <c r="G2278" s="2">
        <v>201712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225</v>
      </c>
      <c r="M2278" s="2" t="s">
        <v>226</v>
      </c>
      <c r="N2278" s="2" t="s">
        <v>2656</v>
      </c>
      <c r="O2278" s="2" t="s">
        <v>81</v>
      </c>
      <c r="P2278" s="2" t="str">
        <f>"2170570498                    "</f>
        <v xml:space="preserve">2170570498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15.31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6.6</v>
      </c>
      <c r="BJ2278" s="2">
        <v>2.4</v>
      </c>
      <c r="BK2278" s="2">
        <v>7</v>
      </c>
      <c r="BL2278" s="2">
        <v>146.35</v>
      </c>
      <c r="BM2278" s="2">
        <v>20.49</v>
      </c>
      <c r="BN2278" s="2">
        <v>166.84</v>
      </c>
      <c r="BO2278" s="2">
        <v>166.84</v>
      </c>
      <c r="BP2278" s="2"/>
      <c r="BQ2278" s="2" t="s">
        <v>102</v>
      </c>
      <c r="BR2278" s="2" t="s">
        <v>83</v>
      </c>
      <c r="BS2278" s="3">
        <v>42900</v>
      </c>
      <c r="BT2278" s="4">
        <v>0.4236111111111111</v>
      </c>
      <c r="BU2278" s="2" t="s">
        <v>2657</v>
      </c>
      <c r="BV2278" s="2" t="s">
        <v>85</v>
      </c>
      <c r="BW2278" s="2"/>
      <c r="BX2278" s="2"/>
      <c r="BY2278" s="2">
        <v>11975.61</v>
      </c>
      <c r="BZ2278" s="2" t="s">
        <v>27</v>
      </c>
      <c r="CA2278" s="2" t="s">
        <v>167</v>
      </c>
      <c r="CB2278" s="2"/>
      <c r="CC2278" s="2" t="s">
        <v>226</v>
      </c>
      <c r="CD2278" s="2">
        <v>3610</v>
      </c>
      <c r="CE2278" s="2" t="s">
        <v>120</v>
      </c>
      <c r="CF2278" s="5">
        <v>42901</v>
      </c>
      <c r="CG2278" s="2"/>
      <c r="CH2278" s="2"/>
      <c r="CI2278" s="2">
        <v>1</v>
      </c>
      <c r="CJ2278" s="2">
        <v>1</v>
      </c>
      <c r="CK2278" s="2">
        <v>21</v>
      </c>
      <c r="CL2278" s="2" t="s">
        <v>87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"FES1162555745"</f>
        <v>FES1162555745</v>
      </c>
      <c r="F2279" s="3">
        <v>42899</v>
      </c>
      <c r="G2279" s="2">
        <v>201712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337</v>
      </c>
      <c r="M2279" s="2" t="s">
        <v>338</v>
      </c>
      <c r="N2279" s="2" t="s">
        <v>339</v>
      </c>
      <c r="O2279" s="2" t="s">
        <v>81</v>
      </c>
      <c r="P2279" s="2" t="str">
        <f>"2170571558                    "</f>
        <v xml:space="preserve">2170571558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31.7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14.5</v>
      </c>
      <c r="BJ2279" s="2">
        <v>3.3</v>
      </c>
      <c r="BK2279" s="2">
        <v>14.5</v>
      </c>
      <c r="BL2279" s="2">
        <v>303.14</v>
      </c>
      <c r="BM2279" s="2">
        <v>42.44</v>
      </c>
      <c r="BN2279" s="2">
        <v>345.58</v>
      </c>
      <c r="BO2279" s="2">
        <v>345.58</v>
      </c>
      <c r="BP2279" s="2"/>
      <c r="BQ2279" s="2" t="s">
        <v>340</v>
      </c>
      <c r="BR2279" s="2" t="s">
        <v>83</v>
      </c>
      <c r="BS2279" s="3">
        <v>42900</v>
      </c>
      <c r="BT2279" s="4">
        <v>0.41666666666666669</v>
      </c>
      <c r="BU2279" s="2" t="s">
        <v>430</v>
      </c>
      <c r="BV2279" s="2" t="s">
        <v>85</v>
      </c>
      <c r="BW2279" s="2"/>
      <c r="BX2279" s="2"/>
      <c r="BY2279" s="2">
        <v>16318.63</v>
      </c>
      <c r="BZ2279" s="2" t="s">
        <v>27</v>
      </c>
      <c r="CA2279" s="2"/>
      <c r="CB2279" s="2"/>
      <c r="CC2279" s="2" t="s">
        <v>338</v>
      </c>
      <c r="CD2279" s="2">
        <v>7130</v>
      </c>
      <c r="CE2279" s="2" t="s">
        <v>120</v>
      </c>
      <c r="CF2279" s="5">
        <v>42901</v>
      </c>
      <c r="CG2279" s="2"/>
      <c r="CH2279" s="2"/>
      <c r="CI2279" s="2">
        <v>1</v>
      </c>
      <c r="CJ2279" s="2">
        <v>1</v>
      </c>
      <c r="CK2279" s="2">
        <v>21</v>
      </c>
      <c r="CL2279" s="2" t="s">
        <v>87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"FES1162555862"</f>
        <v>FES1162555862</v>
      </c>
      <c r="F2280" s="3">
        <v>42899</v>
      </c>
      <c r="G2280" s="2">
        <v>201712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128</v>
      </c>
      <c r="M2280" s="2" t="s">
        <v>129</v>
      </c>
      <c r="N2280" s="2" t="s">
        <v>410</v>
      </c>
      <c r="O2280" s="2" t="s">
        <v>81</v>
      </c>
      <c r="P2280" s="2" t="str">
        <f>"2170572988                    "</f>
        <v xml:space="preserve">2170572988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9.84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4.4000000000000004</v>
      </c>
      <c r="BJ2280" s="2">
        <v>1.4</v>
      </c>
      <c r="BK2280" s="2">
        <v>4.5</v>
      </c>
      <c r="BL2280" s="2">
        <v>94.08</v>
      </c>
      <c r="BM2280" s="2">
        <v>13.17</v>
      </c>
      <c r="BN2280" s="2">
        <v>107.25</v>
      </c>
      <c r="BO2280" s="2">
        <v>107.25</v>
      </c>
      <c r="BP2280" s="2"/>
      <c r="BQ2280" s="2" t="s">
        <v>133</v>
      </c>
      <c r="BR2280" s="2" t="s">
        <v>83</v>
      </c>
      <c r="BS2280" s="3">
        <v>42900</v>
      </c>
      <c r="BT2280" s="4">
        <v>0.40625</v>
      </c>
      <c r="BU2280" s="2" t="s">
        <v>411</v>
      </c>
      <c r="BV2280" s="2" t="s">
        <v>85</v>
      </c>
      <c r="BW2280" s="2"/>
      <c r="BX2280" s="2"/>
      <c r="BY2280" s="2">
        <v>6925.39</v>
      </c>
      <c r="BZ2280" s="2" t="s">
        <v>27</v>
      </c>
      <c r="CA2280" s="2"/>
      <c r="CB2280" s="2"/>
      <c r="CC2280" s="2" t="s">
        <v>129</v>
      </c>
      <c r="CD2280" s="2">
        <v>3200</v>
      </c>
      <c r="CE2280" s="2" t="s">
        <v>120</v>
      </c>
      <c r="CF2280" s="5">
        <v>42901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87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"FES1162555806"</f>
        <v>FES1162555806</v>
      </c>
      <c r="F2281" s="3">
        <v>42899</v>
      </c>
      <c r="G2281" s="2">
        <v>201712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108</v>
      </c>
      <c r="M2281" s="2" t="s">
        <v>109</v>
      </c>
      <c r="N2281" s="2" t="s">
        <v>244</v>
      </c>
      <c r="O2281" s="2" t="s">
        <v>81</v>
      </c>
      <c r="P2281" s="2" t="str">
        <f>"2170570921                    "</f>
        <v xml:space="preserve">2170570921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6.56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2.8</v>
      </c>
      <c r="BJ2281" s="2">
        <v>2</v>
      </c>
      <c r="BK2281" s="2">
        <v>3</v>
      </c>
      <c r="BL2281" s="2">
        <v>62.72</v>
      </c>
      <c r="BM2281" s="2">
        <v>8.7799999999999994</v>
      </c>
      <c r="BN2281" s="2">
        <v>71.5</v>
      </c>
      <c r="BO2281" s="2">
        <v>71.5</v>
      </c>
      <c r="BP2281" s="2"/>
      <c r="BQ2281" s="2" t="s">
        <v>245</v>
      </c>
      <c r="BR2281" s="2" t="s">
        <v>83</v>
      </c>
      <c r="BS2281" s="3">
        <v>42900</v>
      </c>
      <c r="BT2281" s="4">
        <v>0.37847222222222227</v>
      </c>
      <c r="BU2281" s="2" t="s">
        <v>1151</v>
      </c>
      <c r="BV2281" s="2" t="s">
        <v>85</v>
      </c>
      <c r="BW2281" s="2"/>
      <c r="BX2281" s="2"/>
      <c r="BY2281" s="2">
        <v>9876.23</v>
      </c>
      <c r="BZ2281" s="2" t="s">
        <v>27</v>
      </c>
      <c r="CA2281" s="2"/>
      <c r="CB2281" s="2"/>
      <c r="CC2281" s="2" t="s">
        <v>109</v>
      </c>
      <c r="CD2281" s="2">
        <v>200</v>
      </c>
      <c r="CE2281" s="2" t="s">
        <v>120</v>
      </c>
      <c r="CF2281" s="5">
        <v>42901</v>
      </c>
      <c r="CG2281" s="2"/>
      <c r="CH2281" s="2"/>
      <c r="CI2281" s="2">
        <v>1</v>
      </c>
      <c r="CJ2281" s="2">
        <v>1</v>
      </c>
      <c r="CK2281" s="2">
        <v>21</v>
      </c>
      <c r="CL2281" s="2" t="s">
        <v>87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"FES1162555850"</f>
        <v>FES1162555850</v>
      </c>
      <c r="F2282" s="3">
        <v>42899</v>
      </c>
      <c r="G2282" s="2">
        <v>201712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225</v>
      </c>
      <c r="M2282" s="2" t="s">
        <v>226</v>
      </c>
      <c r="N2282" s="2" t="s">
        <v>302</v>
      </c>
      <c r="O2282" s="2" t="s">
        <v>81</v>
      </c>
      <c r="P2282" s="2" t="str">
        <f>"2170572976                    "</f>
        <v xml:space="preserve">2170572976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7.65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3.4</v>
      </c>
      <c r="BJ2282" s="2">
        <v>1.7</v>
      </c>
      <c r="BK2282" s="2">
        <v>3.5</v>
      </c>
      <c r="BL2282" s="2">
        <v>73.17</v>
      </c>
      <c r="BM2282" s="2">
        <v>10.24</v>
      </c>
      <c r="BN2282" s="2">
        <v>83.41</v>
      </c>
      <c r="BO2282" s="2">
        <v>83.41</v>
      </c>
      <c r="BP2282" s="2"/>
      <c r="BQ2282" s="2" t="s">
        <v>102</v>
      </c>
      <c r="BR2282" s="2" t="s">
        <v>83</v>
      </c>
      <c r="BS2282" s="3">
        <v>42900</v>
      </c>
      <c r="BT2282" s="4">
        <v>0.4375</v>
      </c>
      <c r="BU2282" s="2" t="s">
        <v>303</v>
      </c>
      <c r="BV2282" s="2" t="s">
        <v>85</v>
      </c>
      <c r="BW2282" s="2"/>
      <c r="BX2282" s="2"/>
      <c r="BY2282" s="2">
        <v>8493.66</v>
      </c>
      <c r="BZ2282" s="2" t="s">
        <v>27</v>
      </c>
      <c r="CA2282" s="2"/>
      <c r="CB2282" s="2"/>
      <c r="CC2282" s="2" t="s">
        <v>226</v>
      </c>
      <c r="CD2282" s="2">
        <v>3610</v>
      </c>
      <c r="CE2282" s="2" t="s">
        <v>120</v>
      </c>
      <c r="CF2282" s="5">
        <v>42901</v>
      </c>
      <c r="CG2282" s="2"/>
      <c r="CH2282" s="2"/>
      <c r="CI2282" s="2">
        <v>1</v>
      </c>
      <c r="CJ2282" s="2">
        <v>1</v>
      </c>
      <c r="CK2282" s="2">
        <v>21</v>
      </c>
      <c r="CL2282" s="2" t="s">
        <v>87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"FES1162555629"</f>
        <v>FES1162555629</v>
      </c>
      <c r="F2283" s="3">
        <v>42899</v>
      </c>
      <c r="G2283" s="2">
        <v>201712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88</v>
      </c>
      <c r="M2283" s="2" t="s">
        <v>89</v>
      </c>
      <c r="N2283" s="2" t="s">
        <v>1932</v>
      </c>
      <c r="O2283" s="2" t="s">
        <v>81</v>
      </c>
      <c r="P2283" s="2" t="str">
        <f>"2170572256                    "</f>
        <v xml:space="preserve">2170572256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4.37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</v>
      </c>
      <c r="BJ2283" s="2">
        <v>0.2</v>
      </c>
      <c r="BK2283" s="2">
        <v>1</v>
      </c>
      <c r="BL2283" s="2">
        <v>41.81</v>
      </c>
      <c r="BM2283" s="2">
        <v>5.85</v>
      </c>
      <c r="BN2283" s="2">
        <v>47.66</v>
      </c>
      <c r="BO2283" s="2">
        <v>47.66</v>
      </c>
      <c r="BP2283" s="2"/>
      <c r="BQ2283" s="2" t="s">
        <v>1933</v>
      </c>
      <c r="BR2283" s="2" t="s">
        <v>83</v>
      </c>
      <c r="BS2283" s="3">
        <v>42900</v>
      </c>
      <c r="BT2283" s="4">
        <v>0.34236111111111112</v>
      </c>
      <c r="BU2283" s="2" t="s">
        <v>2658</v>
      </c>
      <c r="BV2283" s="2" t="s">
        <v>85</v>
      </c>
      <c r="BW2283" s="2"/>
      <c r="BX2283" s="2"/>
      <c r="BY2283" s="2">
        <v>1200</v>
      </c>
      <c r="BZ2283" s="2" t="s">
        <v>27</v>
      </c>
      <c r="CA2283" s="2" t="s">
        <v>237</v>
      </c>
      <c r="CB2283" s="2"/>
      <c r="CC2283" s="2" t="s">
        <v>89</v>
      </c>
      <c r="CD2283" s="2">
        <v>6001</v>
      </c>
      <c r="CE2283" s="2" t="s">
        <v>120</v>
      </c>
      <c r="CF2283" s="5">
        <v>42900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87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"FES1162555868"</f>
        <v>FES1162555868</v>
      </c>
      <c r="F2284" s="3">
        <v>42899</v>
      </c>
      <c r="G2284" s="2">
        <v>201712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287</v>
      </c>
      <c r="M2284" s="2" t="s">
        <v>288</v>
      </c>
      <c r="N2284" s="2" t="s">
        <v>376</v>
      </c>
      <c r="O2284" s="2" t="s">
        <v>81</v>
      </c>
      <c r="P2284" s="2" t="str">
        <f>"2170568479                    "</f>
        <v xml:space="preserve">2170568479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3.42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1</v>
      </c>
      <c r="BJ2284" s="2">
        <v>0.6</v>
      </c>
      <c r="BK2284" s="2">
        <v>1</v>
      </c>
      <c r="BL2284" s="2">
        <v>32.67</v>
      </c>
      <c r="BM2284" s="2">
        <v>4.57</v>
      </c>
      <c r="BN2284" s="2">
        <v>37.24</v>
      </c>
      <c r="BO2284" s="2">
        <v>37.24</v>
      </c>
      <c r="BP2284" s="2"/>
      <c r="BQ2284" s="2" t="s">
        <v>133</v>
      </c>
      <c r="BR2284" s="2" t="s">
        <v>83</v>
      </c>
      <c r="BS2284" s="3">
        <v>42900</v>
      </c>
      <c r="BT2284" s="4">
        <v>0.41388888888888892</v>
      </c>
      <c r="BU2284" s="2" t="s">
        <v>1851</v>
      </c>
      <c r="BV2284" s="2" t="s">
        <v>85</v>
      </c>
      <c r="BW2284" s="2"/>
      <c r="BX2284" s="2"/>
      <c r="BY2284" s="2">
        <v>2871</v>
      </c>
      <c r="BZ2284" s="2" t="s">
        <v>27</v>
      </c>
      <c r="CA2284" s="2" t="s">
        <v>1508</v>
      </c>
      <c r="CB2284" s="2"/>
      <c r="CC2284" s="2" t="s">
        <v>288</v>
      </c>
      <c r="CD2284" s="2">
        <v>1459</v>
      </c>
      <c r="CE2284" s="2" t="s">
        <v>120</v>
      </c>
      <c r="CF2284" s="5">
        <v>42900</v>
      </c>
      <c r="CG2284" s="2"/>
      <c r="CH2284" s="2"/>
      <c r="CI2284" s="2">
        <v>1</v>
      </c>
      <c r="CJ2284" s="2">
        <v>1</v>
      </c>
      <c r="CK2284" s="2">
        <v>22</v>
      </c>
      <c r="CL2284" s="2" t="s">
        <v>87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"FES1162555894"</f>
        <v>FES1162555894</v>
      </c>
      <c r="F2285" s="3">
        <v>42899</v>
      </c>
      <c r="G2285" s="2">
        <v>201712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115</v>
      </c>
      <c r="M2285" s="2" t="s">
        <v>116</v>
      </c>
      <c r="N2285" s="2" t="s">
        <v>2084</v>
      </c>
      <c r="O2285" s="2" t="s">
        <v>81</v>
      </c>
      <c r="P2285" s="2" t="str">
        <f>"2170573021                    "</f>
        <v xml:space="preserve">2170573021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7.65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2</v>
      </c>
      <c r="BJ2285" s="2">
        <v>3.4</v>
      </c>
      <c r="BK2285" s="2">
        <v>3.5</v>
      </c>
      <c r="BL2285" s="2">
        <v>73.17</v>
      </c>
      <c r="BM2285" s="2">
        <v>10.24</v>
      </c>
      <c r="BN2285" s="2">
        <v>83.41</v>
      </c>
      <c r="BO2285" s="2">
        <v>83.41</v>
      </c>
      <c r="BP2285" s="2"/>
      <c r="BQ2285" s="2" t="s">
        <v>2085</v>
      </c>
      <c r="BR2285" s="2" t="s">
        <v>83</v>
      </c>
      <c r="BS2285" s="3">
        <v>42900</v>
      </c>
      <c r="BT2285" s="4">
        <v>0.35416666666666669</v>
      </c>
      <c r="BU2285" s="2" t="s">
        <v>2659</v>
      </c>
      <c r="BV2285" s="2" t="s">
        <v>85</v>
      </c>
      <c r="BW2285" s="2"/>
      <c r="BX2285" s="2"/>
      <c r="BY2285" s="2">
        <v>16803.07</v>
      </c>
      <c r="BZ2285" s="2" t="s">
        <v>27</v>
      </c>
      <c r="CA2285" s="2"/>
      <c r="CB2285" s="2"/>
      <c r="CC2285" s="2" t="s">
        <v>116</v>
      </c>
      <c r="CD2285" s="2">
        <v>7530</v>
      </c>
      <c r="CE2285" s="2" t="s">
        <v>120</v>
      </c>
      <c r="CF2285" s="5">
        <v>42901</v>
      </c>
      <c r="CG2285" s="2"/>
      <c r="CH2285" s="2"/>
      <c r="CI2285" s="2">
        <v>1</v>
      </c>
      <c r="CJ2285" s="2">
        <v>1</v>
      </c>
      <c r="CK2285" s="2">
        <v>21</v>
      </c>
      <c r="CL2285" s="2" t="s">
        <v>87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"FES1162555754"</f>
        <v>FES1162555754</v>
      </c>
      <c r="F2286" s="3">
        <v>42899</v>
      </c>
      <c r="G2286" s="2">
        <v>201712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179</v>
      </c>
      <c r="M2286" s="2" t="s">
        <v>180</v>
      </c>
      <c r="N2286" s="2" t="s">
        <v>323</v>
      </c>
      <c r="O2286" s="2" t="s">
        <v>81</v>
      </c>
      <c r="P2286" s="2" t="str">
        <f>"2170572907                    "</f>
        <v xml:space="preserve">2170572907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6.56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2.6</v>
      </c>
      <c r="BJ2286" s="2">
        <v>1.4</v>
      </c>
      <c r="BK2286" s="2">
        <v>3</v>
      </c>
      <c r="BL2286" s="2">
        <v>62.72</v>
      </c>
      <c r="BM2286" s="2">
        <v>8.7799999999999994</v>
      </c>
      <c r="BN2286" s="2">
        <v>71.5</v>
      </c>
      <c r="BO2286" s="2">
        <v>71.5</v>
      </c>
      <c r="BP2286" s="2"/>
      <c r="BQ2286" s="2" t="s">
        <v>324</v>
      </c>
      <c r="BR2286" s="2" t="s">
        <v>83</v>
      </c>
      <c r="BS2286" s="3">
        <v>42900</v>
      </c>
      <c r="BT2286" s="4">
        <v>0.4375</v>
      </c>
      <c r="BU2286" s="2" t="s">
        <v>325</v>
      </c>
      <c r="BV2286" s="2" t="s">
        <v>85</v>
      </c>
      <c r="BW2286" s="2"/>
      <c r="BX2286" s="2"/>
      <c r="BY2286" s="2">
        <v>7100.1</v>
      </c>
      <c r="BZ2286" s="2" t="s">
        <v>27</v>
      </c>
      <c r="CA2286" s="2"/>
      <c r="CB2286" s="2"/>
      <c r="CC2286" s="2" t="s">
        <v>180</v>
      </c>
      <c r="CD2286" s="2">
        <v>4001</v>
      </c>
      <c r="CE2286" s="2" t="s">
        <v>120</v>
      </c>
      <c r="CF2286" s="5">
        <v>42901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87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"FES1162555669"</f>
        <v>FES1162555669</v>
      </c>
      <c r="F2287" s="3">
        <v>42899</v>
      </c>
      <c r="G2287" s="2">
        <v>201712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1414</v>
      </c>
      <c r="M2287" s="2" t="s">
        <v>1415</v>
      </c>
      <c r="N2287" s="2" t="s">
        <v>1416</v>
      </c>
      <c r="O2287" s="2" t="s">
        <v>81</v>
      </c>
      <c r="P2287" s="2" t="str">
        <f>"2170572876                    "</f>
        <v xml:space="preserve">2170572876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12.03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2.2999999999999998</v>
      </c>
      <c r="BJ2287" s="2">
        <v>5.3</v>
      </c>
      <c r="BK2287" s="2">
        <v>5.5</v>
      </c>
      <c r="BL2287" s="2">
        <v>114.99</v>
      </c>
      <c r="BM2287" s="2">
        <v>16.100000000000001</v>
      </c>
      <c r="BN2287" s="2">
        <v>131.09</v>
      </c>
      <c r="BO2287" s="2">
        <v>131.09</v>
      </c>
      <c r="BP2287" s="2"/>
      <c r="BQ2287" s="2"/>
      <c r="BR2287" s="2" t="s">
        <v>83</v>
      </c>
      <c r="BS2287" s="3">
        <v>42900</v>
      </c>
      <c r="BT2287" s="4">
        <v>0.41666666666666669</v>
      </c>
      <c r="BU2287" s="2" t="s">
        <v>1417</v>
      </c>
      <c r="BV2287" s="2" t="s">
        <v>85</v>
      </c>
      <c r="BW2287" s="2"/>
      <c r="BX2287" s="2"/>
      <c r="BY2287" s="2">
        <v>26308.57</v>
      </c>
      <c r="BZ2287" s="2" t="s">
        <v>27</v>
      </c>
      <c r="CA2287" s="2"/>
      <c r="CB2287" s="2"/>
      <c r="CC2287" s="2" t="s">
        <v>1415</v>
      </c>
      <c r="CD2287" s="2">
        <v>8390</v>
      </c>
      <c r="CE2287" s="2" t="s">
        <v>120</v>
      </c>
      <c r="CF2287" s="5">
        <v>42905</v>
      </c>
      <c r="CG2287" s="2"/>
      <c r="CH2287" s="2"/>
      <c r="CI2287" s="2">
        <v>1</v>
      </c>
      <c r="CJ2287" s="2">
        <v>1</v>
      </c>
      <c r="CK2287" s="2">
        <v>21</v>
      </c>
      <c r="CL2287" s="2" t="s">
        <v>87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"FES1162555716"</f>
        <v>FES1162555716</v>
      </c>
      <c r="F2288" s="3">
        <v>42899</v>
      </c>
      <c r="G2288" s="2">
        <v>201712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179</v>
      </c>
      <c r="M2288" s="2" t="s">
        <v>180</v>
      </c>
      <c r="N2288" s="2" t="s">
        <v>2660</v>
      </c>
      <c r="O2288" s="2" t="s">
        <v>81</v>
      </c>
      <c r="P2288" s="2" t="str">
        <f>"2170572886                    "</f>
        <v xml:space="preserve">2170572886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4.37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1.9</v>
      </c>
      <c r="BJ2288" s="2">
        <v>1.1000000000000001</v>
      </c>
      <c r="BK2288" s="2">
        <v>2</v>
      </c>
      <c r="BL2288" s="2">
        <v>41.81</v>
      </c>
      <c r="BM2288" s="2">
        <v>5.85</v>
      </c>
      <c r="BN2288" s="2">
        <v>47.66</v>
      </c>
      <c r="BO2288" s="2">
        <v>47.66</v>
      </c>
      <c r="BP2288" s="2"/>
      <c r="BQ2288" s="2" t="s">
        <v>2661</v>
      </c>
      <c r="BR2288" s="2" t="s">
        <v>83</v>
      </c>
      <c r="BS2288" s="3">
        <v>42900</v>
      </c>
      <c r="BT2288" s="4">
        <v>0.29166666666666669</v>
      </c>
      <c r="BU2288" s="2" t="s">
        <v>2662</v>
      </c>
      <c r="BV2288" s="2" t="s">
        <v>85</v>
      </c>
      <c r="BW2288" s="2"/>
      <c r="BX2288" s="2"/>
      <c r="BY2288" s="2">
        <v>5377.38</v>
      </c>
      <c r="BZ2288" s="2" t="s">
        <v>27</v>
      </c>
      <c r="CA2288" s="2"/>
      <c r="CB2288" s="2"/>
      <c r="CC2288" s="2" t="s">
        <v>180</v>
      </c>
      <c r="CD2288" s="2">
        <v>4001</v>
      </c>
      <c r="CE2288" s="2" t="s">
        <v>120</v>
      </c>
      <c r="CF2288" s="5">
        <v>42901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87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"FES1162555740"</f>
        <v>FES1162555740</v>
      </c>
      <c r="F2289" s="3">
        <v>42899</v>
      </c>
      <c r="G2289" s="2">
        <v>201712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371</v>
      </c>
      <c r="M2289" s="2" t="s">
        <v>372</v>
      </c>
      <c r="N2289" s="2" t="s">
        <v>663</v>
      </c>
      <c r="O2289" s="2" t="s">
        <v>81</v>
      </c>
      <c r="P2289" s="2" t="str">
        <f>"2170572890                    "</f>
        <v xml:space="preserve">2170572890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3.83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8.6999999999999993</v>
      </c>
      <c r="BJ2289" s="2">
        <v>3.3</v>
      </c>
      <c r="BK2289" s="2">
        <v>9</v>
      </c>
      <c r="BL2289" s="2">
        <v>36.590000000000003</v>
      </c>
      <c r="BM2289" s="2">
        <v>5.12</v>
      </c>
      <c r="BN2289" s="2">
        <v>41.71</v>
      </c>
      <c r="BO2289" s="2">
        <v>41.71</v>
      </c>
      <c r="BP2289" s="2"/>
      <c r="BQ2289" s="2" t="s">
        <v>664</v>
      </c>
      <c r="BR2289" s="2" t="s">
        <v>83</v>
      </c>
      <c r="BS2289" s="3">
        <v>42900</v>
      </c>
      <c r="BT2289" s="4">
        <v>0.3888888888888889</v>
      </c>
      <c r="BU2289" s="2" t="s">
        <v>2663</v>
      </c>
      <c r="BV2289" s="2" t="s">
        <v>85</v>
      </c>
      <c r="BW2289" s="2"/>
      <c r="BX2289" s="2"/>
      <c r="BY2289" s="2">
        <v>16410.240000000002</v>
      </c>
      <c r="BZ2289" s="2" t="s">
        <v>27</v>
      </c>
      <c r="CA2289" s="2" t="s">
        <v>375</v>
      </c>
      <c r="CB2289" s="2"/>
      <c r="CC2289" s="2" t="s">
        <v>372</v>
      </c>
      <c r="CD2289" s="2">
        <v>1709</v>
      </c>
      <c r="CE2289" s="2" t="s">
        <v>120</v>
      </c>
      <c r="CF2289" s="5">
        <v>42900</v>
      </c>
      <c r="CG2289" s="2"/>
      <c r="CH2289" s="2"/>
      <c r="CI2289" s="2">
        <v>1</v>
      </c>
      <c r="CJ2289" s="2">
        <v>1</v>
      </c>
      <c r="CK2289" s="2">
        <v>22</v>
      </c>
      <c r="CL2289" s="2" t="s">
        <v>87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"FES1162555785"</f>
        <v>FES1162555785</v>
      </c>
      <c r="F2290" s="3">
        <v>42899</v>
      </c>
      <c r="G2290" s="2">
        <v>201712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93</v>
      </c>
      <c r="M2290" s="2" t="s">
        <v>94</v>
      </c>
      <c r="N2290" s="2" t="s">
        <v>2079</v>
      </c>
      <c r="O2290" s="2" t="s">
        <v>81</v>
      </c>
      <c r="P2290" s="2" t="str">
        <f>"2170572651                    "</f>
        <v xml:space="preserve">2170572651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3.42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</v>
      </c>
      <c r="BJ2290" s="2">
        <v>0.2</v>
      </c>
      <c r="BK2290" s="2">
        <v>1</v>
      </c>
      <c r="BL2290" s="2">
        <v>32.67</v>
      </c>
      <c r="BM2290" s="2">
        <v>4.57</v>
      </c>
      <c r="BN2290" s="2">
        <v>37.24</v>
      </c>
      <c r="BO2290" s="2">
        <v>37.24</v>
      </c>
      <c r="BP2290" s="2"/>
      <c r="BQ2290" s="2" t="s">
        <v>2080</v>
      </c>
      <c r="BR2290" s="2" t="s">
        <v>83</v>
      </c>
      <c r="BS2290" s="3">
        <v>42900</v>
      </c>
      <c r="BT2290" s="4">
        <v>0.36805555555555558</v>
      </c>
      <c r="BU2290" s="2" t="s">
        <v>2552</v>
      </c>
      <c r="BV2290" s="2" t="s">
        <v>85</v>
      </c>
      <c r="BW2290" s="2"/>
      <c r="BX2290" s="2"/>
      <c r="BY2290" s="2">
        <v>1200</v>
      </c>
      <c r="BZ2290" s="2" t="s">
        <v>27</v>
      </c>
      <c r="CA2290" s="2" t="s">
        <v>2082</v>
      </c>
      <c r="CB2290" s="2"/>
      <c r="CC2290" s="2" t="s">
        <v>94</v>
      </c>
      <c r="CD2290" s="2">
        <v>2090</v>
      </c>
      <c r="CE2290" s="2" t="s">
        <v>120</v>
      </c>
      <c r="CF2290" s="5">
        <v>42900</v>
      </c>
      <c r="CG2290" s="2"/>
      <c r="CH2290" s="2"/>
      <c r="CI2290" s="2">
        <v>1</v>
      </c>
      <c r="CJ2290" s="2">
        <v>1</v>
      </c>
      <c r="CK2290" s="2">
        <v>22</v>
      </c>
      <c r="CL2290" s="2" t="s">
        <v>87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"FES1162555871"</f>
        <v>FES1162555871</v>
      </c>
      <c r="F2291" s="3">
        <v>42899</v>
      </c>
      <c r="G2291" s="2">
        <v>201712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310</v>
      </c>
      <c r="M2291" s="2" t="s">
        <v>311</v>
      </c>
      <c r="N2291" s="2" t="s">
        <v>1216</v>
      </c>
      <c r="O2291" s="2" t="s">
        <v>81</v>
      </c>
      <c r="P2291" s="2" t="str">
        <f>"2170572998                    "</f>
        <v xml:space="preserve">2170572998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7.65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3.5</v>
      </c>
      <c r="BJ2291" s="2">
        <v>1.3</v>
      </c>
      <c r="BK2291" s="2">
        <v>3.5</v>
      </c>
      <c r="BL2291" s="2">
        <v>73.17</v>
      </c>
      <c r="BM2291" s="2">
        <v>10.24</v>
      </c>
      <c r="BN2291" s="2">
        <v>83.41</v>
      </c>
      <c r="BO2291" s="2">
        <v>83.41</v>
      </c>
      <c r="BP2291" s="2"/>
      <c r="BQ2291" s="2"/>
      <c r="BR2291" s="2" t="s">
        <v>83</v>
      </c>
      <c r="BS2291" s="3">
        <v>42900</v>
      </c>
      <c r="BT2291" s="4">
        <v>0.36458333333333331</v>
      </c>
      <c r="BU2291" s="2" t="s">
        <v>1858</v>
      </c>
      <c r="BV2291" s="2" t="s">
        <v>85</v>
      </c>
      <c r="BW2291" s="2"/>
      <c r="BX2291" s="2"/>
      <c r="BY2291" s="2">
        <v>6685.8</v>
      </c>
      <c r="BZ2291" s="2" t="s">
        <v>27</v>
      </c>
      <c r="CA2291" s="2" t="s">
        <v>315</v>
      </c>
      <c r="CB2291" s="2"/>
      <c r="CC2291" s="2" t="s">
        <v>311</v>
      </c>
      <c r="CD2291" s="2">
        <v>6229</v>
      </c>
      <c r="CE2291" s="2" t="s">
        <v>120</v>
      </c>
      <c r="CF2291" s="5">
        <v>42901</v>
      </c>
      <c r="CG2291" s="2"/>
      <c r="CH2291" s="2"/>
      <c r="CI2291" s="2">
        <v>1</v>
      </c>
      <c r="CJ2291" s="2">
        <v>1</v>
      </c>
      <c r="CK2291" s="2">
        <v>21</v>
      </c>
      <c r="CL2291" s="2" t="s">
        <v>87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"FES1162555645"</f>
        <v>FES1162555645</v>
      </c>
      <c r="F2292" s="3">
        <v>42899</v>
      </c>
      <c r="G2292" s="2">
        <v>201712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108</v>
      </c>
      <c r="M2292" s="2" t="s">
        <v>109</v>
      </c>
      <c r="N2292" s="2" t="s">
        <v>2664</v>
      </c>
      <c r="O2292" s="2" t="s">
        <v>81</v>
      </c>
      <c r="P2292" s="2" t="str">
        <f>"2170572858                    "</f>
        <v xml:space="preserve">2170572858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4.37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1.6</v>
      </c>
      <c r="BJ2292" s="2">
        <v>0.8</v>
      </c>
      <c r="BK2292" s="2">
        <v>2</v>
      </c>
      <c r="BL2292" s="2">
        <v>41.81</v>
      </c>
      <c r="BM2292" s="2">
        <v>5.85</v>
      </c>
      <c r="BN2292" s="2">
        <v>47.66</v>
      </c>
      <c r="BO2292" s="2">
        <v>47.66</v>
      </c>
      <c r="BP2292" s="2"/>
      <c r="BQ2292" s="2" t="s">
        <v>2665</v>
      </c>
      <c r="BR2292" s="2" t="s">
        <v>83</v>
      </c>
      <c r="BS2292" s="3">
        <v>42900</v>
      </c>
      <c r="BT2292" s="4">
        <v>0.38472222222222219</v>
      </c>
      <c r="BU2292" s="2" t="s">
        <v>1151</v>
      </c>
      <c r="BV2292" s="2" t="s">
        <v>85</v>
      </c>
      <c r="BW2292" s="2"/>
      <c r="BX2292" s="2"/>
      <c r="BY2292" s="2">
        <v>3914.37</v>
      </c>
      <c r="BZ2292" s="2" t="s">
        <v>27</v>
      </c>
      <c r="CA2292" s="2"/>
      <c r="CB2292" s="2"/>
      <c r="CC2292" s="2" t="s">
        <v>109</v>
      </c>
      <c r="CD2292" s="2">
        <v>157</v>
      </c>
      <c r="CE2292" s="2" t="s">
        <v>120</v>
      </c>
      <c r="CF2292" s="5">
        <v>42901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87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"FES1162555689"</f>
        <v>FES1162555689</v>
      </c>
      <c r="F2293" s="3">
        <v>42899</v>
      </c>
      <c r="G2293" s="2">
        <v>201712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216</v>
      </c>
      <c r="M2293" s="2" t="s">
        <v>217</v>
      </c>
      <c r="N2293" s="2" t="s">
        <v>218</v>
      </c>
      <c r="O2293" s="2" t="s">
        <v>81</v>
      </c>
      <c r="P2293" s="2" t="str">
        <f>"2170569973                    "</f>
        <v xml:space="preserve">2170569973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3.42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</v>
      </c>
      <c r="BJ2293" s="2">
        <v>0.9</v>
      </c>
      <c r="BK2293" s="2">
        <v>1</v>
      </c>
      <c r="BL2293" s="2">
        <v>32.67</v>
      </c>
      <c r="BM2293" s="2">
        <v>4.57</v>
      </c>
      <c r="BN2293" s="2">
        <v>37.24</v>
      </c>
      <c r="BO2293" s="2">
        <v>37.24</v>
      </c>
      <c r="BP2293" s="2"/>
      <c r="BQ2293" s="2"/>
      <c r="BR2293" s="2" t="s">
        <v>83</v>
      </c>
      <c r="BS2293" s="3">
        <v>42900</v>
      </c>
      <c r="BT2293" s="4">
        <v>0.36805555555555558</v>
      </c>
      <c r="BU2293" s="2" t="s">
        <v>2461</v>
      </c>
      <c r="BV2293" s="2" t="s">
        <v>85</v>
      </c>
      <c r="BW2293" s="2"/>
      <c r="BX2293" s="2"/>
      <c r="BY2293" s="2">
        <v>4290</v>
      </c>
      <c r="BZ2293" s="2" t="s">
        <v>27</v>
      </c>
      <c r="CA2293" s="2" t="s">
        <v>575</v>
      </c>
      <c r="CB2293" s="2"/>
      <c r="CC2293" s="2" t="s">
        <v>217</v>
      </c>
      <c r="CD2293" s="2">
        <v>1451</v>
      </c>
      <c r="CE2293" s="2" t="s">
        <v>120</v>
      </c>
      <c r="CF2293" s="5">
        <v>42900</v>
      </c>
      <c r="CG2293" s="2"/>
      <c r="CH2293" s="2"/>
      <c r="CI2293" s="2">
        <v>1</v>
      </c>
      <c r="CJ2293" s="2">
        <v>1</v>
      </c>
      <c r="CK2293" s="2">
        <v>22</v>
      </c>
      <c r="CL2293" s="2" t="s">
        <v>87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"FES1162555614"</f>
        <v>FES1162555614</v>
      </c>
      <c r="F2294" s="3">
        <v>42899</v>
      </c>
      <c r="G2294" s="2">
        <v>201712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115</v>
      </c>
      <c r="M2294" s="2" t="s">
        <v>116</v>
      </c>
      <c r="N2294" s="2" t="s">
        <v>550</v>
      </c>
      <c r="O2294" s="2" t="s">
        <v>81</v>
      </c>
      <c r="P2294" s="2" t="str">
        <f>"2170574636                    "</f>
        <v xml:space="preserve">2170574636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4.37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41.81</v>
      </c>
      <c r="BM2294" s="2">
        <v>5.85</v>
      </c>
      <c r="BN2294" s="2">
        <v>47.66</v>
      </c>
      <c r="BO2294" s="2">
        <v>47.66</v>
      </c>
      <c r="BP2294" s="2"/>
      <c r="BQ2294" s="2" t="s">
        <v>551</v>
      </c>
      <c r="BR2294" s="2" t="s">
        <v>83</v>
      </c>
      <c r="BS2294" s="3">
        <v>42900</v>
      </c>
      <c r="BT2294" s="4">
        <v>0.36736111111111108</v>
      </c>
      <c r="BU2294" s="2" t="s">
        <v>2400</v>
      </c>
      <c r="BV2294" s="2" t="s">
        <v>85</v>
      </c>
      <c r="BW2294" s="2"/>
      <c r="BX2294" s="2"/>
      <c r="BY2294" s="2">
        <v>1200</v>
      </c>
      <c r="BZ2294" s="2" t="s">
        <v>27</v>
      </c>
      <c r="CA2294" s="2" t="s">
        <v>477</v>
      </c>
      <c r="CB2294" s="2"/>
      <c r="CC2294" s="2" t="s">
        <v>116</v>
      </c>
      <c r="CD2294" s="2">
        <v>7460</v>
      </c>
      <c r="CE2294" s="2" t="s">
        <v>120</v>
      </c>
      <c r="CF2294" s="5">
        <v>42900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87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"FES1162555820"</f>
        <v>FES1162555820</v>
      </c>
      <c r="F2295" s="3">
        <v>42899</v>
      </c>
      <c r="G2295" s="2">
        <v>201712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93</v>
      </c>
      <c r="M2295" s="2" t="s">
        <v>94</v>
      </c>
      <c r="N2295" s="2" t="s">
        <v>1554</v>
      </c>
      <c r="O2295" s="2" t="s">
        <v>81</v>
      </c>
      <c r="P2295" s="2" t="str">
        <f>"2170572675                    "</f>
        <v xml:space="preserve">2170572675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3.42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0.7</v>
      </c>
      <c r="BK2295" s="2">
        <v>1</v>
      </c>
      <c r="BL2295" s="2">
        <v>32.67</v>
      </c>
      <c r="BM2295" s="2">
        <v>4.57</v>
      </c>
      <c r="BN2295" s="2">
        <v>37.24</v>
      </c>
      <c r="BO2295" s="2">
        <v>37.24</v>
      </c>
      <c r="BP2295" s="2"/>
      <c r="BQ2295" s="2" t="s">
        <v>1555</v>
      </c>
      <c r="BR2295" s="2" t="s">
        <v>83</v>
      </c>
      <c r="BS2295" s="3">
        <v>42900</v>
      </c>
      <c r="BT2295" s="4">
        <v>0.3659722222222222</v>
      </c>
      <c r="BU2295" s="2" t="s">
        <v>2666</v>
      </c>
      <c r="BV2295" s="2" t="s">
        <v>85</v>
      </c>
      <c r="BW2295" s="2"/>
      <c r="BX2295" s="2"/>
      <c r="BY2295" s="2">
        <v>3564</v>
      </c>
      <c r="BZ2295" s="2" t="s">
        <v>27</v>
      </c>
      <c r="CA2295" s="2"/>
      <c r="CB2295" s="2"/>
      <c r="CC2295" s="2" t="s">
        <v>94</v>
      </c>
      <c r="CD2295" s="2">
        <v>2091</v>
      </c>
      <c r="CE2295" s="2" t="s">
        <v>144</v>
      </c>
      <c r="CF2295" s="5">
        <v>42901</v>
      </c>
      <c r="CG2295" s="2"/>
      <c r="CH2295" s="2"/>
      <c r="CI2295" s="2">
        <v>1</v>
      </c>
      <c r="CJ2295" s="2">
        <v>1</v>
      </c>
      <c r="CK2295" s="2">
        <v>22</v>
      </c>
      <c r="CL2295" s="2" t="s">
        <v>87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"FES1162555907"</f>
        <v>FES1162555907</v>
      </c>
      <c r="F2296" s="3">
        <v>42899</v>
      </c>
      <c r="G2296" s="2">
        <v>201712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216</v>
      </c>
      <c r="M2296" s="2" t="s">
        <v>217</v>
      </c>
      <c r="N2296" s="2" t="s">
        <v>572</v>
      </c>
      <c r="O2296" s="2" t="s">
        <v>81</v>
      </c>
      <c r="P2296" s="2" t="str">
        <f>"2170572799                    "</f>
        <v xml:space="preserve">2170572799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3.42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</v>
      </c>
      <c r="BJ2296" s="2">
        <v>3</v>
      </c>
      <c r="BK2296" s="2">
        <v>3</v>
      </c>
      <c r="BL2296" s="2">
        <v>32.67</v>
      </c>
      <c r="BM2296" s="2">
        <v>4.57</v>
      </c>
      <c r="BN2296" s="2">
        <v>37.24</v>
      </c>
      <c r="BO2296" s="2">
        <v>37.24</v>
      </c>
      <c r="BP2296" s="2"/>
      <c r="BQ2296" s="2" t="s">
        <v>573</v>
      </c>
      <c r="BR2296" s="2" t="s">
        <v>83</v>
      </c>
      <c r="BS2296" s="3">
        <v>42900</v>
      </c>
      <c r="BT2296" s="4">
        <v>0.37291666666666662</v>
      </c>
      <c r="BU2296" s="2" t="s">
        <v>2667</v>
      </c>
      <c r="BV2296" s="2" t="s">
        <v>85</v>
      </c>
      <c r="BW2296" s="2"/>
      <c r="BX2296" s="2"/>
      <c r="BY2296" s="2">
        <v>14976</v>
      </c>
      <c r="BZ2296" s="2" t="s">
        <v>27</v>
      </c>
      <c r="CA2296" s="2" t="s">
        <v>575</v>
      </c>
      <c r="CB2296" s="2"/>
      <c r="CC2296" s="2" t="s">
        <v>217</v>
      </c>
      <c r="CD2296" s="2">
        <v>1451</v>
      </c>
      <c r="CE2296" s="2" t="s">
        <v>503</v>
      </c>
      <c r="CF2296" s="5">
        <v>42900</v>
      </c>
      <c r="CG2296" s="2"/>
      <c r="CH2296" s="2"/>
      <c r="CI2296" s="2">
        <v>1</v>
      </c>
      <c r="CJ2296" s="2">
        <v>1</v>
      </c>
      <c r="CK2296" s="2">
        <v>22</v>
      </c>
      <c r="CL2296" s="2" t="s">
        <v>87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"FES1162555705"</f>
        <v>FES1162555705</v>
      </c>
      <c r="F2297" s="3">
        <v>42899</v>
      </c>
      <c r="G2297" s="2">
        <v>201712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225</v>
      </c>
      <c r="M2297" s="2" t="s">
        <v>226</v>
      </c>
      <c r="N2297" s="2" t="s">
        <v>731</v>
      </c>
      <c r="O2297" s="2" t="s">
        <v>81</v>
      </c>
      <c r="P2297" s="2" t="str">
        <f>"2170570677                    "</f>
        <v xml:space="preserve">2170570677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10.93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5</v>
      </c>
      <c r="BJ2297" s="2">
        <v>0.2</v>
      </c>
      <c r="BK2297" s="2">
        <v>5</v>
      </c>
      <c r="BL2297" s="2">
        <v>104.53</v>
      </c>
      <c r="BM2297" s="2">
        <v>14.63</v>
      </c>
      <c r="BN2297" s="2">
        <v>119.16</v>
      </c>
      <c r="BO2297" s="2">
        <v>119.16</v>
      </c>
      <c r="BP2297" s="2"/>
      <c r="BQ2297" s="2" t="s">
        <v>102</v>
      </c>
      <c r="BR2297" s="2" t="s">
        <v>83</v>
      </c>
      <c r="BS2297" s="3">
        <v>42900</v>
      </c>
      <c r="BT2297" s="4">
        <v>0.43055555555555558</v>
      </c>
      <c r="BU2297" s="2" t="s">
        <v>2668</v>
      </c>
      <c r="BV2297" s="2" t="s">
        <v>85</v>
      </c>
      <c r="BW2297" s="2"/>
      <c r="BX2297" s="2"/>
      <c r="BY2297" s="2">
        <v>1050</v>
      </c>
      <c r="BZ2297" s="2" t="s">
        <v>27</v>
      </c>
      <c r="CA2297" s="2" t="s">
        <v>167</v>
      </c>
      <c r="CB2297" s="2"/>
      <c r="CC2297" s="2" t="s">
        <v>226</v>
      </c>
      <c r="CD2297" s="2">
        <v>3610</v>
      </c>
      <c r="CE2297" s="2" t="s">
        <v>120</v>
      </c>
      <c r="CF2297" s="5">
        <v>42901</v>
      </c>
      <c r="CG2297" s="2"/>
      <c r="CH2297" s="2"/>
      <c r="CI2297" s="2">
        <v>1</v>
      </c>
      <c r="CJ2297" s="2">
        <v>1</v>
      </c>
      <c r="CK2297" s="2">
        <v>21</v>
      </c>
      <c r="CL2297" s="2" t="s">
        <v>87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"FES1162555879"</f>
        <v>FES1162555879</v>
      </c>
      <c r="F2298" s="3">
        <v>42899</v>
      </c>
      <c r="G2298" s="2">
        <v>201712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212</v>
      </c>
      <c r="M2298" s="2" t="s">
        <v>213</v>
      </c>
      <c r="N2298" s="2" t="s">
        <v>1825</v>
      </c>
      <c r="O2298" s="2" t="s">
        <v>81</v>
      </c>
      <c r="P2298" s="2" t="str">
        <f>"2170573007                    "</f>
        <v xml:space="preserve">2170573007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3.42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2.1</v>
      </c>
      <c r="BJ2298" s="2">
        <v>0.6</v>
      </c>
      <c r="BK2298" s="2">
        <v>3</v>
      </c>
      <c r="BL2298" s="2">
        <v>32.67</v>
      </c>
      <c r="BM2298" s="2">
        <v>4.57</v>
      </c>
      <c r="BN2298" s="2">
        <v>37.24</v>
      </c>
      <c r="BO2298" s="2">
        <v>37.24</v>
      </c>
      <c r="BP2298" s="2"/>
      <c r="BQ2298" s="2" t="s">
        <v>1826</v>
      </c>
      <c r="BR2298" s="2" t="s">
        <v>83</v>
      </c>
      <c r="BS2298" s="3">
        <v>42900</v>
      </c>
      <c r="BT2298" s="4">
        <v>0.30555555555555552</v>
      </c>
      <c r="BU2298" s="2" t="s">
        <v>1901</v>
      </c>
      <c r="BV2298" s="2" t="s">
        <v>85</v>
      </c>
      <c r="BW2298" s="2"/>
      <c r="BX2298" s="2"/>
      <c r="BY2298" s="2">
        <v>2968.69</v>
      </c>
      <c r="BZ2298" s="2" t="s">
        <v>27</v>
      </c>
      <c r="CA2298" s="2"/>
      <c r="CB2298" s="2"/>
      <c r="CC2298" s="2" t="s">
        <v>213</v>
      </c>
      <c r="CD2298" s="2">
        <v>1559</v>
      </c>
      <c r="CE2298" s="2" t="s">
        <v>120</v>
      </c>
      <c r="CF2298" s="5">
        <v>42915</v>
      </c>
      <c r="CG2298" s="2"/>
      <c r="CH2298" s="2"/>
      <c r="CI2298" s="2">
        <v>1</v>
      </c>
      <c r="CJ2298" s="2">
        <v>1</v>
      </c>
      <c r="CK2298" s="2">
        <v>22</v>
      </c>
      <c r="CL2298" s="2" t="s">
        <v>87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"FES1162555642"</f>
        <v>FES1162555642</v>
      </c>
      <c r="F2299" s="3">
        <v>42899</v>
      </c>
      <c r="G2299" s="2">
        <v>201712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115</v>
      </c>
      <c r="M2299" s="2" t="s">
        <v>116</v>
      </c>
      <c r="N2299" s="2" t="s">
        <v>550</v>
      </c>
      <c r="O2299" s="2" t="s">
        <v>81</v>
      </c>
      <c r="P2299" s="2" t="str">
        <f>"2170572854                    "</f>
        <v xml:space="preserve">2170572854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4.37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41.81</v>
      </c>
      <c r="BM2299" s="2">
        <v>5.85</v>
      </c>
      <c r="BN2299" s="2">
        <v>47.66</v>
      </c>
      <c r="BO2299" s="2">
        <v>47.66</v>
      </c>
      <c r="BP2299" s="2"/>
      <c r="BQ2299" s="2" t="s">
        <v>551</v>
      </c>
      <c r="BR2299" s="2" t="s">
        <v>83</v>
      </c>
      <c r="BS2299" s="3">
        <v>42900</v>
      </c>
      <c r="BT2299" s="4">
        <v>0.36736111111111108</v>
      </c>
      <c r="BU2299" s="2" t="s">
        <v>2400</v>
      </c>
      <c r="BV2299" s="2" t="s">
        <v>85</v>
      </c>
      <c r="BW2299" s="2"/>
      <c r="BX2299" s="2"/>
      <c r="BY2299" s="2">
        <v>1200</v>
      </c>
      <c r="BZ2299" s="2" t="s">
        <v>27</v>
      </c>
      <c r="CA2299" s="2" t="s">
        <v>477</v>
      </c>
      <c r="CB2299" s="2"/>
      <c r="CC2299" s="2" t="s">
        <v>116</v>
      </c>
      <c r="CD2299" s="2">
        <v>7460</v>
      </c>
      <c r="CE2299" s="2" t="s">
        <v>120</v>
      </c>
      <c r="CF2299" s="5">
        <v>42900</v>
      </c>
      <c r="CG2299" s="2"/>
      <c r="CH2299" s="2"/>
      <c r="CI2299" s="2">
        <v>1</v>
      </c>
      <c r="CJ2299" s="2">
        <v>1</v>
      </c>
      <c r="CK2299" s="2">
        <v>21</v>
      </c>
      <c r="CL2299" s="2" t="s">
        <v>87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"FES1162555608"</f>
        <v>FES1162555608</v>
      </c>
      <c r="F2300" s="3">
        <v>42899</v>
      </c>
      <c r="G2300" s="2">
        <v>201712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1004</v>
      </c>
      <c r="M2300" s="2" t="s">
        <v>1005</v>
      </c>
      <c r="N2300" s="2" t="s">
        <v>2669</v>
      </c>
      <c r="O2300" s="2" t="s">
        <v>81</v>
      </c>
      <c r="P2300" s="2" t="str">
        <f>"2170572834                    "</f>
        <v xml:space="preserve">2170572834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3.42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32.67</v>
      </c>
      <c r="BM2300" s="2">
        <v>4.57</v>
      </c>
      <c r="BN2300" s="2">
        <v>37.24</v>
      </c>
      <c r="BO2300" s="2">
        <v>37.24</v>
      </c>
      <c r="BP2300" s="2"/>
      <c r="BQ2300" s="2"/>
      <c r="BR2300" s="2" t="s">
        <v>83</v>
      </c>
      <c r="BS2300" s="3">
        <v>42905</v>
      </c>
      <c r="BT2300" s="4">
        <v>0.36041666666666666</v>
      </c>
      <c r="BU2300" s="2" t="s">
        <v>210</v>
      </c>
      <c r="BV2300" s="2" t="s">
        <v>87</v>
      </c>
      <c r="BW2300" s="2"/>
      <c r="BX2300" s="2"/>
      <c r="BY2300" s="2">
        <v>1200</v>
      </c>
      <c r="BZ2300" s="2" t="s">
        <v>27</v>
      </c>
      <c r="CA2300" s="2" t="s">
        <v>211</v>
      </c>
      <c r="CB2300" s="2"/>
      <c r="CC2300" s="2" t="s">
        <v>1005</v>
      </c>
      <c r="CD2300" s="2">
        <v>1508</v>
      </c>
      <c r="CE2300" s="2" t="s">
        <v>120</v>
      </c>
      <c r="CF2300" s="2"/>
      <c r="CG2300" s="2"/>
      <c r="CH2300" s="2"/>
      <c r="CI2300" s="2">
        <v>1</v>
      </c>
      <c r="CJ2300" s="2">
        <v>4</v>
      </c>
      <c r="CK2300" s="2">
        <v>22</v>
      </c>
      <c r="CL2300" s="2" t="s">
        <v>87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"FES1162556244"</f>
        <v>FES1162556244</v>
      </c>
      <c r="F2301" s="3">
        <v>42900</v>
      </c>
      <c r="G2301" s="2">
        <v>201712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115</v>
      </c>
      <c r="M2301" s="2" t="s">
        <v>116</v>
      </c>
      <c r="N2301" s="2" t="s">
        <v>123</v>
      </c>
      <c r="O2301" s="2" t="s">
        <v>81</v>
      </c>
      <c r="P2301" s="2" t="str">
        <f>"2170573272                    "</f>
        <v xml:space="preserve">2170573272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4.37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41.81</v>
      </c>
      <c r="BM2301" s="2">
        <v>5.85</v>
      </c>
      <c r="BN2301" s="2">
        <v>47.66</v>
      </c>
      <c r="BO2301" s="2">
        <v>47.66</v>
      </c>
      <c r="BP2301" s="2"/>
      <c r="BQ2301" s="2" t="s">
        <v>124</v>
      </c>
      <c r="BR2301" s="2" t="s">
        <v>83</v>
      </c>
      <c r="BS2301" s="3">
        <v>42901</v>
      </c>
      <c r="BT2301" s="4">
        <v>0.41666666666666669</v>
      </c>
      <c r="BU2301" s="2" t="s">
        <v>125</v>
      </c>
      <c r="BV2301" s="2" t="s">
        <v>85</v>
      </c>
      <c r="BW2301" s="2"/>
      <c r="BX2301" s="2"/>
      <c r="BY2301" s="2">
        <v>1200</v>
      </c>
      <c r="BZ2301" s="2" t="s">
        <v>27</v>
      </c>
      <c r="CA2301" s="2"/>
      <c r="CB2301" s="2"/>
      <c r="CC2301" s="2" t="s">
        <v>116</v>
      </c>
      <c r="CD2301" s="2">
        <v>7441</v>
      </c>
      <c r="CE2301" s="2" t="s">
        <v>86</v>
      </c>
      <c r="CF2301" s="5">
        <v>42905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87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"FES1162555732"</f>
        <v>FES1162555732</v>
      </c>
      <c r="F2302" s="3">
        <v>42899</v>
      </c>
      <c r="G2302" s="2">
        <v>201712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115</v>
      </c>
      <c r="M2302" s="2" t="s">
        <v>116</v>
      </c>
      <c r="N2302" s="2" t="s">
        <v>1911</v>
      </c>
      <c r="O2302" s="2" t="s">
        <v>81</v>
      </c>
      <c r="P2302" s="2" t="str">
        <f>"2170572307                    "</f>
        <v xml:space="preserve">2170572307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4.37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41.81</v>
      </c>
      <c r="BM2302" s="2">
        <v>5.85</v>
      </c>
      <c r="BN2302" s="2">
        <v>47.66</v>
      </c>
      <c r="BO2302" s="2">
        <v>47.66</v>
      </c>
      <c r="BP2302" s="2"/>
      <c r="BQ2302" s="2"/>
      <c r="BR2302" s="2" t="s">
        <v>83</v>
      </c>
      <c r="BS2302" s="3">
        <v>42900</v>
      </c>
      <c r="BT2302" s="4">
        <v>0.35972222222222222</v>
      </c>
      <c r="BU2302" s="2" t="s">
        <v>2670</v>
      </c>
      <c r="BV2302" s="2" t="s">
        <v>85</v>
      </c>
      <c r="BW2302" s="2"/>
      <c r="BX2302" s="2"/>
      <c r="BY2302" s="2">
        <v>1200</v>
      </c>
      <c r="BZ2302" s="2" t="s">
        <v>27</v>
      </c>
      <c r="CA2302" s="2" t="s">
        <v>167</v>
      </c>
      <c r="CB2302" s="2"/>
      <c r="CC2302" s="2" t="s">
        <v>116</v>
      </c>
      <c r="CD2302" s="2">
        <v>7493</v>
      </c>
      <c r="CE2302" s="2" t="s">
        <v>120</v>
      </c>
      <c r="CF2302" s="5">
        <v>42901</v>
      </c>
      <c r="CG2302" s="2"/>
      <c r="CH2302" s="2"/>
      <c r="CI2302" s="2">
        <v>1</v>
      </c>
      <c r="CJ2302" s="2">
        <v>1</v>
      </c>
      <c r="CK2302" s="2">
        <v>21</v>
      </c>
      <c r="CL2302" s="2" t="s">
        <v>87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"FES1162555679"</f>
        <v>FES1162555679</v>
      </c>
      <c r="F2303" s="3">
        <v>42899</v>
      </c>
      <c r="G2303" s="2">
        <v>201712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108</v>
      </c>
      <c r="M2303" s="2" t="s">
        <v>109</v>
      </c>
      <c r="N2303" s="2" t="s">
        <v>488</v>
      </c>
      <c r="O2303" s="2" t="s">
        <v>81</v>
      </c>
      <c r="P2303" s="2" t="str">
        <f>"2170568001                    "</f>
        <v xml:space="preserve">2170568001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4.37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41.81</v>
      </c>
      <c r="BM2303" s="2">
        <v>5.85</v>
      </c>
      <c r="BN2303" s="2">
        <v>47.66</v>
      </c>
      <c r="BO2303" s="2">
        <v>47.66</v>
      </c>
      <c r="BP2303" s="2"/>
      <c r="BQ2303" s="2" t="s">
        <v>489</v>
      </c>
      <c r="BR2303" s="2" t="s">
        <v>83</v>
      </c>
      <c r="BS2303" s="3">
        <v>42907</v>
      </c>
      <c r="BT2303" s="4">
        <v>0.44930555555555557</v>
      </c>
      <c r="BU2303" s="2" t="s">
        <v>210</v>
      </c>
      <c r="BV2303" s="2" t="s">
        <v>87</v>
      </c>
      <c r="BW2303" s="2"/>
      <c r="BX2303" s="2"/>
      <c r="BY2303" s="2">
        <v>1200</v>
      </c>
      <c r="BZ2303" s="2" t="s">
        <v>27</v>
      </c>
      <c r="CA2303" s="2" t="s">
        <v>211</v>
      </c>
      <c r="CB2303" s="2"/>
      <c r="CC2303" s="2" t="s">
        <v>109</v>
      </c>
      <c r="CD2303" s="2">
        <v>1</v>
      </c>
      <c r="CE2303" s="2" t="s">
        <v>120</v>
      </c>
      <c r="CF2303" s="5">
        <v>42913</v>
      </c>
      <c r="CG2303" s="2"/>
      <c r="CH2303" s="2"/>
      <c r="CI2303" s="2">
        <v>1</v>
      </c>
      <c r="CJ2303" s="2">
        <v>6</v>
      </c>
      <c r="CK2303" s="2">
        <v>21</v>
      </c>
      <c r="CL2303" s="2" t="s">
        <v>87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"FES1162555686"</f>
        <v>FES1162555686</v>
      </c>
      <c r="F2304" s="3">
        <v>42899</v>
      </c>
      <c r="G2304" s="2">
        <v>201712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150</v>
      </c>
      <c r="M2304" s="2" t="s">
        <v>151</v>
      </c>
      <c r="N2304" s="2" t="s">
        <v>2671</v>
      </c>
      <c r="O2304" s="2" t="s">
        <v>81</v>
      </c>
      <c r="P2304" s="2" t="str">
        <f>"2170569436                    "</f>
        <v xml:space="preserve">2170569436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3.42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1</v>
      </c>
      <c r="BJ2304" s="2">
        <v>0.2</v>
      </c>
      <c r="BK2304" s="2">
        <v>1</v>
      </c>
      <c r="BL2304" s="2">
        <v>32.67</v>
      </c>
      <c r="BM2304" s="2">
        <v>4.57</v>
      </c>
      <c r="BN2304" s="2">
        <v>37.24</v>
      </c>
      <c r="BO2304" s="2">
        <v>37.24</v>
      </c>
      <c r="BP2304" s="2"/>
      <c r="BQ2304" s="2" t="s">
        <v>2672</v>
      </c>
      <c r="BR2304" s="2" t="s">
        <v>83</v>
      </c>
      <c r="BS2304" s="3">
        <v>42901</v>
      </c>
      <c r="BT2304" s="4">
        <v>0.38611111111111113</v>
      </c>
      <c r="BU2304" s="2" t="s">
        <v>1124</v>
      </c>
      <c r="BV2304" s="2" t="s">
        <v>87</v>
      </c>
      <c r="BW2304" s="2"/>
      <c r="BX2304" s="2"/>
      <c r="BY2304" s="2">
        <v>1200</v>
      </c>
      <c r="BZ2304" s="2" t="s">
        <v>27</v>
      </c>
      <c r="CA2304" s="2" t="s">
        <v>224</v>
      </c>
      <c r="CB2304" s="2"/>
      <c r="CC2304" s="2" t="s">
        <v>151</v>
      </c>
      <c r="CD2304" s="2">
        <v>1422</v>
      </c>
      <c r="CE2304" s="2" t="s">
        <v>120</v>
      </c>
      <c r="CF2304" s="5">
        <v>42905</v>
      </c>
      <c r="CG2304" s="2"/>
      <c r="CH2304" s="2"/>
      <c r="CI2304" s="2">
        <v>1</v>
      </c>
      <c r="CJ2304" s="2">
        <v>2</v>
      </c>
      <c r="CK2304" s="2">
        <v>22</v>
      </c>
      <c r="CL2304" s="2" t="s">
        <v>87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"FES1162555688"</f>
        <v>FES1162555688</v>
      </c>
      <c r="F2305" s="3">
        <v>42899</v>
      </c>
      <c r="G2305" s="2">
        <v>201712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88</v>
      </c>
      <c r="M2305" s="2" t="s">
        <v>89</v>
      </c>
      <c r="N2305" s="2" t="s">
        <v>241</v>
      </c>
      <c r="O2305" s="2" t="s">
        <v>81</v>
      </c>
      <c r="P2305" s="2" t="str">
        <f>"2170569895                    "</f>
        <v xml:space="preserve">2170569895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4.37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41.81</v>
      </c>
      <c r="BM2305" s="2">
        <v>5.85</v>
      </c>
      <c r="BN2305" s="2">
        <v>47.66</v>
      </c>
      <c r="BO2305" s="2">
        <v>47.66</v>
      </c>
      <c r="BP2305" s="2"/>
      <c r="BQ2305" s="2" t="s">
        <v>242</v>
      </c>
      <c r="BR2305" s="2" t="s">
        <v>83</v>
      </c>
      <c r="BS2305" s="3">
        <v>42900</v>
      </c>
      <c r="BT2305" s="4">
        <v>0.33194444444444443</v>
      </c>
      <c r="BU2305" s="2" t="s">
        <v>2673</v>
      </c>
      <c r="BV2305" s="2" t="s">
        <v>85</v>
      </c>
      <c r="BW2305" s="2"/>
      <c r="BX2305" s="2"/>
      <c r="BY2305" s="2">
        <v>1200</v>
      </c>
      <c r="BZ2305" s="2" t="s">
        <v>27</v>
      </c>
      <c r="CA2305" s="2" t="s">
        <v>237</v>
      </c>
      <c r="CB2305" s="2"/>
      <c r="CC2305" s="2" t="s">
        <v>89</v>
      </c>
      <c r="CD2305" s="2">
        <v>6001</v>
      </c>
      <c r="CE2305" s="2" t="s">
        <v>120</v>
      </c>
      <c r="CF2305" s="5">
        <v>42900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87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"FES1162555636"</f>
        <v>FES1162555636</v>
      </c>
      <c r="F2306" s="3">
        <v>42899</v>
      </c>
      <c r="G2306" s="2">
        <v>201712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88</v>
      </c>
      <c r="M2306" s="2" t="s">
        <v>89</v>
      </c>
      <c r="N2306" s="2" t="s">
        <v>498</v>
      </c>
      <c r="O2306" s="2" t="s">
        <v>81</v>
      </c>
      <c r="P2306" s="2" t="str">
        <f>"217052849                     "</f>
        <v xml:space="preserve">217052849 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4.37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</v>
      </c>
      <c r="BJ2306" s="2">
        <v>0.2</v>
      </c>
      <c r="BK2306" s="2">
        <v>1</v>
      </c>
      <c r="BL2306" s="2">
        <v>41.81</v>
      </c>
      <c r="BM2306" s="2">
        <v>5.85</v>
      </c>
      <c r="BN2306" s="2">
        <v>47.66</v>
      </c>
      <c r="BO2306" s="2">
        <v>47.66</v>
      </c>
      <c r="BP2306" s="2"/>
      <c r="BQ2306" s="2" t="s">
        <v>499</v>
      </c>
      <c r="BR2306" s="2" t="s">
        <v>83</v>
      </c>
      <c r="BS2306" s="3">
        <v>42900</v>
      </c>
      <c r="BT2306" s="4">
        <v>0.39583333333333331</v>
      </c>
      <c r="BU2306" s="2" t="s">
        <v>500</v>
      </c>
      <c r="BV2306" s="2" t="s">
        <v>85</v>
      </c>
      <c r="BW2306" s="2"/>
      <c r="BX2306" s="2"/>
      <c r="BY2306" s="2">
        <v>1200</v>
      </c>
      <c r="BZ2306" s="2" t="s">
        <v>27</v>
      </c>
      <c r="CA2306" s="2"/>
      <c r="CB2306" s="2"/>
      <c r="CC2306" s="2" t="s">
        <v>89</v>
      </c>
      <c r="CD2306" s="2">
        <v>6001</v>
      </c>
      <c r="CE2306" s="2" t="s">
        <v>120</v>
      </c>
      <c r="CF2306" s="5">
        <v>42901</v>
      </c>
      <c r="CG2306" s="2"/>
      <c r="CH2306" s="2"/>
      <c r="CI2306" s="2">
        <v>1</v>
      </c>
      <c r="CJ2306" s="2">
        <v>1</v>
      </c>
      <c r="CK2306" s="2">
        <v>21</v>
      </c>
      <c r="CL2306" s="2" t="s">
        <v>87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"FES1162555654"</f>
        <v>FES1162555654</v>
      </c>
      <c r="F2307" s="3">
        <v>42899</v>
      </c>
      <c r="G2307" s="2">
        <v>201712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179</v>
      </c>
      <c r="M2307" s="2" t="s">
        <v>180</v>
      </c>
      <c r="N2307" s="2" t="s">
        <v>1883</v>
      </c>
      <c r="O2307" s="2" t="s">
        <v>81</v>
      </c>
      <c r="P2307" s="2" t="str">
        <f>"2170570749                    "</f>
        <v xml:space="preserve">2170570749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4.37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</v>
      </c>
      <c r="BJ2307" s="2">
        <v>0.2</v>
      </c>
      <c r="BK2307" s="2">
        <v>1</v>
      </c>
      <c r="BL2307" s="2">
        <v>41.81</v>
      </c>
      <c r="BM2307" s="2">
        <v>5.85</v>
      </c>
      <c r="BN2307" s="2">
        <v>47.66</v>
      </c>
      <c r="BO2307" s="2">
        <v>47.66</v>
      </c>
      <c r="BP2307" s="2"/>
      <c r="BQ2307" s="2" t="s">
        <v>2674</v>
      </c>
      <c r="BR2307" s="2" t="s">
        <v>83</v>
      </c>
      <c r="BS2307" s="3">
        <v>42900</v>
      </c>
      <c r="BT2307" s="4">
        <v>0.35069444444444442</v>
      </c>
      <c r="BU2307" s="2" t="s">
        <v>2675</v>
      </c>
      <c r="BV2307" s="2" t="s">
        <v>85</v>
      </c>
      <c r="BW2307" s="2"/>
      <c r="BX2307" s="2"/>
      <c r="BY2307" s="2">
        <v>1200</v>
      </c>
      <c r="BZ2307" s="2" t="s">
        <v>27</v>
      </c>
      <c r="CA2307" s="2" t="s">
        <v>167</v>
      </c>
      <c r="CB2307" s="2"/>
      <c r="CC2307" s="2" t="s">
        <v>180</v>
      </c>
      <c r="CD2307" s="2">
        <v>4052</v>
      </c>
      <c r="CE2307" s="2" t="s">
        <v>120</v>
      </c>
      <c r="CF2307" s="5">
        <v>42901</v>
      </c>
      <c r="CG2307" s="2"/>
      <c r="CH2307" s="2"/>
      <c r="CI2307" s="2">
        <v>1</v>
      </c>
      <c r="CJ2307" s="2">
        <v>1</v>
      </c>
      <c r="CK2307" s="2">
        <v>21</v>
      </c>
      <c r="CL2307" s="2" t="s">
        <v>87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"FES1162555791"</f>
        <v>FES1162555791</v>
      </c>
      <c r="F2308" s="3">
        <v>42899</v>
      </c>
      <c r="G2308" s="2">
        <v>201712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93</v>
      </c>
      <c r="M2308" s="2" t="s">
        <v>94</v>
      </c>
      <c r="N2308" s="2" t="s">
        <v>2676</v>
      </c>
      <c r="O2308" s="2" t="s">
        <v>81</v>
      </c>
      <c r="P2308" s="2" t="str">
        <f>"2170572927                    "</f>
        <v xml:space="preserve">2170572927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3.42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32.67</v>
      </c>
      <c r="BM2308" s="2">
        <v>4.57</v>
      </c>
      <c r="BN2308" s="2">
        <v>37.24</v>
      </c>
      <c r="BO2308" s="2">
        <v>37.24</v>
      </c>
      <c r="BP2308" s="2"/>
      <c r="BQ2308" s="2"/>
      <c r="BR2308" s="2" t="s">
        <v>83</v>
      </c>
      <c r="BS2308" s="3">
        <v>42900</v>
      </c>
      <c r="BT2308" s="4">
        <v>0.36736111111111108</v>
      </c>
      <c r="BU2308" s="2" t="s">
        <v>2677</v>
      </c>
      <c r="BV2308" s="2" t="s">
        <v>85</v>
      </c>
      <c r="BW2308" s="2"/>
      <c r="BX2308" s="2"/>
      <c r="BY2308" s="2">
        <v>1200</v>
      </c>
      <c r="BZ2308" s="2" t="s">
        <v>27</v>
      </c>
      <c r="CA2308" s="2" t="s">
        <v>98</v>
      </c>
      <c r="CB2308" s="2"/>
      <c r="CC2308" s="2" t="s">
        <v>94</v>
      </c>
      <c r="CD2308" s="2">
        <v>2049</v>
      </c>
      <c r="CE2308" s="2" t="s">
        <v>120</v>
      </c>
      <c r="CF2308" s="5">
        <v>42900</v>
      </c>
      <c r="CG2308" s="2"/>
      <c r="CH2308" s="2"/>
      <c r="CI2308" s="2">
        <v>1</v>
      </c>
      <c r="CJ2308" s="2">
        <v>1</v>
      </c>
      <c r="CK2308" s="2">
        <v>22</v>
      </c>
      <c r="CL2308" s="2" t="s">
        <v>87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"FES1162555792"</f>
        <v>FES1162555792</v>
      </c>
      <c r="F2309" s="3">
        <v>42899</v>
      </c>
      <c r="G2309" s="2">
        <v>201712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150</v>
      </c>
      <c r="M2309" s="2" t="s">
        <v>151</v>
      </c>
      <c r="N2309" s="2" t="s">
        <v>152</v>
      </c>
      <c r="O2309" s="2" t="s">
        <v>81</v>
      </c>
      <c r="P2309" s="2" t="str">
        <f>"2170572928                    "</f>
        <v xml:space="preserve">2170572928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3.42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0.3</v>
      </c>
      <c r="BJ2309" s="2">
        <v>1.5</v>
      </c>
      <c r="BK2309" s="2">
        <v>2</v>
      </c>
      <c r="BL2309" s="2">
        <v>32.67</v>
      </c>
      <c r="BM2309" s="2">
        <v>4.57</v>
      </c>
      <c r="BN2309" s="2">
        <v>37.24</v>
      </c>
      <c r="BO2309" s="2">
        <v>37.24</v>
      </c>
      <c r="BP2309" s="2"/>
      <c r="BQ2309" s="2" t="s">
        <v>153</v>
      </c>
      <c r="BR2309" s="2" t="s">
        <v>83</v>
      </c>
      <c r="BS2309" s="3">
        <v>42901</v>
      </c>
      <c r="BT2309" s="4">
        <v>0.37916666666666665</v>
      </c>
      <c r="BU2309" s="2" t="s">
        <v>2145</v>
      </c>
      <c r="BV2309" s="2" t="s">
        <v>87</v>
      </c>
      <c r="BW2309" s="2"/>
      <c r="BX2309" s="2"/>
      <c r="BY2309" s="2">
        <v>7630.19</v>
      </c>
      <c r="BZ2309" s="2" t="s">
        <v>27</v>
      </c>
      <c r="CA2309" s="2"/>
      <c r="CB2309" s="2"/>
      <c r="CC2309" s="2" t="s">
        <v>151</v>
      </c>
      <c r="CD2309" s="2">
        <v>1428</v>
      </c>
      <c r="CE2309" s="2" t="s">
        <v>120</v>
      </c>
      <c r="CF2309" s="5">
        <v>42905</v>
      </c>
      <c r="CG2309" s="2"/>
      <c r="CH2309" s="2"/>
      <c r="CI2309" s="2">
        <v>1</v>
      </c>
      <c r="CJ2309" s="2">
        <v>2</v>
      </c>
      <c r="CK2309" s="2">
        <v>22</v>
      </c>
      <c r="CL2309" s="2" t="s">
        <v>87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"FES1162555741"</f>
        <v>FES1162555741</v>
      </c>
      <c r="F2310" s="3">
        <v>42899</v>
      </c>
      <c r="G2310" s="2">
        <v>201712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2495</v>
      </c>
      <c r="M2310" s="2" t="s">
        <v>2496</v>
      </c>
      <c r="N2310" s="2" t="s">
        <v>2497</v>
      </c>
      <c r="O2310" s="2" t="s">
        <v>81</v>
      </c>
      <c r="P2310" s="2" t="str">
        <f>"2170572891                    "</f>
        <v xml:space="preserve">2170572891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8.4700000000000006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1</v>
      </c>
      <c r="BJ2310" s="2">
        <v>0.2</v>
      </c>
      <c r="BK2310" s="2">
        <v>1</v>
      </c>
      <c r="BL2310" s="2">
        <v>81.010000000000005</v>
      </c>
      <c r="BM2310" s="2">
        <v>11.34</v>
      </c>
      <c r="BN2310" s="2">
        <v>92.35</v>
      </c>
      <c r="BO2310" s="2">
        <v>92.35</v>
      </c>
      <c r="BP2310" s="2"/>
      <c r="BQ2310" s="2" t="s">
        <v>2498</v>
      </c>
      <c r="BR2310" s="2" t="s">
        <v>83</v>
      </c>
      <c r="BS2310" s="3">
        <v>42900</v>
      </c>
      <c r="BT2310" s="4">
        <v>0.47430555555555554</v>
      </c>
      <c r="BU2310" s="2" t="s">
        <v>2678</v>
      </c>
      <c r="BV2310" s="2" t="s">
        <v>85</v>
      </c>
      <c r="BW2310" s="2"/>
      <c r="BX2310" s="2"/>
      <c r="BY2310" s="2">
        <v>1200</v>
      </c>
      <c r="BZ2310" s="2" t="s">
        <v>27</v>
      </c>
      <c r="CA2310" s="2" t="s">
        <v>2679</v>
      </c>
      <c r="CB2310" s="2"/>
      <c r="CC2310" s="2" t="s">
        <v>2496</v>
      </c>
      <c r="CD2310" s="2">
        <v>3236</v>
      </c>
      <c r="CE2310" s="2" t="s">
        <v>120</v>
      </c>
      <c r="CF2310" s="5">
        <v>42905</v>
      </c>
      <c r="CG2310" s="2"/>
      <c r="CH2310" s="2"/>
      <c r="CI2310" s="2">
        <v>1</v>
      </c>
      <c r="CJ2310" s="2">
        <v>1</v>
      </c>
      <c r="CK2310" s="2">
        <v>23</v>
      </c>
      <c r="CL2310" s="2" t="s">
        <v>87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"FES1162555804"</f>
        <v>FES1162555804</v>
      </c>
      <c r="F2311" s="3">
        <v>42899</v>
      </c>
      <c r="G2311" s="2">
        <v>201712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179</v>
      </c>
      <c r="M2311" s="2" t="s">
        <v>180</v>
      </c>
      <c r="N2311" s="2" t="s">
        <v>771</v>
      </c>
      <c r="O2311" s="2" t="s">
        <v>81</v>
      </c>
      <c r="P2311" s="2" t="str">
        <f>"2170570897                    "</f>
        <v xml:space="preserve">2170570897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4.37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1</v>
      </c>
      <c r="BJ2311" s="2">
        <v>0.2</v>
      </c>
      <c r="BK2311" s="2">
        <v>1</v>
      </c>
      <c r="BL2311" s="2">
        <v>41.81</v>
      </c>
      <c r="BM2311" s="2">
        <v>5.85</v>
      </c>
      <c r="BN2311" s="2">
        <v>47.66</v>
      </c>
      <c r="BO2311" s="2">
        <v>47.66</v>
      </c>
      <c r="BP2311" s="2"/>
      <c r="BQ2311" s="2" t="s">
        <v>124</v>
      </c>
      <c r="BR2311" s="2" t="s">
        <v>83</v>
      </c>
      <c r="BS2311" s="3">
        <v>42900</v>
      </c>
      <c r="BT2311" s="4">
        <v>0.37152777777777773</v>
      </c>
      <c r="BU2311" s="2" t="s">
        <v>2680</v>
      </c>
      <c r="BV2311" s="2" t="s">
        <v>85</v>
      </c>
      <c r="BW2311" s="2"/>
      <c r="BX2311" s="2"/>
      <c r="BY2311" s="2">
        <v>1200</v>
      </c>
      <c r="BZ2311" s="2" t="s">
        <v>27</v>
      </c>
      <c r="CA2311" s="2" t="s">
        <v>167</v>
      </c>
      <c r="CB2311" s="2"/>
      <c r="CC2311" s="2" t="s">
        <v>180</v>
      </c>
      <c r="CD2311" s="2">
        <v>4052</v>
      </c>
      <c r="CE2311" s="2" t="s">
        <v>120</v>
      </c>
      <c r="CF2311" s="5">
        <v>42901</v>
      </c>
      <c r="CG2311" s="2"/>
      <c r="CH2311" s="2"/>
      <c r="CI2311" s="2">
        <v>1</v>
      </c>
      <c r="CJ2311" s="2">
        <v>1</v>
      </c>
      <c r="CK2311" s="2">
        <v>21</v>
      </c>
      <c r="CL2311" s="2" t="s">
        <v>87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"FES1162555769"</f>
        <v>FES1162555769</v>
      </c>
      <c r="F2312" s="3">
        <v>42899</v>
      </c>
      <c r="G2312" s="2">
        <v>201712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179</v>
      </c>
      <c r="M2312" s="2" t="s">
        <v>180</v>
      </c>
      <c r="N2312" s="2" t="s">
        <v>777</v>
      </c>
      <c r="O2312" s="2" t="s">
        <v>81</v>
      </c>
      <c r="P2312" s="2" t="str">
        <f>"2170571006                    "</f>
        <v xml:space="preserve">2170571006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4.37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1</v>
      </c>
      <c r="BJ2312" s="2">
        <v>0.2</v>
      </c>
      <c r="BK2312" s="2">
        <v>1</v>
      </c>
      <c r="BL2312" s="2">
        <v>41.81</v>
      </c>
      <c r="BM2312" s="2">
        <v>5.85</v>
      </c>
      <c r="BN2312" s="2">
        <v>47.66</v>
      </c>
      <c r="BO2312" s="2">
        <v>47.66</v>
      </c>
      <c r="BP2312" s="2"/>
      <c r="BQ2312" s="2" t="s">
        <v>102</v>
      </c>
      <c r="BR2312" s="2" t="s">
        <v>83</v>
      </c>
      <c r="BS2312" s="3">
        <v>42900</v>
      </c>
      <c r="BT2312" s="4">
        <v>0.4375</v>
      </c>
      <c r="BU2312" s="2" t="s">
        <v>2681</v>
      </c>
      <c r="BV2312" s="2" t="s">
        <v>85</v>
      </c>
      <c r="BW2312" s="2"/>
      <c r="BX2312" s="2"/>
      <c r="BY2312" s="2">
        <v>1200</v>
      </c>
      <c r="BZ2312" s="2" t="s">
        <v>27</v>
      </c>
      <c r="CA2312" s="2"/>
      <c r="CB2312" s="2"/>
      <c r="CC2312" s="2" t="s">
        <v>180</v>
      </c>
      <c r="CD2312" s="2">
        <v>4052</v>
      </c>
      <c r="CE2312" s="2" t="s">
        <v>120</v>
      </c>
      <c r="CF2312" s="5">
        <v>42901</v>
      </c>
      <c r="CG2312" s="2"/>
      <c r="CH2312" s="2"/>
      <c r="CI2312" s="2">
        <v>1</v>
      </c>
      <c r="CJ2312" s="2">
        <v>1</v>
      </c>
      <c r="CK2312" s="2">
        <v>21</v>
      </c>
      <c r="CL2312" s="2" t="s">
        <v>87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"FES1162555712"</f>
        <v>FES1162555712</v>
      </c>
      <c r="F2313" s="3">
        <v>42899</v>
      </c>
      <c r="G2313" s="2">
        <v>201712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88</v>
      </c>
      <c r="M2313" s="2" t="s">
        <v>89</v>
      </c>
      <c r="N2313" s="2" t="s">
        <v>967</v>
      </c>
      <c r="O2313" s="2" t="s">
        <v>81</v>
      </c>
      <c r="P2313" s="2" t="str">
        <f>"2170571569                    "</f>
        <v xml:space="preserve">2170571569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4.37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1</v>
      </c>
      <c r="BJ2313" s="2">
        <v>0.2</v>
      </c>
      <c r="BK2313" s="2">
        <v>1</v>
      </c>
      <c r="BL2313" s="2">
        <v>41.81</v>
      </c>
      <c r="BM2313" s="2">
        <v>5.85</v>
      </c>
      <c r="BN2313" s="2">
        <v>47.66</v>
      </c>
      <c r="BO2313" s="2">
        <v>47.66</v>
      </c>
      <c r="BP2313" s="2"/>
      <c r="BQ2313" s="2" t="s">
        <v>968</v>
      </c>
      <c r="BR2313" s="2" t="s">
        <v>83</v>
      </c>
      <c r="BS2313" s="3">
        <v>42900</v>
      </c>
      <c r="BT2313" s="4">
        <v>0.40972222222222227</v>
      </c>
      <c r="BU2313" s="2" t="s">
        <v>2311</v>
      </c>
      <c r="BV2313" s="2" t="s">
        <v>85</v>
      </c>
      <c r="BW2313" s="2"/>
      <c r="BX2313" s="2"/>
      <c r="BY2313" s="2">
        <v>1200</v>
      </c>
      <c r="BZ2313" s="2" t="s">
        <v>27</v>
      </c>
      <c r="CA2313" s="2"/>
      <c r="CB2313" s="2"/>
      <c r="CC2313" s="2" t="s">
        <v>89</v>
      </c>
      <c r="CD2313" s="2">
        <v>6001</v>
      </c>
      <c r="CE2313" s="2" t="s">
        <v>120</v>
      </c>
      <c r="CF2313" s="5">
        <v>42901</v>
      </c>
      <c r="CG2313" s="2"/>
      <c r="CH2313" s="2"/>
      <c r="CI2313" s="2">
        <v>1</v>
      </c>
      <c r="CJ2313" s="2">
        <v>1</v>
      </c>
      <c r="CK2313" s="2">
        <v>21</v>
      </c>
      <c r="CL2313" s="2" t="s">
        <v>87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"FES1162555932"</f>
        <v>FES1162555932</v>
      </c>
      <c r="F2314" s="3">
        <v>42899</v>
      </c>
      <c r="G2314" s="2">
        <v>201712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88</v>
      </c>
      <c r="M2314" s="2" t="s">
        <v>89</v>
      </c>
      <c r="N2314" s="2" t="s">
        <v>400</v>
      </c>
      <c r="O2314" s="2" t="s">
        <v>81</v>
      </c>
      <c r="P2314" s="2" t="str">
        <f>"2170573074                    "</f>
        <v xml:space="preserve">2170573074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7.65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1.8</v>
      </c>
      <c r="BJ2314" s="2">
        <v>3.3</v>
      </c>
      <c r="BK2314" s="2">
        <v>3.5</v>
      </c>
      <c r="BL2314" s="2">
        <v>73.17</v>
      </c>
      <c r="BM2314" s="2">
        <v>10.24</v>
      </c>
      <c r="BN2314" s="2">
        <v>83.41</v>
      </c>
      <c r="BO2314" s="2">
        <v>83.41</v>
      </c>
      <c r="BP2314" s="2"/>
      <c r="BQ2314" s="2" t="s">
        <v>401</v>
      </c>
      <c r="BR2314" s="2" t="s">
        <v>83</v>
      </c>
      <c r="BS2314" s="3">
        <v>42900</v>
      </c>
      <c r="BT2314" s="4">
        <v>0.32708333333333334</v>
      </c>
      <c r="BU2314" s="2" t="s">
        <v>2658</v>
      </c>
      <c r="BV2314" s="2" t="s">
        <v>85</v>
      </c>
      <c r="BW2314" s="2"/>
      <c r="BX2314" s="2"/>
      <c r="BY2314" s="2">
        <v>16747.5</v>
      </c>
      <c r="BZ2314" s="2" t="s">
        <v>27</v>
      </c>
      <c r="CA2314" s="2" t="s">
        <v>237</v>
      </c>
      <c r="CB2314" s="2"/>
      <c r="CC2314" s="2" t="s">
        <v>89</v>
      </c>
      <c r="CD2314" s="2">
        <v>6001</v>
      </c>
      <c r="CE2314" s="2" t="s">
        <v>120</v>
      </c>
      <c r="CF2314" s="5">
        <v>42900</v>
      </c>
      <c r="CG2314" s="2"/>
      <c r="CH2314" s="2"/>
      <c r="CI2314" s="2">
        <v>1</v>
      </c>
      <c r="CJ2314" s="2">
        <v>1</v>
      </c>
      <c r="CK2314" s="2">
        <v>21</v>
      </c>
      <c r="CL2314" s="2" t="s">
        <v>87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"FES1162555893"</f>
        <v>FES1162555893</v>
      </c>
      <c r="F2315" s="3">
        <v>42899</v>
      </c>
      <c r="G2315" s="2">
        <v>201712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230</v>
      </c>
      <c r="M2315" s="2" t="s">
        <v>230</v>
      </c>
      <c r="N2315" s="2" t="s">
        <v>231</v>
      </c>
      <c r="O2315" s="2" t="s">
        <v>81</v>
      </c>
      <c r="P2315" s="2" t="str">
        <f>"2170571853                    "</f>
        <v xml:space="preserve">2170571853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4.37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0.5</v>
      </c>
      <c r="BJ2315" s="2">
        <v>0.2</v>
      </c>
      <c r="BK2315" s="2">
        <v>0.5</v>
      </c>
      <c r="BL2315" s="2">
        <v>41.81</v>
      </c>
      <c r="BM2315" s="2">
        <v>5.85</v>
      </c>
      <c r="BN2315" s="2">
        <v>47.66</v>
      </c>
      <c r="BO2315" s="2">
        <v>47.66</v>
      </c>
      <c r="BP2315" s="2"/>
      <c r="BQ2315" s="2" t="s">
        <v>232</v>
      </c>
      <c r="BR2315" s="2" t="s">
        <v>83</v>
      </c>
      <c r="BS2315" s="3">
        <v>42900</v>
      </c>
      <c r="BT2315" s="4">
        <v>0.54166666666666663</v>
      </c>
      <c r="BU2315" s="2" t="s">
        <v>233</v>
      </c>
      <c r="BV2315" s="2" t="s">
        <v>85</v>
      </c>
      <c r="BW2315" s="2"/>
      <c r="BX2315" s="2"/>
      <c r="BY2315" s="2">
        <v>1200</v>
      </c>
      <c r="BZ2315" s="2" t="s">
        <v>27</v>
      </c>
      <c r="CA2315" s="2"/>
      <c r="CB2315" s="2"/>
      <c r="CC2315" s="2" t="s">
        <v>230</v>
      </c>
      <c r="CD2315" s="2">
        <v>7646</v>
      </c>
      <c r="CE2315" s="2" t="s">
        <v>120</v>
      </c>
      <c r="CF2315" s="5">
        <v>42901</v>
      </c>
      <c r="CG2315" s="2"/>
      <c r="CH2315" s="2"/>
      <c r="CI2315" s="2">
        <v>1</v>
      </c>
      <c r="CJ2315" s="2">
        <v>1</v>
      </c>
      <c r="CK2315" s="2">
        <v>21</v>
      </c>
      <c r="CL2315" s="2" t="s">
        <v>87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"FES1162555766"</f>
        <v>FES1162555766</v>
      </c>
      <c r="F2316" s="3">
        <v>42899</v>
      </c>
      <c r="G2316" s="2">
        <v>201712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1274</v>
      </c>
      <c r="M2316" s="2" t="s">
        <v>1275</v>
      </c>
      <c r="N2316" s="2" t="s">
        <v>2141</v>
      </c>
      <c r="O2316" s="2" t="s">
        <v>81</v>
      </c>
      <c r="P2316" s="2" t="str">
        <f>"2170570978                    "</f>
        <v xml:space="preserve">2170570978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6.15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1</v>
      </c>
      <c r="BJ2316" s="2">
        <v>0.2</v>
      </c>
      <c r="BK2316" s="2">
        <v>1</v>
      </c>
      <c r="BL2316" s="2">
        <v>58.8</v>
      </c>
      <c r="BM2316" s="2">
        <v>8.23</v>
      </c>
      <c r="BN2316" s="2">
        <v>67.03</v>
      </c>
      <c r="BO2316" s="2">
        <v>67.03</v>
      </c>
      <c r="BP2316" s="2"/>
      <c r="BQ2316" s="2" t="s">
        <v>2142</v>
      </c>
      <c r="BR2316" s="2" t="s">
        <v>83</v>
      </c>
      <c r="BS2316" s="3">
        <v>42900</v>
      </c>
      <c r="BT2316" s="4">
        <v>0.47916666666666669</v>
      </c>
      <c r="BU2316" s="2" t="s">
        <v>387</v>
      </c>
      <c r="BV2316" s="2" t="s">
        <v>85</v>
      </c>
      <c r="BW2316" s="2"/>
      <c r="BX2316" s="2"/>
      <c r="BY2316" s="2">
        <v>1200</v>
      </c>
      <c r="BZ2316" s="2" t="s">
        <v>27</v>
      </c>
      <c r="CA2316" s="2"/>
      <c r="CB2316" s="2"/>
      <c r="CC2316" s="2" t="s">
        <v>1275</v>
      </c>
      <c r="CD2316" s="2">
        <v>208</v>
      </c>
      <c r="CE2316" s="2" t="s">
        <v>120</v>
      </c>
      <c r="CF2316" s="5">
        <v>42901</v>
      </c>
      <c r="CG2316" s="2"/>
      <c r="CH2316" s="2"/>
      <c r="CI2316" s="2">
        <v>1</v>
      </c>
      <c r="CJ2316" s="2">
        <v>1</v>
      </c>
      <c r="CK2316" s="2">
        <v>24</v>
      </c>
      <c r="CL2316" s="2" t="s">
        <v>87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"FES1162555761"</f>
        <v>FES1162555761</v>
      </c>
      <c r="F2317" s="3">
        <v>42899</v>
      </c>
      <c r="G2317" s="2">
        <v>201712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230</v>
      </c>
      <c r="M2317" s="2" t="s">
        <v>230</v>
      </c>
      <c r="N2317" s="2" t="s">
        <v>231</v>
      </c>
      <c r="O2317" s="2" t="s">
        <v>81</v>
      </c>
      <c r="P2317" s="2" t="str">
        <f>"2170570900                    "</f>
        <v xml:space="preserve">2170570900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4.37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41.81</v>
      </c>
      <c r="BM2317" s="2">
        <v>5.85</v>
      </c>
      <c r="BN2317" s="2">
        <v>47.66</v>
      </c>
      <c r="BO2317" s="2">
        <v>47.66</v>
      </c>
      <c r="BP2317" s="2"/>
      <c r="BQ2317" s="2" t="s">
        <v>232</v>
      </c>
      <c r="BR2317" s="2" t="s">
        <v>83</v>
      </c>
      <c r="BS2317" s="3">
        <v>42900</v>
      </c>
      <c r="BT2317" s="4">
        <v>0.54166666666666663</v>
      </c>
      <c r="BU2317" s="2" t="s">
        <v>233</v>
      </c>
      <c r="BV2317" s="2" t="s">
        <v>85</v>
      </c>
      <c r="BW2317" s="2"/>
      <c r="BX2317" s="2"/>
      <c r="BY2317" s="2">
        <v>1200</v>
      </c>
      <c r="BZ2317" s="2" t="s">
        <v>27</v>
      </c>
      <c r="CA2317" s="2"/>
      <c r="CB2317" s="2"/>
      <c r="CC2317" s="2" t="s">
        <v>230</v>
      </c>
      <c r="CD2317" s="2">
        <v>7646</v>
      </c>
      <c r="CE2317" s="2" t="s">
        <v>120</v>
      </c>
      <c r="CF2317" s="5">
        <v>42901</v>
      </c>
      <c r="CG2317" s="2"/>
      <c r="CH2317" s="2"/>
      <c r="CI2317" s="2">
        <v>1</v>
      </c>
      <c r="CJ2317" s="2">
        <v>1</v>
      </c>
      <c r="CK2317" s="2">
        <v>21</v>
      </c>
      <c r="CL2317" s="2" t="s">
        <v>87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"FES1162555730"</f>
        <v>FES1162555730</v>
      </c>
      <c r="F2318" s="3">
        <v>42899</v>
      </c>
      <c r="G2318" s="2">
        <v>201712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128</v>
      </c>
      <c r="M2318" s="2" t="s">
        <v>129</v>
      </c>
      <c r="N2318" s="2" t="s">
        <v>330</v>
      </c>
      <c r="O2318" s="2" t="s">
        <v>81</v>
      </c>
      <c r="P2318" s="2" t="str">
        <f>"2170571425                    "</f>
        <v xml:space="preserve">2170571425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4.37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1</v>
      </c>
      <c r="BJ2318" s="2">
        <v>0.2</v>
      </c>
      <c r="BK2318" s="2">
        <v>1</v>
      </c>
      <c r="BL2318" s="2">
        <v>41.81</v>
      </c>
      <c r="BM2318" s="2">
        <v>5.85</v>
      </c>
      <c r="BN2318" s="2">
        <v>47.66</v>
      </c>
      <c r="BO2318" s="2">
        <v>47.66</v>
      </c>
      <c r="BP2318" s="2"/>
      <c r="BQ2318" s="2" t="s">
        <v>124</v>
      </c>
      <c r="BR2318" s="2" t="s">
        <v>83</v>
      </c>
      <c r="BS2318" s="3">
        <v>42900</v>
      </c>
      <c r="BT2318" s="4">
        <v>0.40972222222222227</v>
      </c>
      <c r="BU2318" s="2" t="s">
        <v>2653</v>
      </c>
      <c r="BV2318" s="2" t="s">
        <v>85</v>
      </c>
      <c r="BW2318" s="2"/>
      <c r="BX2318" s="2"/>
      <c r="BY2318" s="2">
        <v>1200</v>
      </c>
      <c r="BZ2318" s="2" t="s">
        <v>27</v>
      </c>
      <c r="CA2318" s="2"/>
      <c r="CB2318" s="2"/>
      <c r="CC2318" s="2" t="s">
        <v>129</v>
      </c>
      <c r="CD2318" s="2">
        <v>3201</v>
      </c>
      <c r="CE2318" s="2" t="s">
        <v>120</v>
      </c>
      <c r="CF2318" s="5">
        <v>42901</v>
      </c>
      <c r="CG2318" s="2"/>
      <c r="CH2318" s="2"/>
      <c r="CI2318" s="2">
        <v>1</v>
      </c>
      <c r="CJ2318" s="2">
        <v>1</v>
      </c>
      <c r="CK2318" s="2">
        <v>21</v>
      </c>
      <c r="CL2318" s="2" t="s">
        <v>87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"FES1162555627"</f>
        <v>FES1162555627</v>
      </c>
      <c r="F2319" s="3">
        <v>42899</v>
      </c>
      <c r="G2319" s="2">
        <v>201712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230</v>
      </c>
      <c r="M2319" s="2" t="s">
        <v>230</v>
      </c>
      <c r="N2319" s="2" t="s">
        <v>1728</v>
      </c>
      <c r="O2319" s="2" t="s">
        <v>81</v>
      </c>
      <c r="P2319" s="2" t="str">
        <f>"21705702096                   "</f>
        <v xml:space="preserve">21705702096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4.37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1</v>
      </c>
      <c r="BJ2319" s="2">
        <v>0.2</v>
      </c>
      <c r="BK2319" s="2">
        <v>1</v>
      </c>
      <c r="BL2319" s="2">
        <v>41.81</v>
      </c>
      <c r="BM2319" s="2">
        <v>5.85</v>
      </c>
      <c r="BN2319" s="2">
        <v>47.66</v>
      </c>
      <c r="BO2319" s="2">
        <v>47.66</v>
      </c>
      <c r="BP2319" s="2"/>
      <c r="BQ2319" s="2" t="s">
        <v>1729</v>
      </c>
      <c r="BR2319" s="2" t="s">
        <v>83</v>
      </c>
      <c r="BS2319" s="3">
        <v>42900</v>
      </c>
      <c r="BT2319" s="4">
        <v>0.53888888888888886</v>
      </c>
      <c r="BU2319" s="2" t="s">
        <v>2682</v>
      </c>
      <c r="BV2319" s="2" t="s">
        <v>85</v>
      </c>
      <c r="BW2319" s="2"/>
      <c r="BX2319" s="2"/>
      <c r="BY2319" s="2">
        <v>1200</v>
      </c>
      <c r="BZ2319" s="2" t="s">
        <v>27</v>
      </c>
      <c r="CA2319" s="2"/>
      <c r="CB2319" s="2"/>
      <c r="CC2319" s="2" t="s">
        <v>230</v>
      </c>
      <c r="CD2319" s="2">
        <v>7646</v>
      </c>
      <c r="CE2319" s="2" t="s">
        <v>120</v>
      </c>
      <c r="CF2319" s="5">
        <v>42901</v>
      </c>
      <c r="CG2319" s="2"/>
      <c r="CH2319" s="2"/>
      <c r="CI2319" s="2">
        <v>1</v>
      </c>
      <c r="CJ2319" s="2">
        <v>1</v>
      </c>
      <c r="CK2319" s="2">
        <v>21</v>
      </c>
      <c r="CL2319" s="2" t="s">
        <v>87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"FES1162555615"</f>
        <v>FES1162555615</v>
      </c>
      <c r="F2320" s="3">
        <v>42899</v>
      </c>
      <c r="G2320" s="2">
        <v>201712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310</v>
      </c>
      <c r="M2320" s="2" t="s">
        <v>311</v>
      </c>
      <c r="N2320" s="2" t="s">
        <v>678</v>
      </c>
      <c r="O2320" s="2" t="s">
        <v>81</v>
      </c>
      <c r="P2320" s="2" t="str">
        <f>"2170567660                    "</f>
        <v xml:space="preserve">2170567660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4.37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41.81</v>
      </c>
      <c r="BM2320" s="2">
        <v>5.85</v>
      </c>
      <c r="BN2320" s="2">
        <v>47.66</v>
      </c>
      <c r="BO2320" s="2">
        <v>47.66</v>
      </c>
      <c r="BP2320" s="2"/>
      <c r="BQ2320" s="2" t="s">
        <v>679</v>
      </c>
      <c r="BR2320" s="2" t="s">
        <v>83</v>
      </c>
      <c r="BS2320" s="3">
        <v>42900</v>
      </c>
      <c r="BT2320" s="4">
        <v>0.31458333333333333</v>
      </c>
      <c r="BU2320" s="2" t="s">
        <v>2064</v>
      </c>
      <c r="BV2320" s="2" t="s">
        <v>85</v>
      </c>
      <c r="BW2320" s="2"/>
      <c r="BX2320" s="2"/>
      <c r="BY2320" s="2">
        <v>1200</v>
      </c>
      <c r="BZ2320" s="2" t="s">
        <v>27</v>
      </c>
      <c r="CA2320" s="2" t="s">
        <v>315</v>
      </c>
      <c r="CB2320" s="2"/>
      <c r="CC2320" s="2" t="s">
        <v>311</v>
      </c>
      <c r="CD2320" s="2">
        <v>6230</v>
      </c>
      <c r="CE2320" s="2" t="s">
        <v>120</v>
      </c>
      <c r="CF2320" s="5">
        <v>42901</v>
      </c>
      <c r="CG2320" s="2"/>
      <c r="CH2320" s="2"/>
      <c r="CI2320" s="2">
        <v>1</v>
      </c>
      <c r="CJ2320" s="2">
        <v>1</v>
      </c>
      <c r="CK2320" s="2">
        <v>21</v>
      </c>
      <c r="CL2320" s="2" t="s">
        <v>87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"FES1162555710"</f>
        <v>FES1162555710</v>
      </c>
      <c r="F2321" s="3">
        <v>42899</v>
      </c>
      <c r="G2321" s="2">
        <v>201712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970</v>
      </c>
      <c r="M2321" s="2" t="s">
        <v>971</v>
      </c>
      <c r="N2321" s="2" t="s">
        <v>972</v>
      </c>
      <c r="O2321" s="2" t="s">
        <v>81</v>
      </c>
      <c r="P2321" s="2" t="str">
        <f>"2170571361                    "</f>
        <v xml:space="preserve">2170571361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3.42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</v>
      </c>
      <c r="BJ2321" s="2">
        <v>0.2</v>
      </c>
      <c r="BK2321" s="2">
        <v>1</v>
      </c>
      <c r="BL2321" s="2">
        <v>32.67</v>
      </c>
      <c r="BM2321" s="2">
        <v>4.57</v>
      </c>
      <c r="BN2321" s="2">
        <v>37.24</v>
      </c>
      <c r="BO2321" s="2">
        <v>37.24</v>
      </c>
      <c r="BP2321" s="2"/>
      <c r="BQ2321" s="2" t="s">
        <v>973</v>
      </c>
      <c r="BR2321" s="2" t="s">
        <v>83</v>
      </c>
      <c r="BS2321" s="3">
        <v>42900</v>
      </c>
      <c r="BT2321" s="4">
        <v>0.41666666666666669</v>
      </c>
      <c r="BU2321" s="2" t="s">
        <v>2342</v>
      </c>
      <c r="BV2321" s="2" t="s">
        <v>85</v>
      </c>
      <c r="BW2321" s="2"/>
      <c r="BX2321" s="2"/>
      <c r="BY2321" s="2">
        <v>1200</v>
      </c>
      <c r="BZ2321" s="2" t="s">
        <v>27</v>
      </c>
      <c r="CA2321" s="2"/>
      <c r="CB2321" s="2"/>
      <c r="CC2321" s="2" t="s">
        <v>971</v>
      </c>
      <c r="CD2321" s="2">
        <v>1682</v>
      </c>
      <c r="CE2321" s="2" t="s">
        <v>120</v>
      </c>
      <c r="CF2321" s="5">
        <v>42901</v>
      </c>
      <c r="CG2321" s="2"/>
      <c r="CH2321" s="2"/>
      <c r="CI2321" s="2">
        <v>1</v>
      </c>
      <c r="CJ2321" s="2">
        <v>1</v>
      </c>
      <c r="CK2321" s="2">
        <v>22</v>
      </c>
      <c r="CL2321" s="2" t="s">
        <v>87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"FES1162555638"</f>
        <v>FES1162555638</v>
      </c>
      <c r="F2322" s="3">
        <v>42899</v>
      </c>
      <c r="G2322" s="2">
        <v>201712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717</v>
      </c>
      <c r="M2322" s="2" t="s">
        <v>717</v>
      </c>
      <c r="N2322" s="2" t="s">
        <v>2295</v>
      </c>
      <c r="O2322" s="2" t="s">
        <v>81</v>
      </c>
      <c r="P2322" s="2" t="str">
        <f>"2170572851                    "</f>
        <v xml:space="preserve">2170572851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6.15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</v>
      </c>
      <c r="BJ2322" s="2">
        <v>0.2</v>
      </c>
      <c r="BK2322" s="2">
        <v>1</v>
      </c>
      <c r="BL2322" s="2">
        <v>58.8</v>
      </c>
      <c r="BM2322" s="2">
        <v>8.23</v>
      </c>
      <c r="BN2322" s="2">
        <v>67.03</v>
      </c>
      <c r="BO2322" s="2">
        <v>67.03</v>
      </c>
      <c r="BP2322" s="2"/>
      <c r="BQ2322" s="2" t="s">
        <v>2296</v>
      </c>
      <c r="BR2322" s="2" t="s">
        <v>83</v>
      </c>
      <c r="BS2322" s="3">
        <v>42900</v>
      </c>
      <c r="BT2322" s="4">
        <v>0.41666666666666669</v>
      </c>
      <c r="BU2322" s="2" t="s">
        <v>1262</v>
      </c>
      <c r="BV2322" s="2" t="s">
        <v>85</v>
      </c>
      <c r="BW2322" s="2"/>
      <c r="BX2322" s="2"/>
      <c r="BY2322" s="2">
        <v>1200</v>
      </c>
      <c r="BZ2322" s="2" t="s">
        <v>27</v>
      </c>
      <c r="CA2322" s="2"/>
      <c r="CB2322" s="2"/>
      <c r="CC2322" s="2" t="s">
        <v>717</v>
      </c>
      <c r="CD2322" s="2">
        <v>1490</v>
      </c>
      <c r="CE2322" s="2" t="s">
        <v>120</v>
      </c>
      <c r="CF2322" s="5">
        <v>42901</v>
      </c>
      <c r="CG2322" s="2"/>
      <c r="CH2322" s="2"/>
      <c r="CI2322" s="2">
        <v>1</v>
      </c>
      <c r="CJ2322" s="2">
        <v>1</v>
      </c>
      <c r="CK2322" s="2">
        <v>24</v>
      </c>
      <c r="CL2322" s="2" t="s">
        <v>87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"FES1162555726"</f>
        <v>FES1162555726</v>
      </c>
      <c r="F2323" s="3">
        <v>42899</v>
      </c>
      <c r="G2323" s="2">
        <v>201712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179</v>
      </c>
      <c r="M2323" s="2" t="s">
        <v>180</v>
      </c>
      <c r="N2323" s="2" t="s">
        <v>762</v>
      </c>
      <c r="O2323" s="2" t="s">
        <v>81</v>
      </c>
      <c r="P2323" s="2" t="str">
        <f>"2170570893                    "</f>
        <v xml:space="preserve">2170570893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4.37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</v>
      </c>
      <c r="BJ2323" s="2">
        <v>0.2</v>
      </c>
      <c r="BK2323" s="2">
        <v>1</v>
      </c>
      <c r="BL2323" s="2">
        <v>41.81</v>
      </c>
      <c r="BM2323" s="2">
        <v>5.85</v>
      </c>
      <c r="BN2323" s="2">
        <v>47.66</v>
      </c>
      <c r="BO2323" s="2">
        <v>47.66</v>
      </c>
      <c r="BP2323" s="2"/>
      <c r="BQ2323" s="2" t="s">
        <v>124</v>
      </c>
      <c r="BR2323" s="2" t="s">
        <v>83</v>
      </c>
      <c r="BS2323" s="3">
        <v>42900</v>
      </c>
      <c r="BT2323" s="4">
        <v>0.4375</v>
      </c>
      <c r="BU2323" s="2" t="s">
        <v>763</v>
      </c>
      <c r="BV2323" s="2" t="s">
        <v>85</v>
      </c>
      <c r="BW2323" s="2"/>
      <c r="BX2323" s="2"/>
      <c r="BY2323" s="2">
        <v>1200</v>
      </c>
      <c r="BZ2323" s="2" t="s">
        <v>27</v>
      </c>
      <c r="CA2323" s="2"/>
      <c r="CB2323" s="2"/>
      <c r="CC2323" s="2" t="s">
        <v>180</v>
      </c>
      <c r="CD2323" s="2">
        <v>4070</v>
      </c>
      <c r="CE2323" s="2" t="s">
        <v>120</v>
      </c>
      <c r="CF2323" s="5">
        <v>42901</v>
      </c>
      <c r="CG2323" s="2"/>
      <c r="CH2323" s="2"/>
      <c r="CI2323" s="2">
        <v>1</v>
      </c>
      <c r="CJ2323" s="2">
        <v>1</v>
      </c>
      <c r="CK2323" s="2">
        <v>21</v>
      </c>
      <c r="CL2323" s="2" t="s">
        <v>87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"FES1162555707"</f>
        <v>FES1162555707</v>
      </c>
      <c r="F2324" s="3">
        <v>42899</v>
      </c>
      <c r="G2324" s="2">
        <v>201712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1274</v>
      </c>
      <c r="M2324" s="2" t="s">
        <v>1275</v>
      </c>
      <c r="N2324" s="2" t="s">
        <v>2683</v>
      </c>
      <c r="O2324" s="2" t="s">
        <v>81</v>
      </c>
      <c r="P2324" s="2" t="str">
        <f>"2170570743                    "</f>
        <v xml:space="preserve">2170570743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6.15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0.2</v>
      </c>
      <c r="BK2324" s="2">
        <v>1</v>
      </c>
      <c r="BL2324" s="2">
        <v>58.8</v>
      </c>
      <c r="BM2324" s="2">
        <v>8.23</v>
      </c>
      <c r="BN2324" s="2">
        <v>67.03</v>
      </c>
      <c r="BO2324" s="2">
        <v>67.03</v>
      </c>
      <c r="BP2324" s="2"/>
      <c r="BQ2324" s="2" t="s">
        <v>2684</v>
      </c>
      <c r="BR2324" s="2" t="s">
        <v>83</v>
      </c>
      <c r="BS2324" s="3">
        <v>42900</v>
      </c>
      <c r="BT2324" s="4">
        <v>0.59305555555555556</v>
      </c>
      <c r="BU2324" s="2" t="s">
        <v>2685</v>
      </c>
      <c r="BV2324" s="2" t="s">
        <v>87</v>
      </c>
      <c r="BW2324" s="2"/>
      <c r="BX2324" s="2"/>
      <c r="BY2324" s="2">
        <v>1200</v>
      </c>
      <c r="BZ2324" s="2" t="s">
        <v>27</v>
      </c>
      <c r="CA2324" s="2"/>
      <c r="CB2324" s="2"/>
      <c r="CC2324" s="2" t="s">
        <v>1275</v>
      </c>
      <c r="CD2324" s="2">
        <v>407</v>
      </c>
      <c r="CE2324" s="2" t="s">
        <v>120</v>
      </c>
      <c r="CF2324" s="5">
        <v>42901</v>
      </c>
      <c r="CG2324" s="2"/>
      <c r="CH2324" s="2"/>
      <c r="CI2324" s="2">
        <v>1</v>
      </c>
      <c r="CJ2324" s="2">
        <v>1</v>
      </c>
      <c r="CK2324" s="2">
        <v>24</v>
      </c>
      <c r="CL2324" s="2" t="s">
        <v>87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"FES1162555604"</f>
        <v>FES1162555604</v>
      </c>
      <c r="F2325" s="3">
        <v>42899</v>
      </c>
      <c r="G2325" s="2">
        <v>201712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179</v>
      </c>
      <c r="M2325" s="2" t="s">
        <v>180</v>
      </c>
      <c r="N2325" s="2" t="s">
        <v>269</v>
      </c>
      <c r="O2325" s="2" t="s">
        <v>81</v>
      </c>
      <c r="P2325" s="2" t="str">
        <f>"2170572787                    "</f>
        <v xml:space="preserve">2170572787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4.37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41.81</v>
      </c>
      <c r="BM2325" s="2">
        <v>5.85</v>
      </c>
      <c r="BN2325" s="2">
        <v>47.66</v>
      </c>
      <c r="BO2325" s="2">
        <v>47.66</v>
      </c>
      <c r="BP2325" s="2"/>
      <c r="BQ2325" s="2" t="s">
        <v>270</v>
      </c>
      <c r="BR2325" s="2" t="s">
        <v>83</v>
      </c>
      <c r="BS2325" s="3">
        <v>42900</v>
      </c>
      <c r="BT2325" s="4">
        <v>0.4375</v>
      </c>
      <c r="BU2325" s="2" t="s">
        <v>2405</v>
      </c>
      <c r="BV2325" s="2" t="s">
        <v>85</v>
      </c>
      <c r="BW2325" s="2"/>
      <c r="BX2325" s="2"/>
      <c r="BY2325" s="2">
        <v>1200</v>
      </c>
      <c r="BZ2325" s="2" t="s">
        <v>27</v>
      </c>
      <c r="CA2325" s="2"/>
      <c r="CB2325" s="2"/>
      <c r="CC2325" s="2" t="s">
        <v>180</v>
      </c>
      <c r="CD2325" s="2">
        <v>4001</v>
      </c>
      <c r="CE2325" s="2" t="s">
        <v>120</v>
      </c>
      <c r="CF2325" s="5">
        <v>42901</v>
      </c>
      <c r="CG2325" s="2"/>
      <c r="CH2325" s="2"/>
      <c r="CI2325" s="2">
        <v>1</v>
      </c>
      <c r="CJ2325" s="2">
        <v>1</v>
      </c>
      <c r="CK2325" s="2">
        <v>21</v>
      </c>
      <c r="CL2325" s="2" t="s">
        <v>87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"FES1162555690"</f>
        <v>FES1162555690</v>
      </c>
      <c r="F2326" s="3">
        <v>42899</v>
      </c>
      <c r="G2326" s="2">
        <v>201712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115</v>
      </c>
      <c r="M2326" s="2" t="s">
        <v>116</v>
      </c>
      <c r="N2326" s="2" t="s">
        <v>1332</v>
      </c>
      <c r="O2326" s="2" t="s">
        <v>81</v>
      </c>
      <c r="P2326" s="2" t="str">
        <f>"2170570018                    "</f>
        <v xml:space="preserve">2170570018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4.37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</v>
      </c>
      <c r="BJ2326" s="2">
        <v>0.2</v>
      </c>
      <c r="BK2326" s="2">
        <v>1</v>
      </c>
      <c r="BL2326" s="2">
        <v>41.81</v>
      </c>
      <c r="BM2326" s="2">
        <v>5.85</v>
      </c>
      <c r="BN2326" s="2">
        <v>47.66</v>
      </c>
      <c r="BO2326" s="2">
        <v>47.66</v>
      </c>
      <c r="BP2326" s="2"/>
      <c r="BQ2326" s="2" t="s">
        <v>1333</v>
      </c>
      <c r="BR2326" s="2" t="s">
        <v>83</v>
      </c>
      <c r="BS2326" s="3">
        <v>42900</v>
      </c>
      <c r="BT2326" s="4">
        <v>0.41666666666666669</v>
      </c>
      <c r="BU2326" s="2" t="s">
        <v>2131</v>
      </c>
      <c r="BV2326" s="2" t="s">
        <v>85</v>
      </c>
      <c r="BW2326" s="2"/>
      <c r="BX2326" s="2"/>
      <c r="BY2326" s="2">
        <v>1200</v>
      </c>
      <c r="BZ2326" s="2" t="s">
        <v>27</v>
      </c>
      <c r="CA2326" s="2"/>
      <c r="CB2326" s="2"/>
      <c r="CC2326" s="2" t="s">
        <v>116</v>
      </c>
      <c r="CD2326" s="2">
        <v>7405</v>
      </c>
      <c r="CE2326" s="2" t="s">
        <v>120</v>
      </c>
      <c r="CF2326" s="5">
        <v>42901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87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"FES1162555776"</f>
        <v>FES1162555776</v>
      </c>
      <c r="F2327" s="3">
        <v>42899</v>
      </c>
      <c r="G2327" s="2">
        <v>201712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108</v>
      </c>
      <c r="M2327" s="2" t="s">
        <v>109</v>
      </c>
      <c r="N2327" s="2" t="s">
        <v>175</v>
      </c>
      <c r="O2327" s="2" t="s">
        <v>81</v>
      </c>
      <c r="P2327" s="2" t="str">
        <f>"2170572240                    "</f>
        <v xml:space="preserve">2170572240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4.37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</v>
      </c>
      <c r="BJ2327" s="2">
        <v>0.2</v>
      </c>
      <c r="BK2327" s="2">
        <v>1</v>
      </c>
      <c r="BL2327" s="2">
        <v>41.81</v>
      </c>
      <c r="BM2327" s="2">
        <v>5.85</v>
      </c>
      <c r="BN2327" s="2">
        <v>47.66</v>
      </c>
      <c r="BO2327" s="2">
        <v>47.66</v>
      </c>
      <c r="BP2327" s="2"/>
      <c r="BQ2327" s="2" t="s">
        <v>176</v>
      </c>
      <c r="BR2327" s="2" t="s">
        <v>83</v>
      </c>
      <c r="BS2327" s="3">
        <v>42900</v>
      </c>
      <c r="BT2327" s="4">
        <v>0.40277777777777773</v>
      </c>
      <c r="BU2327" s="2" t="s">
        <v>1151</v>
      </c>
      <c r="BV2327" s="2" t="s">
        <v>85</v>
      </c>
      <c r="BW2327" s="2"/>
      <c r="BX2327" s="2"/>
      <c r="BY2327" s="2">
        <v>1200</v>
      </c>
      <c r="BZ2327" s="2" t="s">
        <v>27</v>
      </c>
      <c r="CA2327" s="2"/>
      <c r="CB2327" s="2"/>
      <c r="CC2327" s="2" t="s">
        <v>109</v>
      </c>
      <c r="CD2327" s="2">
        <v>200</v>
      </c>
      <c r="CE2327" s="2" t="s">
        <v>120</v>
      </c>
      <c r="CF2327" s="5">
        <v>42901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87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"FES1162555903"</f>
        <v>FES1162555903</v>
      </c>
      <c r="F2328" s="3">
        <v>42899</v>
      </c>
      <c r="G2328" s="2">
        <v>201712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225</v>
      </c>
      <c r="M2328" s="2" t="s">
        <v>226</v>
      </c>
      <c r="N2328" s="2" t="s">
        <v>731</v>
      </c>
      <c r="O2328" s="2" t="s">
        <v>81</v>
      </c>
      <c r="P2328" s="2" t="str">
        <f>"2170573034                    "</f>
        <v xml:space="preserve">2170573034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4.37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0.5</v>
      </c>
      <c r="BJ2328" s="2">
        <v>0.2</v>
      </c>
      <c r="BK2328" s="2">
        <v>0.5</v>
      </c>
      <c r="BL2328" s="2">
        <v>41.81</v>
      </c>
      <c r="BM2328" s="2">
        <v>5.85</v>
      </c>
      <c r="BN2328" s="2">
        <v>47.66</v>
      </c>
      <c r="BO2328" s="2">
        <v>47.66</v>
      </c>
      <c r="BP2328" s="2"/>
      <c r="BQ2328" s="2" t="s">
        <v>102</v>
      </c>
      <c r="BR2328" s="2" t="s">
        <v>83</v>
      </c>
      <c r="BS2328" s="3">
        <v>42900</v>
      </c>
      <c r="BT2328" s="4">
        <v>0.43055555555555558</v>
      </c>
      <c r="BU2328" s="2" t="s">
        <v>2668</v>
      </c>
      <c r="BV2328" s="2" t="s">
        <v>85</v>
      </c>
      <c r="BW2328" s="2"/>
      <c r="BX2328" s="2"/>
      <c r="BY2328" s="2">
        <v>1200</v>
      </c>
      <c r="BZ2328" s="2" t="s">
        <v>27</v>
      </c>
      <c r="CA2328" s="2" t="s">
        <v>167</v>
      </c>
      <c r="CB2328" s="2"/>
      <c r="CC2328" s="2" t="s">
        <v>226</v>
      </c>
      <c r="CD2328" s="2">
        <v>3610</v>
      </c>
      <c r="CE2328" s="2" t="s">
        <v>120</v>
      </c>
      <c r="CF2328" s="5">
        <v>42901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87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"FES1162556539"</f>
        <v>FES1162556539</v>
      </c>
      <c r="F2329" s="3">
        <v>42901</v>
      </c>
      <c r="G2329" s="2">
        <v>201712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690</v>
      </c>
      <c r="M2329" s="2" t="s">
        <v>691</v>
      </c>
      <c r="N2329" s="2" t="s">
        <v>2686</v>
      </c>
      <c r="O2329" s="2" t="s">
        <v>81</v>
      </c>
      <c r="P2329" s="2" t="str">
        <f>"2170573560                    "</f>
        <v xml:space="preserve">2170573560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4.37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41.81</v>
      </c>
      <c r="BM2329" s="2">
        <v>5.85</v>
      </c>
      <c r="BN2329" s="2">
        <v>47.66</v>
      </c>
      <c r="BO2329" s="2">
        <v>47.66</v>
      </c>
      <c r="BP2329" s="2"/>
      <c r="BQ2329" s="2" t="s">
        <v>124</v>
      </c>
      <c r="BR2329" s="2" t="s">
        <v>83</v>
      </c>
      <c r="BS2329" s="3">
        <v>42905</v>
      </c>
      <c r="BT2329" s="4">
        <v>0.40972222222222227</v>
      </c>
      <c r="BU2329" s="2" t="s">
        <v>2687</v>
      </c>
      <c r="BV2329" s="2" t="s">
        <v>87</v>
      </c>
      <c r="BW2329" s="2"/>
      <c r="BX2329" s="2"/>
      <c r="BY2329" s="2">
        <v>1200</v>
      </c>
      <c r="BZ2329" s="2"/>
      <c r="CA2329" s="2"/>
      <c r="CB2329" s="2"/>
      <c r="CC2329" s="2" t="s">
        <v>691</v>
      </c>
      <c r="CD2329" s="2">
        <v>3699</v>
      </c>
      <c r="CE2329" s="2" t="s">
        <v>86</v>
      </c>
      <c r="CF2329" s="5">
        <v>42906</v>
      </c>
      <c r="CG2329" s="2"/>
      <c r="CH2329" s="2"/>
      <c r="CI2329" s="2">
        <v>1</v>
      </c>
      <c r="CJ2329" s="2">
        <v>2</v>
      </c>
      <c r="CK2329" s="2">
        <v>21</v>
      </c>
      <c r="CL2329" s="2" t="s">
        <v>87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"FES1162556533"</f>
        <v>FES1162556533</v>
      </c>
      <c r="F2330" s="3">
        <v>42901</v>
      </c>
      <c r="G2330" s="2">
        <v>201712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287</v>
      </c>
      <c r="M2330" s="2" t="s">
        <v>288</v>
      </c>
      <c r="N2330" s="2" t="s">
        <v>376</v>
      </c>
      <c r="O2330" s="2" t="s">
        <v>81</v>
      </c>
      <c r="P2330" s="2" t="str">
        <f>"2170573644                    "</f>
        <v xml:space="preserve">2170573644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3.42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32.67</v>
      </c>
      <c r="BM2330" s="2">
        <v>4.57</v>
      </c>
      <c r="BN2330" s="2">
        <v>37.24</v>
      </c>
      <c r="BO2330" s="2">
        <v>37.24</v>
      </c>
      <c r="BP2330" s="2"/>
      <c r="BQ2330" s="2" t="s">
        <v>133</v>
      </c>
      <c r="BR2330" s="2" t="s">
        <v>83</v>
      </c>
      <c r="BS2330" s="3">
        <v>42905</v>
      </c>
      <c r="BT2330" s="4">
        <v>0.39027777777777778</v>
      </c>
      <c r="BU2330" s="2" t="s">
        <v>2688</v>
      </c>
      <c r="BV2330" s="2" t="s">
        <v>87</v>
      </c>
      <c r="BW2330" s="2"/>
      <c r="BX2330" s="2"/>
      <c r="BY2330" s="2">
        <v>1200</v>
      </c>
      <c r="BZ2330" s="2"/>
      <c r="CA2330" s="2"/>
      <c r="CB2330" s="2"/>
      <c r="CC2330" s="2" t="s">
        <v>288</v>
      </c>
      <c r="CD2330" s="2">
        <v>1459</v>
      </c>
      <c r="CE2330" s="2" t="s">
        <v>86</v>
      </c>
      <c r="CF2330" s="5">
        <v>42906</v>
      </c>
      <c r="CG2330" s="2"/>
      <c r="CH2330" s="2"/>
      <c r="CI2330" s="2">
        <v>1</v>
      </c>
      <c r="CJ2330" s="2">
        <v>2</v>
      </c>
      <c r="CK2330" s="2">
        <v>22</v>
      </c>
      <c r="CL2330" s="2" t="s">
        <v>87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"FES1162556542"</f>
        <v>FES1162556542</v>
      </c>
      <c r="F2331" s="3">
        <v>42901</v>
      </c>
      <c r="G2331" s="2">
        <v>201712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273</v>
      </c>
      <c r="M2331" s="2" t="s">
        <v>274</v>
      </c>
      <c r="N2331" s="2" t="s">
        <v>2689</v>
      </c>
      <c r="O2331" s="2" t="s">
        <v>81</v>
      </c>
      <c r="P2331" s="2" t="str">
        <f>"2170573651                    "</f>
        <v xml:space="preserve">2170573651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4.37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41.81</v>
      </c>
      <c r="BM2331" s="2">
        <v>5.85</v>
      </c>
      <c r="BN2331" s="2">
        <v>47.66</v>
      </c>
      <c r="BO2331" s="2">
        <v>47.66</v>
      </c>
      <c r="BP2331" s="2"/>
      <c r="BQ2331" s="2" t="s">
        <v>124</v>
      </c>
      <c r="BR2331" s="2" t="s">
        <v>83</v>
      </c>
      <c r="BS2331" s="3">
        <v>42905</v>
      </c>
      <c r="BT2331" s="4">
        <v>0.67847222222222225</v>
      </c>
      <c r="BU2331" s="2" t="s">
        <v>1424</v>
      </c>
      <c r="BV2331" s="2" t="s">
        <v>87</v>
      </c>
      <c r="BW2331" s="2"/>
      <c r="BX2331" s="2"/>
      <c r="BY2331" s="2">
        <v>1200</v>
      </c>
      <c r="BZ2331" s="2"/>
      <c r="CA2331" s="2"/>
      <c r="CB2331" s="2"/>
      <c r="CC2331" s="2" t="s">
        <v>274</v>
      </c>
      <c r="CD2331" s="2">
        <v>3290</v>
      </c>
      <c r="CE2331" s="2" t="s">
        <v>86</v>
      </c>
      <c r="CF2331" s="5">
        <v>42906</v>
      </c>
      <c r="CG2331" s="2"/>
      <c r="CH2331" s="2"/>
      <c r="CI2331" s="2">
        <v>1</v>
      </c>
      <c r="CJ2331" s="2">
        <v>2</v>
      </c>
      <c r="CK2331" s="2">
        <v>21</v>
      </c>
      <c r="CL2331" s="2" t="s">
        <v>87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"FES1162556227"</f>
        <v>FES1162556227</v>
      </c>
      <c r="F2332" s="3">
        <v>42901</v>
      </c>
      <c r="G2332" s="2">
        <v>201712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93</v>
      </c>
      <c r="M2332" s="2" t="s">
        <v>94</v>
      </c>
      <c r="N2332" s="2" t="s">
        <v>2617</v>
      </c>
      <c r="O2332" s="2" t="s">
        <v>81</v>
      </c>
      <c r="P2332" s="2" t="str">
        <f>"2170573278                    "</f>
        <v xml:space="preserve">2170573278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3.42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</v>
      </c>
      <c r="BJ2332" s="2">
        <v>0.2</v>
      </c>
      <c r="BK2332" s="2">
        <v>1</v>
      </c>
      <c r="BL2332" s="2">
        <v>32.67</v>
      </c>
      <c r="BM2332" s="2">
        <v>4.57</v>
      </c>
      <c r="BN2332" s="2">
        <v>37.24</v>
      </c>
      <c r="BO2332" s="2">
        <v>37.24</v>
      </c>
      <c r="BP2332" s="2"/>
      <c r="BQ2332" s="2"/>
      <c r="BR2332" s="2" t="s">
        <v>83</v>
      </c>
      <c r="BS2332" s="3">
        <v>42905</v>
      </c>
      <c r="BT2332" s="4">
        <v>0.41666666666666669</v>
      </c>
      <c r="BU2332" s="2" t="s">
        <v>2690</v>
      </c>
      <c r="BV2332" s="2" t="s">
        <v>87</v>
      </c>
      <c r="BW2332" s="2"/>
      <c r="BX2332" s="2"/>
      <c r="BY2332" s="2">
        <v>1200</v>
      </c>
      <c r="BZ2332" s="2"/>
      <c r="CA2332" s="2"/>
      <c r="CB2332" s="2"/>
      <c r="CC2332" s="2" t="s">
        <v>94</v>
      </c>
      <c r="CD2332" s="2">
        <v>2139</v>
      </c>
      <c r="CE2332" s="2" t="s">
        <v>86</v>
      </c>
      <c r="CF2332" s="5">
        <v>42906</v>
      </c>
      <c r="CG2332" s="2"/>
      <c r="CH2332" s="2"/>
      <c r="CI2332" s="2">
        <v>1</v>
      </c>
      <c r="CJ2332" s="2">
        <v>2</v>
      </c>
      <c r="CK2332" s="2">
        <v>22</v>
      </c>
      <c r="CL2332" s="2" t="s">
        <v>87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"FES1162555097"</f>
        <v>FES1162555097</v>
      </c>
      <c r="F2333" s="3">
        <v>42901</v>
      </c>
      <c r="G2333" s="2">
        <v>201712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93</v>
      </c>
      <c r="M2333" s="2" t="s">
        <v>94</v>
      </c>
      <c r="N2333" s="2" t="s">
        <v>1925</v>
      </c>
      <c r="O2333" s="2" t="s">
        <v>81</v>
      </c>
      <c r="P2333" s="2" t="str">
        <f>"2170571821                    "</f>
        <v xml:space="preserve">2170571821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3.42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32.67</v>
      </c>
      <c r="BM2333" s="2">
        <v>4.57</v>
      </c>
      <c r="BN2333" s="2">
        <v>37.24</v>
      </c>
      <c r="BO2333" s="2">
        <v>37.24</v>
      </c>
      <c r="BP2333" s="2"/>
      <c r="BQ2333" s="2" t="s">
        <v>2028</v>
      </c>
      <c r="BR2333" s="2" t="s">
        <v>83</v>
      </c>
      <c r="BS2333" s="3">
        <v>42905</v>
      </c>
      <c r="BT2333" s="4">
        <v>0.40763888888888888</v>
      </c>
      <c r="BU2333" s="2" t="s">
        <v>433</v>
      </c>
      <c r="BV2333" s="2" t="s">
        <v>87</v>
      </c>
      <c r="BW2333" s="2"/>
      <c r="BX2333" s="2"/>
      <c r="BY2333" s="2">
        <v>1200</v>
      </c>
      <c r="BZ2333" s="2"/>
      <c r="CA2333" s="2" t="s">
        <v>648</v>
      </c>
      <c r="CB2333" s="2"/>
      <c r="CC2333" s="2" t="s">
        <v>94</v>
      </c>
      <c r="CD2333" s="2">
        <v>2013</v>
      </c>
      <c r="CE2333" s="2" t="s">
        <v>86</v>
      </c>
      <c r="CF2333" s="5">
        <v>42905</v>
      </c>
      <c r="CG2333" s="2"/>
      <c r="CH2333" s="2"/>
      <c r="CI2333" s="2">
        <v>1</v>
      </c>
      <c r="CJ2333" s="2">
        <v>2</v>
      </c>
      <c r="CK2333" s="2">
        <v>22</v>
      </c>
      <c r="CL2333" s="2" t="s">
        <v>87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"FES1162555865"</f>
        <v>FES1162555865</v>
      </c>
      <c r="F2334" s="3">
        <v>42901</v>
      </c>
      <c r="G2334" s="2">
        <v>201712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93</v>
      </c>
      <c r="M2334" s="2" t="s">
        <v>94</v>
      </c>
      <c r="N2334" s="2" t="s">
        <v>1925</v>
      </c>
      <c r="O2334" s="2" t="s">
        <v>81</v>
      </c>
      <c r="P2334" s="2" t="str">
        <f>"21705729920                   "</f>
        <v xml:space="preserve">21705729920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3.42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32.67</v>
      </c>
      <c r="BM2334" s="2">
        <v>4.57</v>
      </c>
      <c r="BN2334" s="2">
        <v>37.24</v>
      </c>
      <c r="BO2334" s="2">
        <v>37.24</v>
      </c>
      <c r="BP2334" s="2"/>
      <c r="BQ2334" s="2" t="s">
        <v>2028</v>
      </c>
      <c r="BR2334" s="2" t="s">
        <v>83</v>
      </c>
      <c r="BS2334" s="3">
        <v>42905</v>
      </c>
      <c r="BT2334" s="4">
        <v>0.40625</v>
      </c>
      <c r="BU2334" s="2" t="s">
        <v>2181</v>
      </c>
      <c r="BV2334" s="2" t="s">
        <v>87</v>
      </c>
      <c r="BW2334" s="2"/>
      <c r="BX2334" s="2"/>
      <c r="BY2334" s="2">
        <v>1200</v>
      </c>
      <c r="BZ2334" s="2"/>
      <c r="CA2334" s="2" t="s">
        <v>648</v>
      </c>
      <c r="CB2334" s="2"/>
      <c r="CC2334" s="2" t="s">
        <v>94</v>
      </c>
      <c r="CD2334" s="2">
        <v>2013</v>
      </c>
      <c r="CE2334" s="2" t="s">
        <v>86</v>
      </c>
      <c r="CF2334" s="5">
        <v>42905</v>
      </c>
      <c r="CG2334" s="2"/>
      <c r="CH2334" s="2"/>
      <c r="CI2334" s="2">
        <v>1</v>
      </c>
      <c r="CJ2334" s="2">
        <v>2</v>
      </c>
      <c r="CK2334" s="2">
        <v>22</v>
      </c>
      <c r="CL2334" s="2" t="s">
        <v>87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"FES1162556527"</f>
        <v>FES1162556527</v>
      </c>
      <c r="F2335" s="3">
        <v>42901</v>
      </c>
      <c r="G2335" s="2">
        <v>201712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287</v>
      </c>
      <c r="M2335" s="2" t="s">
        <v>288</v>
      </c>
      <c r="N2335" s="2" t="s">
        <v>672</v>
      </c>
      <c r="O2335" s="2" t="s">
        <v>81</v>
      </c>
      <c r="P2335" s="2" t="str">
        <f>"2170573631                    "</f>
        <v xml:space="preserve">2170573631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3.42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</v>
      </c>
      <c r="BJ2335" s="2">
        <v>0.2</v>
      </c>
      <c r="BK2335" s="2">
        <v>1</v>
      </c>
      <c r="BL2335" s="2">
        <v>32.67</v>
      </c>
      <c r="BM2335" s="2">
        <v>4.57</v>
      </c>
      <c r="BN2335" s="2">
        <v>37.24</v>
      </c>
      <c r="BO2335" s="2">
        <v>37.24</v>
      </c>
      <c r="BP2335" s="2"/>
      <c r="BQ2335" s="2" t="s">
        <v>133</v>
      </c>
      <c r="BR2335" s="2" t="s">
        <v>83</v>
      </c>
      <c r="BS2335" s="3">
        <v>42905</v>
      </c>
      <c r="BT2335" s="4">
        <v>0.40625</v>
      </c>
      <c r="BU2335" s="2" t="s">
        <v>433</v>
      </c>
      <c r="BV2335" s="2" t="s">
        <v>87</v>
      </c>
      <c r="BW2335" s="2"/>
      <c r="BX2335" s="2"/>
      <c r="BY2335" s="2">
        <v>1200</v>
      </c>
      <c r="BZ2335" s="2"/>
      <c r="CA2335" s="2"/>
      <c r="CB2335" s="2"/>
      <c r="CC2335" s="2" t="s">
        <v>288</v>
      </c>
      <c r="CD2335" s="2">
        <v>1459</v>
      </c>
      <c r="CE2335" s="2" t="s">
        <v>86</v>
      </c>
      <c r="CF2335" s="5">
        <v>42906</v>
      </c>
      <c r="CG2335" s="2"/>
      <c r="CH2335" s="2"/>
      <c r="CI2335" s="2">
        <v>1</v>
      </c>
      <c r="CJ2335" s="2">
        <v>2</v>
      </c>
      <c r="CK2335" s="2">
        <v>22</v>
      </c>
      <c r="CL2335" s="2" t="s">
        <v>87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"FES1162556543"</f>
        <v>FES1162556543</v>
      </c>
      <c r="F2336" s="3">
        <v>42901</v>
      </c>
      <c r="G2336" s="2">
        <v>201712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88</v>
      </c>
      <c r="M2336" s="2" t="s">
        <v>89</v>
      </c>
      <c r="N2336" s="2" t="s">
        <v>366</v>
      </c>
      <c r="O2336" s="2" t="s">
        <v>81</v>
      </c>
      <c r="P2336" s="2" t="str">
        <f>"2170573652                    "</f>
        <v xml:space="preserve">2170573652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4.37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41.81</v>
      </c>
      <c r="BM2336" s="2">
        <v>5.85</v>
      </c>
      <c r="BN2336" s="2">
        <v>47.66</v>
      </c>
      <c r="BO2336" s="2">
        <v>47.66</v>
      </c>
      <c r="BP2336" s="2"/>
      <c r="BQ2336" s="2" t="s">
        <v>367</v>
      </c>
      <c r="BR2336" s="2" t="s">
        <v>83</v>
      </c>
      <c r="BS2336" s="3">
        <v>42905</v>
      </c>
      <c r="BT2336" s="4">
        <v>0.2902777777777778</v>
      </c>
      <c r="BU2336" s="2" t="s">
        <v>2253</v>
      </c>
      <c r="BV2336" s="2" t="s">
        <v>87</v>
      </c>
      <c r="BW2336" s="2"/>
      <c r="BX2336" s="2"/>
      <c r="BY2336" s="2">
        <v>1200</v>
      </c>
      <c r="BZ2336" s="2"/>
      <c r="CA2336" s="2"/>
      <c r="CB2336" s="2"/>
      <c r="CC2336" s="2" t="s">
        <v>89</v>
      </c>
      <c r="CD2336" s="2">
        <v>6012</v>
      </c>
      <c r="CE2336" s="2" t="s">
        <v>86</v>
      </c>
      <c r="CF2336" s="5">
        <v>42906</v>
      </c>
      <c r="CG2336" s="2"/>
      <c r="CH2336" s="2"/>
      <c r="CI2336" s="2">
        <v>1</v>
      </c>
      <c r="CJ2336" s="2">
        <v>2</v>
      </c>
      <c r="CK2336" s="2">
        <v>21</v>
      </c>
      <c r="CL2336" s="2" t="s">
        <v>87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"FES1162556505"</f>
        <v>FES1162556505</v>
      </c>
      <c r="F2337" s="3">
        <v>42901</v>
      </c>
      <c r="G2337" s="2">
        <v>201712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871</v>
      </c>
      <c r="M2337" s="2" t="s">
        <v>116</v>
      </c>
      <c r="N2337" s="2" t="s">
        <v>284</v>
      </c>
      <c r="O2337" s="2" t="s">
        <v>852</v>
      </c>
      <c r="P2337" s="2" t="str">
        <f>"2170573605                    "</f>
        <v xml:space="preserve">2170573605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27.72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2</v>
      </c>
      <c r="BI2337" s="2">
        <v>25.8</v>
      </c>
      <c r="BJ2337" s="2">
        <v>63.2</v>
      </c>
      <c r="BK2337" s="2">
        <v>64</v>
      </c>
      <c r="BL2337" s="2">
        <v>270.08</v>
      </c>
      <c r="BM2337" s="2">
        <v>37.81</v>
      </c>
      <c r="BN2337" s="2">
        <v>307.89</v>
      </c>
      <c r="BO2337" s="2">
        <v>307.89</v>
      </c>
      <c r="BP2337" s="2"/>
      <c r="BQ2337" s="2" t="s">
        <v>285</v>
      </c>
      <c r="BR2337" s="2" t="s">
        <v>83</v>
      </c>
      <c r="BS2337" s="3">
        <v>42905</v>
      </c>
      <c r="BT2337" s="4">
        <v>0.45833333333333331</v>
      </c>
      <c r="BU2337" s="2" t="s">
        <v>2691</v>
      </c>
      <c r="BV2337" s="2" t="s">
        <v>85</v>
      </c>
      <c r="BW2337" s="2"/>
      <c r="BX2337" s="2"/>
      <c r="BY2337" s="2">
        <v>315836.65000000002</v>
      </c>
      <c r="BZ2337" s="2"/>
      <c r="CA2337" s="2"/>
      <c r="CB2337" s="2"/>
      <c r="CC2337" s="2" t="s">
        <v>116</v>
      </c>
      <c r="CD2337" s="2">
        <v>7441</v>
      </c>
      <c r="CE2337" s="2" t="s">
        <v>120</v>
      </c>
      <c r="CF2337" s="5">
        <v>42906</v>
      </c>
      <c r="CG2337" s="2"/>
      <c r="CH2337" s="2"/>
      <c r="CI2337" s="2">
        <v>2</v>
      </c>
      <c r="CJ2337" s="2">
        <v>2</v>
      </c>
      <c r="CK2337" s="2" t="s">
        <v>853</v>
      </c>
      <c r="CL2337" s="2" t="s">
        <v>87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"FES1162556361"</f>
        <v>FES1162556361</v>
      </c>
      <c r="F2338" s="3">
        <v>42901</v>
      </c>
      <c r="G2338" s="2">
        <v>201712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115</v>
      </c>
      <c r="M2338" s="2" t="s">
        <v>116</v>
      </c>
      <c r="N2338" s="2" t="s">
        <v>948</v>
      </c>
      <c r="O2338" s="2" t="s">
        <v>852</v>
      </c>
      <c r="P2338" s="2" t="str">
        <f>"2170573422                    "</f>
        <v xml:space="preserve">2170573422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8.9499999999999993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5.9</v>
      </c>
      <c r="BJ2338" s="2">
        <v>2.6</v>
      </c>
      <c r="BK2338" s="2">
        <v>6</v>
      </c>
      <c r="BL2338" s="2">
        <v>90.59</v>
      </c>
      <c r="BM2338" s="2">
        <v>12.68</v>
      </c>
      <c r="BN2338" s="2">
        <v>103.27</v>
      </c>
      <c r="BO2338" s="2">
        <v>103.27</v>
      </c>
      <c r="BP2338" s="2"/>
      <c r="BQ2338" s="2" t="s">
        <v>133</v>
      </c>
      <c r="BR2338" s="2" t="s">
        <v>83</v>
      </c>
      <c r="BS2338" s="3">
        <v>42905</v>
      </c>
      <c r="BT2338" s="4">
        <v>0.41666666666666669</v>
      </c>
      <c r="BU2338" s="2" t="s">
        <v>2692</v>
      </c>
      <c r="BV2338" s="2" t="s">
        <v>85</v>
      </c>
      <c r="BW2338" s="2"/>
      <c r="BX2338" s="2"/>
      <c r="BY2338" s="2">
        <v>13077.68</v>
      </c>
      <c r="BZ2338" s="2"/>
      <c r="CA2338" s="2" t="s">
        <v>167</v>
      </c>
      <c r="CB2338" s="2"/>
      <c r="CC2338" s="2" t="s">
        <v>116</v>
      </c>
      <c r="CD2338" s="2">
        <v>7500</v>
      </c>
      <c r="CE2338" s="2" t="s">
        <v>120</v>
      </c>
      <c r="CF2338" s="5">
        <v>42906</v>
      </c>
      <c r="CG2338" s="2"/>
      <c r="CH2338" s="2"/>
      <c r="CI2338" s="2">
        <v>2</v>
      </c>
      <c r="CJ2338" s="2">
        <v>2</v>
      </c>
      <c r="CK2338" s="2" t="s">
        <v>853</v>
      </c>
      <c r="CL2338" s="2" t="s">
        <v>87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"FES1162556470"</f>
        <v>FES1162556470</v>
      </c>
      <c r="F2339" s="3">
        <v>42901</v>
      </c>
      <c r="G2339" s="2">
        <v>201712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78</v>
      </c>
      <c r="M2339" s="2" t="s">
        <v>79</v>
      </c>
      <c r="N2339" s="2" t="s">
        <v>1439</v>
      </c>
      <c r="O2339" s="2" t="s">
        <v>852</v>
      </c>
      <c r="P2339" s="2" t="str">
        <f>"2170573567                    "</f>
        <v xml:space="preserve">2170573567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22.6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2</v>
      </c>
      <c r="BI2339" s="2">
        <v>33.6</v>
      </c>
      <c r="BJ2339" s="2">
        <v>18.100000000000001</v>
      </c>
      <c r="BK2339" s="2">
        <v>34</v>
      </c>
      <c r="BL2339" s="2">
        <v>221.08</v>
      </c>
      <c r="BM2339" s="2">
        <v>30.95</v>
      </c>
      <c r="BN2339" s="2">
        <v>252.03</v>
      </c>
      <c r="BO2339" s="2">
        <v>252.03</v>
      </c>
      <c r="BP2339" s="2"/>
      <c r="BQ2339" s="2" t="s">
        <v>1440</v>
      </c>
      <c r="BR2339" s="2" t="s">
        <v>83</v>
      </c>
      <c r="BS2339" s="3">
        <v>42906</v>
      </c>
      <c r="BT2339" s="4">
        <v>0.52083333333333337</v>
      </c>
      <c r="BU2339" s="2" t="s">
        <v>2693</v>
      </c>
      <c r="BV2339" s="2"/>
      <c r="BW2339" s="2"/>
      <c r="BX2339" s="2"/>
      <c r="BY2339" s="2">
        <v>90328.12</v>
      </c>
      <c r="BZ2339" s="2"/>
      <c r="CA2339" s="2"/>
      <c r="CB2339" s="2"/>
      <c r="CC2339" s="2" t="s">
        <v>79</v>
      </c>
      <c r="CD2339" s="2">
        <v>6536</v>
      </c>
      <c r="CE2339" s="2" t="s">
        <v>120</v>
      </c>
      <c r="CF2339" s="5">
        <v>42907</v>
      </c>
      <c r="CG2339" s="2"/>
      <c r="CH2339" s="2"/>
      <c r="CI2339" s="2">
        <v>0</v>
      </c>
      <c r="CJ2339" s="2">
        <v>0</v>
      </c>
      <c r="CK2339" s="2" t="s">
        <v>874</v>
      </c>
      <c r="CL2339" s="2" t="s">
        <v>87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"FES1162554503"</f>
        <v>FES1162554503</v>
      </c>
      <c r="F2340" s="3">
        <v>42893</v>
      </c>
      <c r="G2340" s="2">
        <v>201712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88</v>
      </c>
      <c r="M2340" s="2" t="s">
        <v>89</v>
      </c>
      <c r="N2340" s="2" t="s">
        <v>1095</v>
      </c>
      <c r="O2340" s="2" t="s">
        <v>852</v>
      </c>
      <c r="P2340" s="2" t="str">
        <f>"2170567062                    "</f>
        <v xml:space="preserve">2170567062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11.25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20.100000000000001</v>
      </c>
      <c r="BJ2340" s="2">
        <v>10.1</v>
      </c>
      <c r="BK2340" s="2">
        <v>21</v>
      </c>
      <c r="BL2340" s="2">
        <v>112.57</v>
      </c>
      <c r="BM2340" s="2">
        <v>15.76</v>
      </c>
      <c r="BN2340" s="2">
        <v>128.33000000000001</v>
      </c>
      <c r="BO2340" s="2">
        <v>128.33000000000001</v>
      </c>
      <c r="BP2340" s="2"/>
      <c r="BQ2340" s="2" t="s">
        <v>1096</v>
      </c>
      <c r="BR2340" s="2" t="s">
        <v>83</v>
      </c>
      <c r="BS2340" s="3">
        <v>42895</v>
      </c>
      <c r="BT2340" s="4">
        <v>0.42291666666666666</v>
      </c>
      <c r="BU2340" s="2" t="s">
        <v>2694</v>
      </c>
      <c r="BV2340" s="2" t="s">
        <v>85</v>
      </c>
      <c r="BW2340" s="2"/>
      <c r="BX2340" s="2"/>
      <c r="BY2340" s="2">
        <v>50576.4</v>
      </c>
      <c r="BZ2340" s="2"/>
      <c r="CA2340" s="2" t="s">
        <v>167</v>
      </c>
      <c r="CB2340" s="2"/>
      <c r="CC2340" s="2" t="s">
        <v>89</v>
      </c>
      <c r="CD2340" s="2">
        <v>6001</v>
      </c>
      <c r="CE2340" s="2" t="s">
        <v>120</v>
      </c>
      <c r="CF2340" s="5">
        <v>42898</v>
      </c>
      <c r="CG2340" s="2"/>
      <c r="CH2340" s="2"/>
      <c r="CI2340" s="2">
        <v>2</v>
      </c>
      <c r="CJ2340" s="2">
        <v>2</v>
      </c>
      <c r="CK2340" s="2" t="s">
        <v>853</v>
      </c>
      <c r="CL2340" s="2" t="s">
        <v>87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"FES1162555819"</f>
        <v>FES1162555819</v>
      </c>
      <c r="F2341" s="3">
        <v>42899</v>
      </c>
      <c r="G2341" s="2">
        <v>201712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230</v>
      </c>
      <c r="M2341" s="2" t="s">
        <v>230</v>
      </c>
      <c r="N2341" s="2" t="s">
        <v>231</v>
      </c>
      <c r="O2341" s="2" t="s">
        <v>852</v>
      </c>
      <c r="P2341" s="2" t="str">
        <f>"2170572643                    "</f>
        <v xml:space="preserve">2170572643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10.87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20</v>
      </c>
      <c r="BJ2341" s="2">
        <v>8.8000000000000007</v>
      </c>
      <c r="BK2341" s="2">
        <v>20</v>
      </c>
      <c r="BL2341" s="2">
        <v>108.91</v>
      </c>
      <c r="BM2341" s="2">
        <v>15.25</v>
      </c>
      <c r="BN2341" s="2">
        <v>124.16</v>
      </c>
      <c r="BO2341" s="2">
        <v>124.16</v>
      </c>
      <c r="BP2341" s="2"/>
      <c r="BQ2341" s="2" t="s">
        <v>232</v>
      </c>
      <c r="BR2341" s="2" t="s">
        <v>83</v>
      </c>
      <c r="BS2341" s="3">
        <v>42901</v>
      </c>
      <c r="BT2341" s="4">
        <v>0.56666666666666665</v>
      </c>
      <c r="BU2341" s="2" t="s">
        <v>233</v>
      </c>
      <c r="BV2341" s="2" t="s">
        <v>85</v>
      </c>
      <c r="BW2341" s="2"/>
      <c r="BX2341" s="2"/>
      <c r="BY2341" s="2">
        <v>44209.97</v>
      </c>
      <c r="BZ2341" s="2"/>
      <c r="CA2341" s="2" t="s">
        <v>2695</v>
      </c>
      <c r="CB2341" s="2"/>
      <c r="CC2341" s="2" t="s">
        <v>230</v>
      </c>
      <c r="CD2341" s="2">
        <v>7646</v>
      </c>
      <c r="CE2341" s="2" t="s">
        <v>120</v>
      </c>
      <c r="CF2341" s="5">
        <v>42901</v>
      </c>
      <c r="CG2341" s="2"/>
      <c r="CH2341" s="2"/>
      <c r="CI2341" s="2">
        <v>2</v>
      </c>
      <c r="CJ2341" s="2">
        <v>2</v>
      </c>
      <c r="CK2341" s="2" t="s">
        <v>853</v>
      </c>
      <c r="CL2341" s="2" t="s">
        <v>87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"FES1162554991"</f>
        <v>FES1162554991</v>
      </c>
      <c r="F2342" s="3">
        <v>42895</v>
      </c>
      <c r="G2342" s="2">
        <v>201712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104</v>
      </c>
      <c r="M2342" s="2" t="s">
        <v>105</v>
      </c>
      <c r="N2342" s="2" t="s">
        <v>1689</v>
      </c>
      <c r="O2342" s="2" t="s">
        <v>852</v>
      </c>
      <c r="P2342" s="2" t="str">
        <f>"2170568774                    "</f>
        <v xml:space="preserve">2170568774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11.47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22.2</v>
      </c>
      <c r="BJ2342" s="2">
        <v>31.3</v>
      </c>
      <c r="BK2342" s="2">
        <v>32</v>
      </c>
      <c r="BL2342" s="2">
        <v>114.65</v>
      </c>
      <c r="BM2342" s="2">
        <v>16.05</v>
      </c>
      <c r="BN2342" s="2">
        <v>130.69999999999999</v>
      </c>
      <c r="BO2342" s="2">
        <v>130.69999999999999</v>
      </c>
      <c r="BP2342" s="2"/>
      <c r="BQ2342" s="2"/>
      <c r="BR2342" s="2" t="s">
        <v>83</v>
      </c>
      <c r="BS2342" s="3">
        <v>42899</v>
      </c>
      <c r="BT2342" s="4">
        <v>0.52083333333333337</v>
      </c>
      <c r="BU2342" s="2" t="s">
        <v>2696</v>
      </c>
      <c r="BV2342" s="2" t="s">
        <v>87</v>
      </c>
      <c r="BW2342" s="2"/>
      <c r="BX2342" s="2"/>
      <c r="BY2342" s="2">
        <v>156619.49</v>
      </c>
      <c r="BZ2342" s="2"/>
      <c r="CA2342" s="2"/>
      <c r="CB2342" s="2"/>
      <c r="CC2342" s="2" t="s">
        <v>105</v>
      </c>
      <c r="CD2342" s="2">
        <v>1930</v>
      </c>
      <c r="CE2342" s="2" t="s">
        <v>120</v>
      </c>
      <c r="CF2342" s="5">
        <v>42900</v>
      </c>
      <c r="CG2342" s="2"/>
      <c r="CH2342" s="2"/>
      <c r="CI2342" s="2">
        <v>1</v>
      </c>
      <c r="CJ2342" s="2">
        <v>2</v>
      </c>
      <c r="CK2342" s="2" t="s">
        <v>867</v>
      </c>
      <c r="CL2342" s="2" t="s">
        <v>87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"FES1162554373"</f>
        <v>FES1162554373</v>
      </c>
      <c r="F2343" s="3">
        <v>42893</v>
      </c>
      <c r="G2343" s="2">
        <v>201712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155</v>
      </c>
      <c r="M2343" s="2" t="s">
        <v>156</v>
      </c>
      <c r="N2343" s="2" t="s">
        <v>694</v>
      </c>
      <c r="O2343" s="2" t="s">
        <v>852</v>
      </c>
      <c r="P2343" s="2" t="str">
        <f>"2170565472                    "</f>
        <v xml:space="preserve">2170565472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9.23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2</v>
      </c>
      <c r="BI2343" s="2">
        <v>29.7</v>
      </c>
      <c r="BJ2343" s="2">
        <v>7.6</v>
      </c>
      <c r="BK2343" s="2">
        <v>30</v>
      </c>
      <c r="BL2343" s="2">
        <v>93.28</v>
      </c>
      <c r="BM2343" s="2">
        <v>13.06</v>
      </c>
      <c r="BN2343" s="2">
        <v>106.34</v>
      </c>
      <c r="BO2343" s="2">
        <v>106.34</v>
      </c>
      <c r="BP2343" s="2"/>
      <c r="BQ2343" s="2" t="s">
        <v>133</v>
      </c>
      <c r="BR2343" s="2" t="s">
        <v>83</v>
      </c>
      <c r="BS2343" s="3">
        <v>42894</v>
      </c>
      <c r="BT2343" s="4">
        <v>0.5708333333333333</v>
      </c>
      <c r="BU2343" s="2" t="s">
        <v>695</v>
      </c>
      <c r="BV2343" s="2" t="s">
        <v>85</v>
      </c>
      <c r="BW2343" s="2"/>
      <c r="BX2343" s="2"/>
      <c r="BY2343" s="2">
        <v>38139.129999999997</v>
      </c>
      <c r="BZ2343" s="2"/>
      <c r="CA2343" s="2"/>
      <c r="CB2343" s="2"/>
      <c r="CC2343" s="2" t="s">
        <v>156</v>
      </c>
      <c r="CD2343" s="2">
        <v>2163</v>
      </c>
      <c r="CE2343" s="2" t="s">
        <v>2697</v>
      </c>
      <c r="CF2343" s="5">
        <v>42895</v>
      </c>
      <c r="CG2343" s="2"/>
      <c r="CH2343" s="2"/>
      <c r="CI2343" s="2">
        <v>1</v>
      </c>
      <c r="CJ2343" s="2">
        <v>1</v>
      </c>
      <c r="CK2343" s="2" t="s">
        <v>862</v>
      </c>
      <c r="CL2343" s="2" t="s">
        <v>87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"FES1162554595"</f>
        <v>FES1162554595</v>
      </c>
      <c r="F2344" s="3">
        <v>42893</v>
      </c>
      <c r="G2344" s="2">
        <v>201712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871</v>
      </c>
      <c r="M2344" s="2" t="s">
        <v>116</v>
      </c>
      <c r="N2344" s="2" t="s">
        <v>450</v>
      </c>
      <c r="O2344" s="2" t="s">
        <v>852</v>
      </c>
      <c r="P2344" s="2" t="str">
        <f>"2170571978                    "</f>
        <v xml:space="preserve">2170571978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19.68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2</v>
      </c>
      <c r="BI2344" s="2">
        <v>31.4</v>
      </c>
      <c r="BJ2344" s="2">
        <v>42.3</v>
      </c>
      <c r="BK2344" s="2">
        <v>43</v>
      </c>
      <c r="BL2344" s="2">
        <v>193.16</v>
      </c>
      <c r="BM2344" s="2">
        <v>27.04</v>
      </c>
      <c r="BN2344" s="2">
        <v>220.2</v>
      </c>
      <c r="BO2344" s="2">
        <v>220.2</v>
      </c>
      <c r="BP2344" s="2"/>
      <c r="BQ2344" s="2" t="s">
        <v>102</v>
      </c>
      <c r="BR2344" s="2" t="s">
        <v>83</v>
      </c>
      <c r="BS2344" s="3">
        <v>42898</v>
      </c>
      <c r="BT2344" s="4">
        <v>0.41666666666666669</v>
      </c>
      <c r="BU2344" s="2" t="s">
        <v>2698</v>
      </c>
      <c r="BV2344" s="2" t="s">
        <v>87</v>
      </c>
      <c r="BW2344" s="2"/>
      <c r="BX2344" s="2"/>
      <c r="BY2344" s="2">
        <v>211312.49</v>
      </c>
      <c r="BZ2344" s="2"/>
      <c r="CA2344" s="2"/>
      <c r="CB2344" s="2"/>
      <c r="CC2344" s="2" t="s">
        <v>116</v>
      </c>
      <c r="CD2344" s="2">
        <v>7800</v>
      </c>
      <c r="CE2344" s="2" t="s">
        <v>120</v>
      </c>
      <c r="CF2344" s="5">
        <v>42899</v>
      </c>
      <c r="CG2344" s="2"/>
      <c r="CH2344" s="2"/>
      <c r="CI2344" s="2">
        <v>2</v>
      </c>
      <c r="CJ2344" s="2">
        <v>3</v>
      </c>
      <c r="CK2344" s="2" t="s">
        <v>853</v>
      </c>
      <c r="CL2344" s="2" t="s">
        <v>87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"FES1162554565"</f>
        <v>FES1162554565</v>
      </c>
      <c r="F2345" s="3">
        <v>42893</v>
      </c>
      <c r="G2345" s="2">
        <v>201712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128</v>
      </c>
      <c r="M2345" s="2" t="s">
        <v>129</v>
      </c>
      <c r="N2345" s="2" t="s">
        <v>746</v>
      </c>
      <c r="O2345" s="2" t="s">
        <v>852</v>
      </c>
      <c r="P2345" s="2" t="str">
        <f>"217572015                     "</f>
        <v xml:space="preserve">217572015 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8.8800000000000008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2</v>
      </c>
      <c r="BJ2345" s="2">
        <v>1.3</v>
      </c>
      <c r="BK2345" s="2">
        <v>2</v>
      </c>
      <c r="BL2345" s="2">
        <v>89.93</v>
      </c>
      <c r="BM2345" s="2">
        <v>12.59</v>
      </c>
      <c r="BN2345" s="2">
        <v>102.52</v>
      </c>
      <c r="BO2345" s="2">
        <v>102.52</v>
      </c>
      <c r="BP2345" s="2"/>
      <c r="BQ2345" s="2" t="s">
        <v>747</v>
      </c>
      <c r="BR2345" s="2" t="s">
        <v>83</v>
      </c>
      <c r="BS2345" s="3">
        <v>42894</v>
      </c>
      <c r="BT2345" s="4">
        <v>0.34375</v>
      </c>
      <c r="BU2345" s="2" t="s">
        <v>748</v>
      </c>
      <c r="BV2345" s="2" t="s">
        <v>85</v>
      </c>
      <c r="BW2345" s="2"/>
      <c r="BX2345" s="2"/>
      <c r="BY2345" s="2">
        <v>6697.73</v>
      </c>
      <c r="BZ2345" s="2"/>
      <c r="CA2345" s="2"/>
      <c r="CB2345" s="2"/>
      <c r="CC2345" s="2" t="s">
        <v>129</v>
      </c>
      <c r="CD2345" s="2">
        <v>3201</v>
      </c>
      <c r="CE2345" s="2" t="s">
        <v>687</v>
      </c>
      <c r="CF2345" s="5">
        <v>42895</v>
      </c>
      <c r="CG2345" s="2"/>
      <c r="CH2345" s="2"/>
      <c r="CI2345" s="2">
        <v>1</v>
      </c>
      <c r="CJ2345" s="2">
        <v>1</v>
      </c>
      <c r="CK2345" s="2" t="s">
        <v>1180</v>
      </c>
      <c r="CL2345" s="2" t="s">
        <v>87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"FES1162556293"</f>
        <v>FES1162556293</v>
      </c>
      <c r="F2346" s="3">
        <v>42901</v>
      </c>
      <c r="G2346" s="2">
        <v>201712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521</v>
      </c>
      <c r="M2346" s="2" t="s">
        <v>522</v>
      </c>
      <c r="N2346" s="2" t="s">
        <v>1346</v>
      </c>
      <c r="O2346" s="2" t="s">
        <v>81</v>
      </c>
      <c r="P2346" s="2" t="str">
        <f>"2170573356                    "</f>
        <v xml:space="preserve">2170573356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4.37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41.81</v>
      </c>
      <c r="BM2346" s="2">
        <v>5.85</v>
      </c>
      <c r="BN2346" s="2">
        <v>47.66</v>
      </c>
      <c r="BO2346" s="2">
        <v>47.66</v>
      </c>
      <c r="BP2346" s="2"/>
      <c r="BQ2346" s="2" t="s">
        <v>1347</v>
      </c>
      <c r="BR2346" s="2" t="s">
        <v>83</v>
      </c>
      <c r="BS2346" s="3">
        <v>42905</v>
      </c>
      <c r="BT2346" s="4">
        <v>0.41666666666666669</v>
      </c>
      <c r="BU2346" s="2" t="s">
        <v>2012</v>
      </c>
      <c r="BV2346" s="2" t="s">
        <v>87</v>
      </c>
      <c r="BW2346" s="2"/>
      <c r="BX2346" s="2"/>
      <c r="BY2346" s="2">
        <v>1200</v>
      </c>
      <c r="BZ2346" s="2"/>
      <c r="CA2346" s="2"/>
      <c r="CB2346" s="2"/>
      <c r="CC2346" s="2" t="s">
        <v>522</v>
      </c>
      <c r="CD2346" s="2">
        <v>5201</v>
      </c>
      <c r="CE2346" s="2" t="s">
        <v>86</v>
      </c>
      <c r="CF2346" s="5">
        <v>42907</v>
      </c>
      <c r="CG2346" s="2"/>
      <c r="CH2346" s="2"/>
      <c r="CI2346" s="2">
        <v>1</v>
      </c>
      <c r="CJ2346" s="2">
        <v>2</v>
      </c>
      <c r="CK2346" s="2">
        <v>21</v>
      </c>
      <c r="CL2346" s="2" t="s">
        <v>87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"FES1162556309"</f>
        <v>FES1162556309</v>
      </c>
      <c r="F2347" s="3">
        <v>42901</v>
      </c>
      <c r="G2347" s="2">
        <v>201712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74</v>
      </c>
      <c r="M2347" s="2" t="s">
        <v>75</v>
      </c>
      <c r="N2347" s="2" t="s">
        <v>1252</v>
      </c>
      <c r="O2347" s="2" t="s">
        <v>1193</v>
      </c>
      <c r="P2347" s="2" t="str">
        <f>"217057305                     "</f>
        <v xml:space="preserve">217057305 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4.95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12</v>
      </c>
      <c r="BJ2347" s="2">
        <v>8</v>
      </c>
      <c r="BK2347" s="2">
        <v>12</v>
      </c>
      <c r="BL2347" s="2">
        <v>47.32</v>
      </c>
      <c r="BM2347" s="2">
        <v>6.62</v>
      </c>
      <c r="BN2347" s="2">
        <v>53.94</v>
      </c>
      <c r="BO2347" s="2">
        <v>53.94</v>
      </c>
      <c r="BP2347" s="2"/>
      <c r="BQ2347" s="2" t="s">
        <v>1253</v>
      </c>
      <c r="BR2347" s="2" t="s">
        <v>83</v>
      </c>
      <c r="BS2347" s="3">
        <v>42905</v>
      </c>
      <c r="BT2347" s="4">
        <v>0.30555555555555552</v>
      </c>
      <c r="BU2347" s="2" t="s">
        <v>2699</v>
      </c>
      <c r="BV2347" s="2" t="s">
        <v>87</v>
      </c>
      <c r="BW2347" s="2"/>
      <c r="BX2347" s="2"/>
      <c r="BY2347" s="2">
        <v>40050</v>
      </c>
      <c r="BZ2347" s="2" t="s">
        <v>27</v>
      </c>
      <c r="CA2347" s="2"/>
      <c r="CB2347" s="2"/>
      <c r="CC2347" s="2" t="s">
        <v>75</v>
      </c>
      <c r="CD2347" s="2">
        <v>1665</v>
      </c>
      <c r="CE2347" s="2" t="s">
        <v>144</v>
      </c>
      <c r="CF2347" s="5">
        <v>42906</v>
      </c>
      <c r="CG2347" s="2"/>
      <c r="CH2347" s="2"/>
      <c r="CI2347" s="2">
        <v>1</v>
      </c>
      <c r="CJ2347" s="2">
        <v>2</v>
      </c>
      <c r="CK2347" s="2">
        <v>32</v>
      </c>
      <c r="CL2347" s="2" t="s">
        <v>87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"FES1162556536"</f>
        <v>FES1162556536</v>
      </c>
      <c r="F2348" s="3">
        <v>42901</v>
      </c>
      <c r="G2348" s="2">
        <v>201712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115</v>
      </c>
      <c r="M2348" s="2" t="s">
        <v>116</v>
      </c>
      <c r="N2348" s="2" t="s">
        <v>117</v>
      </c>
      <c r="O2348" s="2" t="s">
        <v>81</v>
      </c>
      <c r="P2348" s="2" t="str">
        <f>"2170573645                    "</f>
        <v xml:space="preserve">2170573645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14.21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2.9</v>
      </c>
      <c r="BJ2348" s="2">
        <v>6.3</v>
      </c>
      <c r="BK2348" s="2">
        <v>6.5</v>
      </c>
      <c r="BL2348" s="2">
        <v>135.88999999999999</v>
      </c>
      <c r="BM2348" s="2">
        <v>19.02</v>
      </c>
      <c r="BN2348" s="2">
        <v>154.91</v>
      </c>
      <c r="BO2348" s="2">
        <v>154.91</v>
      </c>
      <c r="BP2348" s="2"/>
      <c r="BQ2348" s="2" t="s">
        <v>118</v>
      </c>
      <c r="BR2348" s="2" t="s">
        <v>83</v>
      </c>
      <c r="BS2348" s="3">
        <v>42905</v>
      </c>
      <c r="BT2348" s="4">
        <v>0.41666666666666669</v>
      </c>
      <c r="BU2348" s="2" t="s">
        <v>2279</v>
      </c>
      <c r="BV2348" s="2" t="s">
        <v>87</v>
      </c>
      <c r="BW2348" s="2"/>
      <c r="BX2348" s="2"/>
      <c r="BY2348" s="2">
        <v>31592.62</v>
      </c>
      <c r="BZ2348" s="2" t="s">
        <v>27</v>
      </c>
      <c r="CA2348" s="2"/>
      <c r="CB2348" s="2"/>
      <c r="CC2348" s="2" t="s">
        <v>116</v>
      </c>
      <c r="CD2348" s="2">
        <v>7405</v>
      </c>
      <c r="CE2348" s="2" t="s">
        <v>120</v>
      </c>
      <c r="CF2348" s="5">
        <v>42906</v>
      </c>
      <c r="CG2348" s="2"/>
      <c r="CH2348" s="2"/>
      <c r="CI2348" s="2">
        <v>1</v>
      </c>
      <c r="CJ2348" s="2">
        <v>2</v>
      </c>
      <c r="CK2348" s="2">
        <v>21</v>
      </c>
      <c r="CL2348" s="2" t="s">
        <v>87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"FES1162556525"</f>
        <v>FES1162556525</v>
      </c>
      <c r="F2349" s="3">
        <v>42901</v>
      </c>
      <c r="G2349" s="2">
        <v>201712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115</v>
      </c>
      <c r="M2349" s="2" t="s">
        <v>116</v>
      </c>
      <c r="N2349" s="2" t="s">
        <v>2700</v>
      </c>
      <c r="O2349" s="2" t="s">
        <v>81</v>
      </c>
      <c r="P2349" s="2" t="str">
        <f>"2170573574                    "</f>
        <v xml:space="preserve">2170573574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14.21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3.1</v>
      </c>
      <c r="BJ2349" s="2">
        <v>6.3</v>
      </c>
      <c r="BK2349" s="2">
        <v>6.5</v>
      </c>
      <c r="BL2349" s="2">
        <v>135.88999999999999</v>
      </c>
      <c r="BM2349" s="2">
        <v>19.02</v>
      </c>
      <c r="BN2349" s="2">
        <v>154.91</v>
      </c>
      <c r="BO2349" s="2">
        <v>154.91</v>
      </c>
      <c r="BP2349" s="2"/>
      <c r="BQ2349" s="2" t="s">
        <v>540</v>
      </c>
      <c r="BR2349" s="2" t="s">
        <v>83</v>
      </c>
      <c r="BS2349" s="3">
        <v>42905</v>
      </c>
      <c r="BT2349" s="4">
        <v>0.41666666666666669</v>
      </c>
      <c r="BU2349" s="2" t="s">
        <v>2701</v>
      </c>
      <c r="BV2349" s="2" t="s">
        <v>87</v>
      </c>
      <c r="BW2349" s="2"/>
      <c r="BX2349" s="2"/>
      <c r="BY2349" s="2">
        <v>31540.5</v>
      </c>
      <c r="BZ2349" s="2" t="s">
        <v>27</v>
      </c>
      <c r="CA2349" s="2"/>
      <c r="CB2349" s="2"/>
      <c r="CC2349" s="2" t="s">
        <v>116</v>
      </c>
      <c r="CD2349" s="2">
        <v>7441</v>
      </c>
      <c r="CE2349" s="2" t="s">
        <v>120</v>
      </c>
      <c r="CF2349" s="5">
        <v>42906</v>
      </c>
      <c r="CG2349" s="2"/>
      <c r="CH2349" s="2"/>
      <c r="CI2349" s="2">
        <v>1</v>
      </c>
      <c r="CJ2349" s="2">
        <v>2</v>
      </c>
      <c r="CK2349" s="2">
        <v>21</v>
      </c>
      <c r="CL2349" s="2" t="s">
        <v>87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"Rfes1162554126"</f>
        <v>Rfes1162554126</v>
      </c>
      <c r="F2350" s="3">
        <v>42898</v>
      </c>
      <c r="G2350" s="2">
        <v>201712</v>
      </c>
      <c r="H2350" s="2" t="s">
        <v>287</v>
      </c>
      <c r="I2350" s="2" t="s">
        <v>288</v>
      </c>
      <c r="J2350" s="2" t="s">
        <v>666</v>
      </c>
      <c r="K2350" s="2" t="s">
        <v>77</v>
      </c>
      <c r="L2350" s="2" t="s">
        <v>74</v>
      </c>
      <c r="M2350" s="2" t="s">
        <v>75</v>
      </c>
      <c r="N2350" s="2" t="s">
        <v>158</v>
      </c>
      <c r="O2350" s="2" t="s">
        <v>81</v>
      </c>
      <c r="P2350" s="2" t="str">
        <f>"2170564607                    "</f>
        <v xml:space="preserve">2170564607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3.42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2.5</v>
      </c>
      <c r="BJ2350" s="2">
        <v>1.7</v>
      </c>
      <c r="BK2350" s="2">
        <v>3</v>
      </c>
      <c r="BL2350" s="2">
        <v>32.67</v>
      </c>
      <c r="BM2350" s="2">
        <v>4.57</v>
      </c>
      <c r="BN2350" s="2">
        <v>37.24</v>
      </c>
      <c r="BO2350" s="2">
        <v>37.24</v>
      </c>
      <c r="BP2350" s="2"/>
      <c r="BQ2350" s="2" t="s">
        <v>907</v>
      </c>
      <c r="BR2350" s="2" t="s">
        <v>667</v>
      </c>
      <c r="BS2350" s="3">
        <v>42899</v>
      </c>
      <c r="BT2350" s="4">
        <v>0.41597222222222219</v>
      </c>
      <c r="BU2350" s="2" t="s">
        <v>1455</v>
      </c>
      <c r="BV2350" s="2" t="s">
        <v>85</v>
      </c>
      <c r="BW2350" s="2"/>
      <c r="BX2350" s="2"/>
      <c r="BY2350" s="2">
        <v>8357.7800000000007</v>
      </c>
      <c r="BZ2350" s="2" t="s">
        <v>27</v>
      </c>
      <c r="CA2350" s="2"/>
      <c r="CB2350" s="2"/>
      <c r="CC2350" s="2" t="s">
        <v>75</v>
      </c>
      <c r="CD2350" s="2">
        <v>1601</v>
      </c>
      <c r="CE2350" s="2" t="s">
        <v>120</v>
      </c>
      <c r="CF2350" s="5">
        <v>42900</v>
      </c>
      <c r="CG2350" s="2"/>
      <c r="CH2350" s="2"/>
      <c r="CI2350" s="2">
        <v>1</v>
      </c>
      <c r="CJ2350" s="2">
        <v>1</v>
      </c>
      <c r="CK2350" s="2">
        <v>22</v>
      </c>
      <c r="CL2350" s="2" t="s">
        <v>87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"FES1162556545"</f>
        <v>FES1162556545</v>
      </c>
      <c r="F2351" s="3">
        <v>42901</v>
      </c>
      <c r="G2351" s="2">
        <v>201712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273</v>
      </c>
      <c r="M2351" s="2" t="s">
        <v>274</v>
      </c>
      <c r="N2351" s="2" t="s">
        <v>1422</v>
      </c>
      <c r="O2351" s="2" t="s">
        <v>81</v>
      </c>
      <c r="P2351" s="2" t="str">
        <f>"2170573654                    "</f>
        <v xml:space="preserve">2170573654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6.56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3</v>
      </c>
      <c r="BJ2351" s="2">
        <v>2.6</v>
      </c>
      <c r="BK2351" s="2">
        <v>3</v>
      </c>
      <c r="BL2351" s="2">
        <v>62.72</v>
      </c>
      <c r="BM2351" s="2">
        <v>8.7799999999999994</v>
      </c>
      <c r="BN2351" s="2">
        <v>71.5</v>
      </c>
      <c r="BO2351" s="2">
        <v>71.5</v>
      </c>
      <c r="BP2351" s="2"/>
      <c r="BQ2351" s="2" t="s">
        <v>1423</v>
      </c>
      <c r="BR2351" s="2" t="s">
        <v>83</v>
      </c>
      <c r="BS2351" s="3">
        <v>42905</v>
      </c>
      <c r="BT2351" s="4">
        <v>0.68125000000000002</v>
      </c>
      <c r="BU2351" s="2" t="s">
        <v>1424</v>
      </c>
      <c r="BV2351" s="2" t="s">
        <v>87</v>
      </c>
      <c r="BW2351" s="2"/>
      <c r="BX2351" s="2"/>
      <c r="BY2351" s="2">
        <v>13068</v>
      </c>
      <c r="BZ2351" s="2" t="s">
        <v>27</v>
      </c>
      <c r="CA2351" s="2"/>
      <c r="CB2351" s="2"/>
      <c r="CC2351" s="2" t="s">
        <v>274</v>
      </c>
      <c r="CD2351" s="2">
        <v>3290</v>
      </c>
      <c r="CE2351" s="2" t="s">
        <v>120</v>
      </c>
      <c r="CF2351" s="5">
        <v>42906</v>
      </c>
      <c r="CG2351" s="2"/>
      <c r="CH2351" s="2"/>
      <c r="CI2351" s="2">
        <v>1</v>
      </c>
      <c r="CJ2351" s="2">
        <v>2</v>
      </c>
      <c r="CK2351" s="2">
        <v>21</v>
      </c>
      <c r="CL2351" s="2" t="s">
        <v>87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"FES1162555579"</f>
        <v>FES1162555579</v>
      </c>
      <c r="F2352" s="3">
        <v>42898</v>
      </c>
      <c r="G2352" s="2">
        <v>201712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88</v>
      </c>
      <c r="M2352" s="2" t="s">
        <v>89</v>
      </c>
      <c r="N2352" s="2" t="s">
        <v>361</v>
      </c>
      <c r="O2352" s="2" t="s">
        <v>81</v>
      </c>
      <c r="P2352" s="2" t="str">
        <f>"2170572804                    "</f>
        <v xml:space="preserve">2170572804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6.56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2.7</v>
      </c>
      <c r="BJ2352" s="2">
        <v>1</v>
      </c>
      <c r="BK2352" s="2">
        <v>3</v>
      </c>
      <c r="BL2352" s="2">
        <v>62.72</v>
      </c>
      <c r="BM2352" s="2">
        <v>8.7799999999999994</v>
      </c>
      <c r="BN2352" s="2">
        <v>71.5</v>
      </c>
      <c r="BO2352" s="2">
        <v>71.5</v>
      </c>
      <c r="BP2352" s="2"/>
      <c r="BQ2352" s="2" t="s">
        <v>102</v>
      </c>
      <c r="BR2352" s="2" t="s">
        <v>83</v>
      </c>
      <c r="BS2352" s="3">
        <v>42899</v>
      </c>
      <c r="BT2352" s="4">
        <v>0.30624999999999997</v>
      </c>
      <c r="BU2352" s="2" t="s">
        <v>1421</v>
      </c>
      <c r="BV2352" s="2" t="s">
        <v>85</v>
      </c>
      <c r="BW2352" s="2"/>
      <c r="BX2352" s="2"/>
      <c r="BY2352" s="2">
        <v>4939.78</v>
      </c>
      <c r="BZ2352" s="2" t="s">
        <v>27</v>
      </c>
      <c r="CA2352" s="2" t="s">
        <v>237</v>
      </c>
      <c r="CB2352" s="2"/>
      <c r="CC2352" s="2" t="s">
        <v>89</v>
      </c>
      <c r="CD2352" s="2">
        <v>6020</v>
      </c>
      <c r="CE2352" s="2" t="s">
        <v>86</v>
      </c>
      <c r="CF2352" s="5">
        <v>42899</v>
      </c>
      <c r="CG2352" s="2"/>
      <c r="CH2352" s="2"/>
      <c r="CI2352" s="2">
        <v>1</v>
      </c>
      <c r="CJ2352" s="2">
        <v>1</v>
      </c>
      <c r="CK2352" s="2">
        <v>21</v>
      </c>
      <c r="CL2352" s="2" t="s">
        <v>87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"FES1162556358"</f>
        <v>FES1162556358</v>
      </c>
      <c r="F2353" s="3">
        <v>42901</v>
      </c>
      <c r="G2353" s="2">
        <v>201712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179</v>
      </c>
      <c r="M2353" s="2" t="s">
        <v>180</v>
      </c>
      <c r="N2353" s="2" t="s">
        <v>956</v>
      </c>
      <c r="O2353" s="2" t="s">
        <v>81</v>
      </c>
      <c r="P2353" s="2" t="str">
        <f>"2170573420                    "</f>
        <v xml:space="preserve">2170573420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4.37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1</v>
      </c>
      <c r="BJ2353" s="2">
        <v>0.2</v>
      </c>
      <c r="BK2353" s="2">
        <v>1</v>
      </c>
      <c r="BL2353" s="2">
        <v>41.81</v>
      </c>
      <c r="BM2353" s="2">
        <v>5.85</v>
      </c>
      <c r="BN2353" s="2">
        <v>47.66</v>
      </c>
      <c r="BO2353" s="2">
        <v>47.66</v>
      </c>
      <c r="BP2353" s="2"/>
      <c r="BQ2353" s="2" t="s">
        <v>957</v>
      </c>
      <c r="BR2353" s="2" t="s">
        <v>83</v>
      </c>
      <c r="BS2353" s="3">
        <v>42912</v>
      </c>
      <c r="BT2353" s="4">
        <v>0.4375</v>
      </c>
      <c r="BU2353" s="2" t="s">
        <v>2702</v>
      </c>
      <c r="BV2353" s="2" t="s">
        <v>87</v>
      </c>
      <c r="BW2353" s="2" t="s">
        <v>1410</v>
      </c>
      <c r="BX2353" s="2" t="s">
        <v>1430</v>
      </c>
      <c r="BY2353" s="2">
        <v>1200</v>
      </c>
      <c r="BZ2353" s="2"/>
      <c r="CA2353" s="2" t="s">
        <v>211</v>
      </c>
      <c r="CB2353" s="2"/>
      <c r="CC2353" s="2" t="s">
        <v>180</v>
      </c>
      <c r="CD2353" s="2">
        <v>4001</v>
      </c>
      <c r="CE2353" s="2" t="s">
        <v>86</v>
      </c>
      <c r="CF2353" s="5">
        <v>42915</v>
      </c>
      <c r="CG2353" s="2"/>
      <c r="CH2353" s="2"/>
      <c r="CI2353" s="2">
        <v>1</v>
      </c>
      <c r="CJ2353" s="2">
        <v>7</v>
      </c>
      <c r="CK2353" s="2">
        <v>21</v>
      </c>
      <c r="CL2353" s="2" t="s">
        <v>87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"FES1162555670"</f>
        <v>FES1162555670</v>
      </c>
      <c r="F2354" s="3">
        <v>42899</v>
      </c>
      <c r="G2354" s="2">
        <v>201712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179</v>
      </c>
      <c r="M2354" s="2" t="s">
        <v>180</v>
      </c>
      <c r="N2354" s="2" t="s">
        <v>269</v>
      </c>
      <c r="O2354" s="2" t="s">
        <v>81</v>
      </c>
      <c r="P2354" s="2" t="str">
        <f>"2170570136                    "</f>
        <v xml:space="preserve">2170570136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7.65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3.1</v>
      </c>
      <c r="BJ2354" s="2">
        <v>1</v>
      </c>
      <c r="BK2354" s="2">
        <v>3.5</v>
      </c>
      <c r="BL2354" s="2">
        <v>73.17</v>
      </c>
      <c r="BM2354" s="2">
        <v>10.24</v>
      </c>
      <c r="BN2354" s="2">
        <v>83.41</v>
      </c>
      <c r="BO2354" s="2">
        <v>83.41</v>
      </c>
      <c r="BP2354" s="2"/>
      <c r="BQ2354" s="2" t="s">
        <v>270</v>
      </c>
      <c r="BR2354" s="2" t="s">
        <v>83</v>
      </c>
      <c r="BS2354" s="3">
        <v>42900</v>
      </c>
      <c r="BT2354" s="4">
        <v>0.4375</v>
      </c>
      <c r="BU2354" s="2" t="s">
        <v>2405</v>
      </c>
      <c r="BV2354" s="2" t="s">
        <v>85</v>
      </c>
      <c r="BW2354" s="2"/>
      <c r="BX2354" s="2"/>
      <c r="BY2354" s="2">
        <v>4996.76</v>
      </c>
      <c r="BZ2354" s="2" t="s">
        <v>27</v>
      </c>
      <c r="CA2354" s="2"/>
      <c r="CB2354" s="2"/>
      <c r="CC2354" s="2" t="s">
        <v>180</v>
      </c>
      <c r="CD2354" s="2">
        <v>4001</v>
      </c>
      <c r="CE2354" s="2" t="s">
        <v>120</v>
      </c>
      <c r="CF2354" s="5">
        <v>42901</v>
      </c>
      <c r="CG2354" s="2"/>
      <c r="CH2354" s="2"/>
      <c r="CI2354" s="2">
        <v>1</v>
      </c>
      <c r="CJ2354" s="2">
        <v>1</v>
      </c>
      <c r="CK2354" s="2">
        <v>21</v>
      </c>
      <c r="CL2354" s="2" t="s">
        <v>87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"FES1162556088"</f>
        <v>FES1162556088</v>
      </c>
      <c r="F2355" s="3">
        <v>42900</v>
      </c>
      <c r="G2355" s="2">
        <v>201712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225</v>
      </c>
      <c r="M2355" s="2" t="s">
        <v>226</v>
      </c>
      <c r="N2355" s="2" t="s">
        <v>2061</v>
      </c>
      <c r="O2355" s="2" t="s">
        <v>81</v>
      </c>
      <c r="P2355" s="2" t="str">
        <f>"2170573153                    "</f>
        <v xml:space="preserve">2170573153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4.37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</v>
      </c>
      <c r="BJ2355" s="2">
        <v>0.2</v>
      </c>
      <c r="BK2355" s="2">
        <v>1</v>
      </c>
      <c r="BL2355" s="2">
        <v>41.81</v>
      </c>
      <c r="BM2355" s="2">
        <v>5.85</v>
      </c>
      <c r="BN2355" s="2">
        <v>47.66</v>
      </c>
      <c r="BO2355" s="2">
        <v>47.66</v>
      </c>
      <c r="BP2355" s="2"/>
      <c r="BQ2355" s="2"/>
      <c r="BR2355" s="2" t="s">
        <v>83</v>
      </c>
      <c r="BS2355" s="3">
        <v>42901</v>
      </c>
      <c r="BT2355" s="4">
        <v>0.375</v>
      </c>
      <c r="BU2355" s="2" t="s">
        <v>2703</v>
      </c>
      <c r="BV2355" s="2" t="s">
        <v>85</v>
      </c>
      <c r="BW2355" s="2"/>
      <c r="BX2355" s="2"/>
      <c r="BY2355" s="2">
        <v>1200</v>
      </c>
      <c r="BZ2355" s="2"/>
      <c r="CA2355" s="2"/>
      <c r="CB2355" s="2"/>
      <c r="CC2355" s="2" t="s">
        <v>226</v>
      </c>
      <c r="CD2355" s="2">
        <v>3610</v>
      </c>
      <c r="CE2355" s="2" t="s">
        <v>120</v>
      </c>
      <c r="CF2355" s="5">
        <v>42905</v>
      </c>
      <c r="CG2355" s="2"/>
      <c r="CH2355" s="2"/>
      <c r="CI2355" s="2">
        <v>1</v>
      </c>
      <c r="CJ2355" s="2">
        <v>1</v>
      </c>
      <c r="CK2355" s="2">
        <v>21</v>
      </c>
      <c r="CL2355" s="2" t="s">
        <v>87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"RFES1162555608"</f>
        <v>RFES1162555608</v>
      </c>
      <c r="F2356" s="3">
        <v>42905</v>
      </c>
      <c r="G2356" s="2">
        <v>201712</v>
      </c>
      <c r="H2356" s="2" t="s">
        <v>1004</v>
      </c>
      <c r="I2356" s="2" t="s">
        <v>1005</v>
      </c>
      <c r="J2356" s="2" t="s">
        <v>2669</v>
      </c>
      <c r="K2356" s="2" t="s">
        <v>77</v>
      </c>
      <c r="L2356" s="2" t="s">
        <v>74</v>
      </c>
      <c r="M2356" s="2" t="s">
        <v>75</v>
      </c>
      <c r="N2356" s="2" t="s">
        <v>76</v>
      </c>
      <c r="O2356" s="2" t="s">
        <v>81</v>
      </c>
      <c r="P2356" s="2" t="str">
        <f>"2170572834                    "</f>
        <v xml:space="preserve">2170572834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3.42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32.67</v>
      </c>
      <c r="BM2356" s="2">
        <v>4.57</v>
      </c>
      <c r="BN2356" s="2">
        <v>37.24</v>
      </c>
      <c r="BO2356" s="2">
        <v>37.24</v>
      </c>
      <c r="BP2356" s="2"/>
      <c r="BQ2356" s="2" t="s">
        <v>83</v>
      </c>
      <c r="BR2356" s="2"/>
      <c r="BS2356" s="3">
        <v>42906</v>
      </c>
      <c r="BT2356" s="4">
        <v>0.38958333333333334</v>
      </c>
      <c r="BU2356" s="2" t="s">
        <v>1455</v>
      </c>
      <c r="BV2356" s="2" t="s">
        <v>85</v>
      </c>
      <c r="BW2356" s="2"/>
      <c r="BX2356" s="2"/>
      <c r="BY2356" s="2">
        <v>1200</v>
      </c>
      <c r="BZ2356" s="2" t="s">
        <v>27</v>
      </c>
      <c r="CA2356" s="2"/>
      <c r="CB2356" s="2"/>
      <c r="CC2356" s="2" t="s">
        <v>75</v>
      </c>
      <c r="CD2356" s="2">
        <v>1600</v>
      </c>
      <c r="CE2356" s="2" t="s">
        <v>86</v>
      </c>
      <c r="CF2356" s="5">
        <v>42907</v>
      </c>
      <c r="CG2356" s="2"/>
      <c r="CH2356" s="2"/>
      <c r="CI2356" s="2">
        <v>1</v>
      </c>
      <c r="CJ2356" s="2">
        <v>1</v>
      </c>
      <c r="CK2356" s="2">
        <v>22</v>
      </c>
      <c r="CL2356" s="2" t="s">
        <v>87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"FES1162556212"</f>
        <v>FES1162556212</v>
      </c>
      <c r="F2357" s="3">
        <v>42901</v>
      </c>
      <c r="G2357" s="2">
        <v>201712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74</v>
      </c>
      <c r="M2357" s="2" t="s">
        <v>75</v>
      </c>
      <c r="N2357" s="2" t="s">
        <v>2704</v>
      </c>
      <c r="O2357" s="2" t="s">
        <v>81</v>
      </c>
      <c r="P2357" s="2" t="str">
        <f>"2170573252                    "</f>
        <v xml:space="preserve">2170573252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3.42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32.67</v>
      </c>
      <c r="BM2357" s="2">
        <v>4.57</v>
      </c>
      <c r="BN2357" s="2">
        <v>37.24</v>
      </c>
      <c r="BO2357" s="2">
        <v>37.24</v>
      </c>
      <c r="BP2357" s="2"/>
      <c r="BQ2357" s="2"/>
      <c r="BR2357" s="2" t="s">
        <v>83</v>
      </c>
      <c r="BS2357" s="3">
        <v>42907</v>
      </c>
      <c r="BT2357" s="4">
        <v>0.31180555555555556</v>
      </c>
      <c r="BU2357" s="2" t="s">
        <v>2705</v>
      </c>
      <c r="BV2357" s="2" t="s">
        <v>87</v>
      </c>
      <c r="BW2357" s="2" t="s">
        <v>138</v>
      </c>
      <c r="BX2357" s="2" t="s">
        <v>201</v>
      </c>
      <c r="BY2357" s="2">
        <v>1200</v>
      </c>
      <c r="BZ2357" s="2" t="s">
        <v>27</v>
      </c>
      <c r="CA2357" s="2" t="s">
        <v>1117</v>
      </c>
      <c r="CB2357" s="2"/>
      <c r="CC2357" s="2" t="s">
        <v>75</v>
      </c>
      <c r="CD2357" s="2">
        <v>1600</v>
      </c>
      <c r="CE2357" s="2" t="s">
        <v>86</v>
      </c>
      <c r="CF2357" s="5">
        <v>42908</v>
      </c>
      <c r="CG2357" s="2"/>
      <c r="CH2357" s="2"/>
      <c r="CI2357" s="2">
        <v>1</v>
      </c>
      <c r="CJ2357" s="2">
        <v>4</v>
      </c>
      <c r="CK2357" s="2">
        <v>22</v>
      </c>
      <c r="CL2357" s="2" t="s">
        <v>87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"Rfes1162554368"</f>
        <v>Rfes1162554368</v>
      </c>
      <c r="F2358" s="3">
        <v>42905</v>
      </c>
      <c r="G2358" s="2">
        <v>201712</v>
      </c>
      <c r="H2358" s="2" t="s">
        <v>287</v>
      </c>
      <c r="I2358" s="2" t="s">
        <v>288</v>
      </c>
      <c r="J2358" s="2" t="s">
        <v>672</v>
      </c>
      <c r="K2358" s="2" t="s">
        <v>77</v>
      </c>
      <c r="L2358" s="2" t="s">
        <v>74</v>
      </c>
      <c r="M2358" s="2" t="s">
        <v>75</v>
      </c>
      <c r="N2358" s="2" t="s">
        <v>76</v>
      </c>
      <c r="O2358" s="2" t="s">
        <v>81</v>
      </c>
      <c r="P2358" s="2" t="str">
        <f>"2170571898                    "</f>
        <v xml:space="preserve">2170571898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3.42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0.6</v>
      </c>
      <c r="BJ2358" s="2">
        <v>2</v>
      </c>
      <c r="BK2358" s="2">
        <v>2</v>
      </c>
      <c r="BL2358" s="2">
        <v>32.67</v>
      </c>
      <c r="BM2358" s="2">
        <v>4.57</v>
      </c>
      <c r="BN2358" s="2">
        <v>37.24</v>
      </c>
      <c r="BO2358" s="2">
        <v>37.24</v>
      </c>
      <c r="BP2358" s="2"/>
      <c r="BQ2358" s="2" t="s">
        <v>83</v>
      </c>
      <c r="BR2358" s="2" t="s">
        <v>133</v>
      </c>
      <c r="BS2358" s="3">
        <v>42906</v>
      </c>
      <c r="BT2358" s="4">
        <v>0.38958333333333334</v>
      </c>
      <c r="BU2358" s="2" t="s">
        <v>1455</v>
      </c>
      <c r="BV2358" s="2" t="s">
        <v>85</v>
      </c>
      <c r="BW2358" s="2"/>
      <c r="BX2358" s="2"/>
      <c r="BY2358" s="2">
        <v>10231.5</v>
      </c>
      <c r="BZ2358" s="2" t="s">
        <v>27</v>
      </c>
      <c r="CA2358" s="2"/>
      <c r="CB2358" s="2"/>
      <c r="CC2358" s="2" t="s">
        <v>75</v>
      </c>
      <c r="CD2358" s="2">
        <v>1601</v>
      </c>
      <c r="CE2358" s="2" t="s">
        <v>86</v>
      </c>
      <c r="CF2358" s="5">
        <v>42907</v>
      </c>
      <c r="CG2358" s="2"/>
      <c r="CH2358" s="2"/>
      <c r="CI2358" s="2">
        <v>1</v>
      </c>
      <c r="CJ2358" s="2">
        <v>1</v>
      </c>
      <c r="CK2358" s="2">
        <v>22</v>
      </c>
      <c r="CL2358" s="2" t="s">
        <v>87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"FES1162557053"</f>
        <v>FES1162557053</v>
      </c>
      <c r="F2359" s="3">
        <v>42906</v>
      </c>
      <c r="G2359" s="2">
        <v>201712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970</v>
      </c>
      <c r="M2359" s="2" t="s">
        <v>971</v>
      </c>
      <c r="N2359" s="2" t="s">
        <v>1412</v>
      </c>
      <c r="O2359" s="2" t="s">
        <v>81</v>
      </c>
      <c r="P2359" s="2" t="str">
        <f>"2170574085                    "</f>
        <v xml:space="preserve">2170574085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3.42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2</v>
      </c>
      <c r="BJ2359" s="2">
        <v>2.7</v>
      </c>
      <c r="BK2359" s="2">
        <v>3</v>
      </c>
      <c r="BL2359" s="2">
        <v>32.67</v>
      </c>
      <c r="BM2359" s="2">
        <v>4.57</v>
      </c>
      <c r="BN2359" s="2">
        <v>37.24</v>
      </c>
      <c r="BO2359" s="2">
        <v>37.24</v>
      </c>
      <c r="BP2359" s="2"/>
      <c r="BQ2359" s="2" t="s">
        <v>1413</v>
      </c>
      <c r="BR2359" s="2" t="s">
        <v>83</v>
      </c>
      <c r="BS2359" s="3">
        <v>42907</v>
      </c>
      <c r="BT2359" s="4">
        <v>0.3666666666666667</v>
      </c>
      <c r="BU2359" s="2" t="s">
        <v>2074</v>
      </c>
      <c r="BV2359" s="2" t="s">
        <v>85</v>
      </c>
      <c r="BW2359" s="2"/>
      <c r="BX2359" s="2"/>
      <c r="BY2359" s="2">
        <v>13454</v>
      </c>
      <c r="BZ2359" s="2"/>
      <c r="CA2359" s="2" t="s">
        <v>2075</v>
      </c>
      <c r="CB2359" s="2"/>
      <c r="CC2359" s="2" t="s">
        <v>971</v>
      </c>
      <c r="CD2359" s="2">
        <v>1682</v>
      </c>
      <c r="CE2359" s="2" t="s">
        <v>144</v>
      </c>
      <c r="CF2359" s="5">
        <v>42907</v>
      </c>
      <c r="CG2359" s="2"/>
      <c r="CH2359" s="2"/>
      <c r="CI2359" s="2">
        <v>1</v>
      </c>
      <c r="CJ2359" s="2">
        <v>1</v>
      </c>
      <c r="CK2359" s="2">
        <v>22</v>
      </c>
      <c r="CL2359" s="2" t="s">
        <v>87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"039902661890"</f>
        <v>039902661890</v>
      </c>
      <c r="F2360" s="3">
        <v>42905</v>
      </c>
      <c r="G2360" s="2">
        <v>201712</v>
      </c>
      <c r="H2360" s="2" t="s">
        <v>88</v>
      </c>
      <c r="I2360" s="2" t="s">
        <v>89</v>
      </c>
      <c r="J2360" s="2" t="s">
        <v>2706</v>
      </c>
      <c r="K2360" s="2" t="s">
        <v>77</v>
      </c>
      <c r="L2360" s="2" t="s">
        <v>74</v>
      </c>
      <c r="M2360" s="2" t="s">
        <v>75</v>
      </c>
      <c r="N2360" s="2" t="s">
        <v>158</v>
      </c>
      <c r="O2360" s="2" t="s">
        <v>81</v>
      </c>
      <c r="P2360" s="2" t="str">
        <f>"                              "</f>
        <v xml:space="preserve">          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4.37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2</v>
      </c>
      <c r="BJ2360" s="2">
        <v>1.8</v>
      </c>
      <c r="BK2360" s="2">
        <v>2</v>
      </c>
      <c r="BL2360" s="2">
        <v>41.81</v>
      </c>
      <c r="BM2360" s="2">
        <v>5.85</v>
      </c>
      <c r="BN2360" s="2">
        <v>47.66</v>
      </c>
      <c r="BO2360" s="2">
        <v>47.66</v>
      </c>
      <c r="BP2360" s="2"/>
      <c r="BQ2360" s="2"/>
      <c r="BR2360" s="2" t="s">
        <v>2049</v>
      </c>
      <c r="BS2360" s="3">
        <v>42906</v>
      </c>
      <c r="BT2360" s="4">
        <v>0.38958333333333334</v>
      </c>
      <c r="BU2360" s="2" t="s">
        <v>161</v>
      </c>
      <c r="BV2360" s="2" t="s">
        <v>85</v>
      </c>
      <c r="BW2360" s="2"/>
      <c r="BX2360" s="2"/>
      <c r="BY2360" s="2">
        <v>9000</v>
      </c>
      <c r="BZ2360" s="2" t="s">
        <v>27</v>
      </c>
      <c r="CA2360" s="2" t="s">
        <v>162</v>
      </c>
      <c r="CB2360" s="2"/>
      <c r="CC2360" s="2" t="s">
        <v>75</v>
      </c>
      <c r="CD2360" s="2">
        <v>1600</v>
      </c>
      <c r="CE2360" s="2" t="s">
        <v>120</v>
      </c>
      <c r="CF2360" s="5">
        <v>42906</v>
      </c>
      <c r="CG2360" s="2"/>
      <c r="CH2360" s="2"/>
      <c r="CI2360" s="2">
        <v>1</v>
      </c>
      <c r="CJ2360" s="2">
        <v>1</v>
      </c>
      <c r="CK2360" s="2">
        <v>21</v>
      </c>
      <c r="CL2360" s="2" t="s">
        <v>87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"FES1162556665"</f>
        <v>FES1162556665</v>
      </c>
      <c r="F2361" s="3">
        <v>42905</v>
      </c>
      <c r="G2361" s="2">
        <v>201712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93</v>
      </c>
      <c r="M2361" s="2" t="s">
        <v>94</v>
      </c>
      <c r="N2361" s="2" t="s">
        <v>258</v>
      </c>
      <c r="O2361" s="2" t="s">
        <v>81</v>
      </c>
      <c r="P2361" s="2" t="str">
        <f>"2170573696                    "</f>
        <v xml:space="preserve">2170573696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3.42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32.67</v>
      </c>
      <c r="BM2361" s="2">
        <v>4.57</v>
      </c>
      <c r="BN2361" s="2">
        <v>37.24</v>
      </c>
      <c r="BO2361" s="2">
        <v>37.24</v>
      </c>
      <c r="BP2361" s="2"/>
      <c r="BQ2361" s="2" t="s">
        <v>259</v>
      </c>
      <c r="BR2361" s="2" t="s">
        <v>83</v>
      </c>
      <c r="BS2361" s="3">
        <v>42906</v>
      </c>
      <c r="BT2361" s="4">
        <v>0.37361111111111112</v>
      </c>
      <c r="BU2361" s="2" t="s">
        <v>2448</v>
      </c>
      <c r="BV2361" s="2" t="s">
        <v>85</v>
      </c>
      <c r="BW2361" s="2"/>
      <c r="BX2361" s="2"/>
      <c r="BY2361" s="2">
        <v>1200</v>
      </c>
      <c r="BZ2361" s="2"/>
      <c r="CA2361" s="2" t="s">
        <v>98</v>
      </c>
      <c r="CB2361" s="2"/>
      <c r="CC2361" s="2" t="s">
        <v>94</v>
      </c>
      <c r="CD2361" s="2">
        <v>2094</v>
      </c>
      <c r="CE2361" s="2" t="s">
        <v>86</v>
      </c>
      <c r="CF2361" s="5">
        <v>42906</v>
      </c>
      <c r="CG2361" s="2"/>
      <c r="CH2361" s="2"/>
      <c r="CI2361" s="2">
        <v>1</v>
      </c>
      <c r="CJ2361" s="2">
        <v>1</v>
      </c>
      <c r="CK2361" s="2">
        <v>22</v>
      </c>
      <c r="CL2361" s="2" t="s">
        <v>87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"FES1162556733"</f>
        <v>FES1162556733</v>
      </c>
      <c r="F2362" s="3">
        <v>42905</v>
      </c>
      <c r="G2362" s="2">
        <v>201712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150</v>
      </c>
      <c r="M2362" s="2" t="s">
        <v>151</v>
      </c>
      <c r="N2362" s="2" t="s">
        <v>304</v>
      </c>
      <c r="O2362" s="2" t="s">
        <v>81</v>
      </c>
      <c r="P2362" s="2" t="str">
        <f>"2170573233                    "</f>
        <v xml:space="preserve">2170573233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4.24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10</v>
      </c>
      <c r="BJ2362" s="2">
        <v>4</v>
      </c>
      <c r="BK2362" s="2">
        <v>10</v>
      </c>
      <c r="BL2362" s="2">
        <v>40.51</v>
      </c>
      <c r="BM2362" s="2">
        <v>5.67</v>
      </c>
      <c r="BN2362" s="2">
        <v>46.18</v>
      </c>
      <c r="BO2362" s="2">
        <v>46.18</v>
      </c>
      <c r="BP2362" s="2"/>
      <c r="BQ2362" s="2" t="s">
        <v>1500</v>
      </c>
      <c r="BR2362" s="2" t="s">
        <v>83</v>
      </c>
      <c r="BS2362" s="3">
        <v>42906</v>
      </c>
      <c r="BT2362" s="4">
        <v>0.37847222222222227</v>
      </c>
      <c r="BU2362" s="2" t="s">
        <v>2644</v>
      </c>
      <c r="BV2362" s="2" t="s">
        <v>85</v>
      </c>
      <c r="BW2362" s="2"/>
      <c r="BX2362" s="2"/>
      <c r="BY2362" s="2">
        <v>20216</v>
      </c>
      <c r="BZ2362" s="2"/>
      <c r="CA2362" s="2"/>
      <c r="CB2362" s="2"/>
      <c r="CC2362" s="2" t="s">
        <v>151</v>
      </c>
      <c r="CD2362" s="2">
        <v>1422</v>
      </c>
      <c r="CE2362" s="2" t="s">
        <v>120</v>
      </c>
      <c r="CF2362" s="5">
        <v>42907</v>
      </c>
      <c r="CG2362" s="2"/>
      <c r="CH2362" s="2"/>
      <c r="CI2362" s="2">
        <v>1</v>
      </c>
      <c r="CJ2362" s="2">
        <v>1</v>
      </c>
      <c r="CK2362" s="2">
        <v>22</v>
      </c>
      <c r="CL2362" s="2" t="s">
        <v>87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"FES1162556321"</f>
        <v>FES1162556321</v>
      </c>
      <c r="F2363" s="3">
        <v>42901</v>
      </c>
      <c r="G2363" s="2">
        <v>201712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1306</v>
      </c>
      <c r="M2363" s="2" t="s">
        <v>1307</v>
      </c>
      <c r="N2363" s="2" t="s">
        <v>1308</v>
      </c>
      <c r="O2363" s="2" t="s">
        <v>81</v>
      </c>
      <c r="P2363" s="2" t="str">
        <f>"2170573383                    "</f>
        <v xml:space="preserve">2170573383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4.37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0.2</v>
      </c>
      <c r="BK2363" s="2">
        <v>1</v>
      </c>
      <c r="BL2363" s="2">
        <v>41.81</v>
      </c>
      <c r="BM2363" s="2">
        <v>5.85</v>
      </c>
      <c r="BN2363" s="2">
        <v>47.66</v>
      </c>
      <c r="BO2363" s="2">
        <v>47.66</v>
      </c>
      <c r="BP2363" s="2"/>
      <c r="BQ2363" s="2" t="s">
        <v>124</v>
      </c>
      <c r="BR2363" s="2" t="s">
        <v>83</v>
      </c>
      <c r="BS2363" s="1" t="s">
        <v>866</v>
      </c>
      <c r="BT2363" s="2"/>
      <c r="BU2363" s="2"/>
      <c r="BV2363" s="2"/>
      <c r="BW2363" s="2"/>
      <c r="BX2363" s="2"/>
      <c r="BY2363" s="2">
        <v>1200</v>
      </c>
      <c r="BZ2363" s="2"/>
      <c r="CA2363" s="2"/>
      <c r="CB2363" s="2"/>
      <c r="CC2363" s="2" t="s">
        <v>1307</v>
      </c>
      <c r="CD2363" s="2">
        <v>1947</v>
      </c>
      <c r="CE2363" s="2" t="s">
        <v>86</v>
      </c>
      <c r="CF2363" s="2"/>
      <c r="CG2363" s="2"/>
      <c r="CH2363" s="2"/>
      <c r="CI2363" s="2">
        <v>1</v>
      </c>
      <c r="CJ2363" s="2" t="s">
        <v>866</v>
      </c>
      <c r="CK2363" s="2">
        <v>21</v>
      </c>
      <c r="CL2363" s="2" t="s">
        <v>87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"FES1162556563"</f>
        <v>FES1162556563</v>
      </c>
      <c r="F2364" s="3">
        <v>42905</v>
      </c>
      <c r="G2364" s="2">
        <v>201712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93</v>
      </c>
      <c r="M2364" s="2" t="s">
        <v>94</v>
      </c>
      <c r="N2364" s="2" t="s">
        <v>2707</v>
      </c>
      <c r="O2364" s="2" t="s">
        <v>81</v>
      </c>
      <c r="P2364" s="2" t="str">
        <f>"2170571313                    "</f>
        <v xml:space="preserve">2170571313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3.42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32.67</v>
      </c>
      <c r="BM2364" s="2">
        <v>4.57</v>
      </c>
      <c r="BN2364" s="2">
        <v>37.24</v>
      </c>
      <c r="BO2364" s="2">
        <v>37.24</v>
      </c>
      <c r="BP2364" s="2"/>
      <c r="BQ2364" s="2"/>
      <c r="BR2364" s="2" t="s">
        <v>83</v>
      </c>
      <c r="BS2364" s="3">
        <v>42906</v>
      </c>
      <c r="BT2364" s="4">
        <v>0.3659722222222222</v>
      </c>
      <c r="BU2364" s="2" t="s">
        <v>2708</v>
      </c>
      <c r="BV2364" s="2" t="s">
        <v>85</v>
      </c>
      <c r="BW2364" s="2"/>
      <c r="BX2364" s="2"/>
      <c r="BY2364" s="2">
        <v>1200</v>
      </c>
      <c r="BZ2364" s="2"/>
      <c r="CA2364" s="2" t="s">
        <v>1288</v>
      </c>
      <c r="CB2364" s="2"/>
      <c r="CC2364" s="2" t="s">
        <v>94</v>
      </c>
      <c r="CD2364" s="2">
        <v>2013</v>
      </c>
      <c r="CE2364" s="2" t="s">
        <v>86</v>
      </c>
      <c r="CF2364" s="5">
        <v>42906</v>
      </c>
      <c r="CG2364" s="2"/>
      <c r="CH2364" s="2"/>
      <c r="CI2364" s="2">
        <v>1</v>
      </c>
      <c r="CJ2364" s="2">
        <v>1</v>
      </c>
      <c r="CK2364" s="2">
        <v>22</v>
      </c>
      <c r="CL2364" s="2" t="s">
        <v>87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"FES1162556319"</f>
        <v>FES1162556319</v>
      </c>
      <c r="F2365" s="3">
        <v>42901</v>
      </c>
      <c r="G2365" s="2">
        <v>201712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1306</v>
      </c>
      <c r="M2365" s="2" t="s">
        <v>1307</v>
      </c>
      <c r="N2365" s="2" t="s">
        <v>1308</v>
      </c>
      <c r="O2365" s="2" t="s">
        <v>81</v>
      </c>
      <c r="P2365" s="2" t="str">
        <f>"2170573380                    "</f>
        <v xml:space="preserve">2170573380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4.37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41.81</v>
      </c>
      <c r="BM2365" s="2">
        <v>5.85</v>
      </c>
      <c r="BN2365" s="2">
        <v>47.66</v>
      </c>
      <c r="BO2365" s="2">
        <v>47.66</v>
      </c>
      <c r="BP2365" s="2"/>
      <c r="BQ2365" s="2" t="s">
        <v>124</v>
      </c>
      <c r="BR2365" s="2" t="s">
        <v>83</v>
      </c>
      <c r="BS2365" s="3">
        <v>42906</v>
      </c>
      <c r="BT2365" s="4">
        <v>0.5</v>
      </c>
      <c r="BU2365" s="2" t="s">
        <v>994</v>
      </c>
      <c r="BV2365" s="2" t="s">
        <v>87</v>
      </c>
      <c r="BW2365" s="2"/>
      <c r="BX2365" s="2"/>
      <c r="BY2365" s="2">
        <v>1200</v>
      </c>
      <c r="BZ2365" s="2"/>
      <c r="CA2365" s="2"/>
      <c r="CB2365" s="2"/>
      <c r="CC2365" s="2" t="s">
        <v>1307</v>
      </c>
      <c r="CD2365" s="2">
        <v>1947</v>
      </c>
      <c r="CE2365" s="2" t="s">
        <v>86</v>
      </c>
      <c r="CF2365" s="5">
        <v>42907</v>
      </c>
      <c r="CG2365" s="2"/>
      <c r="CH2365" s="2"/>
      <c r="CI2365" s="2">
        <v>1</v>
      </c>
      <c r="CJ2365" s="2">
        <v>3</v>
      </c>
      <c r="CK2365" s="2">
        <v>21</v>
      </c>
      <c r="CL2365" s="2" t="s">
        <v>87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"FES1162556692"</f>
        <v>FES1162556692</v>
      </c>
      <c r="F2366" s="3">
        <v>42905</v>
      </c>
      <c r="G2366" s="2">
        <v>201712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203</v>
      </c>
      <c r="M2366" s="2" t="s">
        <v>204</v>
      </c>
      <c r="N2366" s="2" t="s">
        <v>1261</v>
      </c>
      <c r="O2366" s="2" t="s">
        <v>81</v>
      </c>
      <c r="P2366" s="2" t="str">
        <f>"2170571579                    "</f>
        <v xml:space="preserve">2170571579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6.15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58.8</v>
      </c>
      <c r="BM2366" s="2">
        <v>8.23</v>
      </c>
      <c r="BN2366" s="2">
        <v>67.03</v>
      </c>
      <c r="BO2366" s="2">
        <v>67.03</v>
      </c>
      <c r="BP2366" s="2"/>
      <c r="BQ2366" s="2" t="s">
        <v>1262</v>
      </c>
      <c r="BR2366" s="2" t="s">
        <v>83</v>
      </c>
      <c r="BS2366" s="3">
        <v>42907</v>
      </c>
      <c r="BT2366" s="4">
        <v>0.4375</v>
      </c>
      <c r="BU2366" s="2" t="s">
        <v>2709</v>
      </c>
      <c r="BV2366" s="2" t="s">
        <v>87</v>
      </c>
      <c r="BW2366" s="2" t="s">
        <v>138</v>
      </c>
      <c r="BX2366" s="2" t="s">
        <v>201</v>
      </c>
      <c r="BY2366" s="2">
        <v>1200</v>
      </c>
      <c r="BZ2366" s="2"/>
      <c r="CA2366" s="2"/>
      <c r="CB2366" s="2"/>
      <c r="CC2366" s="2" t="s">
        <v>204</v>
      </c>
      <c r="CD2366" s="2">
        <v>1739</v>
      </c>
      <c r="CE2366" s="2" t="s">
        <v>86</v>
      </c>
      <c r="CF2366" s="5">
        <v>42908</v>
      </c>
      <c r="CG2366" s="2"/>
      <c r="CH2366" s="2"/>
      <c r="CI2366" s="2">
        <v>1</v>
      </c>
      <c r="CJ2366" s="2">
        <v>2</v>
      </c>
      <c r="CK2366" s="2">
        <v>24</v>
      </c>
      <c r="CL2366" s="2" t="s">
        <v>87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"FES1162556749"</f>
        <v>FES1162556749</v>
      </c>
      <c r="F2367" s="3">
        <v>42905</v>
      </c>
      <c r="G2367" s="2">
        <v>201712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179</v>
      </c>
      <c r="M2367" s="2" t="s">
        <v>180</v>
      </c>
      <c r="N2367" s="2" t="s">
        <v>707</v>
      </c>
      <c r="O2367" s="2" t="s">
        <v>81</v>
      </c>
      <c r="P2367" s="2" t="str">
        <f>"2170573727                    "</f>
        <v xml:space="preserve">2170573727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4.37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2</v>
      </c>
      <c r="BJ2367" s="2">
        <v>0.2</v>
      </c>
      <c r="BK2367" s="2">
        <v>2</v>
      </c>
      <c r="BL2367" s="2">
        <v>41.81</v>
      </c>
      <c r="BM2367" s="2">
        <v>5.85</v>
      </c>
      <c r="BN2367" s="2">
        <v>47.66</v>
      </c>
      <c r="BO2367" s="2">
        <v>47.66</v>
      </c>
      <c r="BP2367" s="2"/>
      <c r="BQ2367" s="2" t="s">
        <v>1804</v>
      </c>
      <c r="BR2367" s="2" t="s">
        <v>83</v>
      </c>
      <c r="BS2367" s="3">
        <v>42906</v>
      </c>
      <c r="BT2367" s="4">
        <v>0.375</v>
      </c>
      <c r="BU2367" s="2" t="s">
        <v>174</v>
      </c>
      <c r="BV2367" s="2" t="s">
        <v>85</v>
      </c>
      <c r="BW2367" s="2"/>
      <c r="BX2367" s="2"/>
      <c r="BY2367" s="2">
        <v>1200</v>
      </c>
      <c r="BZ2367" s="2"/>
      <c r="CA2367" s="2"/>
      <c r="CB2367" s="2"/>
      <c r="CC2367" s="2" t="s">
        <v>180</v>
      </c>
      <c r="CD2367" s="2">
        <v>4052</v>
      </c>
      <c r="CE2367" s="2" t="s">
        <v>86</v>
      </c>
      <c r="CF2367" s="5">
        <v>42907</v>
      </c>
      <c r="CG2367" s="2"/>
      <c r="CH2367" s="2"/>
      <c r="CI2367" s="2">
        <v>1</v>
      </c>
      <c r="CJ2367" s="2">
        <v>1</v>
      </c>
      <c r="CK2367" s="2">
        <v>21</v>
      </c>
      <c r="CL2367" s="2" t="s">
        <v>87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"FES1162556788"</f>
        <v>FES1162556788</v>
      </c>
      <c r="F2368" s="3">
        <v>42905</v>
      </c>
      <c r="G2368" s="2">
        <v>201712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310</v>
      </c>
      <c r="M2368" s="2" t="s">
        <v>311</v>
      </c>
      <c r="N2368" s="2" t="s">
        <v>2710</v>
      </c>
      <c r="O2368" s="2" t="s">
        <v>81</v>
      </c>
      <c r="P2368" s="2" t="str">
        <f>"2170567018                    "</f>
        <v xml:space="preserve">2170567018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4.37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41.81</v>
      </c>
      <c r="BM2368" s="2">
        <v>5.85</v>
      </c>
      <c r="BN2368" s="2">
        <v>47.66</v>
      </c>
      <c r="BO2368" s="2">
        <v>47.66</v>
      </c>
      <c r="BP2368" s="2"/>
      <c r="BQ2368" s="2" t="s">
        <v>2711</v>
      </c>
      <c r="BR2368" s="2" t="s">
        <v>83</v>
      </c>
      <c r="BS2368" s="3">
        <v>42906</v>
      </c>
      <c r="BT2368" s="4">
        <v>0.30972222222222223</v>
      </c>
      <c r="BU2368" s="2" t="s">
        <v>2712</v>
      </c>
      <c r="BV2368" s="2" t="s">
        <v>85</v>
      </c>
      <c r="BW2368" s="2"/>
      <c r="BX2368" s="2"/>
      <c r="BY2368" s="2">
        <v>1200</v>
      </c>
      <c r="BZ2368" s="2"/>
      <c r="CA2368" s="2" t="s">
        <v>319</v>
      </c>
      <c r="CB2368" s="2"/>
      <c r="CC2368" s="2" t="s">
        <v>311</v>
      </c>
      <c r="CD2368" s="2">
        <v>6229</v>
      </c>
      <c r="CE2368" s="2" t="s">
        <v>86</v>
      </c>
      <c r="CF2368" s="5">
        <v>42907</v>
      </c>
      <c r="CG2368" s="2"/>
      <c r="CH2368" s="2"/>
      <c r="CI2368" s="2">
        <v>1</v>
      </c>
      <c r="CJ2368" s="2">
        <v>1</v>
      </c>
      <c r="CK2368" s="2">
        <v>21</v>
      </c>
      <c r="CL2368" s="2" t="s">
        <v>87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"FES1162556555"</f>
        <v>FES1162556555</v>
      </c>
      <c r="F2369" s="3">
        <v>42905</v>
      </c>
      <c r="G2369" s="2">
        <v>201712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287</v>
      </c>
      <c r="M2369" s="2" t="s">
        <v>288</v>
      </c>
      <c r="N2369" s="2" t="s">
        <v>2016</v>
      </c>
      <c r="O2369" s="2" t="s">
        <v>81</v>
      </c>
      <c r="P2369" s="2" t="str">
        <f>"2170573661                    "</f>
        <v xml:space="preserve">2170573661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3.42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32.67</v>
      </c>
      <c r="BM2369" s="2">
        <v>4.57</v>
      </c>
      <c r="BN2369" s="2">
        <v>37.24</v>
      </c>
      <c r="BO2369" s="2">
        <v>37.24</v>
      </c>
      <c r="BP2369" s="2"/>
      <c r="BQ2369" s="2" t="s">
        <v>2017</v>
      </c>
      <c r="BR2369" s="2" t="s">
        <v>83</v>
      </c>
      <c r="BS2369" s="3">
        <v>42906</v>
      </c>
      <c r="BT2369" s="4">
        <v>0.3125</v>
      </c>
      <c r="BU2369" s="2" t="s">
        <v>1124</v>
      </c>
      <c r="BV2369" s="2" t="s">
        <v>85</v>
      </c>
      <c r="BW2369" s="2"/>
      <c r="BX2369" s="2"/>
      <c r="BY2369" s="2">
        <v>1200</v>
      </c>
      <c r="BZ2369" s="2"/>
      <c r="CA2369" s="2"/>
      <c r="CB2369" s="2"/>
      <c r="CC2369" s="2" t="s">
        <v>288</v>
      </c>
      <c r="CD2369" s="2">
        <v>1459</v>
      </c>
      <c r="CE2369" s="2" t="s">
        <v>86</v>
      </c>
      <c r="CF2369" s="5">
        <v>42907</v>
      </c>
      <c r="CG2369" s="2"/>
      <c r="CH2369" s="2"/>
      <c r="CI2369" s="2">
        <v>1</v>
      </c>
      <c r="CJ2369" s="2">
        <v>1</v>
      </c>
      <c r="CK2369" s="2">
        <v>22</v>
      </c>
      <c r="CL2369" s="2" t="s">
        <v>87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"FES1162556841"</f>
        <v>FES1162556841</v>
      </c>
      <c r="F2370" s="3">
        <v>42905</v>
      </c>
      <c r="G2370" s="2">
        <v>201712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115</v>
      </c>
      <c r="M2370" s="2" t="s">
        <v>116</v>
      </c>
      <c r="N2370" s="2" t="s">
        <v>2713</v>
      </c>
      <c r="O2370" s="2" t="s">
        <v>81</v>
      </c>
      <c r="P2370" s="2" t="str">
        <f>"2170573858                    "</f>
        <v xml:space="preserve">2170573858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4.37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41.81</v>
      </c>
      <c r="BM2370" s="2">
        <v>5.85</v>
      </c>
      <c r="BN2370" s="2">
        <v>47.66</v>
      </c>
      <c r="BO2370" s="2">
        <v>47.66</v>
      </c>
      <c r="BP2370" s="2"/>
      <c r="BQ2370" s="2" t="s">
        <v>2714</v>
      </c>
      <c r="BR2370" s="2" t="s">
        <v>83</v>
      </c>
      <c r="BS2370" s="3">
        <v>42906</v>
      </c>
      <c r="BT2370" s="4">
        <v>0.42499999999999999</v>
      </c>
      <c r="BU2370" s="2" t="s">
        <v>2715</v>
      </c>
      <c r="BV2370" s="2" t="s">
        <v>85</v>
      </c>
      <c r="BW2370" s="2"/>
      <c r="BX2370" s="2"/>
      <c r="BY2370" s="2">
        <v>1200</v>
      </c>
      <c r="BZ2370" s="2"/>
      <c r="CA2370" s="2"/>
      <c r="CB2370" s="2"/>
      <c r="CC2370" s="2" t="s">
        <v>116</v>
      </c>
      <c r="CD2370" s="2">
        <v>7945</v>
      </c>
      <c r="CE2370" s="2" t="s">
        <v>86</v>
      </c>
      <c r="CF2370" s="5">
        <v>42907</v>
      </c>
      <c r="CG2370" s="2"/>
      <c r="CH2370" s="2"/>
      <c r="CI2370" s="2">
        <v>1</v>
      </c>
      <c r="CJ2370" s="2">
        <v>1</v>
      </c>
      <c r="CK2370" s="2">
        <v>21</v>
      </c>
      <c r="CL2370" s="2" t="s">
        <v>87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"FES1162556877"</f>
        <v>FES1162556877</v>
      </c>
      <c r="F2371" s="3">
        <v>42905</v>
      </c>
      <c r="G2371" s="2">
        <v>201712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2716</v>
      </c>
      <c r="M2371" s="2" t="s">
        <v>2717</v>
      </c>
      <c r="N2371" s="2" t="s">
        <v>2718</v>
      </c>
      <c r="O2371" s="2" t="s">
        <v>81</v>
      </c>
      <c r="P2371" s="2" t="str">
        <f>"2170573834                    "</f>
        <v xml:space="preserve">2170573834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4.37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41.81</v>
      </c>
      <c r="BM2371" s="2">
        <v>5.85</v>
      </c>
      <c r="BN2371" s="2">
        <v>47.66</v>
      </c>
      <c r="BO2371" s="2">
        <v>47.66</v>
      </c>
      <c r="BP2371" s="2"/>
      <c r="BQ2371" s="2" t="s">
        <v>102</v>
      </c>
      <c r="BR2371" s="2" t="s">
        <v>83</v>
      </c>
      <c r="BS2371" s="3">
        <v>42907</v>
      </c>
      <c r="BT2371" s="4">
        <v>0.41666666666666669</v>
      </c>
      <c r="BU2371" s="2" t="s">
        <v>2719</v>
      </c>
      <c r="BV2371" s="2" t="s">
        <v>85</v>
      </c>
      <c r="BW2371" s="2"/>
      <c r="BX2371" s="2"/>
      <c r="BY2371" s="2">
        <v>1200</v>
      </c>
      <c r="BZ2371" s="2"/>
      <c r="CA2371" s="2"/>
      <c r="CB2371" s="2"/>
      <c r="CC2371" s="2" t="s">
        <v>2717</v>
      </c>
      <c r="CD2371" s="2">
        <v>7160</v>
      </c>
      <c r="CE2371" s="2" t="s">
        <v>86</v>
      </c>
      <c r="CF2371" s="5">
        <v>42909</v>
      </c>
      <c r="CG2371" s="2"/>
      <c r="CH2371" s="2"/>
      <c r="CI2371" s="2">
        <v>3</v>
      </c>
      <c r="CJ2371" s="2">
        <v>2</v>
      </c>
      <c r="CK2371" s="2">
        <v>21</v>
      </c>
      <c r="CL2371" s="2" t="s">
        <v>87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"FES1162556578"</f>
        <v>FES1162556578</v>
      </c>
      <c r="F2372" s="3">
        <v>42905</v>
      </c>
      <c r="G2372" s="2">
        <v>201712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184</v>
      </c>
      <c r="M2372" s="2" t="s">
        <v>185</v>
      </c>
      <c r="N2372" s="2" t="s">
        <v>186</v>
      </c>
      <c r="O2372" s="2" t="s">
        <v>81</v>
      </c>
      <c r="P2372" s="2" t="str">
        <f>"2170571525                    "</f>
        <v xml:space="preserve">2170571525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8.4700000000000006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1</v>
      </c>
      <c r="BJ2372" s="2">
        <v>0.2</v>
      </c>
      <c r="BK2372" s="2">
        <v>1</v>
      </c>
      <c r="BL2372" s="2">
        <v>81.010000000000005</v>
      </c>
      <c r="BM2372" s="2">
        <v>11.34</v>
      </c>
      <c r="BN2372" s="2">
        <v>92.35</v>
      </c>
      <c r="BO2372" s="2">
        <v>92.35</v>
      </c>
      <c r="BP2372" s="2"/>
      <c r="BQ2372" s="2"/>
      <c r="BR2372" s="2" t="s">
        <v>83</v>
      </c>
      <c r="BS2372" s="3">
        <v>42906</v>
      </c>
      <c r="BT2372" s="4">
        <v>0.4375</v>
      </c>
      <c r="BU2372" s="2" t="s">
        <v>2720</v>
      </c>
      <c r="BV2372" s="2" t="s">
        <v>85</v>
      </c>
      <c r="BW2372" s="2"/>
      <c r="BX2372" s="2"/>
      <c r="BY2372" s="2">
        <v>1200</v>
      </c>
      <c r="BZ2372" s="2"/>
      <c r="CA2372" s="2" t="s">
        <v>167</v>
      </c>
      <c r="CB2372" s="2"/>
      <c r="CC2372" s="2" t="s">
        <v>185</v>
      </c>
      <c r="CD2372" s="2">
        <v>5850</v>
      </c>
      <c r="CE2372" s="2" t="s">
        <v>86</v>
      </c>
      <c r="CF2372" s="5">
        <v>42908</v>
      </c>
      <c r="CG2372" s="2"/>
      <c r="CH2372" s="2"/>
      <c r="CI2372" s="2">
        <v>3</v>
      </c>
      <c r="CJ2372" s="2">
        <v>1</v>
      </c>
      <c r="CK2372" s="2">
        <v>23</v>
      </c>
      <c r="CL2372" s="2" t="s">
        <v>87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"FES1162556858"</f>
        <v>FES1162556858</v>
      </c>
      <c r="F2373" s="3">
        <v>42905</v>
      </c>
      <c r="G2373" s="2">
        <v>201712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371</v>
      </c>
      <c r="M2373" s="2" t="s">
        <v>372</v>
      </c>
      <c r="N2373" s="2" t="s">
        <v>2721</v>
      </c>
      <c r="O2373" s="2" t="s">
        <v>81</v>
      </c>
      <c r="P2373" s="2" t="str">
        <f>"2170573548                    "</f>
        <v xml:space="preserve">2170573548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3.42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32.67</v>
      </c>
      <c r="BM2373" s="2">
        <v>4.57</v>
      </c>
      <c r="BN2373" s="2">
        <v>37.24</v>
      </c>
      <c r="BO2373" s="2">
        <v>37.24</v>
      </c>
      <c r="BP2373" s="2"/>
      <c r="BQ2373" s="2" t="s">
        <v>2722</v>
      </c>
      <c r="BR2373" s="2" t="s">
        <v>83</v>
      </c>
      <c r="BS2373" s="3">
        <v>42906</v>
      </c>
      <c r="BT2373" s="4">
        <v>0.41666666666666669</v>
      </c>
      <c r="BU2373" s="2" t="s">
        <v>321</v>
      </c>
      <c r="BV2373" s="2" t="s">
        <v>85</v>
      </c>
      <c r="BW2373" s="2"/>
      <c r="BX2373" s="2"/>
      <c r="BY2373" s="2">
        <v>1200</v>
      </c>
      <c r="BZ2373" s="2"/>
      <c r="CA2373" s="2" t="s">
        <v>375</v>
      </c>
      <c r="CB2373" s="2"/>
      <c r="CC2373" s="2" t="s">
        <v>372</v>
      </c>
      <c r="CD2373" s="2">
        <v>1725</v>
      </c>
      <c r="CE2373" s="2" t="s">
        <v>86</v>
      </c>
      <c r="CF2373" s="5">
        <v>42906</v>
      </c>
      <c r="CG2373" s="2"/>
      <c r="CH2373" s="2"/>
      <c r="CI2373" s="2">
        <v>1</v>
      </c>
      <c r="CJ2373" s="2">
        <v>1</v>
      </c>
      <c r="CK2373" s="2">
        <v>22</v>
      </c>
      <c r="CL2373" s="2" t="s">
        <v>87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"FES1162556777"</f>
        <v>FES1162556777</v>
      </c>
      <c r="F2374" s="3">
        <v>42905</v>
      </c>
      <c r="G2374" s="2">
        <v>201712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179</v>
      </c>
      <c r="M2374" s="2" t="s">
        <v>180</v>
      </c>
      <c r="N2374" s="2" t="s">
        <v>707</v>
      </c>
      <c r="O2374" s="2" t="s">
        <v>81</v>
      </c>
      <c r="P2374" s="2" t="str">
        <f>"2170573765                    "</f>
        <v xml:space="preserve">2170573765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4.37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41.81</v>
      </c>
      <c r="BM2374" s="2">
        <v>5.85</v>
      </c>
      <c r="BN2374" s="2">
        <v>47.66</v>
      </c>
      <c r="BO2374" s="2">
        <v>47.66</v>
      </c>
      <c r="BP2374" s="2"/>
      <c r="BQ2374" s="2" t="s">
        <v>1804</v>
      </c>
      <c r="BR2374" s="2" t="s">
        <v>83</v>
      </c>
      <c r="BS2374" s="3">
        <v>42906</v>
      </c>
      <c r="BT2374" s="4">
        <v>0.375</v>
      </c>
      <c r="BU2374" s="2" t="s">
        <v>174</v>
      </c>
      <c r="BV2374" s="2" t="s">
        <v>85</v>
      </c>
      <c r="BW2374" s="2"/>
      <c r="BX2374" s="2"/>
      <c r="BY2374" s="2">
        <v>1200</v>
      </c>
      <c r="BZ2374" s="2"/>
      <c r="CA2374" s="2"/>
      <c r="CB2374" s="2"/>
      <c r="CC2374" s="2" t="s">
        <v>180</v>
      </c>
      <c r="CD2374" s="2">
        <v>4052</v>
      </c>
      <c r="CE2374" s="2" t="s">
        <v>86</v>
      </c>
      <c r="CF2374" s="5">
        <v>42907</v>
      </c>
      <c r="CG2374" s="2"/>
      <c r="CH2374" s="2"/>
      <c r="CI2374" s="2">
        <v>1</v>
      </c>
      <c r="CJ2374" s="2">
        <v>1</v>
      </c>
      <c r="CK2374" s="2">
        <v>21</v>
      </c>
      <c r="CL2374" s="2" t="s">
        <v>87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"FES1162556878"</f>
        <v>FES1162556878</v>
      </c>
      <c r="F2375" s="3">
        <v>42905</v>
      </c>
      <c r="G2375" s="2">
        <v>201712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115</v>
      </c>
      <c r="M2375" s="2" t="s">
        <v>116</v>
      </c>
      <c r="N2375" s="2" t="s">
        <v>1917</v>
      </c>
      <c r="O2375" s="2" t="s">
        <v>81</v>
      </c>
      <c r="P2375" s="2" t="str">
        <f>"21705738885                   "</f>
        <v xml:space="preserve">21705738885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4.37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41.81</v>
      </c>
      <c r="BM2375" s="2">
        <v>5.85</v>
      </c>
      <c r="BN2375" s="2">
        <v>47.66</v>
      </c>
      <c r="BO2375" s="2">
        <v>47.66</v>
      </c>
      <c r="BP2375" s="2"/>
      <c r="BQ2375" s="2" t="s">
        <v>2408</v>
      </c>
      <c r="BR2375" s="2" t="s">
        <v>83</v>
      </c>
      <c r="BS2375" s="3">
        <v>42906</v>
      </c>
      <c r="BT2375" s="4">
        <v>0.33958333333333335</v>
      </c>
      <c r="BU2375" s="2" t="s">
        <v>919</v>
      </c>
      <c r="BV2375" s="2" t="s">
        <v>85</v>
      </c>
      <c r="BW2375" s="2"/>
      <c r="BX2375" s="2"/>
      <c r="BY2375" s="2">
        <v>1200</v>
      </c>
      <c r="BZ2375" s="2"/>
      <c r="CA2375" s="2" t="s">
        <v>950</v>
      </c>
      <c r="CB2375" s="2"/>
      <c r="CC2375" s="2" t="s">
        <v>116</v>
      </c>
      <c r="CD2375" s="2">
        <v>7500</v>
      </c>
      <c r="CE2375" s="2" t="s">
        <v>86</v>
      </c>
      <c r="CF2375" s="5">
        <v>42907</v>
      </c>
      <c r="CG2375" s="2"/>
      <c r="CH2375" s="2"/>
      <c r="CI2375" s="2">
        <v>1</v>
      </c>
      <c r="CJ2375" s="2">
        <v>1</v>
      </c>
      <c r="CK2375" s="2">
        <v>21</v>
      </c>
      <c r="CL2375" s="2" t="s">
        <v>87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"FES1162556795"</f>
        <v>FES1162556795</v>
      </c>
      <c r="F2376" s="3">
        <v>42905</v>
      </c>
      <c r="G2376" s="2">
        <v>201712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521</v>
      </c>
      <c r="M2376" s="2" t="s">
        <v>522</v>
      </c>
      <c r="N2376" s="2" t="s">
        <v>535</v>
      </c>
      <c r="O2376" s="2" t="s">
        <v>81</v>
      </c>
      <c r="P2376" s="2" t="str">
        <f>"2170573797                    "</f>
        <v xml:space="preserve">2170573797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4.37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</v>
      </c>
      <c r="BJ2376" s="2">
        <v>0.2</v>
      </c>
      <c r="BK2376" s="2">
        <v>1</v>
      </c>
      <c r="BL2376" s="2">
        <v>41.81</v>
      </c>
      <c r="BM2376" s="2">
        <v>5.85</v>
      </c>
      <c r="BN2376" s="2">
        <v>47.66</v>
      </c>
      <c r="BO2376" s="2">
        <v>47.66</v>
      </c>
      <c r="BP2376" s="2"/>
      <c r="BQ2376" s="2" t="s">
        <v>102</v>
      </c>
      <c r="BR2376" s="2" t="s">
        <v>83</v>
      </c>
      <c r="BS2376" s="3">
        <v>42906</v>
      </c>
      <c r="BT2376" s="4">
        <v>0.48055555555555557</v>
      </c>
      <c r="BU2376" s="2" t="s">
        <v>2723</v>
      </c>
      <c r="BV2376" s="2" t="s">
        <v>87</v>
      </c>
      <c r="BW2376" s="2" t="s">
        <v>126</v>
      </c>
      <c r="BX2376" s="2" t="s">
        <v>526</v>
      </c>
      <c r="BY2376" s="2">
        <v>1200</v>
      </c>
      <c r="BZ2376" s="2"/>
      <c r="CA2376" s="2" t="s">
        <v>537</v>
      </c>
      <c r="CB2376" s="2"/>
      <c r="CC2376" s="2" t="s">
        <v>522</v>
      </c>
      <c r="CD2376" s="2">
        <v>5201</v>
      </c>
      <c r="CE2376" s="2" t="s">
        <v>86</v>
      </c>
      <c r="CF2376" s="5">
        <v>42906</v>
      </c>
      <c r="CG2376" s="2"/>
      <c r="CH2376" s="2"/>
      <c r="CI2376" s="2">
        <v>1</v>
      </c>
      <c r="CJ2376" s="2">
        <v>1</v>
      </c>
      <c r="CK2376" s="2">
        <v>21</v>
      </c>
      <c r="CL2376" s="2" t="s">
        <v>87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"FES1162556773"</f>
        <v>FES1162556773</v>
      </c>
      <c r="F2377" s="3">
        <v>42905</v>
      </c>
      <c r="G2377" s="2">
        <v>201712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225</v>
      </c>
      <c r="M2377" s="2" t="s">
        <v>226</v>
      </c>
      <c r="N2377" s="2" t="s">
        <v>2724</v>
      </c>
      <c r="O2377" s="2" t="s">
        <v>81</v>
      </c>
      <c r="P2377" s="2" t="str">
        <f>"2170573774                    "</f>
        <v xml:space="preserve">2170573774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4.37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41.81</v>
      </c>
      <c r="BM2377" s="2">
        <v>5.85</v>
      </c>
      <c r="BN2377" s="2">
        <v>47.66</v>
      </c>
      <c r="BO2377" s="2">
        <v>47.66</v>
      </c>
      <c r="BP2377" s="2"/>
      <c r="BQ2377" s="2" t="s">
        <v>102</v>
      </c>
      <c r="BR2377" s="2" t="s">
        <v>83</v>
      </c>
      <c r="BS2377" s="3">
        <v>42906</v>
      </c>
      <c r="BT2377" s="4">
        <v>0.93055555555555547</v>
      </c>
      <c r="BU2377" s="2" t="s">
        <v>2725</v>
      </c>
      <c r="BV2377" s="2" t="s">
        <v>87</v>
      </c>
      <c r="BW2377" s="2" t="s">
        <v>138</v>
      </c>
      <c r="BX2377" s="2" t="s">
        <v>1411</v>
      </c>
      <c r="BY2377" s="2">
        <v>1200</v>
      </c>
      <c r="BZ2377" s="2"/>
      <c r="CA2377" s="2"/>
      <c r="CB2377" s="2"/>
      <c r="CC2377" s="2" t="s">
        <v>226</v>
      </c>
      <c r="CD2377" s="2">
        <v>3610</v>
      </c>
      <c r="CE2377" s="2" t="s">
        <v>86</v>
      </c>
      <c r="CF2377" s="5">
        <v>42915</v>
      </c>
      <c r="CG2377" s="2"/>
      <c r="CH2377" s="2"/>
      <c r="CI2377" s="2">
        <v>1</v>
      </c>
      <c r="CJ2377" s="2">
        <v>1</v>
      </c>
      <c r="CK2377" s="2">
        <v>21</v>
      </c>
      <c r="CL2377" s="2" t="s">
        <v>87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"FES1162556783"</f>
        <v>FES1162556783</v>
      </c>
      <c r="F2378" s="3">
        <v>42905</v>
      </c>
      <c r="G2378" s="2">
        <v>201712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717</v>
      </c>
      <c r="M2378" s="2" t="s">
        <v>717</v>
      </c>
      <c r="N2378" s="2" t="s">
        <v>1912</v>
      </c>
      <c r="O2378" s="2" t="s">
        <v>81</v>
      </c>
      <c r="P2378" s="2" t="str">
        <f>"2170573784                    "</f>
        <v xml:space="preserve">2170573784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6.15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58.8</v>
      </c>
      <c r="BM2378" s="2">
        <v>8.23</v>
      </c>
      <c r="BN2378" s="2">
        <v>67.03</v>
      </c>
      <c r="BO2378" s="2">
        <v>67.03</v>
      </c>
      <c r="BP2378" s="2"/>
      <c r="BQ2378" s="2" t="s">
        <v>1913</v>
      </c>
      <c r="BR2378" s="2" t="s">
        <v>83</v>
      </c>
      <c r="BS2378" s="3">
        <v>42906</v>
      </c>
      <c r="BT2378" s="4">
        <v>0.41666666666666669</v>
      </c>
      <c r="BU2378" s="2" t="s">
        <v>2726</v>
      </c>
      <c r="BV2378" s="2" t="s">
        <v>85</v>
      </c>
      <c r="BW2378" s="2"/>
      <c r="BX2378" s="2"/>
      <c r="BY2378" s="2">
        <v>1200</v>
      </c>
      <c r="BZ2378" s="2"/>
      <c r="CA2378" s="2"/>
      <c r="CB2378" s="2"/>
      <c r="CC2378" s="2" t="s">
        <v>717</v>
      </c>
      <c r="CD2378" s="2">
        <v>1490</v>
      </c>
      <c r="CE2378" s="2" t="s">
        <v>86</v>
      </c>
      <c r="CF2378" s="5">
        <v>42907</v>
      </c>
      <c r="CG2378" s="2"/>
      <c r="CH2378" s="2"/>
      <c r="CI2378" s="2">
        <v>1</v>
      </c>
      <c r="CJ2378" s="2">
        <v>1</v>
      </c>
      <c r="CK2378" s="2">
        <v>24</v>
      </c>
      <c r="CL2378" s="2" t="s">
        <v>87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"FES1162556725"</f>
        <v>FES1162556725</v>
      </c>
      <c r="F2379" s="3">
        <v>42905</v>
      </c>
      <c r="G2379" s="2">
        <v>201712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128</v>
      </c>
      <c r="M2379" s="2" t="s">
        <v>129</v>
      </c>
      <c r="N2379" s="2" t="s">
        <v>410</v>
      </c>
      <c r="O2379" s="2" t="s">
        <v>81</v>
      </c>
      <c r="P2379" s="2" t="str">
        <f>"2170573722                    "</f>
        <v xml:space="preserve">2170573722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17.489999999999998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8</v>
      </c>
      <c r="BJ2379" s="2">
        <v>4.0999999999999996</v>
      </c>
      <c r="BK2379" s="2">
        <v>8</v>
      </c>
      <c r="BL2379" s="2">
        <v>167.25</v>
      </c>
      <c r="BM2379" s="2">
        <v>23.42</v>
      </c>
      <c r="BN2379" s="2">
        <v>190.67</v>
      </c>
      <c r="BO2379" s="2">
        <v>190.67</v>
      </c>
      <c r="BP2379" s="2"/>
      <c r="BQ2379" s="2" t="s">
        <v>133</v>
      </c>
      <c r="BR2379" s="2" t="s">
        <v>83</v>
      </c>
      <c r="BS2379" s="3">
        <v>42906</v>
      </c>
      <c r="BT2379" s="4">
        <v>0.45694444444444443</v>
      </c>
      <c r="BU2379" s="2" t="s">
        <v>411</v>
      </c>
      <c r="BV2379" s="2" t="s">
        <v>85</v>
      </c>
      <c r="BW2379" s="2"/>
      <c r="BX2379" s="2"/>
      <c r="BY2379" s="2">
        <v>20358</v>
      </c>
      <c r="BZ2379" s="2"/>
      <c r="CA2379" s="2"/>
      <c r="CB2379" s="2"/>
      <c r="CC2379" s="2" t="s">
        <v>129</v>
      </c>
      <c r="CD2379" s="2">
        <v>3200</v>
      </c>
      <c r="CE2379" s="2" t="s">
        <v>120</v>
      </c>
      <c r="CF2379" s="5">
        <v>42907</v>
      </c>
      <c r="CG2379" s="2"/>
      <c r="CH2379" s="2"/>
      <c r="CI2379" s="2">
        <v>1</v>
      </c>
      <c r="CJ2379" s="2">
        <v>1</v>
      </c>
      <c r="CK2379" s="2">
        <v>21</v>
      </c>
      <c r="CL2379" s="2" t="s">
        <v>87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"FES1162556929"</f>
        <v>FES1162556929</v>
      </c>
      <c r="F2380" s="3">
        <v>42905</v>
      </c>
      <c r="G2380" s="2">
        <v>201712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88</v>
      </c>
      <c r="M2380" s="2" t="s">
        <v>89</v>
      </c>
      <c r="N2380" s="2" t="s">
        <v>700</v>
      </c>
      <c r="O2380" s="2" t="s">
        <v>81</v>
      </c>
      <c r="P2380" s="2" t="str">
        <f>"2170571114                    "</f>
        <v xml:space="preserve">2170571114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4.37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1.5</v>
      </c>
      <c r="BK2380" s="2">
        <v>1.5</v>
      </c>
      <c r="BL2380" s="2">
        <v>41.81</v>
      </c>
      <c r="BM2380" s="2">
        <v>5.85</v>
      </c>
      <c r="BN2380" s="2">
        <v>47.66</v>
      </c>
      <c r="BO2380" s="2">
        <v>47.66</v>
      </c>
      <c r="BP2380" s="2"/>
      <c r="BQ2380" s="2" t="s">
        <v>701</v>
      </c>
      <c r="BR2380" s="2" t="s">
        <v>83</v>
      </c>
      <c r="BS2380" s="3">
        <v>42906</v>
      </c>
      <c r="BT2380" s="4">
        <v>0.3611111111111111</v>
      </c>
      <c r="BU2380" s="2" t="s">
        <v>2727</v>
      </c>
      <c r="BV2380" s="2" t="s">
        <v>85</v>
      </c>
      <c r="BW2380" s="2"/>
      <c r="BX2380" s="2"/>
      <c r="BY2380" s="2">
        <v>7540</v>
      </c>
      <c r="BZ2380" s="2"/>
      <c r="CA2380" s="2" t="s">
        <v>167</v>
      </c>
      <c r="CB2380" s="2"/>
      <c r="CC2380" s="2" t="s">
        <v>89</v>
      </c>
      <c r="CD2380" s="2">
        <v>6065</v>
      </c>
      <c r="CE2380" s="2" t="s">
        <v>120</v>
      </c>
      <c r="CF2380" s="2"/>
      <c r="CG2380" s="2"/>
      <c r="CH2380" s="2"/>
      <c r="CI2380" s="2">
        <v>1</v>
      </c>
      <c r="CJ2380" s="2">
        <v>1</v>
      </c>
      <c r="CK2380" s="2">
        <v>21</v>
      </c>
      <c r="CL2380" s="2" t="s">
        <v>87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"FES1162556843"</f>
        <v>FES1162556843</v>
      </c>
      <c r="F2381" s="3">
        <v>42905</v>
      </c>
      <c r="G2381" s="2">
        <v>201712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854</v>
      </c>
      <c r="M2381" s="2" t="s">
        <v>855</v>
      </c>
      <c r="N2381" s="2" t="s">
        <v>2728</v>
      </c>
      <c r="O2381" s="2" t="s">
        <v>81</v>
      </c>
      <c r="P2381" s="2" t="str">
        <f>"2170573856                    "</f>
        <v xml:space="preserve">2170573856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6.56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3</v>
      </c>
      <c r="BJ2381" s="2">
        <v>2</v>
      </c>
      <c r="BK2381" s="2">
        <v>3</v>
      </c>
      <c r="BL2381" s="2">
        <v>62.72</v>
      </c>
      <c r="BM2381" s="2">
        <v>8.7799999999999994</v>
      </c>
      <c r="BN2381" s="2">
        <v>71.5</v>
      </c>
      <c r="BO2381" s="2">
        <v>71.5</v>
      </c>
      <c r="BP2381" s="2"/>
      <c r="BQ2381" s="2" t="s">
        <v>2729</v>
      </c>
      <c r="BR2381" s="2" t="s">
        <v>83</v>
      </c>
      <c r="BS2381" s="3">
        <v>42906</v>
      </c>
      <c r="BT2381" s="4">
        <v>0.34791666666666665</v>
      </c>
      <c r="BU2381" s="2" t="s">
        <v>2730</v>
      </c>
      <c r="BV2381" s="2" t="s">
        <v>85</v>
      </c>
      <c r="BW2381" s="2"/>
      <c r="BX2381" s="2"/>
      <c r="BY2381" s="2">
        <v>9900</v>
      </c>
      <c r="BZ2381" s="2"/>
      <c r="CA2381" s="2"/>
      <c r="CB2381" s="2"/>
      <c r="CC2381" s="2" t="s">
        <v>855</v>
      </c>
      <c r="CD2381" s="2">
        <v>4126</v>
      </c>
      <c r="CE2381" s="2" t="s">
        <v>120</v>
      </c>
      <c r="CF2381" s="5">
        <v>42907</v>
      </c>
      <c r="CG2381" s="2"/>
      <c r="CH2381" s="2"/>
      <c r="CI2381" s="2">
        <v>1</v>
      </c>
      <c r="CJ2381" s="2">
        <v>1</v>
      </c>
      <c r="CK2381" s="2">
        <v>21</v>
      </c>
      <c r="CL2381" s="2" t="s">
        <v>87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"FES1162556898"</f>
        <v>FES1162556898</v>
      </c>
      <c r="F2382" s="3">
        <v>42905</v>
      </c>
      <c r="G2382" s="2">
        <v>201712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2731</v>
      </c>
      <c r="M2382" s="2" t="s">
        <v>1918</v>
      </c>
      <c r="N2382" s="2" t="s">
        <v>2732</v>
      </c>
      <c r="O2382" s="2" t="s">
        <v>81</v>
      </c>
      <c r="P2382" s="2" t="str">
        <f>"2170573906                    "</f>
        <v xml:space="preserve">2170573906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4.37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</v>
      </c>
      <c r="BJ2382" s="2">
        <v>0.2</v>
      </c>
      <c r="BK2382" s="2">
        <v>1</v>
      </c>
      <c r="BL2382" s="2">
        <v>41.81</v>
      </c>
      <c r="BM2382" s="2">
        <v>5.85</v>
      </c>
      <c r="BN2382" s="2">
        <v>47.66</v>
      </c>
      <c r="BO2382" s="2">
        <v>47.66</v>
      </c>
      <c r="BP2382" s="2"/>
      <c r="BQ2382" s="2" t="s">
        <v>2733</v>
      </c>
      <c r="BR2382" s="2" t="s">
        <v>83</v>
      </c>
      <c r="BS2382" s="3">
        <v>42906</v>
      </c>
      <c r="BT2382" s="4">
        <v>0.5444444444444444</v>
      </c>
      <c r="BU2382" s="2" t="s">
        <v>2734</v>
      </c>
      <c r="BV2382" s="2" t="s">
        <v>85</v>
      </c>
      <c r="BW2382" s="2"/>
      <c r="BX2382" s="2"/>
      <c r="BY2382" s="2">
        <v>1200</v>
      </c>
      <c r="BZ2382" s="2"/>
      <c r="CA2382" s="2" t="s">
        <v>2679</v>
      </c>
      <c r="CB2382" s="2"/>
      <c r="CC2382" s="2" t="s">
        <v>1918</v>
      </c>
      <c r="CD2382" s="2">
        <v>3250</v>
      </c>
      <c r="CE2382" s="2" t="s">
        <v>86</v>
      </c>
      <c r="CF2382" s="5">
        <v>42908</v>
      </c>
      <c r="CG2382" s="2"/>
      <c r="CH2382" s="2"/>
      <c r="CI2382" s="2">
        <v>1</v>
      </c>
      <c r="CJ2382" s="2">
        <v>1</v>
      </c>
      <c r="CK2382" s="2">
        <v>21</v>
      </c>
      <c r="CL2382" s="2" t="s">
        <v>87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"FES1162556890"</f>
        <v>FES1162556890</v>
      </c>
      <c r="F2383" s="3">
        <v>42905</v>
      </c>
      <c r="G2383" s="2">
        <v>201712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999</v>
      </c>
      <c r="M2383" s="2" t="s">
        <v>1000</v>
      </c>
      <c r="N2383" s="2" t="s">
        <v>2735</v>
      </c>
      <c r="O2383" s="2" t="s">
        <v>81</v>
      </c>
      <c r="P2383" s="2" t="str">
        <f>"2170573900                    "</f>
        <v xml:space="preserve">2170573900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8.4700000000000006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1</v>
      </c>
      <c r="BJ2383" s="2">
        <v>0.2</v>
      </c>
      <c r="BK2383" s="2">
        <v>1</v>
      </c>
      <c r="BL2383" s="2">
        <v>81.010000000000005</v>
      </c>
      <c r="BM2383" s="2">
        <v>11.34</v>
      </c>
      <c r="BN2383" s="2">
        <v>92.35</v>
      </c>
      <c r="BO2383" s="2">
        <v>92.35</v>
      </c>
      <c r="BP2383" s="2"/>
      <c r="BQ2383" s="2" t="s">
        <v>2736</v>
      </c>
      <c r="BR2383" s="2" t="s">
        <v>83</v>
      </c>
      <c r="BS2383" s="3">
        <v>42906</v>
      </c>
      <c r="BT2383" s="4">
        <v>0.66666666666666663</v>
      </c>
      <c r="BU2383" s="2" t="s">
        <v>2737</v>
      </c>
      <c r="BV2383" s="2" t="s">
        <v>85</v>
      </c>
      <c r="BW2383" s="2"/>
      <c r="BX2383" s="2"/>
      <c r="BY2383" s="2">
        <v>1200</v>
      </c>
      <c r="BZ2383" s="2"/>
      <c r="CA2383" s="2"/>
      <c r="CB2383" s="2"/>
      <c r="CC2383" s="2" t="s">
        <v>1000</v>
      </c>
      <c r="CD2383" s="2">
        <v>4339</v>
      </c>
      <c r="CE2383" s="2" t="s">
        <v>86</v>
      </c>
      <c r="CF2383" s="5">
        <v>42907</v>
      </c>
      <c r="CG2383" s="2"/>
      <c r="CH2383" s="2"/>
      <c r="CI2383" s="2">
        <v>1</v>
      </c>
      <c r="CJ2383" s="2">
        <v>1</v>
      </c>
      <c r="CK2383" s="2">
        <v>23</v>
      </c>
      <c r="CL2383" s="2" t="s">
        <v>87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"FES1162556892"</f>
        <v>FES1162556892</v>
      </c>
      <c r="F2384" s="3">
        <v>42905</v>
      </c>
      <c r="G2384" s="2">
        <v>201712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93</v>
      </c>
      <c r="M2384" s="2" t="s">
        <v>94</v>
      </c>
      <c r="N2384" s="2" t="s">
        <v>258</v>
      </c>
      <c r="O2384" s="2" t="s">
        <v>81</v>
      </c>
      <c r="P2384" s="2" t="str">
        <f>"2170573907                    "</f>
        <v xml:space="preserve">2170573907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3.42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0.6</v>
      </c>
      <c r="BJ2384" s="2">
        <v>0.9</v>
      </c>
      <c r="BK2384" s="2">
        <v>1</v>
      </c>
      <c r="BL2384" s="2">
        <v>32.67</v>
      </c>
      <c r="BM2384" s="2">
        <v>4.57</v>
      </c>
      <c r="BN2384" s="2">
        <v>37.24</v>
      </c>
      <c r="BO2384" s="2">
        <v>37.24</v>
      </c>
      <c r="BP2384" s="2"/>
      <c r="BQ2384" s="2" t="s">
        <v>259</v>
      </c>
      <c r="BR2384" s="2" t="s">
        <v>83</v>
      </c>
      <c r="BS2384" s="3">
        <v>42906</v>
      </c>
      <c r="BT2384" s="4">
        <v>0.37361111111111112</v>
      </c>
      <c r="BU2384" s="2" t="s">
        <v>2448</v>
      </c>
      <c r="BV2384" s="2" t="s">
        <v>85</v>
      </c>
      <c r="BW2384" s="2"/>
      <c r="BX2384" s="2"/>
      <c r="BY2384" s="2">
        <v>4441.32</v>
      </c>
      <c r="BZ2384" s="2"/>
      <c r="CA2384" s="2" t="s">
        <v>98</v>
      </c>
      <c r="CB2384" s="2"/>
      <c r="CC2384" s="2" t="s">
        <v>94</v>
      </c>
      <c r="CD2384" s="2">
        <v>2094</v>
      </c>
      <c r="CE2384" s="2" t="s">
        <v>120</v>
      </c>
      <c r="CF2384" s="5">
        <v>42906</v>
      </c>
      <c r="CG2384" s="2"/>
      <c r="CH2384" s="2"/>
      <c r="CI2384" s="2">
        <v>1</v>
      </c>
      <c r="CJ2384" s="2">
        <v>1</v>
      </c>
      <c r="CK2384" s="2">
        <v>22</v>
      </c>
      <c r="CL2384" s="2" t="s">
        <v>87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"FES1162556875"</f>
        <v>FES1162556875</v>
      </c>
      <c r="F2385" s="3">
        <v>42905</v>
      </c>
      <c r="G2385" s="2">
        <v>201712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766</v>
      </c>
      <c r="M2385" s="2" t="s">
        <v>767</v>
      </c>
      <c r="N2385" s="2" t="s">
        <v>768</v>
      </c>
      <c r="O2385" s="2" t="s">
        <v>81</v>
      </c>
      <c r="P2385" s="2" t="str">
        <f>"2170573882                    "</f>
        <v xml:space="preserve">2170573882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8.4700000000000006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</v>
      </c>
      <c r="BJ2385" s="2">
        <v>0.2</v>
      </c>
      <c r="BK2385" s="2">
        <v>1</v>
      </c>
      <c r="BL2385" s="2">
        <v>81.010000000000005</v>
      </c>
      <c r="BM2385" s="2">
        <v>11.34</v>
      </c>
      <c r="BN2385" s="2">
        <v>92.35</v>
      </c>
      <c r="BO2385" s="2">
        <v>92.35</v>
      </c>
      <c r="BP2385" s="2"/>
      <c r="BQ2385" s="2" t="s">
        <v>769</v>
      </c>
      <c r="BR2385" s="2" t="s">
        <v>83</v>
      </c>
      <c r="BS2385" s="3">
        <v>42906</v>
      </c>
      <c r="BT2385" s="4">
        <v>0.59861111111111109</v>
      </c>
      <c r="BU2385" s="2" t="s">
        <v>2738</v>
      </c>
      <c r="BV2385" s="2" t="s">
        <v>85</v>
      </c>
      <c r="BW2385" s="2"/>
      <c r="BX2385" s="2"/>
      <c r="BY2385" s="2">
        <v>1200</v>
      </c>
      <c r="BZ2385" s="2"/>
      <c r="CA2385" s="2" t="s">
        <v>167</v>
      </c>
      <c r="CB2385" s="2"/>
      <c r="CC2385" s="2" t="s">
        <v>767</v>
      </c>
      <c r="CD2385" s="2">
        <v>3370</v>
      </c>
      <c r="CE2385" s="2" t="s">
        <v>86</v>
      </c>
      <c r="CF2385" s="5">
        <v>42908</v>
      </c>
      <c r="CG2385" s="2"/>
      <c r="CH2385" s="2"/>
      <c r="CI2385" s="2">
        <v>3</v>
      </c>
      <c r="CJ2385" s="2">
        <v>1</v>
      </c>
      <c r="CK2385" s="2">
        <v>23</v>
      </c>
      <c r="CL2385" s="2" t="s">
        <v>87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"FES1162556923"</f>
        <v>FES1162556923</v>
      </c>
      <c r="F2386" s="3">
        <v>42905</v>
      </c>
      <c r="G2386" s="2">
        <v>201712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93</v>
      </c>
      <c r="M2386" s="2" t="s">
        <v>94</v>
      </c>
      <c r="N2386" s="2" t="s">
        <v>258</v>
      </c>
      <c r="O2386" s="2" t="s">
        <v>81</v>
      </c>
      <c r="P2386" s="2" t="str">
        <f>"2170573937                    "</f>
        <v xml:space="preserve">2170573937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3.42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</v>
      </c>
      <c r="BJ2386" s="2">
        <v>0.2</v>
      </c>
      <c r="BK2386" s="2">
        <v>1</v>
      </c>
      <c r="BL2386" s="2">
        <v>32.67</v>
      </c>
      <c r="BM2386" s="2">
        <v>4.57</v>
      </c>
      <c r="BN2386" s="2">
        <v>37.24</v>
      </c>
      <c r="BO2386" s="2">
        <v>37.24</v>
      </c>
      <c r="BP2386" s="2"/>
      <c r="BQ2386" s="2" t="s">
        <v>259</v>
      </c>
      <c r="BR2386" s="2" t="s">
        <v>83</v>
      </c>
      <c r="BS2386" s="3">
        <v>42906</v>
      </c>
      <c r="BT2386" s="4">
        <v>0.37361111111111112</v>
      </c>
      <c r="BU2386" s="2" t="s">
        <v>2448</v>
      </c>
      <c r="BV2386" s="2" t="s">
        <v>85</v>
      </c>
      <c r="BW2386" s="2"/>
      <c r="BX2386" s="2"/>
      <c r="BY2386" s="2">
        <v>1200</v>
      </c>
      <c r="BZ2386" s="2"/>
      <c r="CA2386" s="2" t="s">
        <v>98</v>
      </c>
      <c r="CB2386" s="2"/>
      <c r="CC2386" s="2" t="s">
        <v>94</v>
      </c>
      <c r="CD2386" s="2">
        <v>2094</v>
      </c>
      <c r="CE2386" s="2" t="s">
        <v>86</v>
      </c>
      <c r="CF2386" s="5">
        <v>42906</v>
      </c>
      <c r="CG2386" s="2"/>
      <c r="CH2386" s="2"/>
      <c r="CI2386" s="2">
        <v>1</v>
      </c>
      <c r="CJ2386" s="2">
        <v>1</v>
      </c>
      <c r="CK2386" s="2">
        <v>22</v>
      </c>
      <c r="CL2386" s="2" t="s">
        <v>87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"FES1162556704"</f>
        <v>FES1162556704</v>
      </c>
      <c r="F2387" s="3">
        <v>42905</v>
      </c>
      <c r="G2387" s="2">
        <v>201712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93</v>
      </c>
      <c r="M2387" s="2" t="s">
        <v>94</v>
      </c>
      <c r="N2387" s="2" t="s">
        <v>2739</v>
      </c>
      <c r="O2387" s="2" t="s">
        <v>81</v>
      </c>
      <c r="P2387" s="2" t="str">
        <f>"2170571711                    "</f>
        <v xml:space="preserve">2170571711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3.42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32.67</v>
      </c>
      <c r="BM2387" s="2">
        <v>4.57</v>
      </c>
      <c r="BN2387" s="2">
        <v>37.24</v>
      </c>
      <c r="BO2387" s="2">
        <v>37.24</v>
      </c>
      <c r="BP2387" s="2"/>
      <c r="BQ2387" s="2" t="s">
        <v>2740</v>
      </c>
      <c r="BR2387" s="2" t="s">
        <v>83</v>
      </c>
      <c r="BS2387" s="3">
        <v>42906</v>
      </c>
      <c r="BT2387" s="4">
        <v>0.38263888888888892</v>
      </c>
      <c r="BU2387" s="2" t="s">
        <v>2741</v>
      </c>
      <c r="BV2387" s="2" t="s">
        <v>85</v>
      </c>
      <c r="BW2387" s="2"/>
      <c r="BX2387" s="2"/>
      <c r="BY2387" s="2">
        <v>1200</v>
      </c>
      <c r="BZ2387" s="2"/>
      <c r="CA2387" s="2" t="s">
        <v>98</v>
      </c>
      <c r="CB2387" s="2"/>
      <c r="CC2387" s="2" t="s">
        <v>94</v>
      </c>
      <c r="CD2387" s="2">
        <v>2001</v>
      </c>
      <c r="CE2387" s="2" t="s">
        <v>86</v>
      </c>
      <c r="CF2387" s="5">
        <v>42906</v>
      </c>
      <c r="CG2387" s="2"/>
      <c r="CH2387" s="2"/>
      <c r="CI2387" s="2">
        <v>1</v>
      </c>
      <c r="CJ2387" s="2">
        <v>1</v>
      </c>
      <c r="CK2387" s="2">
        <v>22</v>
      </c>
      <c r="CL2387" s="2" t="s">
        <v>87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"FES1162556708"</f>
        <v>FES1162556708</v>
      </c>
      <c r="F2388" s="3">
        <v>42905</v>
      </c>
      <c r="G2388" s="2">
        <v>201712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225</v>
      </c>
      <c r="M2388" s="2" t="s">
        <v>226</v>
      </c>
      <c r="N2388" s="2" t="s">
        <v>385</v>
      </c>
      <c r="O2388" s="2" t="s">
        <v>81</v>
      </c>
      <c r="P2388" s="2" t="str">
        <f>"2170571801                    "</f>
        <v xml:space="preserve">2170571801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4.37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41.81</v>
      </c>
      <c r="BM2388" s="2">
        <v>5.85</v>
      </c>
      <c r="BN2388" s="2">
        <v>47.66</v>
      </c>
      <c r="BO2388" s="2">
        <v>47.66</v>
      </c>
      <c r="BP2388" s="2"/>
      <c r="BQ2388" s="2" t="s">
        <v>386</v>
      </c>
      <c r="BR2388" s="2" t="s">
        <v>83</v>
      </c>
      <c r="BS2388" s="3">
        <v>42906</v>
      </c>
      <c r="BT2388" s="4">
        <v>0.3347222222222222</v>
      </c>
      <c r="BU2388" s="2" t="s">
        <v>261</v>
      </c>
      <c r="BV2388" s="2" t="s">
        <v>85</v>
      </c>
      <c r="BW2388" s="2"/>
      <c r="BX2388" s="2"/>
      <c r="BY2388" s="2">
        <v>1200</v>
      </c>
      <c r="BZ2388" s="2"/>
      <c r="CA2388" s="2"/>
      <c r="CB2388" s="2"/>
      <c r="CC2388" s="2" t="s">
        <v>226</v>
      </c>
      <c r="CD2388" s="2">
        <v>3610</v>
      </c>
      <c r="CE2388" s="2" t="s">
        <v>86</v>
      </c>
      <c r="CF2388" s="5">
        <v>42915</v>
      </c>
      <c r="CG2388" s="2"/>
      <c r="CH2388" s="2"/>
      <c r="CI2388" s="2">
        <v>1</v>
      </c>
      <c r="CJ2388" s="2">
        <v>1</v>
      </c>
      <c r="CK2388" s="2">
        <v>21</v>
      </c>
      <c r="CL2388" s="2" t="s">
        <v>87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"FES1162556630"</f>
        <v>FES1162556630</v>
      </c>
      <c r="F2389" s="3">
        <v>42905</v>
      </c>
      <c r="G2389" s="2">
        <v>201712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690</v>
      </c>
      <c r="M2389" s="2" t="s">
        <v>691</v>
      </c>
      <c r="N2389" s="2" t="s">
        <v>692</v>
      </c>
      <c r="O2389" s="2" t="s">
        <v>81</v>
      </c>
      <c r="P2389" s="2" t="str">
        <f>"2170573680                    "</f>
        <v xml:space="preserve">2170573680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6.56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1.5</v>
      </c>
      <c r="BJ2389" s="2">
        <v>3</v>
      </c>
      <c r="BK2389" s="2">
        <v>3</v>
      </c>
      <c r="BL2389" s="2">
        <v>62.72</v>
      </c>
      <c r="BM2389" s="2">
        <v>8.7799999999999994</v>
      </c>
      <c r="BN2389" s="2">
        <v>71.5</v>
      </c>
      <c r="BO2389" s="2">
        <v>71.5</v>
      </c>
      <c r="BP2389" s="2"/>
      <c r="BQ2389" s="2"/>
      <c r="BR2389" s="2" t="s">
        <v>83</v>
      </c>
      <c r="BS2389" s="3">
        <v>42906</v>
      </c>
      <c r="BT2389" s="4">
        <v>0.54166666666666663</v>
      </c>
      <c r="BU2389" s="2" t="s">
        <v>2742</v>
      </c>
      <c r="BV2389" s="2" t="s">
        <v>85</v>
      </c>
      <c r="BW2389" s="2"/>
      <c r="BX2389" s="2"/>
      <c r="BY2389" s="2">
        <v>14773.53</v>
      </c>
      <c r="BZ2389" s="2"/>
      <c r="CA2389" s="2"/>
      <c r="CB2389" s="2"/>
      <c r="CC2389" s="2" t="s">
        <v>691</v>
      </c>
      <c r="CD2389" s="2">
        <v>3699</v>
      </c>
      <c r="CE2389" s="2" t="s">
        <v>120</v>
      </c>
      <c r="CF2389" s="2"/>
      <c r="CG2389" s="2"/>
      <c r="CH2389" s="2"/>
      <c r="CI2389" s="2">
        <v>1</v>
      </c>
      <c r="CJ2389" s="2">
        <v>1</v>
      </c>
      <c r="CK2389" s="2">
        <v>21</v>
      </c>
      <c r="CL2389" s="2" t="s">
        <v>87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"FES1162556785"</f>
        <v>FES1162556785</v>
      </c>
      <c r="F2390" s="3">
        <v>42905</v>
      </c>
      <c r="G2390" s="2">
        <v>201712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310</v>
      </c>
      <c r="M2390" s="2" t="s">
        <v>311</v>
      </c>
      <c r="N2390" s="2" t="s">
        <v>2710</v>
      </c>
      <c r="O2390" s="2" t="s">
        <v>81</v>
      </c>
      <c r="P2390" s="2" t="str">
        <f>"2170542701                    "</f>
        <v xml:space="preserve">2170542701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8.75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3.8</v>
      </c>
      <c r="BJ2390" s="2">
        <v>0.9</v>
      </c>
      <c r="BK2390" s="2">
        <v>4</v>
      </c>
      <c r="BL2390" s="2">
        <v>83.63</v>
      </c>
      <c r="BM2390" s="2">
        <v>11.71</v>
      </c>
      <c r="BN2390" s="2">
        <v>95.34</v>
      </c>
      <c r="BO2390" s="2">
        <v>95.34</v>
      </c>
      <c r="BP2390" s="2"/>
      <c r="BQ2390" s="2" t="s">
        <v>2711</v>
      </c>
      <c r="BR2390" s="2" t="s">
        <v>83</v>
      </c>
      <c r="BS2390" s="3">
        <v>42906</v>
      </c>
      <c r="BT2390" s="4">
        <v>0.30972222222222223</v>
      </c>
      <c r="BU2390" s="2" t="s">
        <v>2712</v>
      </c>
      <c r="BV2390" s="2" t="s">
        <v>85</v>
      </c>
      <c r="BW2390" s="2"/>
      <c r="BX2390" s="2"/>
      <c r="BY2390" s="2">
        <v>4569.22</v>
      </c>
      <c r="BZ2390" s="2"/>
      <c r="CA2390" s="2" t="s">
        <v>319</v>
      </c>
      <c r="CB2390" s="2"/>
      <c r="CC2390" s="2" t="s">
        <v>311</v>
      </c>
      <c r="CD2390" s="2">
        <v>6229</v>
      </c>
      <c r="CE2390" s="2" t="s">
        <v>120</v>
      </c>
      <c r="CF2390" s="5">
        <v>42907</v>
      </c>
      <c r="CG2390" s="2"/>
      <c r="CH2390" s="2"/>
      <c r="CI2390" s="2">
        <v>1</v>
      </c>
      <c r="CJ2390" s="2">
        <v>1</v>
      </c>
      <c r="CK2390" s="2">
        <v>21</v>
      </c>
      <c r="CL2390" s="2" t="s">
        <v>87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"FES1162556834"</f>
        <v>FES1162556834</v>
      </c>
      <c r="F2391" s="3">
        <v>42905</v>
      </c>
      <c r="G2391" s="2">
        <v>201712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88</v>
      </c>
      <c r="M2391" s="2" t="s">
        <v>89</v>
      </c>
      <c r="N2391" s="2" t="s">
        <v>234</v>
      </c>
      <c r="O2391" s="2" t="s">
        <v>81</v>
      </c>
      <c r="P2391" s="2" t="str">
        <f>"2170573843                    "</f>
        <v xml:space="preserve">2170573843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7.65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3.5</v>
      </c>
      <c r="BJ2391" s="2">
        <v>1.3</v>
      </c>
      <c r="BK2391" s="2">
        <v>3.5</v>
      </c>
      <c r="BL2391" s="2">
        <v>73.17</v>
      </c>
      <c r="BM2391" s="2">
        <v>10.24</v>
      </c>
      <c r="BN2391" s="2">
        <v>83.41</v>
      </c>
      <c r="BO2391" s="2">
        <v>83.41</v>
      </c>
      <c r="BP2391" s="2"/>
      <c r="BQ2391" s="2" t="s">
        <v>235</v>
      </c>
      <c r="BR2391" s="2" t="s">
        <v>83</v>
      </c>
      <c r="BS2391" s="3">
        <v>42906</v>
      </c>
      <c r="BT2391" s="4">
        <v>0.30208333333333331</v>
      </c>
      <c r="BU2391" s="2" t="s">
        <v>236</v>
      </c>
      <c r="BV2391" s="2" t="s">
        <v>85</v>
      </c>
      <c r="BW2391" s="2"/>
      <c r="BX2391" s="2"/>
      <c r="BY2391" s="2">
        <v>6432.92</v>
      </c>
      <c r="BZ2391" s="2"/>
      <c r="CA2391" s="2" t="s">
        <v>237</v>
      </c>
      <c r="CB2391" s="2"/>
      <c r="CC2391" s="2" t="s">
        <v>89</v>
      </c>
      <c r="CD2391" s="2">
        <v>6001</v>
      </c>
      <c r="CE2391" s="2" t="s">
        <v>120</v>
      </c>
      <c r="CF2391" s="5">
        <v>42906</v>
      </c>
      <c r="CG2391" s="2"/>
      <c r="CH2391" s="2"/>
      <c r="CI2391" s="2">
        <v>1</v>
      </c>
      <c r="CJ2391" s="2">
        <v>1</v>
      </c>
      <c r="CK2391" s="2">
        <v>21</v>
      </c>
      <c r="CL2391" s="2" t="s">
        <v>87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"FES1162556742"</f>
        <v>FES1162556742</v>
      </c>
      <c r="F2392" s="3">
        <v>42905</v>
      </c>
      <c r="G2392" s="2">
        <v>201712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93</v>
      </c>
      <c r="M2392" s="2" t="s">
        <v>94</v>
      </c>
      <c r="N2392" s="2" t="s">
        <v>645</v>
      </c>
      <c r="O2392" s="2" t="s">
        <v>81</v>
      </c>
      <c r="P2392" s="2" t="str">
        <f>"217057341                     "</f>
        <v xml:space="preserve">217057341 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3.42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</v>
      </c>
      <c r="BJ2392" s="2">
        <v>0.2</v>
      </c>
      <c r="BK2392" s="2">
        <v>1</v>
      </c>
      <c r="BL2392" s="2">
        <v>32.67</v>
      </c>
      <c r="BM2392" s="2">
        <v>4.57</v>
      </c>
      <c r="BN2392" s="2">
        <v>37.24</v>
      </c>
      <c r="BO2392" s="2">
        <v>37.24</v>
      </c>
      <c r="BP2392" s="2"/>
      <c r="BQ2392" s="2" t="s">
        <v>646</v>
      </c>
      <c r="BR2392" s="2" t="s">
        <v>83</v>
      </c>
      <c r="BS2392" s="3">
        <v>42906</v>
      </c>
      <c r="BT2392" s="4">
        <v>0.36458333333333331</v>
      </c>
      <c r="BU2392" s="2" t="s">
        <v>647</v>
      </c>
      <c r="BV2392" s="2" t="s">
        <v>85</v>
      </c>
      <c r="BW2392" s="2"/>
      <c r="BX2392" s="2"/>
      <c r="BY2392" s="2">
        <v>1200</v>
      </c>
      <c r="BZ2392" s="2"/>
      <c r="CA2392" s="2" t="s">
        <v>1288</v>
      </c>
      <c r="CB2392" s="2"/>
      <c r="CC2392" s="2" t="s">
        <v>94</v>
      </c>
      <c r="CD2392" s="2">
        <v>2013</v>
      </c>
      <c r="CE2392" s="2" t="s">
        <v>86</v>
      </c>
      <c r="CF2392" s="5">
        <v>42906</v>
      </c>
      <c r="CG2392" s="2"/>
      <c r="CH2392" s="2"/>
      <c r="CI2392" s="2">
        <v>1</v>
      </c>
      <c r="CJ2392" s="2">
        <v>1</v>
      </c>
      <c r="CK2392" s="2">
        <v>22</v>
      </c>
      <c r="CL2392" s="2" t="s">
        <v>87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"FES1162556847"</f>
        <v>FES1162556847</v>
      </c>
      <c r="F2393" s="3">
        <v>42905</v>
      </c>
      <c r="G2393" s="2">
        <v>201712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88</v>
      </c>
      <c r="M2393" s="2" t="s">
        <v>89</v>
      </c>
      <c r="N2393" s="2" t="s">
        <v>2743</v>
      </c>
      <c r="O2393" s="2" t="s">
        <v>81</v>
      </c>
      <c r="P2393" s="2" t="str">
        <f>"2170573861                    "</f>
        <v xml:space="preserve">2170573861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20.77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6</v>
      </c>
      <c r="BJ2393" s="2">
        <v>9.3000000000000007</v>
      </c>
      <c r="BK2393" s="2">
        <v>9.5</v>
      </c>
      <c r="BL2393" s="2">
        <v>198.61</v>
      </c>
      <c r="BM2393" s="2">
        <v>27.81</v>
      </c>
      <c r="BN2393" s="2">
        <v>226.42</v>
      </c>
      <c r="BO2393" s="2">
        <v>226.42</v>
      </c>
      <c r="BP2393" s="2"/>
      <c r="BQ2393" s="2" t="s">
        <v>1536</v>
      </c>
      <c r="BR2393" s="2" t="s">
        <v>83</v>
      </c>
      <c r="BS2393" s="3">
        <v>42906</v>
      </c>
      <c r="BT2393" s="4">
        <v>0.40763888888888888</v>
      </c>
      <c r="BU2393" s="2" t="s">
        <v>2744</v>
      </c>
      <c r="BV2393" s="2" t="s">
        <v>85</v>
      </c>
      <c r="BW2393" s="2"/>
      <c r="BX2393" s="2"/>
      <c r="BY2393" s="2">
        <v>46628.4</v>
      </c>
      <c r="BZ2393" s="2"/>
      <c r="CA2393" s="2"/>
      <c r="CB2393" s="2"/>
      <c r="CC2393" s="2" t="s">
        <v>89</v>
      </c>
      <c r="CD2393" s="2">
        <v>6100</v>
      </c>
      <c r="CE2393" s="2" t="s">
        <v>120</v>
      </c>
      <c r="CF2393" s="5">
        <v>42906</v>
      </c>
      <c r="CG2393" s="2"/>
      <c r="CH2393" s="2"/>
      <c r="CI2393" s="2">
        <v>1</v>
      </c>
      <c r="CJ2393" s="2">
        <v>1</v>
      </c>
      <c r="CK2393" s="2">
        <v>21</v>
      </c>
      <c r="CL2393" s="2" t="s">
        <v>87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"FES1162556887"</f>
        <v>FES1162556887</v>
      </c>
      <c r="F2394" s="3">
        <v>42905</v>
      </c>
      <c r="G2394" s="2">
        <v>201712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88</v>
      </c>
      <c r="M2394" s="2" t="s">
        <v>89</v>
      </c>
      <c r="N2394" s="2" t="s">
        <v>234</v>
      </c>
      <c r="O2394" s="2" t="s">
        <v>81</v>
      </c>
      <c r="P2394" s="2" t="str">
        <f>"2170573895                    "</f>
        <v xml:space="preserve">2170573895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10.93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5</v>
      </c>
      <c r="BJ2394" s="2">
        <v>4.0999999999999996</v>
      </c>
      <c r="BK2394" s="2">
        <v>5</v>
      </c>
      <c r="BL2394" s="2">
        <v>104.53</v>
      </c>
      <c r="BM2394" s="2">
        <v>14.63</v>
      </c>
      <c r="BN2394" s="2">
        <v>119.16</v>
      </c>
      <c r="BO2394" s="2">
        <v>119.16</v>
      </c>
      <c r="BP2394" s="2"/>
      <c r="BQ2394" s="2" t="s">
        <v>539</v>
      </c>
      <c r="BR2394" s="2" t="s">
        <v>83</v>
      </c>
      <c r="BS2394" s="3">
        <v>42906</v>
      </c>
      <c r="BT2394" s="4">
        <v>0.30208333333333331</v>
      </c>
      <c r="BU2394" s="2" t="s">
        <v>236</v>
      </c>
      <c r="BV2394" s="2" t="s">
        <v>85</v>
      </c>
      <c r="BW2394" s="2"/>
      <c r="BX2394" s="2"/>
      <c r="BY2394" s="2">
        <v>20358</v>
      </c>
      <c r="BZ2394" s="2"/>
      <c r="CA2394" s="2" t="s">
        <v>237</v>
      </c>
      <c r="CB2394" s="2"/>
      <c r="CC2394" s="2" t="s">
        <v>89</v>
      </c>
      <c r="CD2394" s="2">
        <v>6001</v>
      </c>
      <c r="CE2394" s="2" t="s">
        <v>120</v>
      </c>
      <c r="CF2394" s="5">
        <v>42906</v>
      </c>
      <c r="CG2394" s="2"/>
      <c r="CH2394" s="2"/>
      <c r="CI2394" s="2">
        <v>1</v>
      </c>
      <c r="CJ2394" s="2">
        <v>1</v>
      </c>
      <c r="CK2394" s="2">
        <v>21</v>
      </c>
      <c r="CL2394" s="2" t="s">
        <v>87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"FES1162556670"</f>
        <v>FES1162556670</v>
      </c>
      <c r="F2395" s="3">
        <v>42905</v>
      </c>
      <c r="G2395" s="2">
        <v>201712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287</v>
      </c>
      <c r="M2395" s="2" t="s">
        <v>288</v>
      </c>
      <c r="N2395" s="2" t="s">
        <v>672</v>
      </c>
      <c r="O2395" s="2" t="s">
        <v>81</v>
      </c>
      <c r="P2395" s="2" t="str">
        <f>"2170573702                    "</f>
        <v xml:space="preserve">2170573702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3.42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1</v>
      </c>
      <c r="BJ2395" s="2">
        <v>0.2</v>
      </c>
      <c r="BK2395" s="2">
        <v>1</v>
      </c>
      <c r="BL2395" s="2">
        <v>32.67</v>
      </c>
      <c r="BM2395" s="2">
        <v>4.57</v>
      </c>
      <c r="BN2395" s="2">
        <v>37.24</v>
      </c>
      <c r="BO2395" s="2">
        <v>37.24</v>
      </c>
      <c r="BP2395" s="2"/>
      <c r="BQ2395" s="2" t="s">
        <v>133</v>
      </c>
      <c r="BR2395" s="2" t="s">
        <v>83</v>
      </c>
      <c r="BS2395" s="3">
        <v>42906</v>
      </c>
      <c r="BT2395" s="4">
        <v>0.46666666666666662</v>
      </c>
      <c r="BU2395" s="2" t="s">
        <v>1020</v>
      </c>
      <c r="BV2395" s="2" t="s">
        <v>87</v>
      </c>
      <c r="BW2395" s="2" t="s">
        <v>126</v>
      </c>
      <c r="BX2395" s="2" t="s">
        <v>201</v>
      </c>
      <c r="BY2395" s="2">
        <v>1200</v>
      </c>
      <c r="BZ2395" s="2"/>
      <c r="CA2395" s="2"/>
      <c r="CB2395" s="2"/>
      <c r="CC2395" s="2" t="s">
        <v>288</v>
      </c>
      <c r="CD2395" s="2">
        <v>1459</v>
      </c>
      <c r="CE2395" s="2" t="s">
        <v>86</v>
      </c>
      <c r="CF2395" s="5">
        <v>42907</v>
      </c>
      <c r="CG2395" s="2"/>
      <c r="CH2395" s="2"/>
      <c r="CI2395" s="2">
        <v>1</v>
      </c>
      <c r="CJ2395" s="2">
        <v>1</v>
      </c>
      <c r="CK2395" s="2">
        <v>22</v>
      </c>
      <c r="CL2395" s="2" t="s">
        <v>87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"FES1162556748"</f>
        <v>FES1162556748</v>
      </c>
      <c r="F2396" s="3">
        <v>42905</v>
      </c>
      <c r="G2396" s="2">
        <v>201712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179</v>
      </c>
      <c r="M2396" s="2" t="s">
        <v>180</v>
      </c>
      <c r="N2396" s="2" t="s">
        <v>707</v>
      </c>
      <c r="O2396" s="2" t="s">
        <v>81</v>
      </c>
      <c r="P2396" s="2" t="str">
        <f>"2170573726                    "</f>
        <v xml:space="preserve">2170573726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4.37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</v>
      </c>
      <c r="BJ2396" s="2">
        <v>0.2</v>
      </c>
      <c r="BK2396" s="2">
        <v>1</v>
      </c>
      <c r="BL2396" s="2">
        <v>41.81</v>
      </c>
      <c r="BM2396" s="2">
        <v>5.85</v>
      </c>
      <c r="BN2396" s="2">
        <v>47.66</v>
      </c>
      <c r="BO2396" s="2">
        <v>47.66</v>
      </c>
      <c r="BP2396" s="2"/>
      <c r="BQ2396" s="2" t="s">
        <v>1804</v>
      </c>
      <c r="BR2396" s="2" t="s">
        <v>83</v>
      </c>
      <c r="BS2396" s="3">
        <v>42906</v>
      </c>
      <c r="BT2396" s="4">
        <v>0.375</v>
      </c>
      <c r="BU2396" s="2" t="s">
        <v>174</v>
      </c>
      <c r="BV2396" s="2" t="s">
        <v>85</v>
      </c>
      <c r="BW2396" s="2"/>
      <c r="BX2396" s="2"/>
      <c r="BY2396" s="2">
        <v>1200</v>
      </c>
      <c r="BZ2396" s="2"/>
      <c r="CA2396" s="2"/>
      <c r="CB2396" s="2"/>
      <c r="CC2396" s="2" t="s">
        <v>180</v>
      </c>
      <c r="CD2396" s="2">
        <v>4052</v>
      </c>
      <c r="CE2396" s="2" t="s">
        <v>86</v>
      </c>
      <c r="CF2396" s="5">
        <v>42907</v>
      </c>
      <c r="CG2396" s="2"/>
      <c r="CH2396" s="2"/>
      <c r="CI2396" s="2">
        <v>1</v>
      </c>
      <c r="CJ2396" s="2">
        <v>1</v>
      </c>
      <c r="CK2396" s="2">
        <v>21</v>
      </c>
      <c r="CL2396" s="2" t="s">
        <v>87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"FES1162556838"</f>
        <v>FES1162556838</v>
      </c>
      <c r="F2397" s="3">
        <v>42905</v>
      </c>
      <c r="G2397" s="2">
        <v>201712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353</v>
      </c>
      <c r="M2397" s="2" t="s">
        <v>354</v>
      </c>
      <c r="N2397" s="2" t="s">
        <v>355</v>
      </c>
      <c r="O2397" s="2" t="s">
        <v>81</v>
      </c>
      <c r="P2397" s="2" t="str">
        <f>"2170573849                    "</f>
        <v xml:space="preserve">2170573849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31.7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11</v>
      </c>
      <c r="BJ2397" s="2">
        <v>14.3</v>
      </c>
      <c r="BK2397" s="2">
        <v>14.5</v>
      </c>
      <c r="BL2397" s="2">
        <v>303.14</v>
      </c>
      <c r="BM2397" s="2">
        <v>42.44</v>
      </c>
      <c r="BN2397" s="2">
        <v>345.58</v>
      </c>
      <c r="BO2397" s="2">
        <v>345.58</v>
      </c>
      <c r="BP2397" s="2"/>
      <c r="BQ2397" s="2" t="s">
        <v>356</v>
      </c>
      <c r="BR2397" s="2" t="s">
        <v>83</v>
      </c>
      <c r="BS2397" s="3">
        <v>42906</v>
      </c>
      <c r="BT2397" s="4">
        <v>0.38194444444444442</v>
      </c>
      <c r="BU2397" s="2" t="s">
        <v>2102</v>
      </c>
      <c r="BV2397" s="2" t="s">
        <v>85</v>
      </c>
      <c r="BW2397" s="2"/>
      <c r="BX2397" s="2"/>
      <c r="BY2397" s="2">
        <v>71739.44</v>
      </c>
      <c r="BZ2397" s="2"/>
      <c r="CA2397" s="2"/>
      <c r="CB2397" s="2"/>
      <c r="CC2397" s="2" t="s">
        <v>354</v>
      </c>
      <c r="CD2397" s="2">
        <v>4300</v>
      </c>
      <c r="CE2397" s="2" t="s">
        <v>144</v>
      </c>
      <c r="CF2397" s="5">
        <v>42907</v>
      </c>
      <c r="CG2397" s="2"/>
      <c r="CH2397" s="2"/>
      <c r="CI2397" s="2">
        <v>1</v>
      </c>
      <c r="CJ2397" s="2">
        <v>1</v>
      </c>
      <c r="CK2397" s="2">
        <v>21</v>
      </c>
      <c r="CL2397" s="2" t="s">
        <v>87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"FES1162556946"</f>
        <v>FES1162556946</v>
      </c>
      <c r="F2398" s="3">
        <v>42905</v>
      </c>
      <c r="G2398" s="2">
        <v>201712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419</v>
      </c>
      <c r="M2398" s="2" t="s">
        <v>420</v>
      </c>
      <c r="N2398" s="2" t="s">
        <v>427</v>
      </c>
      <c r="O2398" s="2" t="s">
        <v>81</v>
      </c>
      <c r="P2398" s="2" t="str">
        <f>"2170573973                    "</f>
        <v xml:space="preserve">2170573973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6.56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3</v>
      </c>
      <c r="BJ2398" s="2">
        <v>0.1</v>
      </c>
      <c r="BK2398" s="2">
        <v>3</v>
      </c>
      <c r="BL2398" s="2">
        <v>62.72</v>
      </c>
      <c r="BM2398" s="2">
        <v>8.7799999999999994</v>
      </c>
      <c r="BN2398" s="2">
        <v>71.5</v>
      </c>
      <c r="BO2398" s="2">
        <v>71.5</v>
      </c>
      <c r="BP2398" s="2"/>
      <c r="BQ2398" s="2" t="s">
        <v>428</v>
      </c>
      <c r="BR2398" s="2" t="s">
        <v>83</v>
      </c>
      <c r="BS2398" s="3">
        <v>42906</v>
      </c>
      <c r="BT2398" s="4">
        <v>0.40486111111111112</v>
      </c>
      <c r="BU2398" s="2" t="s">
        <v>677</v>
      </c>
      <c r="BV2398" s="2" t="s">
        <v>85</v>
      </c>
      <c r="BW2398" s="2"/>
      <c r="BX2398" s="2"/>
      <c r="BY2398" s="2">
        <v>608</v>
      </c>
      <c r="BZ2398" s="2"/>
      <c r="CA2398" s="2" t="s">
        <v>1567</v>
      </c>
      <c r="CB2398" s="2"/>
      <c r="CC2398" s="2" t="s">
        <v>420</v>
      </c>
      <c r="CD2398" s="2">
        <v>6850</v>
      </c>
      <c r="CE2398" s="2" t="s">
        <v>144</v>
      </c>
      <c r="CF2398" s="5">
        <v>42906</v>
      </c>
      <c r="CG2398" s="2"/>
      <c r="CH2398" s="2"/>
      <c r="CI2398" s="2">
        <v>3</v>
      </c>
      <c r="CJ2398" s="2">
        <v>1</v>
      </c>
      <c r="CK2398" s="2">
        <v>21</v>
      </c>
      <c r="CL2398" s="2" t="s">
        <v>87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"FES1162556897"</f>
        <v>FES1162556897</v>
      </c>
      <c r="F2399" s="3">
        <v>42905</v>
      </c>
      <c r="G2399" s="2">
        <v>201712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225</v>
      </c>
      <c r="M2399" s="2" t="s">
        <v>226</v>
      </c>
      <c r="N2399" s="2" t="s">
        <v>751</v>
      </c>
      <c r="O2399" s="2" t="s">
        <v>81</v>
      </c>
      <c r="P2399" s="2" t="str">
        <f>"2170573905                    "</f>
        <v xml:space="preserve">2170573905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4.37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1</v>
      </c>
      <c r="BJ2399" s="2">
        <v>0.2</v>
      </c>
      <c r="BK2399" s="2">
        <v>1</v>
      </c>
      <c r="BL2399" s="2">
        <v>41.81</v>
      </c>
      <c r="BM2399" s="2">
        <v>5.85</v>
      </c>
      <c r="BN2399" s="2">
        <v>47.66</v>
      </c>
      <c r="BO2399" s="2">
        <v>47.66</v>
      </c>
      <c r="BP2399" s="2"/>
      <c r="BQ2399" s="2" t="s">
        <v>752</v>
      </c>
      <c r="BR2399" s="2" t="s">
        <v>83</v>
      </c>
      <c r="BS2399" s="3">
        <v>42906</v>
      </c>
      <c r="BT2399" s="4">
        <v>0.31111111111111112</v>
      </c>
      <c r="BU2399" s="2" t="s">
        <v>2745</v>
      </c>
      <c r="BV2399" s="2" t="s">
        <v>85</v>
      </c>
      <c r="BW2399" s="2"/>
      <c r="BX2399" s="2"/>
      <c r="BY2399" s="2">
        <v>1200</v>
      </c>
      <c r="BZ2399" s="2"/>
      <c r="CA2399" s="2"/>
      <c r="CB2399" s="2"/>
      <c r="CC2399" s="2" t="s">
        <v>226</v>
      </c>
      <c r="CD2399" s="2">
        <v>3610</v>
      </c>
      <c r="CE2399" s="2" t="s">
        <v>86</v>
      </c>
      <c r="CF2399" s="5">
        <v>42915</v>
      </c>
      <c r="CG2399" s="2"/>
      <c r="CH2399" s="2"/>
      <c r="CI2399" s="2">
        <v>1</v>
      </c>
      <c r="CJ2399" s="2">
        <v>1</v>
      </c>
      <c r="CK2399" s="2">
        <v>21</v>
      </c>
      <c r="CL2399" s="2" t="s">
        <v>87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"FES1162556701"</f>
        <v>FES1162556701</v>
      </c>
      <c r="F2400" s="3">
        <v>42905</v>
      </c>
      <c r="G2400" s="2">
        <v>201712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353</v>
      </c>
      <c r="M2400" s="2" t="s">
        <v>354</v>
      </c>
      <c r="N2400" s="2" t="s">
        <v>355</v>
      </c>
      <c r="O2400" s="2" t="s">
        <v>81</v>
      </c>
      <c r="P2400" s="2" t="str">
        <f>"2170571695                    "</f>
        <v xml:space="preserve">2170571695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13.12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5.6</v>
      </c>
      <c r="BJ2400" s="2">
        <v>4</v>
      </c>
      <c r="BK2400" s="2">
        <v>6</v>
      </c>
      <c r="BL2400" s="2">
        <v>125.44</v>
      </c>
      <c r="BM2400" s="2">
        <v>17.559999999999999</v>
      </c>
      <c r="BN2400" s="2">
        <v>143</v>
      </c>
      <c r="BO2400" s="2">
        <v>143</v>
      </c>
      <c r="BP2400" s="2"/>
      <c r="BQ2400" s="2" t="s">
        <v>356</v>
      </c>
      <c r="BR2400" s="2" t="s">
        <v>83</v>
      </c>
      <c r="BS2400" s="3">
        <v>42906</v>
      </c>
      <c r="BT2400" s="4">
        <v>0.3756944444444445</v>
      </c>
      <c r="BU2400" s="2" t="s">
        <v>2102</v>
      </c>
      <c r="BV2400" s="2" t="s">
        <v>85</v>
      </c>
      <c r="BW2400" s="2"/>
      <c r="BX2400" s="2"/>
      <c r="BY2400" s="2">
        <v>19792.5</v>
      </c>
      <c r="BZ2400" s="2"/>
      <c r="CA2400" s="2"/>
      <c r="CB2400" s="2"/>
      <c r="CC2400" s="2" t="s">
        <v>354</v>
      </c>
      <c r="CD2400" s="2">
        <v>4300</v>
      </c>
      <c r="CE2400" s="2" t="s">
        <v>120</v>
      </c>
      <c r="CF2400" s="5">
        <v>42907</v>
      </c>
      <c r="CG2400" s="2"/>
      <c r="CH2400" s="2"/>
      <c r="CI2400" s="2">
        <v>1</v>
      </c>
      <c r="CJ2400" s="2">
        <v>1</v>
      </c>
      <c r="CK2400" s="2">
        <v>21</v>
      </c>
      <c r="CL2400" s="2" t="s">
        <v>87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"FES1162556796"</f>
        <v>FES1162556796</v>
      </c>
      <c r="F2401" s="3">
        <v>42905</v>
      </c>
      <c r="G2401" s="2">
        <v>201712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74</v>
      </c>
      <c r="M2401" s="2" t="s">
        <v>75</v>
      </c>
      <c r="N2401" s="2" t="s">
        <v>247</v>
      </c>
      <c r="O2401" s="2" t="s">
        <v>81</v>
      </c>
      <c r="P2401" s="2" t="str">
        <f>"2170573798                    "</f>
        <v xml:space="preserve">2170573798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3.42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32.67</v>
      </c>
      <c r="BM2401" s="2">
        <v>4.57</v>
      </c>
      <c r="BN2401" s="2">
        <v>37.24</v>
      </c>
      <c r="BO2401" s="2">
        <v>37.24</v>
      </c>
      <c r="BP2401" s="2"/>
      <c r="BQ2401" s="2"/>
      <c r="BR2401" s="2" t="s">
        <v>83</v>
      </c>
      <c r="BS2401" s="3">
        <v>42906</v>
      </c>
      <c r="BT2401" s="4">
        <v>0.4375</v>
      </c>
      <c r="BU2401" s="2" t="s">
        <v>990</v>
      </c>
      <c r="BV2401" s="2" t="s">
        <v>85</v>
      </c>
      <c r="BW2401" s="2"/>
      <c r="BX2401" s="2"/>
      <c r="BY2401" s="2">
        <v>1200</v>
      </c>
      <c r="BZ2401" s="2"/>
      <c r="CA2401" s="2"/>
      <c r="CB2401" s="2"/>
      <c r="CC2401" s="2" t="s">
        <v>75</v>
      </c>
      <c r="CD2401" s="2">
        <v>1645</v>
      </c>
      <c r="CE2401" s="2" t="s">
        <v>86</v>
      </c>
      <c r="CF2401" s="5">
        <v>42907</v>
      </c>
      <c r="CG2401" s="2"/>
      <c r="CH2401" s="2"/>
      <c r="CI2401" s="2">
        <v>1</v>
      </c>
      <c r="CJ2401" s="2">
        <v>1</v>
      </c>
      <c r="CK2401" s="2">
        <v>22</v>
      </c>
      <c r="CL2401" s="2" t="s">
        <v>87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"FES1162556861"</f>
        <v>FES1162556861</v>
      </c>
      <c r="F2402" s="3">
        <v>42905</v>
      </c>
      <c r="G2402" s="2">
        <v>201712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108</v>
      </c>
      <c r="M2402" s="2" t="s">
        <v>109</v>
      </c>
      <c r="N2402" s="2" t="s">
        <v>2746</v>
      </c>
      <c r="O2402" s="2" t="s">
        <v>81</v>
      </c>
      <c r="P2402" s="2" t="str">
        <f>"2170573866                    "</f>
        <v xml:space="preserve">2170573866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4.37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41.81</v>
      </c>
      <c r="BM2402" s="2">
        <v>5.85</v>
      </c>
      <c r="BN2402" s="2">
        <v>47.66</v>
      </c>
      <c r="BO2402" s="2">
        <v>47.66</v>
      </c>
      <c r="BP2402" s="2"/>
      <c r="BQ2402" s="2"/>
      <c r="BR2402" s="2" t="s">
        <v>83</v>
      </c>
      <c r="BS2402" s="3">
        <v>42906</v>
      </c>
      <c r="BT2402" s="4">
        <v>0.44791666666666669</v>
      </c>
      <c r="BU2402" s="2" t="s">
        <v>2747</v>
      </c>
      <c r="BV2402" s="2" t="s">
        <v>85</v>
      </c>
      <c r="BW2402" s="2"/>
      <c r="BX2402" s="2"/>
      <c r="BY2402" s="2">
        <v>1200</v>
      </c>
      <c r="BZ2402" s="2"/>
      <c r="CA2402" s="2"/>
      <c r="CB2402" s="2"/>
      <c r="CC2402" s="2" t="s">
        <v>109</v>
      </c>
      <c r="CD2402" s="2">
        <v>200</v>
      </c>
      <c r="CE2402" s="2" t="s">
        <v>86</v>
      </c>
      <c r="CF2402" s="5">
        <v>42907</v>
      </c>
      <c r="CG2402" s="2"/>
      <c r="CH2402" s="2"/>
      <c r="CI2402" s="2">
        <v>1</v>
      </c>
      <c r="CJ2402" s="2">
        <v>1</v>
      </c>
      <c r="CK2402" s="2">
        <v>21</v>
      </c>
      <c r="CL2402" s="2" t="s">
        <v>87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"FES1162556751"</f>
        <v>FES1162556751</v>
      </c>
      <c r="F2403" s="3">
        <v>42905</v>
      </c>
      <c r="G2403" s="2">
        <v>201712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163</v>
      </c>
      <c r="M2403" s="2" t="s">
        <v>164</v>
      </c>
      <c r="N2403" s="2" t="s">
        <v>939</v>
      </c>
      <c r="O2403" s="2" t="s">
        <v>81</v>
      </c>
      <c r="P2403" s="2" t="str">
        <f>"2170573739                    "</f>
        <v xml:space="preserve">2170573739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6.15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58.8</v>
      </c>
      <c r="BM2403" s="2">
        <v>8.23</v>
      </c>
      <c r="BN2403" s="2">
        <v>67.03</v>
      </c>
      <c r="BO2403" s="2">
        <v>67.03</v>
      </c>
      <c r="BP2403" s="2"/>
      <c r="BQ2403" s="2" t="s">
        <v>940</v>
      </c>
      <c r="BR2403" s="2" t="s">
        <v>83</v>
      </c>
      <c r="BS2403" s="3">
        <v>42906</v>
      </c>
      <c r="BT2403" s="4">
        <v>0.41666666666666669</v>
      </c>
      <c r="BU2403" s="2" t="s">
        <v>2748</v>
      </c>
      <c r="BV2403" s="2" t="s">
        <v>85</v>
      </c>
      <c r="BW2403" s="2"/>
      <c r="BX2403" s="2"/>
      <c r="BY2403" s="2">
        <v>1200</v>
      </c>
      <c r="BZ2403" s="2"/>
      <c r="CA2403" s="2"/>
      <c r="CB2403" s="2"/>
      <c r="CC2403" s="2" t="s">
        <v>164</v>
      </c>
      <c r="CD2403" s="2">
        <v>1759</v>
      </c>
      <c r="CE2403" s="2" t="s">
        <v>86</v>
      </c>
      <c r="CF2403" s="5">
        <v>42907</v>
      </c>
      <c r="CG2403" s="2"/>
      <c r="CH2403" s="2"/>
      <c r="CI2403" s="2">
        <v>1</v>
      </c>
      <c r="CJ2403" s="2">
        <v>1</v>
      </c>
      <c r="CK2403" s="2">
        <v>24</v>
      </c>
      <c r="CL2403" s="2" t="s">
        <v>87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"FES1162556821"</f>
        <v>FES1162556821</v>
      </c>
      <c r="F2404" s="3">
        <v>42905</v>
      </c>
      <c r="G2404" s="2">
        <v>201712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705</v>
      </c>
      <c r="M2404" s="2" t="s">
        <v>706</v>
      </c>
      <c r="N2404" s="2" t="s">
        <v>707</v>
      </c>
      <c r="O2404" s="2" t="s">
        <v>81</v>
      </c>
      <c r="P2404" s="2" t="str">
        <f>"2170573826                    "</f>
        <v xml:space="preserve">2170573826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5.47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2.2000000000000002</v>
      </c>
      <c r="BJ2404" s="2">
        <v>2</v>
      </c>
      <c r="BK2404" s="2">
        <v>2.5</v>
      </c>
      <c r="BL2404" s="2">
        <v>52.27</v>
      </c>
      <c r="BM2404" s="2">
        <v>7.32</v>
      </c>
      <c r="BN2404" s="2">
        <v>59.59</v>
      </c>
      <c r="BO2404" s="2">
        <v>59.59</v>
      </c>
      <c r="BP2404" s="2"/>
      <c r="BQ2404" s="2" t="s">
        <v>102</v>
      </c>
      <c r="BR2404" s="2" t="s">
        <v>83</v>
      </c>
      <c r="BS2404" s="3">
        <v>42906</v>
      </c>
      <c r="BT2404" s="4">
        <v>0.43402777777777773</v>
      </c>
      <c r="BU2404" s="2" t="s">
        <v>2749</v>
      </c>
      <c r="BV2404" s="2" t="s">
        <v>85</v>
      </c>
      <c r="BW2404" s="2"/>
      <c r="BX2404" s="2"/>
      <c r="BY2404" s="2">
        <v>10156.85</v>
      </c>
      <c r="BZ2404" s="2"/>
      <c r="CA2404" s="2"/>
      <c r="CB2404" s="2"/>
      <c r="CC2404" s="2" t="s">
        <v>706</v>
      </c>
      <c r="CD2404" s="2">
        <v>1911</v>
      </c>
      <c r="CE2404" s="2" t="s">
        <v>86</v>
      </c>
      <c r="CF2404" s="5">
        <v>42907</v>
      </c>
      <c r="CG2404" s="2"/>
      <c r="CH2404" s="2"/>
      <c r="CI2404" s="2">
        <v>1</v>
      </c>
      <c r="CJ2404" s="2">
        <v>1</v>
      </c>
      <c r="CK2404" s="2">
        <v>21</v>
      </c>
      <c r="CL2404" s="2" t="s">
        <v>87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"FES1162556864"</f>
        <v>FES1162556864</v>
      </c>
      <c r="F2405" s="3">
        <v>42905</v>
      </c>
      <c r="G2405" s="2">
        <v>201712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194</v>
      </c>
      <c r="M2405" s="2" t="s">
        <v>195</v>
      </c>
      <c r="N2405" s="2" t="s">
        <v>196</v>
      </c>
      <c r="O2405" s="2" t="s">
        <v>81</v>
      </c>
      <c r="P2405" s="2" t="str">
        <f>"2170573871                    "</f>
        <v xml:space="preserve">2170573871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4.37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</v>
      </c>
      <c r="BJ2405" s="2">
        <v>0.2</v>
      </c>
      <c r="BK2405" s="2">
        <v>1</v>
      </c>
      <c r="BL2405" s="2">
        <v>41.81</v>
      </c>
      <c r="BM2405" s="2">
        <v>5.85</v>
      </c>
      <c r="BN2405" s="2">
        <v>47.66</v>
      </c>
      <c r="BO2405" s="2">
        <v>47.66</v>
      </c>
      <c r="BP2405" s="2"/>
      <c r="BQ2405" s="2" t="s">
        <v>197</v>
      </c>
      <c r="BR2405" s="2" t="s">
        <v>83</v>
      </c>
      <c r="BS2405" s="3">
        <v>42906</v>
      </c>
      <c r="BT2405" s="4">
        <v>0.42986111111111108</v>
      </c>
      <c r="BU2405" s="2" t="s">
        <v>174</v>
      </c>
      <c r="BV2405" s="2" t="s">
        <v>85</v>
      </c>
      <c r="BW2405" s="2"/>
      <c r="BX2405" s="2"/>
      <c r="BY2405" s="2">
        <v>1200</v>
      </c>
      <c r="BZ2405" s="2"/>
      <c r="CA2405" s="2"/>
      <c r="CB2405" s="2"/>
      <c r="CC2405" s="2" t="s">
        <v>195</v>
      </c>
      <c r="CD2405" s="2">
        <v>6220</v>
      </c>
      <c r="CE2405" s="2" t="s">
        <v>86</v>
      </c>
      <c r="CF2405" s="5">
        <v>42907</v>
      </c>
      <c r="CG2405" s="2"/>
      <c r="CH2405" s="2"/>
      <c r="CI2405" s="2">
        <v>1</v>
      </c>
      <c r="CJ2405" s="2">
        <v>1</v>
      </c>
      <c r="CK2405" s="2">
        <v>21</v>
      </c>
      <c r="CL2405" s="2" t="s">
        <v>87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"FES1162556557"</f>
        <v>FES1162556557</v>
      </c>
      <c r="F2406" s="3">
        <v>42905</v>
      </c>
      <c r="G2406" s="2">
        <v>201712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155</v>
      </c>
      <c r="M2406" s="2" t="s">
        <v>156</v>
      </c>
      <c r="N2406" s="2" t="s">
        <v>1456</v>
      </c>
      <c r="O2406" s="2" t="s">
        <v>81</v>
      </c>
      <c r="P2406" s="2" t="str">
        <f>"2170570175                    "</f>
        <v xml:space="preserve">2170570175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3.42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1.6</v>
      </c>
      <c r="BJ2406" s="2">
        <v>1.7</v>
      </c>
      <c r="BK2406" s="2">
        <v>2</v>
      </c>
      <c r="BL2406" s="2">
        <v>32.67</v>
      </c>
      <c r="BM2406" s="2">
        <v>4.57</v>
      </c>
      <c r="BN2406" s="2">
        <v>37.24</v>
      </c>
      <c r="BO2406" s="2">
        <v>37.24</v>
      </c>
      <c r="BP2406" s="2"/>
      <c r="BQ2406" s="2" t="s">
        <v>1457</v>
      </c>
      <c r="BR2406" s="2" t="s">
        <v>83</v>
      </c>
      <c r="BS2406" s="3">
        <v>42906</v>
      </c>
      <c r="BT2406" s="4">
        <v>0.4236111111111111</v>
      </c>
      <c r="BU2406" s="2" t="s">
        <v>2034</v>
      </c>
      <c r="BV2406" s="2" t="s">
        <v>85</v>
      </c>
      <c r="BW2406" s="2"/>
      <c r="BX2406" s="2"/>
      <c r="BY2406" s="2">
        <v>8325.9</v>
      </c>
      <c r="BZ2406" s="2"/>
      <c r="CA2406" s="2" t="s">
        <v>1061</v>
      </c>
      <c r="CB2406" s="2"/>
      <c r="CC2406" s="2" t="s">
        <v>156</v>
      </c>
      <c r="CD2406" s="2">
        <v>2162</v>
      </c>
      <c r="CE2406" s="2" t="s">
        <v>120</v>
      </c>
      <c r="CF2406" s="5">
        <v>42906</v>
      </c>
      <c r="CG2406" s="2"/>
      <c r="CH2406" s="2"/>
      <c r="CI2406" s="2">
        <v>1</v>
      </c>
      <c r="CJ2406" s="2">
        <v>1</v>
      </c>
      <c r="CK2406" s="2">
        <v>22</v>
      </c>
      <c r="CL2406" s="2" t="s">
        <v>87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"FES1162556698"</f>
        <v>FES1162556698</v>
      </c>
      <c r="F2407" s="3">
        <v>42905</v>
      </c>
      <c r="G2407" s="2">
        <v>201712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88</v>
      </c>
      <c r="M2407" s="2" t="s">
        <v>89</v>
      </c>
      <c r="N2407" s="2" t="s">
        <v>881</v>
      </c>
      <c r="O2407" s="2" t="s">
        <v>81</v>
      </c>
      <c r="P2407" s="2" t="str">
        <f>"2170571647                    "</f>
        <v xml:space="preserve">2170571647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6.56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3</v>
      </c>
      <c r="BJ2407" s="2">
        <v>0.9</v>
      </c>
      <c r="BK2407" s="2">
        <v>3</v>
      </c>
      <c r="BL2407" s="2">
        <v>62.72</v>
      </c>
      <c r="BM2407" s="2">
        <v>8.7799999999999994</v>
      </c>
      <c r="BN2407" s="2">
        <v>71.5</v>
      </c>
      <c r="BO2407" s="2">
        <v>71.5</v>
      </c>
      <c r="BP2407" s="2"/>
      <c r="BQ2407" s="2" t="s">
        <v>882</v>
      </c>
      <c r="BR2407" s="2" t="s">
        <v>83</v>
      </c>
      <c r="BS2407" s="3">
        <v>42906</v>
      </c>
      <c r="BT2407" s="4">
        <v>0.39583333333333331</v>
      </c>
      <c r="BU2407" s="2" t="s">
        <v>2750</v>
      </c>
      <c r="BV2407" s="2" t="s">
        <v>85</v>
      </c>
      <c r="BW2407" s="2"/>
      <c r="BX2407" s="2"/>
      <c r="BY2407" s="2">
        <v>4500</v>
      </c>
      <c r="BZ2407" s="2"/>
      <c r="CA2407" s="2"/>
      <c r="CB2407" s="2"/>
      <c r="CC2407" s="2" t="s">
        <v>89</v>
      </c>
      <c r="CD2407" s="2">
        <v>6070</v>
      </c>
      <c r="CE2407" s="2" t="s">
        <v>144</v>
      </c>
      <c r="CF2407" s="5">
        <v>42907</v>
      </c>
      <c r="CG2407" s="2"/>
      <c r="CH2407" s="2"/>
      <c r="CI2407" s="2">
        <v>1</v>
      </c>
      <c r="CJ2407" s="2">
        <v>1</v>
      </c>
      <c r="CK2407" s="2">
        <v>21</v>
      </c>
      <c r="CL2407" s="2" t="s">
        <v>87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"FES1162556797"</f>
        <v>FES1162556797</v>
      </c>
      <c r="F2408" s="3">
        <v>42905</v>
      </c>
      <c r="G2408" s="2">
        <v>201712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310</v>
      </c>
      <c r="M2408" s="2" t="s">
        <v>311</v>
      </c>
      <c r="N2408" s="2" t="s">
        <v>2751</v>
      </c>
      <c r="O2408" s="2" t="s">
        <v>81</v>
      </c>
      <c r="P2408" s="2" t="str">
        <f>"2170573800                    "</f>
        <v xml:space="preserve">2170573800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4.37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41.81</v>
      </c>
      <c r="BM2408" s="2">
        <v>5.85</v>
      </c>
      <c r="BN2408" s="2">
        <v>47.66</v>
      </c>
      <c r="BO2408" s="2">
        <v>47.66</v>
      </c>
      <c r="BP2408" s="2"/>
      <c r="BQ2408" s="2" t="s">
        <v>2752</v>
      </c>
      <c r="BR2408" s="2" t="s">
        <v>83</v>
      </c>
      <c r="BS2408" s="3">
        <v>42906</v>
      </c>
      <c r="BT2408" s="4">
        <v>0.3576388888888889</v>
      </c>
      <c r="BU2408" s="2" t="s">
        <v>2753</v>
      </c>
      <c r="BV2408" s="2" t="s">
        <v>85</v>
      </c>
      <c r="BW2408" s="2"/>
      <c r="BX2408" s="2"/>
      <c r="BY2408" s="2">
        <v>1200</v>
      </c>
      <c r="BZ2408" s="2"/>
      <c r="CA2408" s="2" t="s">
        <v>319</v>
      </c>
      <c r="CB2408" s="2"/>
      <c r="CC2408" s="2" t="s">
        <v>311</v>
      </c>
      <c r="CD2408" s="2">
        <v>6229</v>
      </c>
      <c r="CE2408" s="2" t="s">
        <v>86</v>
      </c>
      <c r="CF2408" s="5">
        <v>42907</v>
      </c>
      <c r="CG2408" s="2"/>
      <c r="CH2408" s="2"/>
      <c r="CI2408" s="2">
        <v>1</v>
      </c>
      <c r="CJ2408" s="2">
        <v>1</v>
      </c>
      <c r="CK2408" s="2">
        <v>21</v>
      </c>
      <c r="CL2408" s="2" t="s">
        <v>87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"FES1162556658"</f>
        <v>FES1162556658</v>
      </c>
      <c r="F2409" s="3">
        <v>42905</v>
      </c>
      <c r="G2409" s="2">
        <v>201712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225</v>
      </c>
      <c r="M2409" s="2" t="s">
        <v>226</v>
      </c>
      <c r="N2409" s="2" t="s">
        <v>302</v>
      </c>
      <c r="O2409" s="2" t="s">
        <v>81</v>
      </c>
      <c r="P2409" s="2" t="str">
        <f>"2170571500                    "</f>
        <v xml:space="preserve">2170571500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6.56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2.7</v>
      </c>
      <c r="BJ2409" s="2">
        <v>1.6</v>
      </c>
      <c r="BK2409" s="2">
        <v>3</v>
      </c>
      <c r="BL2409" s="2">
        <v>62.72</v>
      </c>
      <c r="BM2409" s="2">
        <v>8.7799999999999994</v>
      </c>
      <c r="BN2409" s="2">
        <v>71.5</v>
      </c>
      <c r="BO2409" s="2">
        <v>71.5</v>
      </c>
      <c r="BP2409" s="2"/>
      <c r="BQ2409" s="2" t="s">
        <v>102</v>
      </c>
      <c r="BR2409" s="2" t="s">
        <v>83</v>
      </c>
      <c r="BS2409" s="3">
        <v>42906</v>
      </c>
      <c r="BT2409" s="4">
        <v>0.4375</v>
      </c>
      <c r="BU2409" s="2" t="s">
        <v>182</v>
      </c>
      <c r="BV2409" s="2" t="s">
        <v>85</v>
      </c>
      <c r="BW2409" s="2"/>
      <c r="BX2409" s="2"/>
      <c r="BY2409" s="2">
        <v>8130.06</v>
      </c>
      <c r="BZ2409" s="2"/>
      <c r="CA2409" s="2"/>
      <c r="CB2409" s="2"/>
      <c r="CC2409" s="2" t="s">
        <v>226</v>
      </c>
      <c r="CD2409" s="2">
        <v>3610</v>
      </c>
      <c r="CE2409" s="2" t="s">
        <v>120</v>
      </c>
      <c r="CF2409" s="5">
        <v>42907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87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"FES1162556814"</f>
        <v>FES1162556814</v>
      </c>
      <c r="F2410" s="3">
        <v>42905</v>
      </c>
      <c r="G2410" s="2">
        <v>201712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74</v>
      </c>
      <c r="M2410" s="2" t="s">
        <v>75</v>
      </c>
      <c r="N2410" s="2" t="s">
        <v>304</v>
      </c>
      <c r="O2410" s="2" t="s">
        <v>81</v>
      </c>
      <c r="P2410" s="2" t="str">
        <f>"2170573106                    "</f>
        <v xml:space="preserve">2170573106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3.83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8.6</v>
      </c>
      <c r="BJ2410" s="2">
        <v>3.4</v>
      </c>
      <c r="BK2410" s="2">
        <v>9</v>
      </c>
      <c r="BL2410" s="2">
        <v>36.590000000000003</v>
      </c>
      <c r="BM2410" s="2">
        <v>5.12</v>
      </c>
      <c r="BN2410" s="2">
        <v>41.71</v>
      </c>
      <c r="BO2410" s="2">
        <v>41.71</v>
      </c>
      <c r="BP2410" s="2"/>
      <c r="BQ2410" s="2" t="s">
        <v>1292</v>
      </c>
      <c r="BR2410" s="2" t="s">
        <v>83</v>
      </c>
      <c r="BS2410" s="3">
        <v>42906</v>
      </c>
      <c r="BT2410" s="4">
        <v>0.37847222222222227</v>
      </c>
      <c r="BU2410" s="2" t="s">
        <v>2644</v>
      </c>
      <c r="BV2410" s="2" t="s">
        <v>85</v>
      </c>
      <c r="BW2410" s="2"/>
      <c r="BX2410" s="2"/>
      <c r="BY2410" s="2">
        <v>16937.86</v>
      </c>
      <c r="BZ2410" s="2"/>
      <c r="CA2410" s="2"/>
      <c r="CB2410" s="2"/>
      <c r="CC2410" s="2" t="s">
        <v>75</v>
      </c>
      <c r="CD2410" s="2">
        <v>1665</v>
      </c>
      <c r="CE2410" s="2" t="s">
        <v>120</v>
      </c>
      <c r="CF2410" s="5">
        <v>42907</v>
      </c>
      <c r="CG2410" s="2"/>
      <c r="CH2410" s="2"/>
      <c r="CI2410" s="2">
        <v>1</v>
      </c>
      <c r="CJ2410" s="2">
        <v>1</v>
      </c>
      <c r="CK2410" s="2">
        <v>22</v>
      </c>
      <c r="CL2410" s="2" t="s">
        <v>87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"FES1162556884"</f>
        <v>FES1162556884</v>
      </c>
      <c r="F2411" s="3">
        <v>42905</v>
      </c>
      <c r="G2411" s="2">
        <v>201712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115</v>
      </c>
      <c r="M2411" s="2" t="s">
        <v>116</v>
      </c>
      <c r="N2411" s="2" t="s">
        <v>123</v>
      </c>
      <c r="O2411" s="2" t="s">
        <v>81</v>
      </c>
      <c r="P2411" s="2" t="str">
        <f>"2170573884                    "</f>
        <v xml:space="preserve">2170573884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4.37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41.81</v>
      </c>
      <c r="BM2411" s="2">
        <v>5.85</v>
      </c>
      <c r="BN2411" s="2">
        <v>47.66</v>
      </c>
      <c r="BO2411" s="2">
        <v>47.66</v>
      </c>
      <c r="BP2411" s="2"/>
      <c r="BQ2411" s="2" t="s">
        <v>124</v>
      </c>
      <c r="BR2411" s="2" t="s">
        <v>83</v>
      </c>
      <c r="BS2411" s="3">
        <v>42906</v>
      </c>
      <c r="BT2411" s="4">
        <v>0.41666666666666669</v>
      </c>
      <c r="BU2411" s="2" t="s">
        <v>2754</v>
      </c>
      <c r="BV2411" s="2" t="s">
        <v>85</v>
      </c>
      <c r="BW2411" s="2"/>
      <c r="BX2411" s="2"/>
      <c r="BY2411" s="2">
        <v>1200</v>
      </c>
      <c r="BZ2411" s="2"/>
      <c r="CA2411" s="2"/>
      <c r="CB2411" s="2"/>
      <c r="CC2411" s="2" t="s">
        <v>116</v>
      </c>
      <c r="CD2411" s="2">
        <v>7441</v>
      </c>
      <c r="CE2411" s="2" t="s">
        <v>86</v>
      </c>
      <c r="CF2411" s="5">
        <v>42907</v>
      </c>
      <c r="CG2411" s="2"/>
      <c r="CH2411" s="2"/>
      <c r="CI2411" s="2">
        <v>1</v>
      </c>
      <c r="CJ2411" s="2">
        <v>1</v>
      </c>
      <c r="CK2411" s="2">
        <v>21</v>
      </c>
      <c r="CL2411" s="2" t="s">
        <v>87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"FES1162556787"</f>
        <v>FES1162556787</v>
      </c>
      <c r="F2412" s="3">
        <v>42905</v>
      </c>
      <c r="G2412" s="2">
        <v>201712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310</v>
      </c>
      <c r="M2412" s="2" t="s">
        <v>311</v>
      </c>
      <c r="N2412" s="2" t="s">
        <v>2710</v>
      </c>
      <c r="O2412" s="2" t="s">
        <v>81</v>
      </c>
      <c r="P2412" s="2" t="str">
        <f>"217055556                     "</f>
        <v xml:space="preserve">217055556 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41.54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11.9</v>
      </c>
      <c r="BJ2412" s="2">
        <v>18.600000000000001</v>
      </c>
      <c r="BK2412" s="2">
        <v>19</v>
      </c>
      <c r="BL2412" s="2">
        <v>397.22</v>
      </c>
      <c r="BM2412" s="2">
        <v>55.61</v>
      </c>
      <c r="BN2412" s="2">
        <v>452.83</v>
      </c>
      <c r="BO2412" s="2">
        <v>452.83</v>
      </c>
      <c r="BP2412" s="2"/>
      <c r="BQ2412" s="2" t="s">
        <v>2711</v>
      </c>
      <c r="BR2412" s="2" t="s">
        <v>83</v>
      </c>
      <c r="BS2412" s="3">
        <v>42906</v>
      </c>
      <c r="BT2412" s="4">
        <v>0.30972222222222223</v>
      </c>
      <c r="BU2412" s="2" t="s">
        <v>2712</v>
      </c>
      <c r="BV2412" s="2" t="s">
        <v>85</v>
      </c>
      <c r="BW2412" s="2"/>
      <c r="BX2412" s="2"/>
      <c r="BY2412" s="2">
        <v>93093</v>
      </c>
      <c r="BZ2412" s="2"/>
      <c r="CA2412" s="2" t="s">
        <v>319</v>
      </c>
      <c r="CB2412" s="2"/>
      <c r="CC2412" s="2" t="s">
        <v>311</v>
      </c>
      <c r="CD2412" s="2">
        <v>6229</v>
      </c>
      <c r="CE2412" s="2" t="s">
        <v>120</v>
      </c>
      <c r="CF2412" s="5">
        <v>42907</v>
      </c>
      <c r="CG2412" s="2"/>
      <c r="CH2412" s="2"/>
      <c r="CI2412" s="2">
        <v>1</v>
      </c>
      <c r="CJ2412" s="2">
        <v>1</v>
      </c>
      <c r="CK2412" s="2">
        <v>21</v>
      </c>
      <c r="CL2412" s="2" t="s">
        <v>87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"FES1162556804"</f>
        <v>FES1162556804</v>
      </c>
      <c r="F2413" s="3">
        <v>42905</v>
      </c>
      <c r="G2413" s="2">
        <v>201712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108</v>
      </c>
      <c r="M2413" s="2" t="s">
        <v>109</v>
      </c>
      <c r="N2413" s="2" t="s">
        <v>1697</v>
      </c>
      <c r="O2413" s="2" t="s">
        <v>81</v>
      </c>
      <c r="P2413" s="2" t="str">
        <f>"2170573812                    "</f>
        <v xml:space="preserve">2170573812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4.37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41.81</v>
      </c>
      <c r="BM2413" s="2">
        <v>5.85</v>
      </c>
      <c r="BN2413" s="2">
        <v>47.66</v>
      </c>
      <c r="BO2413" s="2">
        <v>47.66</v>
      </c>
      <c r="BP2413" s="2"/>
      <c r="BQ2413" s="2" t="s">
        <v>1698</v>
      </c>
      <c r="BR2413" s="2" t="s">
        <v>83</v>
      </c>
      <c r="BS2413" s="3">
        <v>42906</v>
      </c>
      <c r="BT2413" s="4">
        <v>0.3972222222222222</v>
      </c>
      <c r="BU2413" s="2" t="s">
        <v>2755</v>
      </c>
      <c r="BV2413" s="2" t="s">
        <v>85</v>
      </c>
      <c r="BW2413" s="2"/>
      <c r="BX2413" s="2"/>
      <c r="BY2413" s="2">
        <v>1200</v>
      </c>
      <c r="BZ2413" s="2"/>
      <c r="CA2413" s="2"/>
      <c r="CB2413" s="2"/>
      <c r="CC2413" s="2" t="s">
        <v>109</v>
      </c>
      <c r="CD2413" s="2">
        <v>117</v>
      </c>
      <c r="CE2413" s="2" t="s">
        <v>86</v>
      </c>
      <c r="CF2413" s="5">
        <v>42907</v>
      </c>
      <c r="CG2413" s="2"/>
      <c r="CH2413" s="2"/>
      <c r="CI2413" s="2">
        <v>1</v>
      </c>
      <c r="CJ2413" s="2">
        <v>1</v>
      </c>
      <c r="CK2413" s="2">
        <v>21</v>
      </c>
      <c r="CL2413" s="2" t="s">
        <v>87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"FES1162556750"</f>
        <v>FES1162556750</v>
      </c>
      <c r="F2414" s="3">
        <v>42905</v>
      </c>
      <c r="G2414" s="2">
        <v>201712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179</v>
      </c>
      <c r="M2414" s="2" t="s">
        <v>180</v>
      </c>
      <c r="N2414" s="2" t="s">
        <v>707</v>
      </c>
      <c r="O2414" s="2" t="s">
        <v>81</v>
      </c>
      <c r="P2414" s="2" t="str">
        <f>"2170573728                    "</f>
        <v xml:space="preserve">2170573728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4.37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41.81</v>
      </c>
      <c r="BM2414" s="2">
        <v>5.85</v>
      </c>
      <c r="BN2414" s="2">
        <v>47.66</v>
      </c>
      <c r="BO2414" s="2">
        <v>47.66</v>
      </c>
      <c r="BP2414" s="2"/>
      <c r="BQ2414" s="2" t="s">
        <v>1804</v>
      </c>
      <c r="BR2414" s="2" t="s">
        <v>83</v>
      </c>
      <c r="BS2414" s="3">
        <v>42906</v>
      </c>
      <c r="BT2414" s="4">
        <v>0.375</v>
      </c>
      <c r="BU2414" s="2" t="s">
        <v>174</v>
      </c>
      <c r="BV2414" s="2" t="s">
        <v>85</v>
      </c>
      <c r="BW2414" s="2"/>
      <c r="BX2414" s="2"/>
      <c r="BY2414" s="2">
        <v>1200</v>
      </c>
      <c r="BZ2414" s="2"/>
      <c r="CA2414" s="2"/>
      <c r="CB2414" s="2"/>
      <c r="CC2414" s="2" t="s">
        <v>180</v>
      </c>
      <c r="CD2414" s="2">
        <v>4052</v>
      </c>
      <c r="CE2414" s="2" t="s">
        <v>86</v>
      </c>
      <c r="CF2414" s="5">
        <v>42907</v>
      </c>
      <c r="CG2414" s="2"/>
      <c r="CH2414" s="2"/>
      <c r="CI2414" s="2">
        <v>1</v>
      </c>
      <c r="CJ2414" s="2">
        <v>1</v>
      </c>
      <c r="CK2414" s="2">
        <v>21</v>
      </c>
      <c r="CL2414" s="2" t="s">
        <v>87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"FES1162556831"</f>
        <v>FES1162556831</v>
      </c>
      <c r="F2415" s="3">
        <v>42905</v>
      </c>
      <c r="G2415" s="2">
        <v>201712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93</v>
      </c>
      <c r="M2415" s="2" t="s">
        <v>94</v>
      </c>
      <c r="N2415" s="2" t="s">
        <v>645</v>
      </c>
      <c r="O2415" s="2" t="s">
        <v>81</v>
      </c>
      <c r="P2415" s="2" t="str">
        <f>"2170573839                    "</f>
        <v xml:space="preserve">2170573839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3.42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3</v>
      </c>
      <c r="BJ2415" s="2">
        <v>0.2</v>
      </c>
      <c r="BK2415" s="2">
        <v>3</v>
      </c>
      <c r="BL2415" s="2">
        <v>32.67</v>
      </c>
      <c r="BM2415" s="2">
        <v>4.57</v>
      </c>
      <c r="BN2415" s="2">
        <v>37.24</v>
      </c>
      <c r="BO2415" s="2">
        <v>37.24</v>
      </c>
      <c r="BP2415" s="2"/>
      <c r="BQ2415" s="2" t="s">
        <v>646</v>
      </c>
      <c r="BR2415" s="2" t="s">
        <v>83</v>
      </c>
      <c r="BS2415" s="3">
        <v>42906</v>
      </c>
      <c r="BT2415" s="4">
        <v>0.36458333333333331</v>
      </c>
      <c r="BU2415" s="2" t="s">
        <v>647</v>
      </c>
      <c r="BV2415" s="2" t="s">
        <v>85</v>
      </c>
      <c r="BW2415" s="2"/>
      <c r="BX2415" s="2"/>
      <c r="BY2415" s="2">
        <v>1200</v>
      </c>
      <c r="BZ2415" s="2"/>
      <c r="CA2415" s="2" t="s">
        <v>1288</v>
      </c>
      <c r="CB2415" s="2"/>
      <c r="CC2415" s="2" t="s">
        <v>94</v>
      </c>
      <c r="CD2415" s="2">
        <v>2013</v>
      </c>
      <c r="CE2415" s="2" t="s">
        <v>86</v>
      </c>
      <c r="CF2415" s="5">
        <v>42906</v>
      </c>
      <c r="CG2415" s="2"/>
      <c r="CH2415" s="2"/>
      <c r="CI2415" s="2">
        <v>1</v>
      </c>
      <c r="CJ2415" s="2">
        <v>1</v>
      </c>
      <c r="CK2415" s="2">
        <v>22</v>
      </c>
      <c r="CL2415" s="2" t="s">
        <v>87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"009935712002"</f>
        <v>009935712002</v>
      </c>
      <c r="F2416" s="3">
        <v>42905</v>
      </c>
      <c r="G2416" s="2">
        <v>201712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93</v>
      </c>
      <c r="M2416" s="2" t="s">
        <v>94</v>
      </c>
      <c r="N2416" s="2" t="s">
        <v>2756</v>
      </c>
      <c r="O2416" s="2" t="s">
        <v>81</v>
      </c>
      <c r="P2416" s="2" t="str">
        <f>"2170572657 1162555444         "</f>
        <v xml:space="preserve">2170572657 1162555444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3.42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</v>
      </c>
      <c r="BJ2416" s="2">
        <v>0.2</v>
      </c>
      <c r="BK2416" s="2">
        <v>1</v>
      </c>
      <c r="BL2416" s="2">
        <v>32.67</v>
      </c>
      <c r="BM2416" s="2">
        <v>4.57</v>
      </c>
      <c r="BN2416" s="2">
        <v>37.24</v>
      </c>
      <c r="BO2416" s="2">
        <v>37.24</v>
      </c>
      <c r="BP2416" s="2"/>
      <c r="BQ2416" s="2"/>
      <c r="BR2416" s="2" t="s">
        <v>83</v>
      </c>
      <c r="BS2416" s="3">
        <v>42906</v>
      </c>
      <c r="BT2416" s="4">
        <v>0.41666666666666669</v>
      </c>
      <c r="BU2416" s="2" t="s">
        <v>1124</v>
      </c>
      <c r="BV2416" s="2" t="s">
        <v>85</v>
      </c>
      <c r="BW2416" s="2"/>
      <c r="BX2416" s="2"/>
      <c r="BY2416" s="2">
        <v>1200</v>
      </c>
      <c r="BZ2416" s="2"/>
      <c r="CA2416" s="2"/>
      <c r="CB2416" s="2"/>
      <c r="CC2416" s="2" t="s">
        <v>94</v>
      </c>
      <c r="CD2416" s="2">
        <v>2090</v>
      </c>
      <c r="CE2416" s="2" t="s">
        <v>86</v>
      </c>
      <c r="CF2416" s="2"/>
      <c r="CG2416" s="2"/>
      <c r="CH2416" s="2"/>
      <c r="CI2416" s="2">
        <v>1</v>
      </c>
      <c r="CJ2416" s="2">
        <v>1</v>
      </c>
      <c r="CK2416" s="2">
        <v>22</v>
      </c>
      <c r="CL2416" s="2" t="s">
        <v>87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"FES1162556768"</f>
        <v>FES1162556768</v>
      </c>
      <c r="F2417" s="3">
        <v>42905</v>
      </c>
      <c r="G2417" s="2">
        <v>201712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150</v>
      </c>
      <c r="M2417" s="2" t="s">
        <v>151</v>
      </c>
      <c r="N2417" s="2" t="s">
        <v>152</v>
      </c>
      <c r="O2417" s="2" t="s">
        <v>81</v>
      </c>
      <c r="P2417" s="2" t="str">
        <f>"2170573756                    "</f>
        <v xml:space="preserve">2170573756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3.42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32.67</v>
      </c>
      <c r="BM2417" s="2">
        <v>4.57</v>
      </c>
      <c r="BN2417" s="2">
        <v>37.24</v>
      </c>
      <c r="BO2417" s="2">
        <v>37.24</v>
      </c>
      <c r="BP2417" s="2"/>
      <c r="BQ2417" s="2" t="s">
        <v>153</v>
      </c>
      <c r="BR2417" s="2" t="s">
        <v>83</v>
      </c>
      <c r="BS2417" s="3">
        <v>42906</v>
      </c>
      <c r="BT2417" s="4">
        <v>0.4375</v>
      </c>
      <c r="BU2417" s="2" t="s">
        <v>2757</v>
      </c>
      <c r="BV2417" s="2" t="s">
        <v>85</v>
      </c>
      <c r="BW2417" s="2"/>
      <c r="BX2417" s="2"/>
      <c r="BY2417" s="2">
        <v>1200</v>
      </c>
      <c r="BZ2417" s="2"/>
      <c r="CA2417" s="2" t="s">
        <v>167</v>
      </c>
      <c r="CB2417" s="2"/>
      <c r="CC2417" s="2" t="s">
        <v>151</v>
      </c>
      <c r="CD2417" s="2">
        <v>1428</v>
      </c>
      <c r="CE2417" s="2" t="s">
        <v>86</v>
      </c>
      <c r="CF2417" s="5">
        <v>42907</v>
      </c>
      <c r="CG2417" s="2"/>
      <c r="CH2417" s="2"/>
      <c r="CI2417" s="2">
        <v>1</v>
      </c>
      <c r="CJ2417" s="2">
        <v>1</v>
      </c>
      <c r="CK2417" s="2">
        <v>22</v>
      </c>
      <c r="CL2417" s="2" t="s">
        <v>87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"FES1162556910"</f>
        <v>FES1162556910</v>
      </c>
      <c r="F2418" s="3">
        <v>42905</v>
      </c>
      <c r="G2418" s="2">
        <v>201712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115</v>
      </c>
      <c r="M2418" s="2" t="s">
        <v>116</v>
      </c>
      <c r="N2418" s="2" t="s">
        <v>117</v>
      </c>
      <c r="O2418" s="2" t="s">
        <v>81</v>
      </c>
      <c r="P2418" s="2" t="str">
        <f>"2170573923                    "</f>
        <v xml:space="preserve">2170573923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4.37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41.81</v>
      </c>
      <c r="BM2418" s="2">
        <v>5.85</v>
      </c>
      <c r="BN2418" s="2">
        <v>47.66</v>
      </c>
      <c r="BO2418" s="2">
        <v>47.66</v>
      </c>
      <c r="BP2418" s="2"/>
      <c r="BQ2418" s="2" t="s">
        <v>118</v>
      </c>
      <c r="BR2418" s="2" t="s">
        <v>83</v>
      </c>
      <c r="BS2418" s="3">
        <v>42906</v>
      </c>
      <c r="BT2418" s="4">
        <v>0.41666666666666669</v>
      </c>
      <c r="BU2418" s="2" t="s">
        <v>236</v>
      </c>
      <c r="BV2418" s="2" t="s">
        <v>85</v>
      </c>
      <c r="BW2418" s="2"/>
      <c r="BX2418" s="2"/>
      <c r="BY2418" s="2">
        <v>1200</v>
      </c>
      <c r="BZ2418" s="2"/>
      <c r="CA2418" s="2"/>
      <c r="CB2418" s="2"/>
      <c r="CC2418" s="2" t="s">
        <v>116</v>
      </c>
      <c r="CD2418" s="2">
        <v>7405</v>
      </c>
      <c r="CE2418" s="2" t="s">
        <v>86</v>
      </c>
      <c r="CF2418" s="5">
        <v>42907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87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"FES1162556900"</f>
        <v>FES1162556900</v>
      </c>
      <c r="F2419" s="3">
        <v>42905</v>
      </c>
      <c r="G2419" s="2">
        <v>201712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115</v>
      </c>
      <c r="M2419" s="2" t="s">
        <v>116</v>
      </c>
      <c r="N2419" s="2" t="s">
        <v>1101</v>
      </c>
      <c r="O2419" s="2" t="s">
        <v>81</v>
      </c>
      <c r="P2419" s="2" t="str">
        <f>"2170573913                    "</f>
        <v xml:space="preserve">2170573913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4.37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41.81</v>
      </c>
      <c r="BM2419" s="2">
        <v>5.85</v>
      </c>
      <c r="BN2419" s="2">
        <v>47.66</v>
      </c>
      <c r="BO2419" s="2">
        <v>47.66</v>
      </c>
      <c r="BP2419" s="2"/>
      <c r="BQ2419" s="2" t="s">
        <v>1102</v>
      </c>
      <c r="BR2419" s="2" t="s">
        <v>83</v>
      </c>
      <c r="BS2419" s="3">
        <v>42906</v>
      </c>
      <c r="BT2419" s="4">
        <v>0.37361111111111112</v>
      </c>
      <c r="BU2419" s="2" t="s">
        <v>2040</v>
      </c>
      <c r="BV2419" s="2" t="s">
        <v>85</v>
      </c>
      <c r="BW2419" s="2"/>
      <c r="BX2419" s="2"/>
      <c r="BY2419" s="2">
        <v>1200</v>
      </c>
      <c r="BZ2419" s="2"/>
      <c r="CA2419" s="2"/>
      <c r="CB2419" s="2"/>
      <c r="CC2419" s="2" t="s">
        <v>116</v>
      </c>
      <c r="CD2419" s="2">
        <v>7975</v>
      </c>
      <c r="CE2419" s="2" t="s">
        <v>86</v>
      </c>
      <c r="CF2419" s="5">
        <v>42907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87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"FES1162556803"</f>
        <v>FES1162556803</v>
      </c>
      <c r="F2420" s="3">
        <v>42905</v>
      </c>
      <c r="G2420" s="2">
        <v>201712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74</v>
      </c>
      <c r="M2420" s="2" t="s">
        <v>75</v>
      </c>
      <c r="N2420" s="2" t="s">
        <v>2758</v>
      </c>
      <c r="O2420" s="2" t="s">
        <v>81</v>
      </c>
      <c r="P2420" s="2" t="str">
        <f>"2170573809                    "</f>
        <v xml:space="preserve">2170573809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3.42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1</v>
      </c>
      <c r="BJ2420" s="2">
        <v>0.2</v>
      </c>
      <c r="BK2420" s="2">
        <v>1</v>
      </c>
      <c r="BL2420" s="2">
        <v>32.67</v>
      </c>
      <c r="BM2420" s="2">
        <v>4.57</v>
      </c>
      <c r="BN2420" s="2">
        <v>37.24</v>
      </c>
      <c r="BO2420" s="2">
        <v>37.24</v>
      </c>
      <c r="BP2420" s="2"/>
      <c r="BQ2420" s="2" t="s">
        <v>2759</v>
      </c>
      <c r="BR2420" s="2" t="s">
        <v>83</v>
      </c>
      <c r="BS2420" s="3">
        <v>42906</v>
      </c>
      <c r="BT2420" s="4">
        <v>0.31041666666666667</v>
      </c>
      <c r="BU2420" s="2" t="s">
        <v>2760</v>
      </c>
      <c r="BV2420" s="2" t="s">
        <v>85</v>
      </c>
      <c r="BW2420" s="2"/>
      <c r="BX2420" s="2"/>
      <c r="BY2420" s="2">
        <v>1200</v>
      </c>
      <c r="BZ2420" s="2"/>
      <c r="CA2420" s="2" t="s">
        <v>699</v>
      </c>
      <c r="CB2420" s="2"/>
      <c r="CC2420" s="2" t="s">
        <v>75</v>
      </c>
      <c r="CD2420" s="2">
        <v>1624</v>
      </c>
      <c r="CE2420" s="2" t="s">
        <v>86</v>
      </c>
      <c r="CF2420" s="5">
        <v>42906</v>
      </c>
      <c r="CG2420" s="2"/>
      <c r="CH2420" s="2"/>
      <c r="CI2420" s="2">
        <v>1</v>
      </c>
      <c r="CJ2420" s="2">
        <v>1</v>
      </c>
      <c r="CK2420" s="2">
        <v>22</v>
      </c>
      <c r="CL2420" s="2" t="s">
        <v>87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"FES1162556837"</f>
        <v>FES1162556837</v>
      </c>
      <c r="F2421" s="3">
        <v>42905</v>
      </c>
      <c r="G2421" s="2">
        <v>201712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93</v>
      </c>
      <c r="M2421" s="2" t="s">
        <v>94</v>
      </c>
      <c r="N2421" s="2" t="s">
        <v>258</v>
      </c>
      <c r="O2421" s="2" t="s">
        <v>81</v>
      </c>
      <c r="P2421" s="2" t="str">
        <f>"2170559707                    "</f>
        <v xml:space="preserve">2170559707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3.42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</v>
      </c>
      <c r="BJ2421" s="2">
        <v>0.2</v>
      </c>
      <c r="BK2421" s="2">
        <v>1</v>
      </c>
      <c r="BL2421" s="2">
        <v>32.67</v>
      </c>
      <c r="BM2421" s="2">
        <v>4.57</v>
      </c>
      <c r="BN2421" s="2">
        <v>37.24</v>
      </c>
      <c r="BO2421" s="2">
        <v>37.24</v>
      </c>
      <c r="BP2421" s="2"/>
      <c r="BQ2421" s="2" t="s">
        <v>259</v>
      </c>
      <c r="BR2421" s="2" t="s">
        <v>83</v>
      </c>
      <c r="BS2421" s="3">
        <v>42906</v>
      </c>
      <c r="BT2421" s="4">
        <v>0.37361111111111112</v>
      </c>
      <c r="BU2421" s="2" t="s">
        <v>2448</v>
      </c>
      <c r="BV2421" s="2" t="s">
        <v>85</v>
      </c>
      <c r="BW2421" s="2"/>
      <c r="BX2421" s="2"/>
      <c r="BY2421" s="2">
        <v>1200</v>
      </c>
      <c r="BZ2421" s="2"/>
      <c r="CA2421" s="2" t="s">
        <v>98</v>
      </c>
      <c r="CB2421" s="2"/>
      <c r="CC2421" s="2" t="s">
        <v>94</v>
      </c>
      <c r="CD2421" s="2">
        <v>2094</v>
      </c>
      <c r="CE2421" s="2" t="s">
        <v>86</v>
      </c>
      <c r="CF2421" s="5">
        <v>42906</v>
      </c>
      <c r="CG2421" s="2"/>
      <c r="CH2421" s="2"/>
      <c r="CI2421" s="2">
        <v>1</v>
      </c>
      <c r="CJ2421" s="2">
        <v>1</v>
      </c>
      <c r="CK2421" s="2">
        <v>22</v>
      </c>
      <c r="CL2421" s="2" t="s">
        <v>87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"FES1162556896"</f>
        <v>FES1162556896</v>
      </c>
      <c r="F2422" s="3">
        <v>42905</v>
      </c>
      <c r="G2422" s="2">
        <v>201712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115</v>
      </c>
      <c r="M2422" s="2" t="s">
        <v>116</v>
      </c>
      <c r="N2422" s="2" t="s">
        <v>1996</v>
      </c>
      <c r="O2422" s="2" t="s">
        <v>81</v>
      </c>
      <c r="P2422" s="2" t="str">
        <f>"2170573903                    "</f>
        <v xml:space="preserve">2170573903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4.37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2</v>
      </c>
      <c r="BJ2422" s="2">
        <v>2</v>
      </c>
      <c r="BK2422" s="2">
        <v>2</v>
      </c>
      <c r="BL2422" s="2">
        <v>41.81</v>
      </c>
      <c r="BM2422" s="2">
        <v>5.85</v>
      </c>
      <c r="BN2422" s="2">
        <v>47.66</v>
      </c>
      <c r="BO2422" s="2">
        <v>47.66</v>
      </c>
      <c r="BP2422" s="2"/>
      <c r="BQ2422" s="2" t="s">
        <v>1997</v>
      </c>
      <c r="BR2422" s="2" t="s">
        <v>83</v>
      </c>
      <c r="BS2422" s="3">
        <v>42906</v>
      </c>
      <c r="BT2422" s="4">
        <v>0.33333333333333331</v>
      </c>
      <c r="BU2422" s="2" t="s">
        <v>2219</v>
      </c>
      <c r="BV2422" s="2" t="s">
        <v>85</v>
      </c>
      <c r="BW2422" s="2"/>
      <c r="BX2422" s="2"/>
      <c r="BY2422" s="2">
        <v>9900</v>
      </c>
      <c r="BZ2422" s="2"/>
      <c r="CA2422" s="2"/>
      <c r="CB2422" s="2"/>
      <c r="CC2422" s="2" t="s">
        <v>116</v>
      </c>
      <c r="CD2422" s="2">
        <v>7530</v>
      </c>
      <c r="CE2422" s="2" t="s">
        <v>120</v>
      </c>
      <c r="CF2422" s="5">
        <v>42907</v>
      </c>
      <c r="CG2422" s="2"/>
      <c r="CH2422" s="2"/>
      <c r="CI2422" s="2">
        <v>1</v>
      </c>
      <c r="CJ2422" s="2">
        <v>1</v>
      </c>
      <c r="CK2422" s="2">
        <v>21</v>
      </c>
      <c r="CL2422" s="2" t="s">
        <v>87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"FES1162556793"</f>
        <v>FES1162556793</v>
      </c>
      <c r="F2423" s="3">
        <v>42905</v>
      </c>
      <c r="G2423" s="2">
        <v>201712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212</v>
      </c>
      <c r="M2423" s="2" t="s">
        <v>213</v>
      </c>
      <c r="N2423" s="2" t="s">
        <v>152</v>
      </c>
      <c r="O2423" s="2" t="s">
        <v>81</v>
      </c>
      <c r="P2423" s="2" t="str">
        <f>"2170573793                    "</f>
        <v xml:space="preserve">2170573793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3.42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2</v>
      </c>
      <c r="BJ2423" s="2">
        <v>0.2</v>
      </c>
      <c r="BK2423" s="2">
        <v>2</v>
      </c>
      <c r="BL2423" s="2">
        <v>32.67</v>
      </c>
      <c r="BM2423" s="2">
        <v>4.57</v>
      </c>
      <c r="BN2423" s="2">
        <v>37.24</v>
      </c>
      <c r="BO2423" s="2">
        <v>37.24</v>
      </c>
      <c r="BP2423" s="2"/>
      <c r="BQ2423" s="2" t="s">
        <v>638</v>
      </c>
      <c r="BR2423" s="2" t="s">
        <v>83</v>
      </c>
      <c r="BS2423" s="3">
        <v>42906</v>
      </c>
      <c r="BT2423" s="4">
        <v>0.42777777777777781</v>
      </c>
      <c r="BU2423" s="2" t="s">
        <v>433</v>
      </c>
      <c r="BV2423" s="2" t="s">
        <v>85</v>
      </c>
      <c r="BW2423" s="2"/>
      <c r="BX2423" s="2"/>
      <c r="BY2423" s="2">
        <v>1200</v>
      </c>
      <c r="BZ2423" s="2"/>
      <c r="CA2423" s="2"/>
      <c r="CB2423" s="2"/>
      <c r="CC2423" s="2" t="s">
        <v>213</v>
      </c>
      <c r="CD2423" s="2">
        <v>1559</v>
      </c>
      <c r="CE2423" s="2" t="s">
        <v>86</v>
      </c>
      <c r="CF2423" s="5">
        <v>42907</v>
      </c>
      <c r="CG2423" s="2"/>
      <c r="CH2423" s="2"/>
      <c r="CI2423" s="2">
        <v>1</v>
      </c>
      <c r="CJ2423" s="2">
        <v>1</v>
      </c>
      <c r="CK2423" s="2">
        <v>22</v>
      </c>
      <c r="CL2423" s="2" t="s">
        <v>87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"FES1162556820"</f>
        <v>FES1162556820</v>
      </c>
      <c r="F2424" s="3">
        <v>42905</v>
      </c>
      <c r="G2424" s="2">
        <v>201712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353</v>
      </c>
      <c r="M2424" s="2" t="s">
        <v>354</v>
      </c>
      <c r="N2424" s="2" t="s">
        <v>576</v>
      </c>
      <c r="O2424" s="2" t="s">
        <v>81</v>
      </c>
      <c r="P2424" s="2" t="str">
        <f>"2170573825                    "</f>
        <v xml:space="preserve">2170573825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4.37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1</v>
      </c>
      <c r="BJ2424" s="2">
        <v>0.2</v>
      </c>
      <c r="BK2424" s="2">
        <v>1</v>
      </c>
      <c r="BL2424" s="2">
        <v>41.81</v>
      </c>
      <c r="BM2424" s="2">
        <v>5.85</v>
      </c>
      <c r="BN2424" s="2">
        <v>47.66</v>
      </c>
      <c r="BO2424" s="2">
        <v>47.66</v>
      </c>
      <c r="BP2424" s="2"/>
      <c r="BQ2424" s="2" t="s">
        <v>102</v>
      </c>
      <c r="BR2424" s="2" t="s">
        <v>83</v>
      </c>
      <c r="BS2424" s="3">
        <v>42906</v>
      </c>
      <c r="BT2424" s="4">
        <v>0.4375</v>
      </c>
      <c r="BU2424" s="2" t="s">
        <v>387</v>
      </c>
      <c r="BV2424" s="2" t="s">
        <v>85</v>
      </c>
      <c r="BW2424" s="2"/>
      <c r="BX2424" s="2"/>
      <c r="BY2424" s="2">
        <v>1200</v>
      </c>
      <c r="BZ2424" s="2"/>
      <c r="CA2424" s="2"/>
      <c r="CB2424" s="2"/>
      <c r="CC2424" s="2" t="s">
        <v>354</v>
      </c>
      <c r="CD2424" s="2">
        <v>4300</v>
      </c>
      <c r="CE2424" s="2" t="s">
        <v>86</v>
      </c>
      <c r="CF2424" s="5">
        <v>42907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87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"FES1162556577"</f>
        <v>FES1162556577</v>
      </c>
      <c r="F2425" s="3">
        <v>42905</v>
      </c>
      <c r="G2425" s="2">
        <v>201712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93</v>
      </c>
      <c r="M2425" s="2" t="s">
        <v>94</v>
      </c>
      <c r="N2425" s="2" t="s">
        <v>461</v>
      </c>
      <c r="O2425" s="2" t="s">
        <v>81</v>
      </c>
      <c r="P2425" s="2" t="str">
        <f>"2170571517                    "</f>
        <v xml:space="preserve">2170571517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3.42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4.5</v>
      </c>
      <c r="BJ2425" s="2">
        <v>1.3</v>
      </c>
      <c r="BK2425" s="2">
        <v>5</v>
      </c>
      <c r="BL2425" s="2">
        <v>32.67</v>
      </c>
      <c r="BM2425" s="2">
        <v>4.57</v>
      </c>
      <c r="BN2425" s="2">
        <v>37.24</v>
      </c>
      <c r="BO2425" s="2">
        <v>37.24</v>
      </c>
      <c r="BP2425" s="2"/>
      <c r="BQ2425" s="2"/>
      <c r="BR2425" s="2" t="s">
        <v>83</v>
      </c>
      <c r="BS2425" s="3">
        <v>42906</v>
      </c>
      <c r="BT2425" s="4">
        <v>0.41666666666666669</v>
      </c>
      <c r="BU2425" s="2" t="s">
        <v>1207</v>
      </c>
      <c r="BV2425" s="2" t="s">
        <v>85</v>
      </c>
      <c r="BW2425" s="2"/>
      <c r="BX2425" s="2"/>
      <c r="BY2425" s="2">
        <v>6724.58</v>
      </c>
      <c r="BZ2425" s="2"/>
      <c r="CA2425" s="2" t="s">
        <v>375</v>
      </c>
      <c r="CB2425" s="2"/>
      <c r="CC2425" s="2" t="s">
        <v>94</v>
      </c>
      <c r="CD2425" s="2">
        <v>2093</v>
      </c>
      <c r="CE2425" s="2" t="s">
        <v>120</v>
      </c>
      <c r="CF2425" s="5">
        <v>42906</v>
      </c>
      <c r="CG2425" s="2"/>
      <c r="CH2425" s="2"/>
      <c r="CI2425" s="2">
        <v>1</v>
      </c>
      <c r="CJ2425" s="2">
        <v>1</v>
      </c>
      <c r="CK2425" s="2">
        <v>22</v>
      </c>
      <c r="CL2425" s="2" t="s">
        <v>87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"FES1162556857"</f>
        <v>FES1162556857</v>
      </c>
      <c r="F2426" s="3">
        <v>42905</v>
      </c>
      <c r="G2426" s="2">
        <v>201712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844</v>
      </c>
      <c r="M2426" s="2" t="s">
        <v>845</v>
      </c>
      <c r="N2426" s="2" t="s">
        <v>2761</v>
      </c>
      <c r="O2426" s="2" t="s">
        <v>81</v>
      </c>
      <c r="P2426" s="2" t="str">
        <f>"2170570390                    "</f>
        <v xml:space="preserve">2170570390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4.37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1</v>
      </c>
      <c r="BJ2426" s="2">
        <v>0.2</v>
      </c>
      <c r="BK2426" s="2">
        <v>1</v>
      </c>
      <c r="BL2426" s="2">
        <v>41.81</v>
      </c>
      <c r="BM2426" s="2">
        <v>5.85</v>
      </c>
      <c r="BN2426" s="2">
        <v>47.66</v>
      </c>
      <c r="BO2426" s="2">
        <v>47.66</v>
      </c>
      <c r="BP2426" s="2"/>
      <c r="BQ2426" s="2" t="s">
        <v>2762</v>
      </c>
      <c r="BR2426" s="2" t="s">
        <v>83</v>
      </c>
      <c r="BS2426" s="3">
        <v>42906</v>
      </c>
      <c r="BT2426" s="4">
        <v>0.34027777777777773</v>
      </c>
      <c r="BU2426" s="2" t="s">
        <v>2762</v>
      </c>
      <c r="BV2426" s="2" t="s">
        <v>85</v>
      </c>
      <c r="BW2426" s="2"/>
      <c r="BX2426" s="2"/>
      <c r="BY2426" s="2">
        <v>1200</v>
      </c>
      <c r="BZ2426" s="2"/>
      <c r="CA2426" s="2"/>
      <c r="CB2426" s="2"/>
      <c r="CC2426" s="2" t="s">
        <v>845</v>
      </c>
      <c r="CD2426" s="2">
        <v>4026</v>
      </c>
      <c r="CE2426" s="2" t="s">
        <v>86</v>
      </c>
      <c r="CF2426" s="5">
        <v>42907</v>
      </c>
      <c r="CG2426" s="2"/>
      <c r="CH2426" s="2"/>
      <c r="CI2426" s="2">
        <v>1</v>
      </c>
      <c r="CJ2426" s="2">
        <v>1</v>
      </c>
      <c r="CK2426" s="2">
        <v>21</v>
      </c>
      <c r="CL2426" s="2" t="s">
        <v>87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"FES1162556801"</f>
        <v>FES1162556801</v>
      </c>
      <c r="F2427" s="3">
        <v>42905</v>
      </c>
      <c r="G2427" s="2">
        <v>201712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179</v>
      </c>
      <c r="M2427" s="2" t="s">
        <v>180</v>
      </c>
      <c r="N2427" s="2" t="s">
        <v>1181</v>
      </c>
      <c r="O2427" s="2" t="s">
        <v>81</v>
      </c>
      <c r="P2427" s="2" t="str">
        <f>"2170573807                    "</f>
        <v xml:space="preserve">2170573807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4.37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2</v>
      </c>
      <c r="BJ2427" s="2">
        <v>0.2</v>
      </c>
      <c r="BK2427" s="2">
        <v>2</v>
      </c>
      <c r="BL2427" s="2">
        <v>41.81</v>
      </c>
      <c r="BM2427" s="2">
        <v>5.85</v>
      </c>
      <c r="BN2427" s="2">
        <v>47.66</v>
      </c>
      <c r="BO2427" s="2">
        <v>47.66</v>
      </c>
      <c r="BP2427" s="2"/>
      <c r="BQ2427" s="2" t="s">
        <v>1182</v>
      </c>
      <c r="BR2427" s="2" t="s">
        <v>83</v>
      </c>
      <c r="BS2427" s="3">
        <v>42906</v>
      </c>
      <c r="BT2427" s="4">
        <v>0.3888888888888889</v>
      </c>
      <c r="BU2427" s="2" t="s">
        <v>2763</v>
      </c>
      <c r="BV2427" s="2" t="s">
        <v>85</v>
      </c>
      <c r="BW2427" s="2"/>
      <c r="BX2427" s="2"/>
      <c r="BY2427" s="2">
        <v>1200</v>
      </c>
      <c r="BZ2427" s="2"/>
      <c r="CA2427" s="2" t="s">
        <v>167</v>
      </c>
      <c r="CB2427" s="2"/>
      <c r="CC2427" s="2" t="s">
        <v>180</v>
      </c>
      <c r="CD2427" s="2">
        <v>4001</v>
      </c>
      <c r="CE2427" s="2" t="s">
        <v>86</v>
      </c>
      <c r="CF2427" s="5">
        <v>42907</v>
      </c>
      <c r="CG2427" s="2"/>
      <c r="CH2427" s="2"/>
      <c r="CI2427" s="2">
        <v>1</v>
      </c>
      <c r="CJ2427" s="2">
        <v>1</v>
      </c>
      <c r="CK2427" s="2">
        <v>21</v>
      </c>
      <c r="CL2427" s="2" t="s">
        <v>87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"FES1162556784"</f>
        <v>FES1162556784</v>
      </c>
      <c r="F2428" s="3">
        <v>42905</v>
      </c>
      <c r="G2428" s="2">
        <v>201712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93</v>
      </c>
      <c r="M2428" s="2" t="s">
        <v>94</v>
      </c>
      <c r="N2428" s="2" t="s">
        <v>258</v>
      </c>
      <c r="O2428" s="2" t="s">
        <v>81</v>
      </c>
      <c r="P2428" s="2" t="str">
        <f>"2170573786                    "</f>
        <v xml:space="preserve">2170573786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3.42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</v>
      </c>
      <c r="BJ2428" s="2">
        <v>0.2</v>
      </c>
      <c r="BK2428" s="2">
        <v>1</v>
      </c>
      <c r="BL2428" s="2">
        <v>32.67</v>
      </c>
      <c r="BM2428" s="2">
        <v>4.57</v>
      </c>
      <c r="BN2428" s="2">
        <v>37.24</v>
      </c>
      <c r="BO2428" s="2">
        <v>37.24</v>
      </c>
      <c r="BP2428" s="2"/>
      <c r="BQ2428" s="2" t="s">
        <v>259</v>
      </c>
      <c r="BR2428" s="2" t="s">
        <v>83</v>
      </c>
      <c r="BS2428" s="3">
        <v>42906</v>
      </c>
      <c r="BT2428" s="4">
        <v>0.37361111111111112</v>
      </c>
      <c r="BU2428" s="2" t="s">
        <v>2448</v>
      </c>
      <c r="BV2428" s="2" t="s">
        <v>85</v>
      </c>
      <c r="BW2428" s="2"/>
      <c r="BX2428" s="2"/>
      <c r="BY2428" s="2">
        <v>1200</v>
      </c>
      <c r="BZ2428" s="2"/>
      <c r="CA2428" s="2" t="s">
        <v>98</v>
      </c>
      <c r="CB2428" s="2"/>
      <c r="CC2428" s="2" t="s">
        <v>94</v>
      </c>
      <c r="CD2428" s="2">
        <v>2094</v>
      </c>
      <c r="CE2428" s="2" t="s">
        <v>86</v>
      </c>
      <c r="CF2428" s="5">
        <v>42906</v>
      </c>
      <c r="CG2428" s="2"/>
      <c r="CH2428" s="2"/>
      <c r="CI2428" s="2">
        <v>1</v>
      </c>
      <c r="CJ2428" s="2">
        <v>1</v>
      </c>
      <c r="CK2428" s="2">
        <v>22</v>
      </c>
      <c r="CL2428" s="2" t="s">
        <v>87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"FES1162556606"</f>
        <v>FES1162556606</v>
      </c>
      <c r="F2429" s="3">
        <v>42905</v>
      </c>
      <c r="G2429" s="2">
        <v>201712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970</v>
      </c>
      <c r="M2429" s="2" t="s">
        <v>971</v>
      </c>
      <c r="N2429" s="2" t="s">
        <v>1368</v>
      </c>
      <c r="O2429" s="2" t="s">
        <v>81</v>
      </c>
      <c r="P2429" s="2" t="str">
        <f>"2170571721                    "</f>
        <v xml:space="preserve">2170571721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3.42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32.67</v>
      </c>
      <c r="BM2429" s="2">
        <v>4.57</v>
      </c>
      <c r="BN2429" s="2">
        <v>37.24</v>
      </c>
      <c r="BO2429" s="2">
        <v>37.24</v>
      </c>
      <c r="BP2429" s="2"/>
      <c r="BQ2429" s="2"/>
      <c r="BR2429" s="2" t="s">
        <v>83</v>
      </c>
      <c r="BS2429" s="3">
        <v>42906</v>
      </c>
      <c r="BT2429" s="4">
        <v>0.41666666666666669</v>
      </c>
      <c r="BU2429" s="2" t="s">
        <v>433</v>
      </c>
      <c r="BV2429" s="2" t="s">
        <v>85</v>
      </c>
      <c r="BW2429" s="2"/>
      <c r="BX2429" s="2"/>
      <c r="BY2429" s="2">
        <v>1200</v>
      </c>
      <c r="BZ2429" s="2"/>
      <c r="CA2429" s="2"/>
      <c r="CB2429" s="2"/>
      <c r="CC2429" s="2" t="s">
        <v>971</v>
      </c>
      <c r="CD2429" s="2">
        <v>1684</v>
      </c>
      <c r="CE2429" s="2" t="s">
        <v>86</v>
      </c>
      <c r="CF2429" s="5">
        <v>42907</v>
      </c>
      <c r="CG2429" s="2"/>
      <c r="CH2429" s="2"/>
      <c r="CI2429" s="2">
        <v>1</v>
      </c>
      <c r="CJ2429" s="2">
        <v>1</v>
      </c>
      <c r="CK2429" s="2">
        <v>22</v>
      </c>
      <c r="CL2429" s="2" t="s">
        <v>87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"FES1162556870"</f>
        <v>FES1162556870</v>
      </c>
      <c r="F2430" s="3">
        <v>42905</v>
      </c>
      <c r="G2430" s="2">
        <v>201712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155</v>
      </c>
      <c r="M2430" s="2" t="s">
        <v>156</v>
      </c>
      <c r="N2430" s="2" t="s">
        <v>2764</v>
      </c>
      <c r="O2430" s="2" t="s">
        <v>81</v>
      </c>
      <c r="P2430" s="2" t="str">
        <f>"2170573875                    "</f>
        <v xml:space="preserve">2170573875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3.42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1.2</v>
      </c>
      <c r="BJ2430" s="2">
        <v>2.2999999999999998</v>
      </c>
      <c r="BK2430" s="2">
        <v>3</v>
      </c>
      <c r="BL2430" s="2">
        <v>32.67</v>
      </c>
      <c r="BM2430" s="2">
        <v>4.57</v>
      </c>
      <c r="BN2430" s="2">
        <v>37.24</v>
      </c>
      <c r="BO2430" s="2">
        <v>37.24</v>
      </c>
      <c r="BP2430" s="2"/>
      <c r="BQ2430" s="2"/>
      <c r="BR2430" s="2" t="s">
        <v>83</v>
      </c>
      <c r="BS2430" s="3">
        <v>42906</v>
      </c>
      <c r="BT2430" s="4">
        <v>0.3611111111111111</v>
      </c>
      <c r="BU2430" s="2" t="s">
        <v>2765</v>
      </c>
      <c r="BV2430" s="2" t="s">
        <v>85</v>
      </c>
      <c r="BW2430" s="2"/>
      <c r="BX2430" s="2"/>
      <c r="BY2430" s="2">
        <v>11522.63</v>
      </c>
      <c r="BZ2430" s="2"/>
      <c r="CA2430" s="2" t="s">
        <v>1061</v>
      </c>
      <c r="CB2430" s="2"/>
      <c r="CC2430" s="2" t="s">
        <v>156</v>
      </c>
      <c r="CD2430" s="2">
        <v>2158</v>
      </c>
      <c r="CE2430" s="2" t="s">
        <v>120</v>
      </c>
      <c r="CF2430" s="5">
        <v>42906</v>
      </c>
      <c r="CG2430" s="2"/>
      <c r="CH2430" s="2"/>
      <c r="CI2430" s="2">
        <v>1</v>
      </c>
      <c r="CJ2430" s="2">
        <v>1</v>
      </c>
      <c r="CK2430" s="2">
        <v>22</v>
      </c>
      <c r="CL2430" s="2" t="s">
        <v>87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"FES1162556824"</f>
        <v>FES1162556824</v>
      </c>
      <c r="F2431" s="3">
        <v>42905</v>
      </c>
      <c r="G2431" s="2">
        <v>201712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179</v>
      </c>
      <c r="M2431" s="2" t="s">
        <v>180</v>
      </c>
      <c r="N2431" s="2" t="s">
        <v>956</v>
      </c>
      <c r="O2431" s="2" t="s">
        <v>81</v>
      </c>
      <c r="P2431" s="2" t="str">
        <f>"2170573510                    "</f>
        <v xml:space="preserve">2170573510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4.37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</v>
      </c>
      <c r="BJ2431" s="2">
        <v>0.2</v>
      </c>
      <c r="BK2431" s="2">
        <v>1</v>
      </c>
      <c r="BL2431" s="2">
        <v>41.81</v>
      </c>
      <c r="BM2431" s="2">
        <v>5.85</v>
      </c>
      <c r="BN2431" s="2">
        <v>47.66</v>
      </c>
      <c r="BO2431" s="2">
        <v>47.66</v>
      </c>
      <c r="BP2431" s="2"/>
      <c r="BQ2431" s="2" t="s">
        <v>957</v>
      </c>
      <c r="BR2431" s="2" t="s">
        <v>83</v>
      </c>
      <c r="BS2431" s="3">
        <v>42907</v>
      </c>
      <c r="BT2431" s="4">
        <v>0.69444444444444453</v>
      </c>
      <c r="BU2431" s="2" t="s">
        <v>2766</v>
      </c>
      <c r="BV2431" s="2" t="s">
        <v>87</v>
      </c>
      <c r="BW2431" s="2" t="s">
        <v>1410</v>
      </c>
      <c r="BX2431" s="2" t="s">
        <v>1411</v>
      </c>
      <c r="BY2431" s="2">
        <v>1200</v>
      </c>
      <c r="BZ2431" s="2"/>
      <c r="CA2431" s="2" t="s">
        <v>211</v>
      </c>
      <c r="CB2431" s="2"/>
      <c r="CC2431" s="2" t="s">
        <v>180</v>
      </c>
      <c r="CD2431" s="2">
        <v>4001</v>
      </c>
      <c r="CE2431" s="2" t="s">
        <v>86</v>
      </c>
      <c r="CF2431" s="2"/>
      <c r="CG2431" s="2"/>
      <c r="CH2431" s="2"/>
      <c r="CI2431" s="2">
        <v>1</v>
      </c>
      <c r="CJ2431" s="2">
        <v>2</v>
      </c>
      <c r="CK2431" s="2">
        <v>21</v>
      </c>
      <c r="CL2431" s="2" t="s">
        <v>87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"FES1162556827"</f>
        <v>FES1162556827</v>
      </c>
      <c r="F2432" s="3">
        <v>42905</v>
      </c>
      <c r="G2432" s="2">
        <v>201712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128</v>
      </c>
      <c r="M2432" s="2" t="s">
        <v>129</v>
      </c>
      <c r="N2432" s="2" t="s">
        <v>330</v>
      </c>
      <c r="O2432" s="2" t="s">
        <v>81</v>
      </c>
      <c r="P2432" s="2" t="str">
        <f>"21705738232                   "</f>
        <v xml:space="preserve">21705738232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4.37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1</v>
      </c>
      <c r="BJ2432" s="2">
        <v>0.2</v>
      </c>
      <c r="BK2432" s="2">
        <v>1</v>
      </c>
      <c r="BL2432" s="2">
        <v>41.81</v>
      </c>
      <c r="BM2432" s="2">
        <v>5.85</v>
      </c>
      <c r="BN2432" s="2">
        <v>47.66</v>
      </c>
      <c r="BO2432" s="2">
        <v>47.66</v>
      </c>
      <c r="BP2432" s="2"/>
      <c r="BQ2432" s="2" t="s">
        <v>124</v>
      </c>
      <c r="BR2432" s="2" t="s">
        <v>83</v>
      </c>
      <c r="BS2432" s="3">
        <v>42906</v>
      </c>
      <c r="BT2432" s="4">
        <v>0.42708333333333331</v>
      </c>
      <c r="BU2432" s="2" t="s">
        <v>2767</v>
      </c>
      <c r="BV2432" s="2" t="s">
        <v>85</v>
      </c>
      <c r="BW2432" s="2"/>
      <c r="BX2432" s="2"/>
      <c r="BY2432" s="2">
        <v>1200</v>
      </c>
      <c r="BZ2432" s="2"/>
      <c r="CA2432" s="2" t="s">
        <v>167</v>
      </c>
      <c r="CB2432" s="2"/>
      <c r="CC2432" s="2" t="s">
        <v>129</v>
      </c>
      <c r="CD2432" s="2">
        <v>3201</v>
      </c>
      <c r="CE2432" s="2" t="s">
        <v>86</v>
      </c>
      <c r="CF2432" s="5">
        <v>42907</v>
      </c>
      <c r="CG2432" s="2"/>
      <c r="CH2432" s="2"/>
      <c r="CI2432" s="2">
        <v>1</v>
      </c>
      <c r="CJ2432" s="2">
        <v>1</v>
      </c>
      <c r="CK2432" s="2">
        <v>21</v>
      </c>
      <c r="CL2432" s="2" t="s">
        <v>87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"FES1162556881"</f>
        <v>FES1162556881</v>
      </c>
      <c r="F2433" s="3">
        <v>42905</v>
      </c>
      <c r="G2433" s="2">
        <v>201712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2157</v>
      </c>
      <c r="M2433" s="2" t="s">
        <v>2158</v>
      </c>
      <c r="N2433" s="2" t="s">
        <v>2768</v>
      </c>
      <c r="O2433" s="2" t="s">
        <v>81</v>
      </c>
      <c r="P2433" s="2" t="str">
        <f>"2170573889                    "</f>
        <v xml:space="preserve">2170573889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12.14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4</v>
      </c>
      <c r="BJ2433" s="2">
        <v>0.2</v>
      </c>
      <c r="BK2433" s="2">
        <v>4</v>
      </c>
      <c r="BL2433" s="2">
        <v>116.07</v>
      </c>
      <c r="BM2433" s="2">
        <v>16.25</v>
      </c>
      <c r="BN2433" s="2">
        <v>132.32</v>
      </c>
      <c r="BO2433" s="2">
        <v>132.32</v>
      </c>
      <c r="BP2433" s="2"/>
      <c r="BQ2433" s="2" t="s">
        <v>407</v>
      </c>
      <c r="BR2433" s="2" t="s">
        <v>83</v>
      </c>
      <c r="BS2433" s="3">
        <v>42906</v>
      </c>
      <c r="BT2433" s="4">
        <v>0.41666666666666669</v>
      </c>
      <c r="BU2433" s="2" t="s">
        <v>1536</v>
      </c>
      <c r="BV2433" s="2" t="s">
        <v>85</v>
      </c>
      <c r="BW2433" s="2"/>
      <c r="BX2433" s="2"/>
      <c r="BY2433" s="2">
        <v>1200</v>
      </c>
      <c r="BZ2433" s="2"/>
      <c r="CA2433" s="2"/>
      <c r="CB2433" s="2"/>
      <c r="CC2433" s="2" t="s">
        <v>2158</v>
      </c>
      <c r="CD2433" s="2">
        <v>1034</v>
      </c>
      <c r="CE2433" s="2" t="s">
        <v>86</v>
      </c>
      <c r="CF2433" s="5">
        <v>42907</v>
      </c>
      <c r="CG2433" s="2"/>
      <c r="CH2433" s="2"/>
      <c r="CI2433" s="2">
        <v>1</v>
      </c>
      <c r="CJ2433" s="2">
        <v>1</v>
      </c>
      <c r="CK2433" s="2">
        <v>24</v>
      </c>
      <c r="CL2433" s="2" t="s">
        <v>87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"FES1162556811"</f>
        <v>FES1162556811</v>
      </c>
      <c r="F2434" s="3">
        <v>42905</v>
      </c>
      <c r="G2434" s="2">
        <v>201712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74</v>
      </c>
      <c r="M2434" s="2" t="s">
        <v>75</v>
      </c>
      <c r="N2434" s="2" t="s">
        <v>304</v>
      </c>
      <c r="O2434" s="2" t="s">
        <v>81</v>
      </c>
      <c r="P2434" s="2" t="str">
        <f>"2170573822                    "</f>
        <v xml:space="preserve">2170573822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3.42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</v>
      </c>
      <c r="BJ2434" s="2">
        <v>0.2</v>
      </c>
      <c r="BK2434" s="2">
        <v>1</v>
      </c>
      <c r="BL2434" s="2">
        <v>32.67</v>
      </c>
      <c r="BM2434" s="2">
        <v>4.57</v>
      </c>
      <c r="BN2434" s="2">
        <v>37.24</v>
      </c>
      <c r="BO2434" s="2">
        <v>37.24</v>
      </c>
      <c r="BP2434" s="2"/>
      <c r="BQ2434" s="2" t="s">
        <v>1292</v>
      </c>
      <c r="BR2434" s="2" t="s">
        <v>83</v>
      </c>
      <c r="BS2434" s="3">
        <v>42906</v>
      </c>
      <c r="BT2434" s="4">
        <v>0.37847222222222227</v>
      </c>
      <c r="BU2434" s="2" t="s">
        <v>2644</v>
      </c>
      <c r="BV2434" s="2" t="s">
        <v>85</v>
      </c>
      <c r="BW2434" s="2"/>
      <c r="BX2434" s="2"/>
      <c r="BY2434" s="2">
        <v>1200</v>
      </c>
      <c r="BZ2434" s="2"/>
      <c r="CA2434" s="2"/>
      <c r="CB2434" s="2"/>
      <c r="CC2434" s="2" t="s">
        <v>75</v>
      </c>
      <c r="CD2434" s="2">
        <v>1665</v>
      </c>
      <c r="CE2434" s="2" t="s">
        <v>86</v>
      </c>
      <c r="CF2434" s="5">
        <v>42907</v>
      </c>
      <c r="CG2434" s="2"/>
      <c r="CH2434" s="2"/>
      <c r="CI2434" s="2">
        <v>1</v>
      </c>
      <c r="CJ2434" s="2">
        <v>1</v>
      </c>
      <c r="CK2434" s="2">
        <v>22</v>
      </c>
      <c r="CL2434" s="2" t="s">
        <v>87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"FES1162556815"</f>
        <v>FES1162556815</v>
      </c>
      <c r="F2435" s="3">
        <v>42905</v>
      </c>
      <c r="G2435" s="2">
        <v>201712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371</v>
      </c>
      <c r="M2435" s="2" t="s">
        <v>372</v>
      </c>
      <c r="N2435" s="2" t="s">
        <v>2769</v>
      </c>
      <c r="O2435" s="2" t="s">
        <v>81</v>
      </c>
      <c r="P2435" s="2" t="str">
        <f>"2170573213                    "</f>
        <v xml:space="preserve">2170573213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3.42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2.2999999999999998</v>
      </c>
      <c r="BJ2435" s="2">
        <v>1.9</v>
      </c>
      <c r="BK2435" s="2">
        <v>3</v>
      </c>
      <c r="BL2435" s="2">
        <v>32.67</v>
      </c>
      <c r="BM2435" s="2">
        <v>4.57</v>
      </c>
      <c r="BN2435" s="2">
        <v>37.24</v>
      </c>
      <c r="BO2435" s="2">
        <v>37.24</v>
      </c>
      <c r="BP2435" s="2"/>
      <c r="BQ2435" s="2" t="s">
        <v>2770</v>
      </c>
      <c r="BR2435" s="2" t="s">
        <v>83</v>
      </c>
      <c r="BS2435" s="3">
        <v>42907</v>
      </c>
      <c r="BT2435" s="4">
        <v>0.41666666666666669</v>
      </c>
      <c r="BU2435" s="2" t="s">
        <v>2770</v>
      </c>
      <c r="BV2435" s="2" t="s">
        <v>87</v>
      </c>
      <c r="BW2435" s="2" t="s">
        <v>113</v>
      </c>
      <c r="BX2435" s="2" t="s">
        <v>220</v>
      </c>
      <c r="BY2435" s="2">
        <v>9554.69</v>
      </c>
      <c r="BZ2435" s="2"/>
      <c r="CA2435" s="2"/>
      <c r="CB2435" s="2"/>
      <c r="CC2435" s="2" t="s">
        <v>372</v>
      </c>
      <c r="CD2435" s="2">
        <v>1724</v>
      </c>
      <c r="CE2435" s="2" t="s">
        <v>120</v>
      </c>
      <c r="CF2435" s="5">
        <v>42915</v>
      </c>
      <c r="CG2435" s="2"/>
      <c r="CH2435" s="2"/>
      <c r="CI2435" s="2">
        <v>1</v>
      </c>
      <c r="CJ2435" s="2">
        <v>2</v>
      </c>
      <c r="CK2435" s="2">
        <v>22</v>
      </c>
      <c r="CL2435" s="2" t="s">
        <v>87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"FES1162556602"</f>
        <v>FES1162556602</v>
      </c>
      <c r="F2436" s="3">
        <v>42905</v>
      </c>
      <c r="G2436" s="2">
        <v>201712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88</v>
      </c>
      <c r="M2436" s="2" t="s">
        <v>89</v>
      </c>
      <c r="N2436" s="2" t="s">
        <v>881</v>
      </c>
      <c r="O2436" s="2" t="s">
        <v>81</v>
      </c>
      <c r="P2436" s="2" t="str">
        <f>"2170571647                    "</f>
        <v xml:space="preserve">2170571647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4.37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</v>
      </c>
      <c r="BJ2436" s="2">
        <v>0.2</v>
      </c>
      <c r="BK2436" s="2">
        <v>1</v>
      </c>
      <c r="BL2436" s="2">
        <v>41.81</v>
      </c>
      <c r="BM2436" s="2">
        <v>5.85</v>
      </c>
      <c r="BN2436" s="2">
        <v>47.66</v>
      </c>
      <c r="BO2436" s="2">
        <v>47.66</v>
      </c>
      <c r="BP2436" s="2"/>
      <c r="BQ2436" s="2" t="s">
        <v>882</v>
      </c>
      <c r="BR2436" s="2" t="s">
        <v>83</v>
      </c>
      <c r="BS2436" s="3">
        <v>42906</v>
      </c>
      <c r="BT2436" s="4">
        <v>0.3888888888888889</v>
      </c>
      <c r="BU2436" s="2" t="s">
        <v>2750</v>
      </c>
      <c r="BV2436" s="2" t="s">
        <v>85</v>
      </c>
      <c r="BW2436" s="2"/>
      <c r="BX2436" s="2"/>
      <c r="BY2436" s="2">
        <v>1200</v>
      </c>
      <c r="BZ2436" s="2"/>
      <c r="CA2436" s="2"/>
      <c r="CB2436" s="2"/>
      <c r="CC2436" s="2" t="s">
        <v>89</v>
      </c>
      <c r="CD2436" s="2">
        <v>6070</v>
      </c>
      <c r="CE2436" s="2" t="s">
        <v>86</v>
      </c>
      <c r="CF2436" s="5">
        <v>42907</v>
      </c>
      <c r="CG2436" s="2"/>
      <c r="CH2436" s="2"/>
      <c r="CI2436" s="2">
        <v>1</v>
      </c>
      <c r="CJ2436" s="2">
        <v>1</v>
      </c>
      <c r="CK2436" s="2">
        <v>21</v>
      </c>
      <c r="CL2436" s="2" t="s">
        <v>87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"FES1162556919"</f>
        <v>FES1162556919</v>
      </c>
      <c r="F2437" s="3">
        <v>42905</v>
      </c>
      <c r="G2437" s="2">
        <v>201712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150</v>
      </c>
      <c r="M2437" s="2" t="s">
        <v>151</v>
      </c>
      <c r="N2437" s="2" t="s">
        <v>152</v>
      </c>
      <c r="O2437" s="2" t="s">
        <v>81</v>
      </c>
      <c r="P2437" s="2" t="str">
        <f>"2170573926                    "</f>
        <v xml:space="preserve">2170573926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3.42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32.67</v>
      </c>
      <c r="BM2437" s="2">
        <v>4.57</v>
      </c>
      <c r="BN2437" s="2">
        <v>37.24</v>
      </c>
      <c r="BO2437" s="2">
        <v>37.24</v>
      </c>
      <c r="BP2437" s="2"/>
      <c r="BQ2437" s="2" t="s">
        <v>153</v>
      </c>
      <c r="BR2437" s="2" t="s">
        <v>83</v>
      </c>
      <c r="BS2437" s="3">
        <v>42906</v>
      </c>
      <c r="BT2437" s="4">
        <v>0.4375</v>
      </c>
      <c r="BU2437" s="2" t="s">
        <v>2757</v>
      </c>
      <c r="BV2437" s="2" t="s">
        <v>85</v>
      </c>
      <c r="BW2437" s="2"/>
      <c r="BX2437" s="2"/>
      <c r="BY2437" s="2">
        <v>1200</v>
      </c>
      <c r="BZ2437" s="2"/>
      <c r="CA2437" s="2" t="s">
        <v>167</v>
      </c>
      <c r="CB2437" s="2"/>
      <c r="CC2437" s="2" t="s">
        <v>151</v>
      </c>
      <c r="CD2437" s="2">
        <v>1428</v>
      </c>
      <c r="CE2437" s="2" t="s">
        <v>86</v>
      </c>
      <c r="CF2437" s="5">
        <v>42907</v>
      </c>
      <c r="CG2437" s="2"/>
      <c r="CH2437" s="2"/>
      <c r="CI2437" s="2">
        <v>1</v>
      </c>
      <c r="CJ2437" s="2">
        <v>1</v>
      </c>
      <c r="CK2437" s="2">
        <v>22</v>
      </c>
      <c r="CL2437" s="2" t="s">
        <v>87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"FES1162556908"</f>
        <v>FES1162556908</v>
      </c>
      <c r="F2438" s="3">
        <v>42905</v>
      </c>
      <c r="G2438" s="2">
        <v>201712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216</v>
      </c>
      <c r="M2438" s="2" t="s">
        <v>217</v>
      </c>
      <c r="N2438" s="2" t="s">
        <v>218</v>
      </c>
      <c r="O2438" s="2" t="s">
        <v>81</v>
      </c>
      <c r="P2438" s="2" t="str">
        <f>"2170573919                    "</f>
        <v xml:space="preserve">2170573919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3.42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32.67</v>
      </c>
      <c r="BM2438" s="2">
        <v>4.57</v>
      </c>
      <c r="BN2438" s="2">
        <v>37.24</v>
      </c>
      <c r="BO2438" s="2">
        <v>37.24</v>
      </c>
      <c r="BP2438" s="2"/>
      <c r="BQ2438" s="2"/>
      <c r="BR2438" s="2" t="s">
        <v>83</v>
      </c>
      <c r="BS2438" s="3">
        <v>42907</v>
      </c>
      <c r="BT2438" s="4">
        <v>0.41666666666666669</v>
      </c>
      <c r="BU2438" s="2" t="s">
        <v>2771</v>
      </c>
      <c r="BV2438" s="2" t="s">
        <v>87</v>
      </c>
      <c r="BW2438" s="2" t="s">
        <v>1410</v>
      </c>
      <c r="BX2438" s="2" t="s">
        <v>220</v>
      </c>
      <c r="BY2438" s="2">
        <v>1200</v>
      </c>
      <c r="BZ2438" s="2"/>
      <c r="CA2438" s="2" t="s">
        <v>211</v>
      </c>
      <c r="CB2438" s="2"/>
      <c r="CC2438" s="2" t="s">
        <v>217</v>
      </c>
      <c r="CD2438" s="2">
        <v>1451</v>
      </c>
      <c r="CE2438" s="2" t="s">
        <v>86</v>
      </c>
      <c r="CF2438" s="5">
        <v>42912</v>
      </c>
      <c r="CG2438" s="2"/>
      <c r="CH2438" s="2"/>
      <c r="CI2438" s="2">
        <v>1</v>
      </c>
      <c r="CJ2438" s="2">
        <v>2</v>
      </c>
      <c r="CK2438" s="2">
        <v>22</v>
      </c>
      <c r="CL2438" s="2" t="s">
        <v>87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"FES1162556899"</f>
        <v>FES1162556899</v>
      </c>
      <c r="F2439" s="3">
        <v>42905</v>
      </c>
      <c r="G2439" s="2">
        <v>201712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150</v>
      </c>
      <c r="M2439" s="2" t="s">
        <v>151</v>
      </c>
      <c r="N2439" s="2" t="s">
        <v>2772</v>
      </c>
      <c r="O2439" s="2" t="s">
        <v>81</v>
      </c>
      <c r="P2439" s="2" t="str">
        <f>"2170573909                    "</f>
        <v xml:space="preserve">2170573909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3.42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1</v>
      </c>
      <c r="BJ2439" s="2">
        <v>0.2</v>
      </c>
      <c r="BK2439" s="2">
        <v>1</v>
      </c>
      <c r="BL2439" s="2">
        <v>32.67</v>
      </c>
      <c r="BM2439" s="2">
        <v>4.57</v>
      </c>
      <c r="BN2439" s="2">
        <v>37.24</v>
      </c>
      <c r="BO2439" s="2">
        <v>37.24</v>
      </c>
      <c r="BP2439" s="2"/>
      <c r="BQ2439" s="2"/>
      <c r="BR2439" s="2" t="s">
        <v>83</v>
      </c>
      <c r="BS2439" s="3">
        <v>42907</v>
      </c>
      <c r="BT2439" s="4">
        <v>0.41666666666666669</v>
      </c>
      <c r="BU2439" s="2" t="s">
        <v>2773</v>
      </c>
      <c r="BV2439" s="2" t="s">
        <v>87</v>
      </c>
      <c r="BW2439" s="2" t="s">
        <v>138</v>
      </c>
      <c r="BX2439" s="2" t="s">
        <v>607</v>
      </c>
      <c r="BY2439" s="2">
        <v>1200</v>
      </c>
      <c r="BZ2439" s="2"/>
      <c r="CA2439" s="2" t="s">
        <v>167</v>
      </c>
      <c r="CB2439" s="2"/>
      <c r="CC2439" s="2" t="s">
        <v>151</v>
      </c>
      <c r="CD2439" s="2">
        <v>1428</v>
      </c>
      <c r="CE2439" s="2" t="s">
        <v>86</v>
      </c>
      <c r="CF2439" s="5">
        <v>42908</v>
      </c>
      <c r="CG2439" s="2"/>
      <c r="CH2439" s="2"/>
      <c r="CI2439" s="2">
        <v>1</v>
      </c>
      <c r="CJ2439" s="2">
        <v>2</v>
      </c>
      <c r="CK2439" s="2">
        <v>22</v>
      </c>
      <c r="CL2439" s="2" t="s">
        <v>87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"FES1162556938"</f>
        <v>FES1162556938</v>
      </c>
      <c r="F2440" s="3">
        <v>42905</v>
      </c>
      <c r="G2440" s="2">
        <v>201712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212</v>
      </c>
      <c r="M2440" s="2" t="s">
        <v>213</v>
      </c>
      <c r="N2440" s="2" t="s">
        <v>2167</v>
      </c>
      <c r="O2440" s="2" t="s">
        <v>81</v>
      </c>
      <c r="P2440" s="2" t="str">
        <f>"2170573683                    "</f>
        <v xml:space="preserve">2170573683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3.42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2.6</v>
      </c>
      <c r="BJ2440" s="2">
        <v>1.6</v>
      </c>
      <c r="BK2440" s="2">
        <v>3</v>
      </c>
      <c r="BL2440" s="2">
        <v>32.67</v>
      </c>
      <c r="BM2440" s="2">
        <v>4.57</v>
      </c>
      <c r="BN2440" s="2">
        <v>37.24</v>
      </c>
      <c r="BO2440" s="2">
        <v>37.24</v>
      </c>
      <c r="BP2440" s="2"/>
      <c r="BQ2440" s="2" t="s">
        <v>2168</v>
      </c>
      <c r="BR2440" s="2" t="s">
        <v>83</v>
      </c>
      <c r="BS2440" s="3">
        <v>42906</v>
      </c>
      <c r="BT2440" s="4">
        <v>0.41388888888888892</v>
      </c>
      <c r="BU2440" s="2" t="s">
        <v>433</v>
      </c>
      <c r="BV2440" s="2" t="s">
        <v>85</v>
      </c>
      <c r="BW2440" s="2"/>
      <c r="BX2440" s="2"/>
      <c r="BY2440" s="2">
        <v>8147.9</v>
      </c>
      <c r="BZ2440" s="2"/>
      <c r="CA2440" s="2"/>
      <c r="CB2440" s="2"/>
      <c r="CC2440" s="2" t="s">
        <v>213</v>
      </c>
      <c r="CD2440" s="2">
        <v>1559</v>
      </c>
      <c r="CE2440" s="2" t="s">
        <v>120</v>
      </c>
      <c r="CF2440" s="5">
        <v>42907</v>
      </c>
      <c r="CG2440" s="2"/>
      <c r="CH2440" s="2"/>
      <c r="CI2440" s="2">
        <v>1</v>
      </c>
      <c r="CJ2440" s="2">
        <v>1</v>
      </c>
      <c r="CK2440" s="2">
        <v>22</v>
      </c>
      <c r="CL2440" s="2" t="s">
        <v>87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"FES1162556855"</f>
        <v>FES1162556855</v>
      </c>
      <c r="F2441" s="3">
        <v>42905</v>
      </c>
      <c r="G2441" s="2">
        <v>201712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844</v>
      </c>
      <c r="M2441" s="2" t="s">
        <v>845</v>
      </c>
      <c r="N2441" s="2" t="s">
        <v>2761</v>
      </c>
      <c r="O2441" s="2" t="s">
        <v>81</v>
      </c>
      <c r="P2441" s="2" t="str">
        <f>"2170573867                    "</f>
        <v xml:space="preserve">2170573867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9.84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4</v>
      </c>
      <c r="BJ2441" s="2">
        <v>4.4000000000000004</v>
      </c>
      <c r="BK2441" s="2">
        <v>4.5</v>
      </c>
      <c r="BL2441" s="2">
        <v>94.08</v>
      </c>
      <c r="BM2441" s="2">
        <v>13.17</v>
      </c>
      <c r="BN2441" s="2">
        <v>107.25</v>
      </c>
      <c r="BO2441" s="2">
        <v>107.25</v>
      </c>
      <c r="BP2441" s="2"/>
      <c r="BQ2441" s="2" t="s">
        <v>2762</v>
      </c>
      <c r="BR2441" s="2" t="s">
        <v>83</v>
      </c>
      <c r="BS2441" s="3">
        <v>42906</v>
      </c>
      <c r="BT2441" s="4">
        <v>0.34027777777777773</v>
      </c>
      <c r="BU2441" s="2" t="s">
        <v>2762</v>
      </c>
      <c r="BV2441" s="2" t="s">
        <v>85</v>
      </c>
      <c r="BW2441" s="2"/>
      <c r="BX2441" s="2"/>
      <c r="BY2441" s="2">
        <v>21964</v>
      </c>
      <c r="BZ2441" s="2"/>
      <c r="CA2441" s="2"/>
      <c r="CB2441" s="2"/>
      <c r="CC2441" s="2" t="s">
        <v>845</v>
      </c>
      <c r="CD2441" s="2">
        <v>4026</v>
      </c>
      <c r="CE2441" s="2" t="s">
        <v>144</v>
      </c>
      <c r="CF2441" s="5">
        <v>42907</v>
      </c>
      <c r="CG2441" s="2"/>
      <c r="CH2441" s="2"/>
      <c r="CI2441" s="2">
        <v>1</v>
      </c>
      <c r="CJ2441" s="2">
        <v>1</v>
      </c>
      <c r="CK2441" s="2">
        <v>21</v>
      </c>
      <c r="CL2441" s="2" t="s">
        <v>87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"FES1162556906"</f>
        <v>FES1162556906</v>
      </c>
      <c r="F2442" s="3">
        <v>42905</v>
      </c>
      <c r="G2442" s="2">
        <v>201712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225</v>
      </c>
      <c r="M2442" s="2" t="s">
        <v>226</v>
      </c>
      <c r="N2442" s="2" t="s">
        <v>2480</v>
      </c>
      <c r="O2442" s="2" t="s">
        <v>81</v>
      </c>
      <c r="P2442" s="2" t="str">
        <f>"2170573916                    "</f>
        <v xml:space="preserve">2170573916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5.47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2.5</v>
      </c>
      <c r="BJ2442" s="2">
        <v>1.7</v>
      </c>
      <c r="BK2442" s="2">
        <v>2.5</v>
      </c>
      <c r="BL2442" s="2">
        <v>52.27</v>
      </c>
      <c r="BM2442" s="2">
        <v>7.32</v>
      </c>
      <c r="BN2442" s="2">
        <v>59.59</v>
      </c>
      <c r="BO2442" s="2">
        <v>59.59</v>
      </c>
      <c r="BP2442" s="2"/>
      <c r="BQ2442" s="2" t="s">
        <v>124</v>
      </c>
      <c r="BR2442" s="2" t="s">
        <v>83</v>
      </c>
      <c r="BS2442" s="3">
        <v>42906</v>
      </c>
      <c r="BT2442" s="4">
        <v>0.40972222222222227</v>
      </c>
      <c r="BU2442" s="2" t="s">
        <v>2774</v>
      </c>
      <c r="BV2442" s="2" t="s">
        <v>85</v>
      </c>
      <c r="BW2442" s="2"/>
      <c r="BX2442" s="2"/>
      <c r="BY2442" s="2">
        <v>8362.2000000000007</v>
      </c>
      <c r="BZ2442" s="2"/>
      <c r="CA2442" s="2"/>
      <c r="CB2442" s="2"/>
      <c r="CC2442" s="2" t="s">
        <v>226</v>
      </c>
      <c r="CD2442" s="2">
        <v>3610</v>
      </c>
      <c r="CE2442" s="2" t="s">
        <v>120</v>
      </c>
      <c r="CF2442" s="5">
        <v>42915</v>
      </c>
      <c r="CG2442" s="2"/>
      <c r="CH2442" s="2"/>
      <c r="CI2442" s="2">
        <v>1</v>
      </c>
      <c r="CJ2442" s="2">
        <v>1</v>
      </c>
      <c r="CK2442" s="2">
        <v>21</v>
      </c>
      <c r="CL2442" s="2" t="s">
        <v>87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"FES1162556771"</f>
        <v>FES1162556771</v>
      </c>
      <c r="F2443" s="3">
        <v>42905</v>
      </c>
      <c r="G2443" s="2">
        <v>201712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353</v>
      </c>
      <c r="M2443" s="2" t="s">
        <v>354</v>
      </c>
      <c r="N2443" s="2" t="s">
        <v>1786</v>
      </c>
      <c r="O2443" s="2" t="s">
        <v>81</v>
      </c>
      <c r="P2443" s="2" t="str">
        <f>"2170572812                    "</f>
        <v xml:space="preserve">2170572812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21.86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2</v>
      </c>
      <c r="BI2443" s="2">
        <v>10</v>
      </c>
      <c r="BJ2443" s="2">
        <v>10</v>
      </c>
      <c r="BK2443" s="2">
        <v>10</v>
      </c>
      <c r="BL2443" s="2">
        <v>209.06</v>
      </c>
      <c r="BM2443" s="2">
        <v>29.27</v>
      </c>
      <c r="BN2443" s="2">
        <v>238.33</v>
      </c>
      <c r="BO2443" s="2">
        <v>238.33</v>
      </c>
      <c r="BP2443" s="2"/>
      <c r="BQ2443" s="2" t="s">
        <v>1787</v>
      </c>
      <c r="BR2443" s="2" t="s">
        <v>83</v>
      </c>
      <c r="BS2443" s="3">
        <v>42906</v>
      </c>
      <c r="BT2443" s="4">
        <v>0.4375</v>
      </c>
      <c r="BU2443" s="2" t="s">
        <v>2775</v>
      </c>
      <c r="BV2443" s="2" t="s">
        <v>85</v>
      </c>
      <c r="BW2443" s="2"/>
      <c r="BX2443" s="2"/>
      <c r="BY2443" s="2">
        <v>50025.98</v>
      </c>
      <c r="BZ2443" s="2"/>
      <c r="CA2443" s="2"/>
      <c r="CB2443" s="2"/>
      <c r="CC2443" s="2" t="s">
        <v>354</v>
      </c>
      <c r="CD2443" s="2">
        <v>4302</v>
      </c>
      <c r="CE2443" s="2" t="s">
        <v>120</v>
      </c>
      <c r="CF2443" s="5">
        <v>42907</v>
      </c>
      <c r="CG2443" s="2"/>
      <c r="CH2443" s="2"/>
      <c r="CI2443" s="2">
        <v>1</v>
      </c>
      <c r="CJ2443" s="2">
        <v>1</v>
      </c>
      <c r="CK2443" s="2">
        <v>21</v>
      </c>
      <c r="CL2443" s="2" t="s">
        <v>87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"FES1162556943"</f>
        <v>FES1162556943</v>
      </c>
      <c r="F2444" s="3">
        <v>42905</v>
      </c>
      <c r="G2444" s="2">
        <v>201712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115</v>
      </c>
      <c r="M2444" s="2" t="s">
        <v>116</v>
      </c>
      <c r="N2444" s="2" t="s">
        <v>361</v>
      </c>
      <c r="O2444" s="2" t="s">
        <v>81</v>
      </c>
      <c r="P2444" s="2" t="str">
        <f>"2170573965                    "</f>
        <v xml:space="preserve">2170573965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4.37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1</v>
      </c>
      <c r="BJ2444" s="2">
        <v>0.2</v>
      </c>
      <c r="BK2444" s="2">
        <v>1</v>
      </c>
      <c r="BL2444" s="2">
        <v>41.81</v>
      </c>
      <c r="BM2444" s="2">
        <v>5.85</v>
      </c>
      <c r="BN2444" s="2">
        <v>47.66</v>
      </c>
      <c r="BO2444" s="2">
        <v>47.66</v>
      </c>
      <c r="BP2444" s="2"/>
      <c r="BQ2444" s="2" t="s">
        <v>703</v>
      </c>
      <c r="BR2444" s="2" t="s">
        <v>83</v>
      </c>
      <c r="BS2444" s="3">
        <v>42906</v>
      </c>
      <c r="BT2444" s="4">
        <v>0.41666666666666669</v>
      </c>
      <c r="BU2444" s="2" t="s">
        <v>2776</v>
      </c>
      <c r="BV2444" s="2" t="s">
        <v>85</v>
      </c>
      <c r="BW2444" s="2"/>
      <c r="BX2444" s="2"/>
      <c r="BY2444" s="2">
        <v>1200</v>
      </c>
      <c r="BZ2444" s="2"/>
      <c r="CA2444" s="2"/>
      <c r="CB2444" s="2"/>
      <c r="CC2444" s="2" t="s">
        <v>116</v>
      </c>
      <c r="CD2444" s="2">
        <v>7405</v>
      </c>
      <c r="CE2444" s="2" t="s">
        <v>86</v>
      </c>
      <c r="CF2444" s="5">
        <v>42907</v>
      </c>
      <c r="CG2444" s="2"/>
      <c r="CH2444" s="2"/>
      <c r="CI2444" s="2">
        <v>1</v>
      </c>
      <c r="CJ2444" s="2">
        <v>1</v>
      </c>
      <c r="CK2444" s="2">
        <v>21</v>
      </c>
      <c r="CL2444" s="2" t="s">
        <v>87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"FES1162556912"</f>
        <v>FES1162556912</v>
      </c>
      <c r="F2445" s="3">
        <v>42905</v>
      </c>
      <c r="G2445" s="2">
        <v>201712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88</v>
      </c>
      <c r="M2445" s="2" t="s">
        <v>89</v>
      </c>
      <c r="N2445" s="2" t="s">
        <v>1099</v>
      </c>
      <c r="O2445" s="2" t="s">
        <v>81</v>
      </c>
      <c r="P2445" s="2" t="str">
        <f>"2170573930                    "</f>
        <v xml:space="preserve">2170573930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7.65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1.5</v>
      </c>
      <c r="BJ2445" s="2">
        <v>3.3</v>
      </c>
      <c r="BK2445" s="2">
        <v>3.5</v>
      </c>
      <c r="BL2445" s="2">
        <v>73.17</v>
      </c>
      <c r="BM2445" s="2">
        <v>10.24</v>
      </c>
      <c r="BN2445" s="2">
        <v>83.41</v>
      </c>
      <c r="BO2445" s="2">
        <v>83.41</v>
      </c>
      <c r="BP2445" s="2"/>
      <c r="BQ2445" s="2" t="s">
        <v>1100</v>
      </c>
      <c r="BR2445" s="2" t="s">
        <v>83</v>
      </c>
      <c r="BS2445" s="3">
        <v>42906</v>
      </c>
      <c r="BT2445" s="4">
        <v>0.36249999999999999</v>
      </c>
      <c r="BU2445" s="2" t="s">
        <v>1310</v>
      </c>
      <c r="BV2445" s="2" t="s">
        <v>85</v>
      </c>
      <c r="BW2445" s="2"/>
      <c r="BX2445" s="2"/>
      <c r="BY2445" s="2">
        <v>16315.95</v>
      </c>
      <c r="BZ2445" s="2"/>
      <c r="CA2445" s="2" t="s">
        <v>167</v>
      </c>
      <c r="CB2445" s="2"/>
      <c r="CC2445" s="2" t="s">
        <v>89</v>
      </c>
      <c r="CD2445" s="2">
        <v>6001</v>
      </c>
      <c r="CE2445" s="2" t="s">
        <v>120</v>
      </c>
      <c r="CF2445" s="5">
        <v>42907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87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"FES1162556945"</f>
        <v>FES1162556945</v>
      </c>
      <c r="F2446" s="3">
        <v>42905</v>
      </c>
      <c r="G2446" s="2">
        <v>201712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115</v>
      </c>
      <c r="M2446" s="2" t="s">
        <v>116</v>
      </c>
      <c r="N2446" s="2" t="s">
        <v>984</v>
      </c>
      <c r="O2446" s="2" t="s">
        <v>81</v>
      </c>
      <c r="P2446" s="2" t="str">
        <f>"217057392                     "</f>
        <v xml:space="preserve">217057392 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4.37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1.2</v>
      </c>
      <c r="BJ2446" s="2">
        <v>1.7</v>
      </c>
      <c r="BK2446" s="2">
        <v>2</v>
      </c>
      <c r="BL2446" s="2">
        <v>41.81</v>
      </c>
      <c r="BM2446" s="2">
        <v>5.85</v>
      </c>
      <c r="BN2446" s="2">
        <v>47.66</v>
      </c>
      <c r="BO2446" s="2">
        <v>47.66</v>
      </c>
      <c r="BP2446" s="2"/>
      <c r="BQ2446" s="2" t="s">
        <v>2777</v>
      </c>
      <c r="BR2446" s="2" t="s">
        <v>83</v>
      </c>
      <c r="BS2446" s="3">
        <v>42906</v>
      </c>
      <c r="BT2446" s="4">
        <v>0.38125000000000003</v>
      </c>
      <c r="BU2446" s="2" t="s">
        <v>2778</v>
      </c>
      <c r="BV2446" s="2" t="s">
        <v>85</v>
      </c>
      <c r="BW2446" s="2"/>
      <c r="BX2446" s="2"/>
      <c r="BY2446" s="2">
        <v>8448.57</v>
      </c>
      <c r="BZ2446" s="2"/>
      <c r="CA2446" s="2" t="s">
        <v>477</v>
      </c>
      <c r="CB2446" s="2"/>
      <c r="CC2446" s="2" t="s">
        <v>116</v>
      </c>
      <c r="CD2446" s="2">
        <v>7460</v>
      </c>
      <c r="CE2446" s="2" t="s">
        <v>86</v>
      </c>
      <c r="CF2446" s="5">
        <v>42906</v>
      </c>
      <c r="CG2446" s="2"/>
      <c r="CH2446" s="2"/>
      <c r="CI2446" s="2">
        <v>1</v>
      </c>
      <c r="CJ2446" s="2">
        <v>1</v>
      </c>
      <c r="CK2446" s="2">
        <v>21</v>
      </c>
      <c r="CL2446" s="2" t="s">
        <v>87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"FES1162556839"</f>
        <v>FES1162556839</v>
      </c>
      <c r="F2447" s="3">
        <v>42905</v>
      </c>
      <c r="G2447" s="2">
        <v>201712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216</v>
      </c>
      <c r="M2447" s="2" t="s">
        <v>217</v>
      </c>
      <c r="N2447" s="2" t="s">
        <v>559</v>
      </c>
      <c r="O2447" s="2" t="s">
        <v>81</v>
      </c>
      <c r="P2447" s="2" t="str">
        <f>"2170573852                    "</f>
        <v xml:space="preserve">2170573852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3.42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2</v>
      </c>
      <c r="BJ2447" s="2">
        <v>1</v>
      </c>
      <c r="BK2447" s="2">
        <v>2</v>
      </c>
      <c r="BL2447" s="2">
        <v>32.67</v>
      </c>
      <c r="BM2447" s="2">
        <v>4.57</v>
      </c>
      <c r="BN2447" s="2">
        <v>37.24</v>
      </c>
      <c r="BO2447" s="2">
        <v>37.24</v>
      </c>
      <c r="BP2447" s="2"/>
      <c r="BQ2447" s="2" t="s">
        <v>560</v>
      </c>
      <c r="BR2447" s="2" t="s">
        <v>83</v>
      </c>
      <c r="BS2447" s="3">
        <v>42906</v>
      </c>
      <c r="BT2447" s="4">
        <v>0.4548611111111111</v>
      </c>
      <c r="BU2447" s="2" t="s">
        <v>756</v>
      </c>
      <c r="BV2447" s="2" t="s">
        <v>85</v>
      </c>
      <c r="BW2447" s="2"/>
      <c r="BX2447" s="2"/>
      <c r="BY2447" s="2">
        <v>4989.6000000000004</v>
      </c>
      <c r="BZ2447" s="2"/>
      <c r="CA2447" s="2" t="s">
        <v>575</v>
      </c>
      <c r="CB2447" s="2"/>
      <c r="CC2447" s="2" t="s">
        <v>217</v>
      </c>
      <c r="CD2447" s="2">
        <v>1451</v>
      </c>
      <c r="CE2447" s="2" t="s">
        <v>120</v>
      </c>
      <c r="CF2447" s="5">
        <v>42907</v>
      </c>
      <c r="CG2447" s="2"/>
      <c r="CH2447" s="2"/>
      <c r="CI2447" s="2">
        <v>1</v>
      </c>
      <c r="CJ2447" s="2">
        <v>1</v>
      </c>
      <c r="CK2447" s="2">
        <v>22</v>
      </c>
      <c r="CL2447" s="2" t="s">
        <v>87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"FES1162556767"</f>
        <v>FES1162556767</v>
      </c>
      <c r="F2448" s="3">
        <v>42905</v>
      </c>
      <c r="G2448" s="2">
        <v>201712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212</v>
      </c>
      <c r="M2448" s="2" t="s">
        <v>213</v>
      </c>
      <c r="N2448" s="2" t="s">
        <v>2779</v>
      </c>
      <c r="O2448" s="2" t="s">
        <v>81</v>
      </c>
      <c r="P2448" s="2" t="str">
        <f>"2170573755                    "</f>
        <v xml:space="preserve">2170573755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3.42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3</v>
      </c>
      <c r="BJ2448" s="2">
        <v>1.2</v>
      </c>
      <c r="BK2448" s="2">
        <v>3</v>
      </c>
      <c r="BL2448" s="2">
        <v>32.67</v>
      </c>
      <c r="BM2448" s="2">
        <v>4.57</v>
      </c>
      <c r="BN2448" s="2">
        <v>37.24</v>
      </c>
      <c r="BO2448" s="2">
        <v>37.24</v>
      </c>
      <c r="BP2448" s="2"/>
      <c r="BQ2448" s="2" t="s">
        <v>2780</v>
      </c>
      <c r="BR2448" s="2" t="s">
        <v>83</v>
      </c>
      <c r="BS2448" s="3">
        <v>42906</v>
      </c>
      <c r="BT2448" s="4">
        <v>0.29166666666666669</v>
      </c>
      <c r="BU2448" s="2" t="s">
        <v>2781</v>
      </c>
      <c r="BV2448" s="2" t="s">
        <v>85</v>
      </c>
      <c r="BW2448" s="2"/>
      <c r="BX2448" s="2"/>
      <c r="BY2448" s="2">
        <v>6149</v>
      </c>
      <c r="BZ2448" s="2"/>
      <c r="CA2448" s="2"/>
      <c r="CB2448" s="2"/>
      <c r="CC2448" s="2" t="s">
        <v>213</v>
      </c>
      <c r="CD2448" s="2">
        <v>1559</v>
      </c>
      <c r="CE2448" s="2" t="s">
        <v>120</v>
      </c>
      <c r="CF2448" s="5">
        <v>42907</v>
      </c>
      <c r="CG2448" s="2"/>
      <c r="CH2448" s="2"/>
      <c r="CI2448" s="2">
        <v>1</v>
      </c>
      <c r="CJ2448" s="2">
        <v>1</v>
      </c>
      <c r="CK2448" s="2">
        <v>22</v>
      </c>
      <c r="CL2448" s="2" t="s">
        <v>87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"FES1162556885"</f>
        <v>FES1162556885</v>
      </c>
      <c r="F2449" s="3">
        <v>42905</v>
      </c>
      <c r="G2449" s="2">
        <v>201712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88</v>
      </c>
      <c r="M2449" s="2" t="s">
        <v>89</v>
      </c>
      <c r="N2449" s="2" t="s">
        <v>234</v>
      </c>
      <c r="O2449" s="2" t="s">
        <v>81</v>
      </c>
      <c r="P2449" s="2" t="str">
        <f>"2170573893                    "</f>
        <v xml:space="preserve">2170573893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4.37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1</v>
      </c>
      <c r="BJ2449" s="2">
        <v>0.2</v>
      </c>
      <c r="BK2449" s="2">
        <v>1</v>
      </c>
      <c r="BL2449" s="2">
        <v>41.81</v>
      </c>
      <c r="BM2449" s="2">
        <v>5.85</v>
      </c>
      <c r="BN2449" s="2">
        <v>47.66</v>
      </c>
      <c r="BO2449" s="2">
        <v>47.66</v>
      </c>
      <c r="BP2449" s="2"/>
      <c r="BQ2449" s="2" t="s">
        <v>235</v>
      </c>
      <c r="BR2449" s="2" t="s">
        <v>83</v>
      </c>
      <c r="BS2449" s="3">
        <v>42906</v>
      </c>
      <c r="BT2449" s="4">
        <v>0.32083333333333336</v>
      </c>
      <c r="BU2449" s="2" t="s">
        <v>528</v>
      </c>
      <c r="BV2449" s="2" t="s">
        <v>85</v>
      </c>
      <c r="BW2449" s="2"/>
      <c r="BX2449" s="2"/>
      <c r="BY2449" s="2">
        <v>1200</v>
      </c>
      <c r="BZ2449" s="2"/>
      <c r="CA2449" s="2" t="s">
        <v>237</v>
      </c>
      <c r="CB2449" s="2"/>
      <c r="CC2449" s="2" t="s">
        <v>89</v>
      </c>
      <c r="CD2449" s="2">
        <v>6001</v>
      </c>
      <c r="CE2449" s="2" t="s">
        <v>86</v>
      </c>
      <c r="CF2449" s="5">
        <v>42906</v>
      </c>
      <c r="CG2449" s="2"/>
      <c r="CH2449" s="2"/>
      <c r="CI2449" s="2">
        <v>1</v>
      </c>
      <c r="CJ2449" s="2">
        <v>1</v>
      </c>
      <c r="CK2449" s="2">
        <v>21</v>
      </c>
      <c r="CL2449" s="2" t="s">
        <v>87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"FES1162556909"</f>
        <v>FES1162556909</v>
      </c>
      <c r="F2450" s="3">
        <v>42905</v>
      </c>
      <c r="G2450" s="2">
        <v>201712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93</v>
      </c>
      <c r="M2450" s="2" t="s">
        <v>94</v>
      </c>
      <c r="N2450" s="2" t="s">
        <v>258</v>
      </c>
      <c r="O2450" s="2" t="s">
        <v>81</v>
      </c>
      <c r="P2450" s="2" t="str">
        <f>"2170573921                    "</f>
        <v xml:space="preserve">2170573921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3.42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32.67</v>
      </c>
      <c r="BM2450" s="2">
        <v>4.57</v>
      </c>
      <c r="BN2450" s="2">
        <v>37.24</v>
      </c>
      <c r="BO2450" s="2">
        <v>37.24</v>
      </c>
      <c r="BP2450" s="2"/>
      <c r="BQ2450" s="2" t="s">
        <v>259</v>
      </c>
      <c r="BR2450" s="2" t="s">
        <v>83</v>
      </c>
      <c r="BS2450" s="3">
        <v>42906</v>
      </c>
      <c r="BT2450" s="4">
        <v>0.37361111111111112</v>
      </c>
      <c r="BU2450" s="2" t="s">
        <v>2448</v>
      </c>
      <c r="BV2450" s="2" t="s">
        <v>85</v>
      </c>
      <c r="BW2450" s="2"/>
      <c r="BX2450" s="2"/>
      <c r="BY2450" s="2">
        <v>1200</v>
      </c>
      <c r="BZ2450" s="2"/>
      <c r="CA2450" s="2" t="s">
        <v>98</v>
      </c>
      <c r="CB2450" s="2"/>
      <c r="CC2450" s="2" t="s">
        <v>94</v>
      </c>
      <c r="CD2450" s="2">
        <v>2094</v>
      </c>
      <c r="CE2450" s="2" t="s">
        <v>86</v>
      </c>
      <c r="CF2450" s="5">
        <v>42906</v>
      </c>
      <c r="CG2450" s="2"/>
      <c r="CH2450" s="2"/>
      <c r="CI2450" s="2">
        <v>1</v>
      </c>
      <c r="CJ2450" s="2">
        <v>1</v>
      </c>
      <c r="CK2450" s="2">
        <v>22</v>
      </c>
      <c r="CL2450" s="2" t="s">
        <v>87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"FES1162556893"</f>
        <v>FES1162556893</v>
      </c>
      <c r="F2451" s="3">
        <v>42905</v>
      </c>
      <c r="G2451" s="2">
        <v>201712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115</v>
      </c>
      <c r="M2451" s="2" t="s">
        <v>116</v>
      </c>
      <c r="N2451" s="2" t="s">
        <v>2410</v>
      </c>
      <c r="O2451" s="2" t="s">
        <v>81</v>
      </c>
      <c r="P2451" s="2" t="str">
        <f>"2170573048                    "</f>
        <v xml:space="preserve">2170573048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4.37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1</v>
      </c>
      <c r="BJ2451" s="2">
        <v>0.2</v>
      </c>
      <c r="BK2451" s="2">
        <v>1</v>
      </c>
      <c r="BL2451" s="2">
        <v>41.81</v>
      </c>
      <c r="BM2451" s="2">
        <v>5.85</v>
      </c>
      <c r="BN2451" s="2">
        <v>47.66</v>
      </c>
      <c r="BO2451" s="2">
        <v>47.66</v>
      </c>
      <c r="BP2451" s="2"/>
      <c r="BQ2451" s="2" t="s">
        <v>2411</v>
      </c>
      <c r="BR2451" s="2" t="s">
        <v>83</v>
      </c>
      <c r="BS2451" s="3">
        <v>42906</v>
      </c>
      <c r="BT2451" s="4">
        <v>0.37152777777777773</v>
      </c>
      <c r="BU2451" s="2" t="s">
        <v>506</v>
      </c>
      <c r="BV2451" s="2" t="s">
        <v>85</v>
      </c>
      <c r="BW2451" s="2"/>
      <c r="BX2451" s="2"/>
      <c r="BY2451" s="2">
        <v>1200</v>
      </c>
      <c r="BZ2451" s="2"/>
      <c r="CA2451" s="2"/>
      <c r="CB2451" s="2"/>
      <c r="CC2451" s="2" t="s">
        <v>116</v>
      </c>
      <c r="CD2451" s="2">
        <v>7500</v>
      </c>
      <c r="CE2451" s="2" t="s">
        <v>86</v>
      </c>
      <c r="CF2451" s="5">
        <v>42907</v>
      </c>
      <c r="CG2451" s="2"/>
      <c r="CH2451" s="2"/>
      <c r="CI2451" s="2">
        <v>1</v>
      </c>
      <c r="CJ2451" s="2">
        <v>1</v>
      </c>
      <c r="CK2451" s="2">
        <v>21</v>
      </c>
      <c r="CL2451" s="2" t="s">
        <v>87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"FES1162556828"</f>
        <v>FES1162556828</v>
      </c>
      <c r="F2452" s="3">
        <v>42905</v>
      </c>
      <c r="G2452" s="2">
        <v>201712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225</v>
      </c>
      <c r="M2452" s="2" t="s">
        <v>226</v>
      </c>
      <c r="N2452" s="2" t="s">
        <v>2656</v>
      </c>
      <c r="O2452" s="2" t="s">
        <v>81</v>
      </c>
      <c r="P2452" s="2" t="str">
        <f>"2170573833                    "</f>
        <v xml:space="preserve">2170573833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4.37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41.81</v>
      </c>
      <c r="BM2452" s="2">
        <v>5.85</v>
      </c>
      <c r="BN2452" s="2">
        <v>47.66</v>
      </c>
      <c r="BO2452" s="2">
        <v>47.66</v>
      </c>
      <c r="BP2452" s="2"/>
      <c r="BQ2452" s="2" t="s">
        <v>102</v>
      </c>
      <c r="BR2452" s="2" t="s">
        <v>83</v>
      </c>
      <c r="BS2452" s="3">
        <v>42906</v>
      </c>
      <c r="BT2452" s="4">
        <v>0.4236111111111111</v>
      </c>
      <c r="BU2452" s="2" t="s">
        <v>2782</v>
      </c>
      <c r="BV2452" s="2" t="s">
        <v>85</v>
      </c>
      <c r="BW2452" s="2"/>
      <c r="BX2452" s="2"/>
      <c r="BY2452" s="2">
        <v>1200</v>
      </c>
      <c r="BZ2452" s="2"/>
      <c r="CA2452" s="2"/>
      <c r="CB2452" s="2"/>
      <c r="CC2452" s="2" t="s">
        <v>226</v>
      </c>
      <c r="CD2452" s="2">
        <v>3610</v>
      </c>
      <c r="CE2452" s="2" t="s">
        <v>86</v>
      </c>
      <c r="CF2452" s="5">
        <v>42915</v>
      </c>
      <c r="CG2452" s="2"/>
      <c r="CH2452" s="2"/>
      <c r="CI2452" s="2">
        <v>1</v>
      </c>
      <c r="CJ2452" s="2">
        <v>1</v>
      </c>
      <c r="CK2452" s="2">
        <v>21</v>
      </c>
      <c r="CL2452" s="2" t="s">
        <v>87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"FES1162556932"</f>
        <v>FES1162556932</v>
      </c>
      <c r="F2453" s="3">
        <v>42905</v>
      </c>
      <c r="G2453" s="2">
        <v>201712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99</v>
      </c>
      <c r="M2453" s="2" t="s">
        <v>100</v>
      </c>
      <c r="N2453" s="2" t="s">
        <v>2562</v>
      </c>
      <c r="O2453" s="2" t="s">
        <v>81</v>
      </c>
      <c r="P2453" s="2" t="str">
        <f>"2170573509                    "</f>
        <v xml:space="preserve">2170573509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8.4700000000000006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81.010000000000005</v>
      </c>
      <c r="BM2453" s="2">
        <v>11.34</v>
      </c>
      <c r="BN2453" s="2">
        <v>92.35</v>
      </c>
      <c r="BO2453" s="2">
        <v>92.35</v>
      </c>
      <c r="BP2453" s="2"/>
      <c r="BQ2453" s="2" t="s">
        <v>2563</v>
      </c>
      <c r="BR2453" s="2" t="s">
        <v>83</v>
      </c>
      <c r="BS2453" s="3">
        <v>42906</v>
      </c>
      <c r="BT2453" s="4">
        <v>0.41666666666666669</v>
      </c>
      <c r="BU2453" s="2" t="s">
        <v>2783</v>
      </c>
      <c r="BV2453" s="2" t="s">
        <v>85</v>
      </c>
      <c r="BW2453" s="2"/>
      <c r="BX2453" s="2"/>
      <c r="BY2453" s="2">
        <v>1200</v>
      </c>
      <c r="BZ2453" s="2"/>
      <c r="CA2453" s="2"/>
      <c r="CB2453" s="2"/>
      <c r="CC2453" s="2" t="s">
        <v>100</v>
      </c>
      <c r="CD2453" s="2">
        <v>7349</v>
      </c>
      <c r="CE2453" s="2" t="s">
        <v>86</v>
      </c>
      <c r="CF2453" s="5">
        <v>42907</v>
      </c>
      <c r="CG2453" s="2"/>
      <c r="CH2453" s="2"/>
      <c r="CI2453" s="2">
        <v>1</v>
      </c>
      <c r="CJ2453" s="2">
        <v>1</v>
      </c>
      <c r="CK2453" s="2">
        <v>23</v>
      </c>
      <c r="CL2453" s="2" t="s">
        <v>87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"FES1162556758"</f>
        <v>FES1162556758</v>
      </c>
      <c r="F2454" s="3">
        <v>42905</v>
      </c>
      <c r="G2454" s="2">
        <v>201712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93</v>
      </c>
      <c r="M2454" s="2" t="s">
        <v>94</v>
      </c>
      <c r="N2454" s="2" t="s">
        <v>258</v>
      </c>
      <c r="O2454" s="2" t="s">
        <v>81</v>
      </c>
      <c r="P2454" s="2" t="str">
        <f>"2170573753                    "</f>
        <v xml:space="preserve">2170573753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3.42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1</v>
      </c>
      <c r="BJ2454" s="2">
        <v>0.2</v>
      </c>
      <c r="BK2454" s="2">
        <v>1</v>
      </c>
      <c r="BL2454" s="2">
        <v>32.67</v>
      </c>
      <c r="BM2454" s="2">
        <v>4.57</v>
      </c>
      <c r="BN2454" s="2">
        <v>37.24</v>
      </c>
      <c r="BO2454" s="2">
        <v>37.24</v>
      </c>
      <c r="BP2454" s="2"/>
      <c r="BQ2454" s="2" t="s">
        <v>259</v>
      </c>
      <c r="BR2454" s="2" t="s">
        <v>83</v>
      </c>
      <c r="BS2454" s="3">
        <v>42906</v>
      </c>
      <c r="BT2454" s="4">
        <v>0.37361111111111112</v>
      </c>
      <c r="BU2454" s="2" t="s">
        <v>2448</v>
      </c>
      <c r="BV2454" s="2" t="s">
        <v>85</v>
      </c>
      <c r="BW2454" s="2"/>
      <c r="BX2454" s="2"/>
      <c r="BY2454" s="2">
        <v>1200</v>
      </c>
      <c r="BZ2454" s="2"/>
      <c r="CA2454" s="2" t="s">
        <v>98</v>
      </c>
      <c r="CB2454" s="2"/>
      <c r="CC2454" s="2" t="s">
        <v>94</v>
      </c>
      <c r="CD2454" s="2">
        <v>2094</v>
      </c>
      <c r="CE2454" s="2" t="s">
        <v>86</v>
      </c>
      <c r="CF2454" s="5">
        <v>42906</v>
      </c>
      <c r="CG2454" s="2"/>
      <c r="CH2454" s="2"/>
      <c r="CI2454" s="2">
        <v>1</v>
      </c>
      <c r="CJ2454" s="2">
        <v>1</v>
      </c>
      <c r="CK2454" s="2">
        <v>22</v>
      </c>
      <c r="CL2454" s="2" t="s">
        <v>87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"FES1162556707"</f>
        <v>FES1162556707</v>
      </c>
      <c r="F2455" s="3">
        <v>42905</v>
      </c>
      <c r="G2455" s="2">
        <v>201712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179</v>
      </c>
      <c r="M2455" s="2" t="s">
        <v>180</v>
      </c>
      <c r="N2455" s="2" t="s">
        <v>627</v>
      </c>
      <c r="O2455" s="2" t="s">
        <v>81</v>
      </c>
      <c r="P2455" s="2" t="str">
        <f>"2170571782                    "</f>
        <v xml:space="preserve">2170571782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36.08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7.4</v>
      </c>
      <c r="BJ2455" s="2">
        <v>16.399999999999999</v>
      </c>
      <c r="BK2455" s="2">
        <v>16.5</v>
      </c>
      <c r="BL2455" s="2">
        <v>344.96</v>
      </c>
      <c r="BM2455" s="2">
        <v>48.29</v>
      </c>
      <c r="BN2455" s="2">
        <v>393.25</v>
      </c>
      <c r="BO2455" s="2">
        <v>393.25</v>
      </c>
      <c r="BP2455" s="2"/>
      <c r="BQ2455" s="2" t="s">
        <v>628</v>
      </c>
      <c r="BR2455" s="2" t="s">
        <v>83</v>
      </c>
      <c r="BS2455" s="3">
        <v>42906</v>
      </c>
      <c r="BT2455" s="4">
        <v>0.4375</v>
      </c>
      <c r="BU2455" s="2" t="s">
        <v>2784</v>
      </c>
      <c r="BV2455" s="2" t="s">
        <v>85</v>
      </c>
      <c r="BW2455" s="2"/>
      <c r="BX2455" s="2"/>
      <c r="BY2455" s="2">
        <v>81887.399999999994</v>
      </c>
      <c r="BZ2455" s="2"/>
      <c r="CA2455" s="2"/>
      <c r="CB2455" s="2"/>
      <c r="CC2455" s="2" t="s">
        <v>180</v>
      </c>
      <c r="CD2455" s="2">
        <v>4068</v>
      </c>
      <c r="CE2455" s="2" t="s">
        <v>86</v>
      </c>
      <c r="CF2455" s="5">
        <v>42907</v>
      </c>
      <c r="CG2455" s="2"/>
      <c r="CH2455" s="2"/>
      <c r="CI2455" s="2">
        <v>1</v>
      </c>
      <c r="CJ2455" s="2">
        <v>1</v>
      </c>
      <c r="CK2455" s="2">
        <v>21</v>
      </c>
      <c r="CL2455" s="2" t="s">
        <v>87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"FES1162556818"</f>
        <v>FES1162556818</v>
      </c>
      <c r="F2456" s="3">
        <v>42905</v>
      </c>
      <c r="G2456" s="2">
        <v>201712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108</v>
      </c>
      <c r="M2456" s="2" t="s">
        <v>109</v>
      </c>
      <c r="N2456" s="2" t="s">
        <v>1232</v>
      </c>
      <c r="O2456" s="2" t="s">
        <v>81</v>
      </c>
      <c r="P2456" s="2" t="str">
        <f>"2170573795                    "</f>
        <v xml:space="preserve">2170573795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4.37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1</v>
      </c>
      <c r="BJ2456" s="2">
        <v>0.2</v>
      </c>
      <c r="BK2456" s="2">
        <v>1</v>
      </c>
      <c r="BL2456" s="2">
        <v>41.81</v>
      </c>
      <c r="BM2456" s="2">
        <v>5.85</v>
      </c>
      <c r="BN2456" s="2">
        <v>47.66</v>
      </c>
      <c r="BO2456" s="2">
        <v>47.66</v>
      </c>
      <c r="BP2456" s="2"/>
      <c r="BQ2456" s="2" t="s">
        <v>1233</v>
      </c>
      <c r="BR2456" s="2" t="s">
        <v>83</v>
      </c>
      <c r="BS2456" s="3">
        <v>42906</v>
      </c>
      <c r="BT2456" s="4">
        <v>0.47847222222222219</v>
      </c>
      <c r="BU2456" s="2" t="s">
        <v>2785</v>
      </c>
      <c r="BV2456" s="2" t="s">
        <v>87</v>
      </c>
      <c r="BW2456" s="2" t="s">
        <v>126</v>
      </c>
      <c r="BX2456" s="2" t="s">
        <v>2786</v>
      </c>
      <c r="BY2456" s="2">
        <v>1200</v>
      </c>
      <c r="BZ2456" s="2"/>
      <c r="CA2456" s="2"/>
      <c r="CB2456" s="2"/>
      <c r="CC2456" s="2" t="s">
        <v>109</v>
      </c>
      <c r="CD2456" s="2">
        <v>117</v>
      </c>
      <c r="CE2456" s="2" t="s">
        <v>86</v>
      </c>
      <c r="CF2456" s="5">
        <v>42907</v>
      </c>
      <c r="CG2456" s="2"/>
      <c r="CH2456" s="2"/>
      <c r="CI2456" s="2">
        <v>1</v>
      </c>
      <c r="CJ2456" s="2">
        <v>1</v>
      </c>
      <c r="CK2456" s="2">
        <v>21</v>
      </c>
      <c r="CL2456" s="2" t="s">
        <v>87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"FES1162556652"</f>
        <v>FES1162556652</v>
      </c>
      <c r="F2457" s="3">
        <v>42905</v>
      </c>
      <c r="G2457" s="2">
        <v>201712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766</v>
      </c>
      <c r="M2457" s="2" t="s">
        <v>767</v>
      </c>
      <c r="N2457" s="2" t="s">
        <v>768</v>
      </c>
      <c r="O2457" s="2" t="s">
        <v>81</v>
      </c>
      <c r="P2457" s="2" t="str">
        <f>"2170571434                    "</f>
        <v xml:space="preserve">2170571434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12.3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0.7</v>
      </c>
      <c r="BJ2457" s="2">
        <v>2.9</v>
      </c>
      <c r="BK2457" s="2">
        <v>3</v>
      </c>
      <c r="BL2457" s="2">
        <v>117.6</v>
      </c>
      <c r="BM2457" s="2">
        <v>16.46</v>
      </c>
      <c r="BN2457" s="2">
        <v>134.06</v>
      </c>
      <c r="BO2457" s="2">
        <v>134.06</v>
      </c>
      <c r="BP2457" s="2"/>
      <c r="BQ2457" s="2" t="s">
        <v>769</v>
      </c>
      <c r="BR2457" s="2" t="s">
        <v>83</v>
      </c>
      <c r="BS2457" s="3">
        <v>42906</v>
      </c>
      <c r="BT2457" s="4">
        <v>0.58333333333333337</v>
      </c>
      <c r="BU2457" s="2" t="s">
        <v>769</v>
      </c>
      <c r="BV2457" s="2" t="s">
        <v>85</v>
      </c>
      <c r="BW2457" s="2"/>
      <c r="BX2457" s="2"/>
      <c r="BY2457" s="2">
        <v>14707</v>
      </c>
      <c r="BZ2457" s="2"/>
      <c r="CA2457" s="2"/>
      <c r="CB2457" s="2"/>
      <c r="CC2457" s="2" t="s">
        <v>767</v>
      </c>
      <c r="CD2457" s="2">
        <v>3370</v>
      </c>
      <c r="CE2457" s="2" t="s">
        <v>86</v>
      </c>
      <c r="CF2457" s="5">
        <v>42908</v>
      </c>
      <c r="CG2457" s="2"/>
      <c r="CH2457" s="2"/>
      <c r="CI2457" s="2">
        <v>3</v>
      </c>
      <c r="CJ2457" s="2">
        <v>1</v>
      </c>
      <c r="CK2457" s="2">
        <v>23</v>
      </c>
      <c r="CL2457" s="2" t="s">
        <v>87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"FES1162556653"</f>
        <v>FES1162556653</v>
      </c>
      <c r="F2458" s="3">
        <v>42905</v>
      </c>
      <c r="G2458" s="2">
        <v>201712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766</v>
      </c>
      <c r="M2458" s="2" t="s">
        <v>767</v>
      </c>
      <c r="N2458" s="2" t="s">
        <v>768</v>
      </c>
      <c r="O2458" s="2" t="s">
        <v>81</v>
      </c>
      <c r="P2458" s="2" t="str">
        <f>"2170571441                    "</f>
        <v xml:space="preserve">2170571441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16.13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3.6</v>
      </c>
      <c r="BJ2458" s="2">
        <v>0.9</v>
      </c>
      <c r="BK2458" s="2">
        <v>4</v>
      </c>
      <c r="BL2458" s="2">
        <v>154.19</v>
      </c>
      <c r="BM2458" s="2">
        <v>21.59</v>
      </c>
      <c r="BN2458" s="2">
        <v>175.78</v>
      </c>
      <c r="BO2458" s="2">
        <v>175.78</v>
      </c>
      <c r="BP2458" s="2"/>
      <c r="BQ2458" s="2" t="s">
        <v>769</v>
      </c>
      <c r="BR2458" s="2" t="s">
        <v>83</v>
      </c>
      <c r="BS2458" s="3">
        <v>42906</v>
      </c>
      <c r="BT2458" s="4">
        <v>0.59861111111111109</v>
      </c>
      <c r="BU2458" s="2" t="s">
        <v>769</v>
      </c>
      <c r="BV2458" s="2" t="s">
        <v>85</v>
      </c>
      <c r="BW2458" s="2"/>
      <c r="BX2458" s="2"/>
      <c r="BY2458" s="2">
        <v>4488.41</v>
      </c>
      <c r="BZ2458" s="2"/>
      <c r="CA2458" s="2"/>
      <c r="CB2458" s="2"/>
      <c r="CC2458" s="2" t="s">
        <v>767</v>
      </c>
      <c r="CD2458" s="2">
        <v>3370</v>
      </c>
      <c r="CE2458" s="2" t="s">
        <v>120</v>
      </c>
      <c r="CF2458" s="5">
        <v>42908</v>
      </c>
      <c r="CG2458" s="2"/>
      <c r="CH2458" s="2"/>
      <c r="CI2458" s="2">
        <v>3</v>
      </c>
      <c r="CJ2458" s="2">
        <v>1</v>
      </c>
      <c r="CK2458" s="2">
        <v>23</v>
      </c>
      <c r="CL2458" s="2" t="s">
        <v>87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"FES1162556926"</f>
        <v>FES1162556926</v>
      </c>
      <c r="F2459" s="3">
        <v>42905</v>
      </c>
      <c r="G2459" s="2">
        <v>201712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115</v>
      </c>
      <c r="M2459" s="2" t="s">
        <v>116</v>
      </c>
      <c r="N2459" s="2" t="s">
        <v>117</v>
      </c>
      <c r="O2459" s="2" t="s">
        <v>81</v>
      </c>
      <c r="P2459" s="2" t="str">
        <f>"2170573942                    "</f>
        <v xml:space="preserve">2170573942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4.37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1</v>
      </c>
      <c r="BJ2459" s="2">
        <v>0.2</v>
      </c>
      <c r="BK2459" s="2">
        <v>1</v>
      </c>
      <c r="BL2459" s="2">
        <v>41.81</v>
      </c>
      <c r="BM2459" s="2">
        <v>5.85</v>
      </c>
      <c r="BN2459" s="2">
        <v>47.66</v>
      </c>
      <c r="BO2459" s="2">
        <v>47.66</v>
      </c>
      <c r="BP2459" s="2"/>
      <c r="BQ2459" s="2" t="s">
        <v>118</v>
      </c>
      <c r="BR2459" s="2" t="s">
        <v>83</v>
      </c>
      <c r="BS2459" s="3">
        <v>42906</v>
      </c>
      <c r="BT2459" s="4">
        <v>0.41666666666666669</v>
      </c>
      <c r="BU2459" s="2" t="s">
        <v>387</v>
      </c>
      <c r="BV2459" s="2" t="s">
        <v>85</v>
      </c>
      <c r="BW2459" s="2"/>
      <c r="BX2459" s="2"/>
      <c r="BY2459" s="2">
        <v>1200</v>
      </c>
      <c r="BZ2459" s="2"/>
      <c r="CA2459" s="2"/>
      <c r="CB2459" s="2"/>
      <c r="CC2459" s="2" t="s">
        <v>116</v>
      </c>
      <c r="CD2459" s="2">
        <v>7405</v>
      </c>
      <c r="CE2459" s="2" t="s">
        <v>86</v>
      </c>
      <c r="CF2459" s="5">
        <v>42907</v>
      </c>
      <c r="CG2459" s="2"/>
      <c r="CH2459" s="2"/>
      <c r="CI2459" s="2">
        <v>1</v>
      </c>
      <c r="CJ2459" s="2">
        <v>1</v>
      </c>
      <c r="CK2459" s="2">
        <v>21</v>
      </c>
      <c r="CL2459" s="2" t="s">
        <v>87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"FES1162556823"</f>
        <v>FES1162556823</v>
      </c>
      <c r="F2460" s="3">
        <v>42905</v>
      </c>
      <c r="G2460" s="2">
        <v>201712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179</v>
      </c>
      <c r="M2460" s="2" t="s">
        <v>180</v>
      </c>
      <c r="N2460" s="2" t="s">
        <v>956</v>
      </c>
      <c r="O2460" s="2" t="s">
        <v>81</v>
      </c>
      <c r="P2460" s="2" t="str">
        <f>"2170573378                    "</f>
        <v xml:space="preserve">2170573378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4.37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</v>
      </c>
      <c r="BJ2460" s="2">
        <v>0.2</v>
      </c>
      <c r="BK2460" s="2">
        <v>1</v>
      </c>
      <c r="BL2460" s="2">
        <v>41.81</v>
      </c>
      <c r="BM2460" s="2">
        <v>5.85</v>
      </c>
      <c r="BN2460" s="2">
        <v>47.66</v>
      </c>
      <c r="BO2460" s="2">
        <v>47.66</v>
      </c>
      <c r="BP2460" s="2"/>
      <c r="BQ2460" s="2" t="s">
        <v>957</v>
      </c>
      <c r="BR2460" s="2" t="s">
        <v>83</v>
      </c>
      <c r="BS2460" s="3">
        <v>42906</v>
      </c>
      <c r="BT2460" s="4">
        <v>0.4375</v>
      </c>
      <c r="BU2460" s="2" t="s">
        <v>387</v>
      </c>
      <c r="BV2460" s="2" t="s">
        <v>85</v>
      </c>
      <c r="BW2460" s="2"/>
      <c r="BX2460" s="2"/>
      <c r="BY2460" s="2">
        <v>1200</v>
      </c>
      <c r="BZ2460" s="2"/>
      <c r="CA2460" s="2"/>
      <c r="CB2460" s="2"/>
      <c r="CC2460" s="2" t="s">
        <v>180</v>
      </c>
      <c r="CD2460" s="2">
        <v>4001</v>
      </c>
      <c r="CE2460" s="2" t="s">
        <v>86</v>
      </c>
      <c r="CF2460" s="5">
        <v>42907</v>
      </c>
      <c r="CG2460" s="2"/>
      <c r="CH2460" s="2"/>
      <c r="CI2460" s="2">
        <v>1</v>
      </c>
      <c r="CJ2460" s="2">
        <v>1</v>
      </c>
      <c r="CK2460" s="2">
        <v>21</v>
      </c>
      <c r="CL2460" s="2" t="s">
        <v>87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"FES1162556603"</f>
        <v>FES1162556603</v>
      </c>
      <c r="F2461" s="3">
        <v>42905</v>
      </c>
      <c r="G2461" s="2">
        <v>201712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203</v>
      </c>
      <c r="M2461" s="2" t="s">
        <v>204</v>
      </c>
      <c r="N2461" s="2" t="s">
        <v>218</v>
      </c>
      <c r="O2461" s="2" t="s">
        <v>81</v>
      </c>
      <c r="P2461" s="2" t="str">
        <f>"2170571652                    "</f>
        <v xml:space="preserve">2170571652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6.15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58.8</v>
      </c>
      <c r="BM2461" s="2">
        <v>8.23</v>
      </c>
      <c r="BN2461" s="2">
        <v>67.03</v>
      </c>
      <c r="BO2461" s="2">
        <v>67.03</v>
      </c>
      <c r="BP2461" s="2"/>
      <c r="BQ2461" s="2"/>
      <c r="BR2461" s="2" t="s">
        <v>83</v>
      </c>
      <c r="BS2461" s="3">
        <v>42906</v>
      </c>
      <c r="BT2461" s="4">
        <v>0.3125</v>
      </c>
      <c r="BU2461" s="2" t="s">
        <v>2787</v>
      </c>
      <c r="BV2461" s="2" t="s">
        <v>85</v>
      </c>
      <c r="BW2461" s="2"/>
      <c r="BX2461" s="2"/>
      <c r="BY2461" s="2">
        <v>1200</v>
      </c>
      <c r="BZ2461" s="2"/>
      <c r="CA2461" s="2" t="s">
        <v>167</v>
      </c>
      <c r="CB2461" s="2"/>
      <c r="CC2461" s="2" t="s">
        <v>204</v>
      </c>
      <c r="CD2461" s="2">
        <v>1754</v>
      </c>
      <c r="CE2461" s="2" t="s">
        <v>86</v>
      </c>
      <c r="CF2461" s="5">
        <v>42907</v>
      </c>
      <c r="CG2461" s="2"/>
      <c r="CH2461" s="2"/>
      <c r="CI2461" s="2">
        <v>1</v>
      </c>
      <c r="CJ2461" s="2">
        <v>1</v>
      </c>
      <c r="CK2461" s="2">
        <v>24</v>
      </c>
      <c r="CL2461" s="2" t="s">
        <v>87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"FES1162556728"</f>
        <v>FES1162556728</v>
      </c>
      <c r="F2462" s="3">
        <v>42905</v>
      </c>
      <c r="G2462" s="2">
        <v>201712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93</v>
      </c>
      <c r="M2462" s="2" t="s">
        <v>94</v>
      </c>
      <c r="N2462" s="2" t="s">
        <v>258</v>
      </c>
      <c r="O2462" s="2" t="s">
        <v>81</v>
      </c>
      <c r="P2462" s="2" t="str">
        <f>"2170573730                    "</f>
        <v xml:space="preserve">2170573730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3.42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32.67</v>
      </c>
      <c r="BM2462" s="2">
        <v>4.57</v>
      </c>
      <c r="BN2462" s="2">
        <v>37.24</v>
      </c>
      <c r="BO2462" s="2">
        <v>37.24</v>
      </c>
      <c r="BP2462" s="2"/>
      <c r="BQ2462" s="2" t="s">
        <v>259</v>
      </c>
      <c r="BR2462" s="2" t="s">
        <v>83</v>
      </c>
      <c r="BS2462" s="3">
        <v>42906</v>
      </c>
      <c r="BT2462" s="4">
        <v>0.37361111111111112</v>
      </c>
      <c r="BU2462" s="2" t="s">
        <v>2448</v>
      </c>
      <c r="BV2462" s="2" t="s">
        <v>85</v>
      </c>
      <c r="BW2462" s="2"/>
      <c r="BX2462" s="2"/>
      <c r="BY2462" s="2">
        <v>1200</v>
      </c>
      <c r="BZ2462" s="2"/>
      <c r="CA2462" s="2" t="s">
        <v>98</v>
      </c>
      <c r="CB2462" s="2"/>
      <c r="CC2462" s="2" t="s">
        <v>94</v>
      </c>
      <c r="CD2462" s="2">
        <v>2094</v>
      </c>
      <c r="CE2462" s="2" t="s">
        <v>86</v>
      </c>
      <c r="CF2462" s="5">
        <v>42906</v>
      </c>
      <c r="CG2462" s="2"/>
      <c r="CH2462" s="2"/>
      <c r="CI2462" s="2">
        <v>1</v>
      </c>
      <c r="CJ2462" s="2">
        <v>1</v>
      </c>
      <c r="CK2462" s="2">
        <v>22</v>
      </c>
      <c r="CL2462" s="2" t="s">
        <v>87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"FES1162556863"</f>
        <v>FES1162556863</v>
      </c>
      <c r="F2463" s="3">
        <v>42905</v>
      </c>
      <c r="G2463" s="2">
        <v>201712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2788</v>
      </c>
      <c r="M2463" s="2" t="s">
        <v>2789</v>
      </c>
      <c r="N2463" s="2" t="s">
        <v>2790</v>
      </c>
      <c r="O2463" s="2" t="s">
        <v>81</v>
      </c>
      <c r="P2463" s="2" t="str">
        <f>"2170573870                    "</f>
        <v xml:space="preserve">2170573870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6.15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58.8</v>
      </c>
      <c r="BM2463" s="2">
        <v>8.23</v>
      </c>
      <c r="BN2463" s="2">
        <v>67.03</v>
      </c>
      <c r="BO2463" s="2">
        <v>67.03</v>
      </c>
      <c r="BP2463" s="2"/>
      <c r="BQ2463" s="2"/>
      <c r="BR2463" s="2" t="s">
        <v>83</v>
      </c>
      <c r="BS2463" s="3">
        <v>42906</v>
      </c>
      <c r="BT2463" s="4">
        <v>0.45833333333333331</v>
      </c>
      <c r="BU2463" s="2" t="s">
        <v>2791</v>
      </c>
      <c r="BV2463" s="2" t="s">
        <v>85</v>
      </c>
      <c r="BW2463" s="2"/>
      <c r="BX2463" s="2"/>
      <c r="BY2463" s="2">
        <v>1200</v>
      </c>
      <c r="BZ2463" s="2"/>
      <c r="CA2463" s="2"/>
      <c r="CB2463" s="2"/>
      <c r="CC2463" s="2" t="s">
        <v>2789</v>
      </c>
      <c r="CD2463" s="2">
        <v>1133</v>
      </c>
      <c r="CE2463" s="2" t="s">
        <v>86</v>
      </c>
      <c r="CF2463" s="5">
        <v>42908</v>
      </c>
      <c r="CG2463" s="2"/>
      <c r="CH2463" s="2"/>
      <c r="CI2463" s="2">
        <v>4</v>
      </c>
      <c r="CJ2463" s="2">
        <v>1</v>
      </c>
      <c r="CK2463" s="2">
        <v>24</v>
      </c>
      <c r="CL2463" s="2" t="s">
        <v>87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"FES1162556778"</f>
        <v>FES1162556778</v>
      </c>
      <c r="F2464" s="3">
        <v>42905</v>
      </c>
      <c r="G2464" s="2">
        <v>201712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128</v>
      </c>
      <c r="M2464" s="2" t="s">
        <v>129</v>
      </c>
      <c r="N2464" s="2" t="s">
        <v>330</v>
      </c>
      <c r="O2464" s="2" t="s">
        <v>81</v>
      </c>
      <c r="P2464" s="2" t="str">
        <f>"2170573767                    "</f>
        <v xml:space="preserve">2170573767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30.61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13.9</v>
      </c>
      <c r="BJ2464" s="2">
        <v>3.4</v>
      </c>
      <c r="BK2464" s="2">
        <v>14</v>
      </c>
      <c r="BL2464" s="2">
        <v>292.69</v>
      </c>
      <c r="BM2464" s="2">
        <v>40.98</v>
      </c>
      <c r="BN2464" s="2">
        <v>333.67</v>
      </c>
      <c r="BO2464" s="2">
        <v>333.67</v>
      </c>
      <c r="BP2464" s="2"/>
      <c r="BQ2464" s="2" t="s">
        <v>124</v>
      </c>
      <c r="BR2464" s="2" t="s">
        <v>83</v>
      </c>
      <c r="BS2464" s="3">
        <v>42906</v>
      </c>
      <c r="BT2464" s="4">
        <v>0.42708333333333331</v>
      </c>
      <c r="BU2464" s="2" t="s">
        <v>2792</v>
      </c>
      <c r="BV2464" s="2" t="s">
        <v>85</v>
      </c>
      <c r="BW2464" s="2"/>
      <c r="BX2464" s="2"/>
      <c r="BY2464" s="2">
        <v>16934.060000000001</v>
      </c>
      <c r="BZ2464" s="2"/>
      <c r="CA2464" s="2"/>
      <c r="CB2464" s="2"/>
      <c r="CC2464" s="2" t="s">
        <v>129</v>
      </c>
      <c r="CD2464" s="2">
        <v>3201</v>
      </c>
      <c r="CE2464" s="2" t="s">
        <v>120</v>
      </c>
      <c r="CF2464" s="5">
        <v>42907</v>
      </c>
      <c r="CG2464" s="2"/>
      <c r="CH2464" s="2"/>
      <c r="CI2464" s="2">
        <v>1</v>
      </c>
      <c r="CJ2464" s="2">
        <v>1</v>
      </c>
      <c r="CK2464" s="2">
        <v>21</v>
      </c>
      <c r="CL2464" s="2" t="s">
        <v>87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"FES1162556880"</f>
        <v>FES1162556880</v>
      </c>
      <c r="F2465" s="3">
        <v>42905</v>
      </c>
      <c r="G2465" s="2">
        <v>201712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2157</v>
      </c>
      <c r="M2465" s="2" t="s">
        <v>2158</v>
      </c>
      <c r="N2465" s="2" t="s">
        <v>2768</v>
      </c>
      <c r="O2465" s="2" t="s">
        <v>81</v>
      </c>
      <c r="P2465" s="2" t="str">
        <f>"2170573888                    "</f>
        <v xml:space="preserve">2170573888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6.15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58.8</v>
      </c>
      <c r="BM2465" s="2">
        <v>8.23</v>
      </c>
      <c r="BN2465" s="2">
        <v>67.03</v>
      </c>
      <c r="BO2465" s="2">
        <v>67.03</v>
      </c>
      <c r="BP2465" s="2"/>
      <c r="BQ2465" s="2" t="s">
        <v>407</v>
      </c>
      <c r="BR2465" s="2" t="s">
        <v>83</v>
      </c>
      <c r="BS2465" s="3">
        <v>42906</v>
      </c>
      <c r="BT2465" s="4">
        <v>0.41666666666666669</v>
      </c>
      <c r="BU2465" s="2" t="s">
        <v>1536</v>
      </c>
      <c r="BV2465" s="2" t="s">
        <v>85</v>
      </c>
      <c r="BW2465" s="2"/>
      <c r="BX2465" s="2"/>
      <c r="BY2465" s="2">
        <v>1200</v>
      </c>
      <c r="BZ2465" s="2"/>
      <c r="CA2465" s="2"/>
      <c r="CB2465" s="2"/>
      <c r="CC2465" s="2" t="s">
        <v>2158</v>
      </c>
      <c r="CD2465" s="2">
        <v>1034</v>
      </c>
      <c r="CE2465" s="2" t="s">
        <v>86</v>
      </c>
      <c r="CF2465" s="5">
        <v>42907</v>
      </c>
      <c r="CG2465" s="2"/>
      <c r="CH2465" s="2"/>
      <c r="CI2465" s="2">
        <v>1</v>
      </c>
      <c r="CJ2465" s="2">
        <v>1</v>
      </c>
      <c r="CK2465" s="2">
        <v>24</v>
      </c>
      <c r="CL2465" s="2" t="s">
        <v>87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"FES1162556781"</f>
        <v>FES1162556781</v>
      </c>
      <c r="F2466" s="3">
        <v>42905</v>
      </c>
      <c r="G2466" s="2">
        <v>201712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108</v>
      </c>
      <c r="M2466" s="2" t="s">
        <v>109</v>
      </c>
      <c r="N2466" s="2" t="s">
        <v>616</v>
      </c>
      <c r="O2466" s="2" t="s">
        <v>81</v>
      </c>
      <c r="P2466" s="2" t="str">
        <f>"2170573779                    "</f>
        <v xml:space="preserve">2170573779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4.37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1</v>
      </c>
      <c r="BJ2466" s="2">
        <v>0.2</v>
      </c>
      <c r="BK2466" s="2">
        <v>1</v>
      </c>
      <c r="BL2466" s="2">
        <v>41.81</v>
      </c>
      <c r="BM2466" s="2">
        <v>5.85</v>
      </c>
      <c r="BN2466" s="2">
        <v>47.66</v>
      </c>
      <c r="BO2466" s="2">
        <v>47.66</v>
      </c>
      <c r="BP2466" s="2"/>
      <c r="BQ2466" s="2" t="s">
        <v>617</v>
      </c>
      <c r="BR2466" s="2" t="s">
        <v>83</v>
      </c>
      <c r="BS2466" s="3">
        <v>42906</v>
      </c>
      <c r="BT2466" s="4">
        <v>0.43194444444444446</v>
      </c>
      <c r="BU2466" s="2" t="s">
        <v>2793</v>
      </c>
      <c r="BV2466" s="2" t="s">
        <v>85</v>
      </c>
      <c r="BW2466" s="2"/>
      <c r="BX2466" s="2"/>
      <c r="BY2466" s="2">
        <v>1200</v>
      </c>
      <c r="BZ2466" s="2"/>
      <c r="CA2466" s="2"/>
      <c r="CB2466" s="2"/>
      <c r="CC2466" s="2" t="s">
        <v>109</v>
      </c>
      <c r="CD2466" s="2">
        <v>182</v>
      </c>
      <c r="CE2466" s="2" t="s">
        <v>86</v>
      </c>
      <c r="CF2466" s="5">
        <v>42907</v>
      </c>
      <c r="CG2466" s="2"/>
      <c r="CH2466" s="2"/>
      <c r="CI2466" s="2">
        <v>1</v>
      </c>
      <c r="CJ2466" s="2">
        <v>1</v>
      </c>
      <c r="CK2466" s="2">
        <v>21</v>
      </c>
      <c r="CL2466" s="2" t="s">
        <v>87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"FES1162556705"</f>
        <v>FES1162556705</v>
      </c>
      <c r="F2467" s="3">
        <v>42905</v>
      </c>
      <c r="G2467" s="2">
        <v>201712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970</v>
      </c>
      <c r="M2467" s="2" t="s">
        <v>971</v>
      </c>
      <c r="N2467" s="2" t="s">
        <v>1368</v>
      </c>
      <c r="O2467" s="2" t="s">
        <v>81</v>
      </c>
      <c r="P2467" s="2" t="str">
        <f>"2170571721                    "</f>
        <v xml:space="preserve">2170571721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3.42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2</v>
      </c>
      <c r="BJ2467" s="2">
        <v>0.2</v>
      </c>
      <c r="BK2467" s="2">
        <v>2</v>
      </c>
      <c r="BL2467" s="2">
        <v>32.67</v>
      </c>
      <c r="BM2467" s="2">
        <v>4.57</v>
      </c>
      <c r="BN2467" s="2">
        <v>37.24</v>
      </c>
      <c r="BO2467" s="2">
        <v>37.24</v>
      </c>
      <c r="BP2467" s="2"/>
      <c r="BQ2467" s="2"/>
      <c r="BR2467" s="2" t="s">
        <v>83</v>
      </c>
      <c r="BS2467" s="3">
        <v>42906</v>
      </c>
      <c r="BT2467" s="4">
        <v>0.41666666666666669</v>
      </c>
      <c r="BU2467" s="2" t="s">
        <v>433</v>
      </c>
      <c r="BV2467" s="2" t="s">
        <v>85</v>
      </c>
      <c r="BW2467" s="2"/>
      <c r="BX2467" s="2"/>
      <c r="BY2467" s="2">
        <v>1200</v>
      </c>
      <c r="BZ2467" s="2"/>
      <c r="CA2467" s="2"/>
      <c r="CB2467" s="2"/>
      <c r="CC2467" s="2" t="s">
        <v>971</v>
      </c>
      <c r="CD2467" s="2">
        <v>1684</v>
      </c>
      <c r="CE2467" s="2" t="s">
        <v>86</v>
      </c>
      <c r="CF2467" s="5">
        <v>42907</v>
      </c>
      <c r="CG2467" s="2"/>
      <c r="CH2467" s="2"/>
      <c r="CI2467" s="2">
        <v>1</v>
      </c>
      <c r="CJ2467" s="2">
        <v>1</v>
      </c>
      <c r="CK2467" s="2">
        <v>22</v>
      </c>
      <c r="CL2467" s="2" t="s">
        <v>87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"FES1162556794"</f>
        <v>FES1162556794</v>
      </c>
      <c r="F2468" s="3">
        <v>42905</v>
      </c>
      <c r="G2468" s="2">
        <v>201712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854</v>
      </c>
      <c r="M2468" s="2" t="s">
        <v>855</v>
      </c>
      <c r="N2468" s="2" t="s">
        <v>1363</v>
      </c>
      <c r="O2468" s="2" t="s">
        <v>81</v>
      </c>
      <c r="P2468" s="2" t="str">
        <f>"2170573729                    "</f>
        <v xml:space="preserve">2170573729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4.37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41.81</v>
      </c>
      <c r="BM2468" s="2">
        <v>5.85</v>
      </c>
      <c r="BN2468" s="2">
        <v>47.66</v>
      </c>
      <c r="BO2468" s="2">
        <v>47.66</v>
      </c>
      <c r="BP2468" s="2"/>
      <c r="BQ2468" s="2" t="s">
        <v>857</v>
      </c>
      <c r="BR2468" s="2" t="s">
        <v>83</v>
      </c>
      <c r="BS2468" s="3">
        <v>42906</v>
      </c>
      <c r="BT2468" s="4">
        <v>0.34583333333333338</v>
      </c>
      <c r="BU2468" s="2" t="s">
        <v>1364</v>
      </c>
      <c r="BV2468" s="2" t="s">
        <v>85</v>
      </c>
      <c r="BW2468" s="2"/>
      <c r="BX2468" s="2"/>
      <c r="BY2468" s="2">
        <v>1200</v>
      </c>
      <c r="BZ2468" s="2"/>
      <c r="CA2468" s="2"/>
      <c r="CB2468" s="2"/>
      <c r="CC2468" s="2" t="s">
        <v>855</v>
      </c>
      <c r="CD2468" s="2">
        <v>4126</v>
      </c>
      <c r="CE2468" s="2" t="s">
        <v>86</v>
      </c>
      <c r="CF2468" s="5">
        <v>42907</v>
      </c>
      <c r="CG2468" s="2"/>
      <c r="CH2468" s="2"/>
      <c r="CI2468" s="2">
        <v>1</v>
      </c>
      <c r="CJ2468" s="2">
        <v>1</v>
      </c>
      <c r="CK2468" s="2">
        <v>21</v>
      </c>
      <c r="CL2468" s="2" t="s">
        <v>87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"FES1162556675"</f>
        <v>FES1162556675</v>
      </c>
      <c r="F2469" s="3">
        <v>42905</v>
      </c>
      <c r="G2469" s="2">
        <v>201712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88</v>
      </c>
      <c r="M2469" s="2" t="s">
        <v>89</v>
      </c>
      <c r="N2469" s="2" t="s">
        <v>2348</v>
      </c>
      <c r="O2469" s="2" t="s">
        <v>81</v>
      </c>
      <c r="P2469" s="2" t="str">
        <f>"2170573704                    "</f>
        <v xml:space="preserve">2170573704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4.37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41.81</v>
      </c>
      <c r="BM2469" s="2">
        <v>5.85</v>
      </c>
      <c r="BN2469" s="2">
        <v>47.66</v>
      </c>
      <c r="BO2469" s="2">
        <v>47.66</v>
      </c>
      <c r="BP2469" s="2"/>
      <c r="BQ2469" s="2" t="s">
        <v>102</v>
      </c>
      <c r="BR2469" s="2" t="s">
        <v>83</v>
      </c>
      <c r="BS2469" s="3">
        <v>42906</v>
      </c>
      <c r="BT2469" s="4">
        <v>0.32291666666666669</v>
      </c>
      <c r="BU2469" s="2" t="s">
        <v>2794</v>
      </c>
      <c r="BV2469" s="2" t="s">
        <v>85</v>
      </c>
      <c r="BW2469" s="2"/>
      <c r="BX2469" s="2"/>
      <c r="BY2469" s="2">
        <v>1200</v>
      </c>
      <c r="BZ2469" s="2" t="s">
        <v>27</v>
      </c>
      <c r="CA2469" s="2" t="s">
        <v>167</v>
      </c>
      <c r="CB2469" s="2"/>
      <c r="CC2469" s="2" t="s">
        <v>89</v>
      </c>
      <c r="CD2469" s="2">
        <v>6001</v>
      </c>
      <c r="CE2469" s="2" t="s">
        <v>86</v>
      </c>
      <c r="CF2469" s="5">
        <v>42907</v>
      </c>
      <c r="CG2469" s="2"/>
      <c r="CH2469" s="2"/>
      <c r="CI2469" s="2">
        <v>1</v>
      </c>
      <c r="CJ2469" s="2">
        <v>1</v>
      </c>
      <c r="CK2469" s="2">
        <v>21</v>
      </c>
      <c r="CL2469" s="2" t="s">
        <v>87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"080001660161"</f>
        <v>080001660161</v>
      </c>
      <c r="F2470" s="3">
        <v>42905</v>
      </c>
      <c r="G2470" s="2">
        <v>201712</v>
      </c>
      <c r="H2470" s="2" t="s">
        <v>521</v>
      </c>
      <c r="I2470" s="2" t="s">
        <v>522</v>
      </c>
      <c r="J2470" s="2" t="s">
        <v>2795</v>
      </c>
      <c r="K2470" s="2" t="s">
        <v>77</v>
      </c>
      <c r="L2470" s="2" t="s">
        <v>74</v>
      </c>
      <c r="M2470" s="2" t="s">
        <v>75</v>
      </c>
      <c r="N2470" s="2" t="s">
        <v>158</v>
      </c>
      <c r="O2470" s="2" t="s">
        <v>81</v>
      </c>
      <c r="P2470" s="2" t="str">
        <f>"za1000647556                  "</f>
        <v xml:space="preserve">za1000647556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4.37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1</v>
      </c>
      <c r="BJ2470" s="2">
        <v>0.2</v>
      </c>
      <c r="BK2470" s="2">
        <v>1</v>
      </c>
      <c r="BL2470" s="2">
        <v>41.81</v>
      </c>
      <c r="BM2470" s="2">
        <v>5.85</v>
      </c>
      <c r="BN2470" s="2">
        <v>47.66</v>
      </c>
      <c r="BO2470" s="2">
        <v>47.66</v>
      </c>
      <c r="BP2470" s="2" t="s">
        <v>923</v>
      </c>
      <c r="BQ2470" s="2" t="s">
        <v>170</v>
      </c>
      <c r="BR2470" s="2" t="s">
        <v>2796</v>
      </c>
      <c r="BS2470" s="3">
        <v>42906</v>
      </c>
      <c r="BT2470" s="4">
        <v>0.38958333333333334</v>
      </c>
      <c r="BU2470" s="2" t="s">
        <v>161</v>
      </c>
      <c r="BV2470" s="2" t="s">
        <v>85</v>
      </c>
      <c r="BW2470" s="2"/>
      <c r="BX2470" s="2"/>
      <c r="BY2470" s="2">
        <v>1200</v>
      </c>
      <c r="BZ2470" s="2"/>
      <c r="CA2470" s="2" t="s">
        <v>162</v>
      </c>
      <c r="CB2470" s="2"/>
      <c r="CC2470" s="2" t="s">
        <v>75</v>
      </c>
      <c r="CD2470" s="2">
        <v>1601</v>
      </c>
      <c r="CE2470" s="2" t="s">
        <v>120</v>
      </c>
      <c r="CF2470" s="5">
        <v>42906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87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"FES1162556660"</f>
        <v>FES1162556660</v>
      </c>
      <c r="F2471" s="3">
        <v>42905</v>
      </c>
      <c r="G2471" s="2">
        <v>201712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74</v>
      </c>
      <c r="M2471" s="2" t="s">
        <v>75</v>
      </c>
      <c r="N2471" s="2" t="s">
        <v>513</v>
      </c>
      <c r="O2471" s="2" t="s">
        <v>81</v>
      </c>
      <c r="P2471" s="2" t="str">
        <f>"2170571572                    "</f>
        <v xml:space="preserve">2170571572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3.42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</v>
      </c>
      <c r="BJ2471" s="2">
        <v>0.2</v>
      </c>
      <c r="BK2471" s="2">
        <v>1</v>
      </c>
      <c r="BL2471" s="2">
        <v>32.67</v>
      </c>
      <c r="BM2471" s="2">
        <v>4.57</v>
      </c>
      <c r="BN2471" s="2">
        <v>37.24</v>
      </c>
      <c r="BO2471" s="2">
        <v>37.24</v>
      </c>
      <c r="BP2471" s="2"/>
      <c r="BQ2471" s="2" t="s">
        <v>514</v>
      </c>
      <c r="BR2471" s="2" t="s">
        <v>83</v>
      </c>
      <c r="BS2471" s="3">
        <v>42906</v>
      </c>
      <c r="BT2471" s="4">
        <v>0.33333333333333331</v>
      </c>
      <c r="BU2471" s="2" t="s">
        <v>514</v>
      </c>
      <c r="BV2471" s="2" t="s">
        <v>85</v>
      </c>
      <c r="BW2471" s="2"/>
      <c r="BX2471" s="2"/>
      <c r="BY2471" s="2">
        <v>1200</v>
      </c>
      <c r="BZ2471" s="2" t="s">
        <v>27</v>
      </c>
      <c r="CA2471" s="2"/>
      <c r="CB2471" s="2"/>
      <c r="CC2471" s="2" t="s">
        <v>75</v>
      </c>
      <c r="CD2471" s="2">
        <v>1619</v>
      </c>
      <c r="CE2471" s="2" t="s">
        <v>86</v>
      </c>
      <c r="CF2471" s="5">
        <v>42907</v>
      </c>
      <c r="CG2471" s="2"/>
      <c r="CH2471" s="2"/>
      <c r="CI2471" s="2">
        <v>1</v>
      </c>
      <c r="CJ2471" s="2">
        <v>1</v>
      </c>
      <c r="CK2471" s="2">
        <v>22</v>
      </c>
      <c r="CL2471" s="2" t="s">
        <v>87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"080001660228"</f>
        <v>080001660228</v>
      </c>
      <c r="F2472" s="3">
        <v>42905</v>
      </c>
      <c r="G2472" s="2">
        <v>201712</v>
      </c>
      <c r="H2472" s="2" t="s">
        <v>88</v>
      </c>
      <c r="I2472" s="2" t="s">
        <v>89</v>
      </c>
      <c r="J2472" s="2" t="s">
        <v>190</v>
      </c>
      <c r="K2472" s="2" t="s">
        <v>77</v>
      </c>
      <c r="L2472" s="2" t="s">
        <v>74</v>
      </c>
      <c r="M2472" s="2" t="s">
        <v>75</v>
      </c>
      <c r="N2472" s="2" t="s">
        <v>158</v>
      </c>
      <c r="O2472" s="2" t="s">
        <v>81</v>
      </c>
      <c r="P2472" s="2" t="str">
        <f>"ZA1000647763                  "</f>
        <v xml:space="preserve">ZA1000647763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5.47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</v>
      </c>
      <c r="BJ2472" s="2">
        <v>2.2999999999999998</v>
      </c>
      <c r="BK2472" s="2">
        <v>2.5</v>
      </c>
      <c r="BL2472" s="2">
        <v>52.27</v>
      </c>
      <c r="BM2472" s="2">
        <v>7.32</v>
      </c>
      <c r="BN2472" s="2">
        <v>59.59</v>
      </c>
      <c r="BO2472" s="2">
        <v>59.59</v>
      </c>
      <c r="BP2472" s="2" t="s">
        <v>932</v>
      </c>
      <c r="BQ2472" s="2" t="s">
        <v>170</v>
      </c>
      <c r="BR2472" s="2" t="s">
        <v>2797</v>
      </c>
      <c r="BS2472" s="3">
        <v>42906</v>
      </c>
      <c r="BT2472" s="4">
        <v>0.38958333333333334</v>
      </c>
      <c r="BU2472" s="2" t="s">
        <v>161</v>
      </c>
      <c r="BV2472" s="2" t="s">
        <v>85</v>
      </c>
      <c r="BW2472" s="2"/>
      <c r="BX2472" s="2"/>
      <c r="BY2472" s="2">
        <v>11250</v>
      </c>
      <c r="BZ2472" s="2"/>
      <c r="CA2472" s="2" t="s">
        <v>162</v>
      </c>
      <c r="CB2472" s="2"/>
      <c r="CC2472" s="2" t="s">
        <v>75</v>
      </c>
      <c r="CD2472" s="2">
        <v>1601</v>
      </c>
      <c r="CE2472" s="2" t="s">
        <v>120</v>
      </c>
      <c r="CF2472" s="5">
        <v>42906</v>
      </c>
      <c r="CG2472" s="2"/>
      <c r="CH2472" s="2"/>
      <c r="CI2472" s="2">
        <v>1</v>
      </c>
      <c r="CJ2472" s="2">
        <v>1</v>
      </c>
      <c r="CK2472" s="2">
        <v>21</v>
      </c>
      <c r="CL2472" s="2" t="s">
        <v>87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"FES1162556596"</f>
        <v>FES1162556596</v>
      </c>
      <c r="F2473" s="3">
        <v>42905</v>
      </c>
      <c r="G2473" s="2">
        <v>201712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310</v>
      </c>
      <c r="M2473" s="2" t="s">
        <v>311</v>
      </c>
      <c r="N2473" s="2" t="s">
        <v>678</v>
      </c>
      <c r="O2473" s="2" t="s">
        <v>81</v>
      </c>
      <c r="P2473" s="2" t="str">
        <f>"21705688898                   "</f>
        <v xml:space="preserve">21705688898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4.37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1.3</v>
      </c>
      <c r="BJ2473" s="2">
        <v>0.2</v>
      </c>
      <c r="BK2473" s="2">
        <v>1.5</v>
      </c>
      <c r="BL2473" s="2">
        <v>41.81</v>
      </c>
      <c r="BM2473" s="2">
        <v>5.85</v>
      </c>
      <c r="BN2473" s="2">
        <v>47.66</v>
      </c>
      <c r="BO2473" s="2">
        <v>47.66</v>
      </c>
      <c r="BP2473" s="2"/>
      <c r="BQ2473" s="2" t="s">
        <v>679</v>
      </c>
      <c r="BR2473" s="2" t="s">
        <v>83</v>
      </c>
      <c r="BS2473" s="3">
        <v>42906</v>
      </c>
      <c r="BT2473" s="4">
        <v>0.30902777777777779</v>
      </c>
      <c r="BU2473" s="2" t="s">
        <v>680</v>
      </c>
      <c r="BV2473" s="2" t="s">
        <v>85</v>
      </c>
      <c r="BW2473" s="2"/>
      <c r="BX2473" s="2"/>
      <c r="BY2473" s="2">
        <v>1200</v>
      </c>
      <c r="BZ2473" s="2" t="s">
        <v>27</v>
      </c>
      <c r="CA2473" s="2" t="s">
        <v>319</v>
      </c>
      <c r="CB2473" s="2"/>
      <c r="CC2473" s="2" t="s">
        <v>311</v>
      </c>
      <c r="CD2473" s="2">
        <v>6230</v>
      </c>
      <c r="CE2473" s="2" t="s">
        <v>86</v>
      </c>
      <c r="CF2473" s="5">
        <v>42907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87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"080001660174"</f>
        <v>080001660174</v>
      </c>
      <c r="F2474" s="3">
        <v>42905</v>
      </c>
      <c r="G2474" s="2">
        <v>201712</v>
      </c>
      <c r="H2474" s="2" t="s">
        <v>478</v>
      </c>
      <c r="I2474" s="2" t="s">
        <v>479</v>
      </c>
      <c r="J2474" s="2" t="s">
        <v>2798</v>
      </c>
      <c r="K2474" s="2" t="s">
        <v>77</v>
      </c>
      <c r="L2474" s="2" t="s">
        <v>74</v>
      </c>
      <c r="M2474" s="2" t="s">
        <v>75</v>
      </c>
      <c r="N2474" s="2" t="s">
        <v>158</v>
      </c>
      <c r="O2474" s="2" t="s">
        <v>81</v>
      </c>
      <c r="P2474" s="2" t="str">
        <f>"1162551893   oversupplied     "</f>
        <v xml:space="preserve">1162551893   oversupplied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6.15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58.8</v>
      </c>
      <c r="BM2474" s="2">
        <v>8.23</v>
      </c>
      <c r="BN2474" s="2">
        <v>67.03</v>
      </c>
      <c r="BO2474" s="2">
        <v>67.03</v>
      </c>
      <c r="BP2474" s="2" t="s">
        <v>932</v>
      </c>
      <c r="BQ2474" s="2" t="s">
        <v>170</v>
      </c>
      <c r="BR2474" s="2" t="s">
        <v>2799</v>
      </c>
      <c r="BS2474" s="3">
        <v>42906</v>
      </c>
      <c r="BT2474" s="4">
        <v>0.38958333333333334</v>
      </c>
      <c r="BU2474" s="2" t="s">
        <v>161</v>
      </c>
      <c r="BV2474" s="2" t="s">
        <v>85</v>
      </c>
      <c r="BW2474" s="2"/>
      <c r="BX2474" s="2"/>
      <c r="BY2474" s="2">
        <v>1200</v>
      </c>
      <c r="BZ2474" s="2" t="s">
        <v>27</v>
      </c>
      <c r="CA2474" s="2" t="s">
        <v>162</v>
      </c>
      <c r="CB2474" s="2"/>
      <c r="CC2474" s="2" t="s">
        <v>75</v>
      </c>
      <c r="CD2474" s="2">
        <v>1600</v>
      </c>
      <c r="CE2474" s="2" t="s">
        <v>120</v>
      </c>
      <c r="CF2474" s="5">
        <v>42906</v>
      </c>
      <c r="CG2474" s="2"/>
      <c r="CH2474" s="2"/>
      <c r="CI2474" s="2">
        <v>1</v>
      </c>
      <c r="CJ2474" s="2">
        <v>1</v>
      </c>
      <c r="CK2474" s="2">
        <v>24</v>
      </c>
      <c r="CL2474" s="2" t="s">
        <v>87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"FES1162556573"</f>
        <v>FES1162556573</v>
      </c>
      <c r="F2475" s="3">
        <v>42905</v>
      </c>
      <c r="G2475" s="2">
        <v>201712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74</v>
      </c>
      <c r="M2475" s="2" t="s">
        <v>75</v>
      </c>
      <c r="N2475" s="2" t="s">
        <v>247</v>
      </c>
      <c r="O2475" s="2" t="s">
        <v>81</v>
      </c>
      <c r="P2475" s="2" t="str">
        <f>"2170571486                    "</f>
        <v xml:space="preserve">2170571486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3.42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32.67</v>
      </c>
      <c r="BM2475" s="2">
        <v>4.57</v>
      </c>
      <c r="BN2475" s="2">
        <v>37.24</v>
      </c>
      <c r="BO2475" s="2">
        <v>37.24</v>
      </c>
      <c r="BP2475" s="2"/>
      <c r="BQ2475" s="2"/>
      <c r="BR2475" s="2" t="s">
        <v>83</v>
      </c>
      <c r="BS2475" s="3">
        <v>42906</v>
      </c>
      <c r="BT2475" s="4">
        <v>0.4375</v>
      </c>
      <c r="BU2475" s="2" t="s">
        <v>990</v>
      </c>
      <c r="BV2475" s="2" t="s">
        <v>85</v>
      </c>
      <c r="BW2475" s="2"/>
      <c r="BX2475" s="2"/>
      <c r="BY2475" s="2">
        <v>1200</v>
      </c>
      <c r="BZ2475" s="2" t="s">
        <v>27</v>
      </c>
      <c r="CA2475" s="2"/>
      <c r="CB2475" s="2"/>
      <c r="CC2475" s="2" t="s">
        <v>75</v>
      </c>
      <c r="CD2475" s="2">
        <v>1645</v>
      </c>
      <c r="CE2475" s="2" t="s">
        <v>86</v>
      </c>
      <c r="CF2475" s="5">
        <v>42907</v>
      </c>
      <c r="CG2475" s="2"/>
      <c r="CH2475" s="2"/>
      <c r="CI2475" s="2">
        <v>1</v>
      </c>
      <c r="CJ2475" s="2">
        <v>1</v>
      </c>
      <c r="CK2475" s="2">
        <v>22</v>
      </c>
      <c r="CL2475" s="2" t="s">
        <v>87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"FES1162556780"</f>
        <v>FES1162556780</v>
      </c>
      <c r="F2476" s="3">
        <v>42905</v>
      </c>
      <c r="G2476" s="2">
        <v>201712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115</v>
      </c>
      <c r="M2476" s="2" t="s">
        <v>116</v>
      </c>
      <c r="N2476" s="2" t="s">
        <v>397</v>
      </c>
      <c r="O2476" s="2" t="s">
        <v>81</v>
      </c>
      <c r="P2476" s="2" t="str">
        <f>"2170573788                    "</f>
        <v xml:space="preserve">2170573788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4.37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2</v>
      </c>
      <c r="BJ2476" s="2">
        <v>1.3</v>
      </c>
      <c r="BK2476" s="2">
        <v>2</v>
      </c>
      <c r="BL2476" s="2">
        <v>41.81</v>
      </c>
      <c r="BM2476" s="2">
        <v>5.85</v>
      </c>
      <c r="BN2476" s="2">
        <v>47.66</v>
      </c>
      <c r="BO2476" s="2">
        <v>47.66</v>
      </c>
      <c r="BP2476" s="2"/>
      <c r="BQ2476" s="2" t="s">
        <v>814</v>
      </c>
      <c r="BR2476" s="2" t="s">
        <v>83</v>
      </c>
      <c r="BS2476" s="3">
        <v>42906</v>
      </c>
      <c r="BT2476" s="4">
        <v>0.40625</v>
      </c>
      <c r="BU2476" s="2" t="s">
        <v>2800</v>
      </c>
      <c r="BV2476" s="2" t="s">
        <v>85</v>
      </c>
      <c r="BW2476" s="2"/>
      <c r="BX2476" s="2"/>
      <c r="BY2476" s="2">
        <v>6732.21</v>
      </c>
      <c r="BZ2476" s="2" t="s">
        <v>27</v>
      </c>
      <c r="CA2476" s="2"/>
      <c r="CB2476" s="2"/>
      <c r="CC2476" s="2" t="s">
        <v>116</v>
      </c>
      <c r="CD2476" s="2">
        <v>7800</v>
      </c>
      <c r="CE2476" s="2" t="s">
        <v>120</v>
      </c>
      <c r="CF2476" s="5">
        <v>42907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87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"FES1162556833"</f>
        <v>FES1162556833</v>
      </c>
      <c r="F2477" s="3">
        <v>42905</v>
      </c>
      <c r="G2477" s="2">
        <v>201712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115</v>
      </c>
      <c r="M2477" s="2" t="s">
        <v>116</v>
      </c>
      <c r="N2477" s="2" t="s">
        <v>2169</v>
      </c>
      <c r="O2477" s="2" t="s">
        <v>81</v>
      </c>
      <c r="P2477" s="2" t="str">
        <f>"217053842                     "</f>
        <v xml:space="preserve">217053842 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4.37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1.8</v>
      </c>
      <c r="BJ2477" s="2">
        <v>1.8</v>
      </c>
      <c r="BK2477" s="2">
        <v>2</v>
      </c>
      <c r="BL2477" s="2">
        <v>41.81</v>
      </c>
      <c r="BM2477" s="2">
        <v>5.85</v>
      </c>
      <c r="BN2477" s="2">
        <v>47.66</v>
      </c>
      <c r="BO2477" s="2">
        <v>47.66</v>
      </c>
      <c r="BP2477" s="2" t="s">
        <v>2801</v>
      </c>
      <c r="BQ2477" s="2" t="s">
        <v>2170</v>
      </c>
      <c r="BR2477" s="2" t="s">
        <v>83</v>
      </c>
      <c r="BS2477" s="3">
        <v>42906</v>
      </c>
      <c r="BT2477" s="4">
        <v>0.45833333333333331</v>
      </c>
      <c r="BU2477" s="2" t="s">
        <v>2802</v>
      </c>
      <c r="BV2477" s="2" t="s">
        <v>85</v>
      </c>
      <c r="BW2477" s="2"/>
      <c r="BX2477" s="2"/>
      <c r="BY2477" s="2">
        <v>8896.07</v>
      </c>
      <c r="BZ2477" s="2" t="s">
        <v>27</v>
      </c>
      <c r="CA2477" s="2"/>
      <c r="CB2477" s="2"/>
      <c r="CC2477" s="2" t="s">
        <v>116</v>
      </c>
      <c r="CD2477" s="2">
        <v>7945</v>
      </c>
      <c r="CE2477" s="2" t="s">
        <v>120</v>
      </c>
      <c r="CF2477" s="5">
        <v>42907</v>
      </c>
      <c r="CG2477" s="2"/>
      <c r="CH2477" s="2"/>
      <c r="CI2477" s="2">
        <v>1</v>
      </c>
      <c r="CJ2477" s="2">
        <v>1</v>
      </c>
      <c r="CK2477" s="2">
        <v>21</v>
      </c>
      <c r="CL2477" s="2" t="s">
        <v>87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"FES1162556558"</f>
        <v>FES1162556558</v>
      </c>
      <c r="F2478" s="3">
        <v>42905</v>
      </c>
      <c r="G2478" s="2">
        <v>201712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1045</v>
      </c>
      <c r="M2478" s="2" t="s">
        <v>1046</v>
      </c>
      <c r="N2478" s="2" t="s">
        <v>218</v>
      </c>
      <c r="O2478" s="2" t="s">
        <v>81</v>
      </c>
      <c r="P2478" s="2" t="str">
        <f>"2170570667                    "</f>
        <v xml:space="preserve">2170570667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4.37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41.81</v>
      </c>
      <c r="BM2478" s="2">
        <v>5.85</v>
      </c>
      <c r="BN2478" s="2">
        <v>47.66</v>
      </c>
      <c r="BO2478" s="2">
        <v>47.66</v>
      </c>
      <c r="BP2478" s="2"/>
      <c r="BQ2478" s="2" t="s">
        <v>1358</v>
      </c>
      <c r="BR2478" s="2" t="s">
        <v>83</v>
      </c>
      <c r="BS2478" s="3">
        <v>42906</v>
      </c>
      <c r="BT2478" s="4">
        <v>0.4375</v>
      </c>
      <c r="BU2478" s="2" t="s">
        <v>2803</v>
      </c>
      <c r="BV2478" s="2" t="s">
        <v>85</v>
      </c>
      <c r="BW2478" s="2"/>
      <c r="BX2478" s="2"/>
      <c r="BY2478" s="2">
        <v>1200</v>
      </c>
      <c r="BZ2478" s="2" t="s">
        <v>27</v>
      </c>
      <c r="CA2478" s="2"/>
      <c r="CB2478" s="2"/>
      <c r="CC2478" s="2" t="s">
        <v>1046</v>
      </c>
      <c r="CD2478" s="2">
        <v>4133</v>
      </c>
      <c r="CE2478" s="2" t="s">
        <v>86</v>
      </c>
      <c r="CF2478" s="5">
        <v>42907</v>
      </c>
      <c r="CG2478" s="2"/>
      <c r="CH2478" s="2"/>
      <c r="CI2478" s="2">
        <v>1</v>
      </c>
      <c r="CJ2478" s="2">
        <v>1</v>
      </c>
      <c r="CK2478" s="2">
        <v>21</v>
      </c>
      <c r="CL2478" s="2" t="s">
        <v>87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"FES1162556736"</f>
        <v>FES1162556736</v>
      </c>
      <c r="F2479" s="3">
        <v>42905</v>
      </c>
      <c r="G2479" s="2">
        <v>201712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766</v>
      </c>
      <c r="M2479" s="2" t="s">
        <v>767</v>
      </c>
      <c r="N2479" s="2" t="s">
        <v>768</v>
      </c>
      <c r="O2479" s="2" t="s">
        <v>81</v>
      </c>
      <c r="P2479" s="2" t="str">
        <f>"2170573832                    "</f>
        <v xml:space="preserve">2170573832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8.4700000000000006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2</v>
      </c>
      <c r="BJ2479" s="2">
        <v>0.2</v>
      </c>
      <c r="BK2479" s="2">
        <v>2</v>
      </c>
      <c r="BL2479" s="2">
        <v>81.010000000000005</v>
      </c>
      <c r="BM2479" s="2">
        <v>11.34</v>
      </c>
      <c r="BN2479" s="2">
        <v>92.35</v>
      </c>
      <c r="BO2479" s="2">
        <v>92.35</v>
      </c>
      <c r="BP2479" s="2"/>
      <c r="BQ2479" s="2" t="s">
        <v>769</v>
      </c>
      <c r="BR2479" s="2" t="s">
        <v>83</v>
      </c>
      <c r="BS2479" s="3">
        <v>42906</v>
      </c>
      <c r="BT2479" s="4">
        <v>0.59861111111111109</v>
      </c>
      <c r="BU2479" s="2" t="s">
        <v>769</v>
      </c>
      <c r="BV2479" s="2" t="s">
        <v>85</v>
      </c>
      <c r="BW2479" s="2"/>
      <c r="BX2479" s="2"/>
      <c r="BY2479" s="2">
        <v>1200</v>
      </c>
      <c r="BZ2479" s="2" t="s">
        <v>27</v>
      </c>
      <c r="CA2479" s="2"/>
      <c r="CB2479" s="2"/>
      <c r="CC2479" s="2" t="s">
        <v>767</v>
      </c>
      <c r="CD2479" s="2">
        <v>3370</v>
      </c>
      <c r="CE2479" s="2" t="s">
        <v>86</v>
      </c>
      <c r="CF2479" s="5">
        <v>42908</v>
      </c>
      <c r="CG2479" s="2"/>
      <c r="CH2479" s="2"/>
      <c r="CI2479" s="2">
        <v>3</v>
      </c>
      <c r="CJ2479" s="2">
        <v>1</v>
      </c>
      <c r="CK2479" s="2">
        <v>23</v>
      </c>
      <c r="CL2479" s="2" t="s">
        <v>87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"FES1162556553"</f>
        <v>FES1162556553</v>
      </c>
      <c r="F2480" s="3">
        <v>42905</v>
      </c>
      <c r="G2480" s="2">
        <v>201712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128</v>
      </c>
      <c r="M2480" s="2" t="s">
        <v>129</v>
      </c>
      <c r="N2480" s="2" t="s">
        <v>2804</v>
      </c>
      <c r="O2480" s="2" t="s">
        <v>81</v>
      </c>
      <c r="P2480" s="2" t="str">
        <f>"2170573659                    "</f>
        <v xml:space="preserve">2170573659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4.37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41.81</v>
      </c>
      <c r="BM2480" s="2">
        <v>5.85</v>
      </c>
      <c r="BN2480" s="2">
        <v>47.66</v>
      </c>
      <c r="BO2480" s="2">
        <v>47.66</v>
      </c>
      <c r="BP2480" s="2"/>
      <c r="BQ2480" s="2" t="s">
        <v>124</v>
      </c>
      <c r="BR2480" s="2" t="s">
        <v>83</v>
      </c>
      <c r="BS2480" s="3">
        <v>42906</v>
      </c>
      <c r="BT2480" s="4">
        <v>0.37152777777777773</v>
      </c>
      <c r="BU2480" s="2" t="s">
        <v>1374</v>
      </c>
      <c r="BV2480" s="2" t="s">
        <v>85</v>
      </c>
      <c r="BW2480" s="2"/>
      <c r="BX2480" s="2"/>
      <c r="BY2480" s="2">
        <v>1200</v>
      </c>
      <c r="BZ2480" s="2" t="s">
        <v>27</v>
      </c>
      <c r="CA2480" s="2"/>
      <c r="CB2480" s="2"/>
      <c r="CC2480" s="2" t="s">
        <v>129</v>
      </c>
      <c r="CD2480" s="2">
        <v>3201</v>
      </c>
      <c r="CE2480" s="2" t="s">
        <v>86</v>
      </c>
      <c r="CF2480" s="5">
        <v>42907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87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"FES1162556726"</f>
        <v>FES1162556726</v>
      </c>
      <c r="F2481" s="3">
        <v>42905</v>
      </c>
      <c r="G2481" s="2">
        <v>201712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179</v>
      </c>
      <c r="M2481" s="2" t="s">
        <v>180</v>
      </c>
      <c r="N2481" s="2" t="s">
        <v>1039</v>
      </c>
      <c r="O2481" s="2" t="s">
        <v>81</v>
      </c>
      <c r="P2481" s="2" t="str">
        <f>"2170573725                    "</f>
        <v xml:space="preserve">2170573725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4.37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41.81</v>
      </c>
      <c r="BM2481" s="2">
        <v>5.85</v>
      </c>
      <c r="BN2481" s="2">
        <v>47.66</v>
      </c>
      <c r="BO2481" s="2">
        <v>47.66</v>
      </c>
      <c r="BP2481" s="2"/>
      <c r="BQ2481" s="2" t="s">
        <v>102</v>
      </c>
      <c r="BR2481" s="2" t="s">
        <v>83</v>
      </c>
      <c r="BS2481" s="3">
        <v>42906</v>
      </c>
      <c r="BT2481" s="4">
        <v>0.3840277777777778</v>
      </c>
      <c r="BU2481" s="2" t="s">
        <v>2805</v>
      </c>
      <c r="BV2481" s="2" t="s">
        <v>85</v>
      </c>
      <c r="BW2481" s="2"/>
      <c r="BX2481" s="2"/>
      <c r="BY2481" s="2">
        <v>1200</v>
      </c>
      <c r="BZ2481" s="2" t="s">
        <v>27</v>
      </c>
      <c r="CA2481" s="2"/>
      <c r="CB2481" s="2"/>
      <c r="CC2481" s="2" t="s">
        <v>180</v>
      </c>
      <c r="CD2481" s="2">
        <v>4051</v>
      </c>
      <c r="CE2481" s="2" t="s">
        <v>86</v>
      </c>
      <c r="CF2481" s="5">
        <v>42907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87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"FES1162556613"</f>
        <v>FES1162556613</v>
      </c>
      <c r="F2482" s="3">
        <v>42905</v>
      </c>
      <c r="G2482" s="2">
        <v>201712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194</v>
      </c>
      <c r="M2482" s="2" t="s">
        <v>195</v>
      </c>
      <c r="N2482" s="2" t="s">
        <v>196</v>
      </c>
      <c r="O2482" s="2" t="s">
        <v>81</v>
      </c>
      <c r="P2482" s="2" t="str">
        <f>"2170572276                    "</f>
        <v xml:space="preserve">2170572276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4.37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1.1000000000000001</v>
      </c>
      <c r="BJ2482" s="2">
        <v>0.9</v>
      </c>
      <c r="BK2482" s="2">
        <v>1.5</v>
      </c>
      <c r="BL2482" s="2">
        <v>41.81</v>
      </c>
      <c r="BM2482" s="2">
        <v>5.85</v>
      </c>
      <c r="BN2482" s="2">
        <v>47.66</v>
      </c>
      <c r="BO2482" s="2">
        <v>47.66</v>
      </c>
      <c r="BP2482" s="2"/>
      <c r="BQ2482" s="2" t="s">
        <v>197</v>
      </c>
      <c r="BR2482" s="2" t="s">
        <v>83</v>
      </c>
      <c r="BS2482" s="3">
        <v>42906</v>
      </c>
      <c r="BT2482" s="4">
        <v>0.42986111111111108</v>
      </c>
      <c r="BU2482" s="2" t="s">
        <v>174</v>
      </c>
      <c r="BV2482" s="2" t="s">
        <v>85</v>
      </c>
      <c r="BW2482" s="2"/>
      <c r="BX2482" s="2"/>
      <c r="BY2482" s="2">
        <v>4627.24</v>
      </c>
      <c r="BZ2482" s="2" t="s">
        <v>27</v>
      </c>
      <c r="CA2482" s="2"/>
      <c r="CB2482" s="2"/>
      <c r="CC2482" s="2" t="s">
        <v>195</v>
      </c>
      <c r="CD2482" s="2">
        <v>6220</v>
      </c>
      <c r="CE2482" s="2" t="s">
        <v>144</v>
      </c>
      <c r="CF2482" s="5">
        <v>42907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87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"FES1162556571"</f>
        <v>FES1162556571</v>
      </c>
      <c r="F2483" s="3">
        <v>42905</v>
      </c>
      <c r="G2483" s="2">
        <v>201712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88</v>
      </c>
      <c r="M2483" s="2" t="s">
        <v>89</v>
      </c>
      <c r="N2483" s="2" t="s">
        <v>1095</v>
      </c>
      <c r="O2483" s="2" t="s">
        <v>81</v>
      </c>
      <c r="P2483" s="2" t="str">
        <f>"2170571459                    "</f>
        <v xml:space="preserve">2170571459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6.56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2.7</v>
      </c>
      <c r="BJ2483" s="2">
        <v>1.7</v>
      </c>
      <c r="BK2483" s="2">
        <v>3</v>
      </c>
      <c r="BL2483" s="2">
        <v>62.72</v>
      </c>
      <c r="BM2483" s="2">
        <v>8.7799999999999994</v>
      </c>
      <c r="BN2483" s="2">
        <v>71.5</v>
      </c>
      <c r="BO2483" s="2">
        <v>71.5</v>
      </c>
      <c r="BP2483" s="2"/>
      <c r="BQ2483" s="2" t="s">
        <v>1096</v>
      </c>
      <c r="BR2483" s="2" t="s">
        <v>83</v>
      </c>
      <c r="BS2483" s="3">
        <v>42906</v>
      </c>
      <c r="BT2483" s="4">
        <v>0.35000000000000003</v>
      </c>
      <c r="BU2483" s="2" t="s">
        <v>614</v>
      </c>
      <c r="BV2483" s="2" t="s">
        <v>85</v>
      </c>
      <c r="BW2483" s="2"/>
      <c r="BX2483" s="2"/>
      <c r="BY2483" s="2">
        <v>8376.2000000000007</v>
      </c>
      <c r="BZ2483" s="2" t="s">
        <v>27</v>
      </c>
      <c r="CA2483" s="2"/>
      <c r="CB2483" s="2"/>
      <c r="CC2483" s="2" t="s">
        <v>89</v>
      </c>
      <c r="CD2483" s="2">
        <v>6001</v>
      </c>
      <c r="CE2483" s="2" t="s">
        <v>120</v>
      </c>
      <c r="CF2483" s="5">
        <v>42907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87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"FES1162556718"</f>
        <v>FES1162556718</v>
      </c>
      <c r="F2484" s="3">
        <v>42905</v>
      </c>
      <c r="G2484" s="2">
        <v>201712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88</v>
      </c>
      <c r="M2484" s="2" t="s">
        <v>89</v>
      </c>
      <c r="N2484" s="2" t="s">
        <v>234</v>
      </c>
      <c r="O2484" s="2" t="s">
        <v>81</v>
      </c>
      <c r="P2484" s="2" t="str">
        <f>"2170573823                    "</f>
        <v xml:space="preserve">2170573823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6.56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2</v>
      </c>
      <c r="BJ2484" s="2">
        <v>2.9</v>
      </c>
      <c r="BK2484" s="2">
        <v>3</v>
      </c>
      <c r="BL2484" s="2">
        <v>62.72</v>
      </c>
      <c r="BM2484" s="2">
        <v>8.7799999999999994</v>
      </c>
      <c r="BN2484" s="2">
        <v>71.5</v>
      </c>
      <c r="BO2484" s="2">
        <v>71.5</v>
      </c>
      <c r="BP2484" s="2"/>
      <c r="BQ2484" s="2" t="s">
        <v>539</v>
      </c>
      <c r="BR2484" s="2" t="s">
        <v>83</v>
      </c>
      <c r="BS2484" s="3">
        <v>42906</v>
      </c>
      <c r="BT2484" s="4">
        <v>0.30208333333333331</v>
      </c>
      <c r="BU2484" s="2" t="s">
        <v>528</v>
      </c>
      <c r="BV2484" s="2" t="s">
        <v>85</v>
      </c>
      <c r="BW2484" s="2"/>
      <c r="BX2484" s="2"/>
      <c r="BY2484" s="2">
        <v>14336</v>
      </c>
      <c r="BZ2484" s="2" t="s">
        <v>27</v>
      </c>
      <c r="CA2484" s="2" t="s">
        <v>237</v>
      </c>
      <c r="CB2484" s="2"/>
      <c r="CC2484" s="2" t="s">
        <v>89</v>
      </c>
      <c r="CD2484" s="2">
        <v>6001</v>
      </c>
      <c r="CE2484" s="2" t="s">
        <v>144</v>
      </c>
      <c r="CF2484" s="5">
        <v>42906</v>
      </c>
      <c r="CG2484" s="2"/>
      <c r="CH2484" s="2"/>
      <c r="CI2484" s="2">
        <v>1</v>
      </c>
      <c r="CJ2484" s="2">
        <v>1</v>
      </c>
      <c r="CK2484" s="2">
        <v>21</v>
      </c>
      <c r="CL2484" s="2" t="s">
        <v>87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"FES1162556715"</f>
        <v>FES1162556715</v>
      </c>
      <c r="F2485" s="3">
        <v>42905</v>
      </c>
      <c r="G2485" s="2">
        <v>201712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150</v>
      </c>
      <c r="M2485" s="2" t="s">
        <v>151</v>
      </c>
      <c r="N2485" s="2" t="s">
        <v>152</v>
      </c>
      <c r="O2485" s="2" t="s">
        <v>81</v>
      </c>
      <c r="P2485" s="2" t="str">
        <f>"2170571860                    "</f>
        <v xml:space="preserve">2170571860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3.42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</v>
      </c>
      <c r="BJ2485" s="2">
        <v>0.2</v>
      </c>
      <c r="BK2485" s="2">
        <v>1</v>
      </c>
      <c r="BL2485" s="2">
        <v>32.67</v>
      </c>
      <c r="BM2485" s="2">
        <v>4.57</v>
      </c>
      <c r="BN2485" s="2">
        <v>37.24</v>
      </c>
      <c r="BO2485" s="2">
        <v>37.24</v>
      </c>
      <c r="BP2485" s="2"/>
      <c r="BQ2485" s="2" t="s">
        <v>153</v>
      </c>
      <c r="BR2485" s="2" t="s">
        <v>83</v>
      </c>
      <c r="BS2485" s="3">
        <v>42906</v>
      </c>
      <c r="BT2485" s="4">
        <v>0.4375</v>
      </c>
      <c r="BU2485" s="2" t="s">
        <v>2757</v>
      </c>
      <c r="BV2485" s="2" t="s">
        <v>85</v>
      </c>
      <c r="BW2485" s="2"/>
      <c r="BX2485" s="2"/>
      <c r="BY2485" s="2">
        <v>1200</v>
      </c>
      <c r="BZ2485" s="2" t="s">
        <v>27</v>
      </c>
      <c r="CA2485" s="2" t="s">
        <v>167</v>
      </c>
      <c r="CB2485" s="2"/>
      <c r="CC2485" s="2" t="s">
        <v>151</v>
      </c>
      <c r="CD2485" s="2">
        <v>1428</v>
      </c>
      <c r="CE2485" s="2" t="s">
        <v>86</v>
      </c>
      <c r="CF2485" s="5">
        <v>42907</v>
      </c>
      <c r="CG2485" s="2"/>
      <c r="CH2485" s="2"/>
      <c r="CI2485" s="2">
        <v>1</v>
      </c>
      <c r="CJ2485" s="2">
        <v>1</v>
      </c>
      <c r="CK2485" s="2">
        <v>22</v>
      </c>
      <c r="CL2485" s="2" t="s">
        <v>87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"FES1162556635"</f>
        <v>FES1162556635</v>
      </c>
      <c r="F2486" s="3">
        <v>42905</v>
      </c>
      <c r="G2486" s="2">
        <v>201712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93</v>
      </c>
      <c r="M2486" s="2" t="s">
        <v>94</v>
      </c>
      <c r="N2486" s="2" t="s">
        <v>258</v>
      </c>
      <c r="O2486" s="2" t="s">
        <v>81</v>
      </c>
      <c r="P2486" s="2" t="str">
        <f>"2170573689                    "</f>
        <v xml:space="preserve">2170573689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3.42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4.9000000000000004</v>
      </c>
      <c r="BJ2486" s="2">
        <v>3.3</v>
      </c>
      <c r="BK2486" s="2">
        <v>5</v>
      </c>
      <c r="BL2486" s="2">
        <v>32.67</v>
      </c>
      <c r="BM2486" s="2">
        <v>4.57</v>
      </c>
      <c r="BN2486" s="2">
        <v>37.24</v>
      </c>
      <c r="BO2486" s="2">
        <v>37.24</v>
      </c>
      <c r="BP2486" s="2"/>
      <c r="BQ2486" s="2" t="s">
        <v>259</v>
      </c>
      <c r="BR2486" s="2" t="s">
        <v>83</v>
      </c>
      <c r="BS2486" s="3">
        <v>42906</v>
      </c>
      <c r="BT2486" s="4">
        <v>0.37361111111111112</v>
      </c>
      <c r="BU2486" s="2" t="s">
        <v>2448</v>
      </c>
      <c r="BV2486" s="2" t="s">
        <v>85</v>
      </c>
      <c r="BW2486" s="2"/>
      <c r="BX2486" s="2"/>
      <c r="BY2486" s="2">
        <v>16660.349999999999</v>
      </c>
      <c r="BZ2486" s="2" t="s">
        <v>27</v>
      </c>
      <c r="CA2486" s="2" t="s">
        <v>98</v>
      </c>
      <c r="CB2486" s="2"/>
      <c r="CC2486" s="2" t="s">
        <v>94</v>
      </c>
      <c r="CD2486" s="2">
        <v>2094</v>
      </c>
      <c r="CE2486" s="2" t="s">
        <v>120</v>
      </c>
      <c r="CF2486" s="5">
        <v>42906</v>
      </c>
      <c r="CG2486" s="2"/>
      <c r="CH2486" s="2"/>
      <c r="CI2486" s="2">
        <v>1</v>
      </c>
      <c r="CJ2486" s="2">
        <v>1</v>
      </c>
      <c r="CK2486" s="2">
        <v>22</v>
      </c>
      <c r="CL2486" s="2" t="s">
        <v>87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"FES1162556732"</f>
        <v>FES1162556732</v>
      </c>
      <c r="F2487" s="3">
        <v>42905</v>
      </c>
      <c r="G2487" s="2">
        <v>201712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93</v>
      </c>
      <c r="M2487" s="2" t="s">
        <v>94</v>
      </c>
      <c r="N2487" s="2" t="s">
        <v>258</v>
      </c>
      <c r="O2487" s="2" t="s">
        <v>81</v>
      </c>
      <c r="P2487" s="2" t="str">
        <f>"217057290                     "</f>
        <v xml:space="preserve">217057290 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3.42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2.9</v>
      </c>
      <c r="BK2487" s="2">
        <v>3</v>
      </c>
      <c r="BL2487" s="2">
        <v>32.67</v>
      </c>
      <c r="BM2487" s="2">
        <v>4.57</v>
      </c>
      <c r="BN2487" s="2">
        <v>37.24</v>
      </c>
      <c r="BO2487" s="2">
        <v>37.24</v>
      </c>
      <c r="BP2487" s="2"/>
      <c r="BQ2487" s="2" t="s">
        <v>259</v>
      </c>
      <c r="BR2487" s="2" t="s">
        <v>83</v>
      </c>
      <c r="BS2487" s="3">
        <v>42906</v>
      </c>
      <c r="BT2487" s="4">
        <v>0.37361111111111112</v>
      </c>
      <c r="BU2487" s="2" t="s">
        <v>2448</v>
      </c>
      <c r="BV2487" s="2" t="s">
        <v>85</v>
      </c>
      <c r="BW2487" s="2"/>
      <c r="BX2487" s="2"/>
      <c r="BY2487" s="2">
        <v>14336</v>
      </c>
      <c r="BZ2487" s="2" t="s">
        <v>27</v>
      </c>
      <c r="CA2487" s="2" t="s">
        <v>98</v>
      </c>
      <c r="CB2487" s="2"/>
      <c r="CC2487" s="2" t="s">
        <v>94</v>
      </c>
      <c r="CD2487" s="2">
        <v>2094</v>
      </c>
      <c r="CE2487" s="2" t="s">
        <v>144</v>
      </c>
      <c r="CF2487" s="5">
        <v>42906</v>
      </c>
      <c r="CG2487" s="2"/>
      <c r="CH2487" s="2"/>
      <c r="CI2487" s="2">
        <v>1</v>
      </c>
      <c r="CJ2487" s="2">
        <v>1</v>
      </c>
      <c r="CK2487" s="2">
        <v>22</v>
      </c>
      <c r="CL2487" s="2" t="s">
        <v>87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"FES1162556699"</f>
        <v>FES1162556699</v>
      </c>
      <c r="F2488" s="3">
        <v>42905</v>
      </c>
      <c r="G2488" s="2">
        <v>201712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74</v>
      </c>
      <c r="M2488" s="2" t="s">
        <v>75</v>
      </c>
      <c r="N2488" s="2" t="s">
        <v>1302</v>
      </c>
      <c r="O2488" s="2" t="s">
        <v>81</v>
      </c>
      <c r="P2488" s="2" t="str">
        <f>"2170571653                    "</f>
        <v xml:space="preserve">2170571653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3.42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3.3</v>
      </c>
      <c r="BJ2488" s="2">
        <v>3.6</v>
      </c>
      <c r="BK2488" s="2">
        <v>4</v>
      </c>
      <c r="BL2488" s="2">
        <v>32.67</v>
      </c>
      <c r="BM2488" s="2">
        <v>4.57</v>
      </c>
      <c r="BN2488" s="2">
        <v>37.24</v>
      </c>
      <c r="BO2488" s="2">
        <v>37.24</v>
      </c>
      <c r="BP2488" s="2"/>
      <c r="BQ2488" s="2" t="s">
        <v>1303</v>
      </c>
      <c r="BR2488" s="2" t="s">
        <v>83</v>
      </c>
      <c r="BS2488" s="3">
        <v>42906</v>
      </c>
      <c r="BT2488" s="4">
        <v>0.3263888888888889</v>
      </c>
      <c r="BU2488" s="2" t="s">
        <v>2552</v>
      </c>
      <c r="BV2488" s="2" t="s">
        <v>85</v>
      </c>
      <c r="BW2488" s="2"/>
      <c r="BX2488" s="2"/>
      <c r="BY2488" s="2">
        <v>18010.580000000002</v>
      </c>
      <c r="BZ2488" s="2" t="s">
        <v>27</v>
      </c>
      <c r="CA2488" s="2" t="s">
        <v>162</v>
      </c>
      <c r="CB2488" s="2"/>
      <c r="CC2488" s="2" t="s">
        <v>75</v>
      </c>
      <c r="CD2488" s="2">
        <v>1601</v>
      </c>
      <c r="CE2488" s="2" t="s">
        <v>120</v>
      </c>
      <c r="CF2488" s="5">
        <v>42906</v>
      </c>
      <c r="CG2488" s="2"/>
      <c r="CH2488" s="2"/>
      <c r="CI2488" s="2">
        <v>1</v>
      </c>
      <c r="CJ2488" s="2">
        <v>1</v>
      </c>
      <c r="CK2488" s="2">
        <v>22</v>
      </c>
      <c r="CL2488" s="2" t="s">
        <v>87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"FES1162556621"</f>
        <v>FES1162556621</v>
      </c>
      <c r="F2489" s="3">
        <v>42905</v>
      </c>
      <c r="G2489" s="2">
        <v>201712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690</v>
      </c>
      <c r="M2489" s="2" t="s">
        <v>691</v>
      </c>
      <c r="N2489" s="2" t="s">
        <v>1585</v>
      </c>
      <c r="O2489" s="2" t="s">
        <v>81</v>
      </c>
      <c r="P2489" s="2" t="str">
        <f>"2170573206                    "</f>
        <v xml:space="preserve">2170573206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5.47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1.8</v>
      </c>
      <c r="BJ2489" s="2">
        <v>2.5</v>
      </c>
      <c r="BK2489" s="2">
        <v>2.5</v>
      </c>
      <c r="BL2489" s="2">
        <v>52.27</v>
      </c>
      <c r="BM2489" s="2">
        <v>7.32</v>
      </c>
      <c r="BN2489" s="2">
        <v>59.59</v>
      </c>
      <c r="BO2489" s="2">
        <v>59.59</v>
      </c>
      <c r="BP2489" s="2"/>
      <c r="BQ2489" s="2" t="s">
        <v>1586</v>
      </c>
      <c r="BR2489" s="2" t="s">
        <v>83</v>
      </c>
      <c r="BS2489" s="3">
        <v>42906</v>
      </c>
      <c r="BT2489" s="4">
        <v>0.5180555555555556</v>
      </c>
      <c r="BU2489" s="2" t="s">
        <v>1224</v>
      </c>
      <c r="BV2489" s="2" t="s">
        <v>85</v>
      </c>
      <c r="BW2489" s="2"/>
      <c r="BX2489" s="2"/>
      <c r="BY2489" s="2">
        <v>12373.36</v>
      </c>
      <c r="BZ2489" s="2" t="s">
        <v>27</v>
      </c>
      <c r="CA2489" s="2"/>
      <c r="CB2489" s="2"/>
      <c r="CC2489" s="2" t="s">
        <v>691</v>
      </c>
      <c r="CD2489" s="2">
        <v>3699</v>
      </c>
      <c r="CE2489" s="2" t="s">
        <v>144</v>
      </c>
      <c r="CF2489" s="5">
        <v>42907</v>
      </c>
      <c r="CG2489" s="2"/>
      <c r="CH2489" s="2"/>
      <c r="CI2489" s="2">
        <v>1</v>
      </c>
      <c r="CJ2489" s="2">
        <v>1</v>
      </c>
      <c r="CK2489" s="2">
        <v>21</v>
      </c>
      <c r="CL2489" s="2" t="s">
        <v>87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"FES1162556688"</f>
        <v>FES1162556688</v>
      </c>
      <c r="F2490" s="3">
        <v>42905</v>
      </c>
      <c r="G2490" s="2">
        <v>201712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521</v>
      </c>
      <c r="M2490" s="2" t="s">
        <v>522</v>
      </c>
      <c r="N2490" s="2" t="s">
        <v>1346</v>
      </c>
      <c r="O2490" s="2" t="s">
        <v>81</v>
      </c>
      <c r="P2490" s="2" t="str">
        <f>"2170569628                    "</f>
        <v xml:space="preserve">2170569628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4.37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41.81</v>
      </c>
      <c r="BM2490" s="2">
        <v>5.85</v>
      </c>
      <c r="BN2490" s="2">
        <v>47.66</v>
      </c>
      <c r="BO2490" s="2">
        <v>47.66</v>
      </c>
      <c r="BP2490" s="2"/>
      <c r="BQ2490" s="2" t="s">
        <v>1347</v>
      </c>
      <c r="BR2490" s="2" t="s">
        <v>83</v>
      </c>
      <c r="BS2490" s="3">
        <v>42906</v>
      </c>
      <c r="BT2490" s="4">
        <v>0.41666666666666669</v>
      </c>
      <c r="BU2490" s="2" t="s">
        <v>2806</v>
      </c>
      <c r="BV2490" s="2" t="s">
        <v>85</v>
      </c>
      <c r="BW2490" s="2"/>
      <c r="BX2490" s="2"/>
      <c r="BY2490" s="2">
        <v>1200</v>
      </c>
      <c r="BZ2490" s="2" t="s">
        <v>27</v>
      </c>
      <c r="CA2490" s="2"/>
      <c r="CB2490" s="2"/>
      <c r="CC2490" s="2" t="s">
        <v>522</v>
      </c>
      <c r="CD2490" s="2">
        <v>5201</v>
      </c>
      <c r="CE2490" s="2" t="s">
        <v>86</v>
      </c>
      <c r="CF2490" s="5">
        <v>42908</v>
      </c>
      <c r="CG2490" s="2"/>
      <c r="CH2490" s="2"/>
      <c r="CI2490" s="2">
        <v>1</v>
      </c>
      <c r="CJ2490" s="2">
        <v>1</v>
      </c>
      <c r="CK2490" s="2">
        <v>21</v>
      </c>
      <c r="CL2490" s="2" t="s">
        <v>87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"FES1162556786"</f>
        <v>FES1162556786</v>
      </c>
      <c r="F2491" s="3">
        <v>42905</v>
      </c>
      <c r="G2491" s="2">
        <v>201712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310</v>
      </c>
      <c r="M2491" s="2" t="s">
        <v>311</v>
      </c>
      <c r="N2491" s="2" t="s">
        <v>2710</v>
      </c>
      <c r="O2491" s="2" t="s">
        <v>81</v>
      </c>
      <c r="P2491" s="2" t="str">
        <f>"21705545408                   "</f>
        <v xml:space="preserve">21705545408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15.31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7</v>
      </c>
      <c r="BJ2491" s="2">
        <v>1</v>
      </c>
      <c r="BK2491" s="2">
        <v>7</v>
      </c>
      <c r="BL2491" s="2">
        <v>146.35</v>
      </c>
      <c r="BM2491" s="2">
        <v>20.49</v>
      </c>
      <c r="BN2491" s="2">
        <v>166.84</v>
      </c>
      <c r="BO2491" s="2">
        <v>166.84</v>
      </c>
      <c r="BP2491" s="2"/>
      <c r="BQ2491" s="2" t="s">
        <v>2711</v>
      </c>
      <c r="BR2491" s="2" t="s">
        <v>83</v>
      </c>
      <c r="BS2491" s="3">
        <v>42906</v>
      </c>
      <c r="BT2491" s="4">
        <v>0.30972222222222223</v>
      </c>
      <c r="BU2491" s="2" t="s">
        <v>2712</v>
      </c>
      <c r="BV2491" s="2" t="s">
        <v>85</v>
      </c>
      <c r="BW2491" s="2"/>
      <c r="BX2491" s="2"/>
      <c r="BY2491" s="2">
        <v>4898.34</v>
      </c>
      <c r="BZ2491" s="2" t="s">
        <v>27</v>
      </c>
      <c r="CA2491" s="2" t="s">
        <v>319</v>
      </c>
      <c r="CB2491" s="2"/>
      <c r="CC2491" s="2" t="s">
        <v>311</v>
      </c>
      <c r="CD2491" s="2">
        <v>6229</v>
      </c>
      <c r="CE2491" s="2" t="s">
        <v>120</v>
      </c>
      <c r="CF2491" s="5">
        <v>42907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87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"FES1162556817"</f>
        <v>FES1162556817</v>
      </c>
      <c r="F2492" s="3">
        <v>42905</v>
      </c>
      <c r="G2492" s="2">
        <v>201712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521</v>
      </c>
      <c r="M2492" s="2" t="s">
        <v>522</v>
      </c>
      <c r="N2492" s="2" t="s">
        <v>1343</v>
      </c>
      <c r="O2492" s="2" t="s">
        <v>81</v>
      </c>
      <c r="P2492" s="2" t="str">
        <f>"2170573505                    "</f>
        <v xml:space="preserve">2170573505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7.65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3.5</v>
      </c>
      <c r="BJ2492" s="2">
        <v>1.9</v>
      </c>
      <c r="BK2492" s="2">
        <v>3.5</v>
      </c>
      <c r="BL2492" s="2">
        <v>73.17</v>
      </c>
      <c r="BM2492" s="2">
        <v>10.24</v>
      </c>
      <c r="BN2492" s="2">
        <v>83.41</v>
      </c>
      <c r="BO2492" s="2">
        <v>83.41</v>
      </c>
      <c r="BP2492" s="2"/>
      <c r="BQ2492" s="2" t="s">
        <v>1344</v>
      </c>
      <c r="BR2492" s="2" t="s">
        <v>83</v>
      </c>
      <c r="BS2492" s="3">
        <v>42906</v>
      </c>
      <c r="BT2492" s="4">
        <v>0.4826388888888889</v>
      </c>
      <c r="BU2492" s="2" t="s">
        <v>2807</v>
      </c>
      <c r="BV2492" s="2" t="s">
        <v>87</v>
      </c>
      <c r="BW2492" s="2" t="s">
        <v>126</v>
      </c>
      <c r="BX2492" s="2" t="s">
        <v>526</v>
      </c>
      <c r="BY2492" s="2">
        <v>9477.07</v>
      </c>
      <c r="BZ2492" s="2" t="s">
        <v>27</v>
      </c>
      <c r="CA2492" s="2"/>
      <c r="CB2492" s="2"/>
      <c r="CC2492" s="2" t="s">
        <v>522</v>
      </c>
      <c r="CD2492" s="2">
        <v>5201</v>
      </c>
      <c r="CE2492" s="2" t="s">
        <v>120</v>
      </c>
      <c r="CF2492" s="5">
        <v>42908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87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"FES1162556549"</f>
        <v>FES1162556549</v>
      </c>
      <c r="F2493" s="3">
        <v>42905</v>
      </c>
      <c r="G2493" s="2">
        <v>201712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1462</v>
      </c>
      <c r="M2493" s="2" t="s">
        <v>1463</v>
      </c>
      <c r="N2493" s="2" t="s">
        <v>2808</v>
      </c>
      <c r="O2493" s="2" t="s">
        <v>81</v>
      </c>
      <c r="P2493" s="2" t="str">
        <f>"2170573632                    "</f>
        <v xml:space="preserve">2170573632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3.42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7.7</v>
      </c>
      <c r="BJ2493" s="2">
        <v>1.9</v>
      </c>
      <c r="BK2493" s="2">
        <v>8</v>
      </c>
      <c r="BL2493" s="2">
        <v>32.67</v>
      </c>
      <c r="BM2493" s="2">
        <v>4.57</v>
      </c>
      <c r="BN2493" s="2">
        <v>37.24</v>
      </c>
      <c r="BO2493" s="2">
        <v>37.24</v>
      </c>
      <c r="BP2493" s="2"/>
      <c r="BQ2493" s="2" t="s">
        <v>2809</v>
      </c>
      <c r="BR2493" s="2" t="s">
        <v>83</v>
      </c>
      <c r="BS2493" s="3">
        <v>42906</v>
      </c>
      <c r="BT2493" s="4">
        <v>0.50347222222222221</v>
      </c>
      <c r="BU2493" s="2" t="s">
        <v>2810</v>
      </c>
      <c r="BV2493" s="2" t="s">
        <v>87</v>
      </c>
      <c r="BW2493" s="2" t="s">
        <v>113</v>
      </c>
      <c r="BX2493" s="2" t="s">
        <v>220</v>
      </c>
      <c r="BY2493" s="2">
        <v>9605.2000000000007</v>
      </c>
      <c r="BZ2493" s="2" t="s">
        <v>27</v>
      </c>
      <c r="CA2493" s="2" t="s">
        <v>1466</v>
      </c>
      <c r="CB2493" s="2"/>
      <c r="CC2493" s="2" t="s">
        <v>1463</v>
      </c>
      <c r="CD2493" s="2">
        <v>1450</v>
      </c>
      <c r="CE2493" s="2" t="s">
        <v>120</v>
      </c>
      <c r="CF2493" s="5">
        <v>42907</v>
      </c>
      <c r="CG2493" s="2"/>
      <c r="CH2493" s="2"/>
      <c r="CI2493" s="2">
        <v>1</v>
      </c>
      <c r="CJ2493" s="2">
        <v>1</v>
      </c>
      <c r="CK2493" s="2">
        <v>22</v>
      </c>
      <c r="CL2493" s="2" t="s">
        <v>87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"FES1162556598"</f>
        <v>FES1162556598</v>
      </c>
      <c r="F2494" s="3">
        <v>42905</v>
      </c>
      <c r="G2494" s="2">
        <v>201712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278</v>
      </c>
      <c r="M2494" s="2" t="s">
        <v>279</v>
      </c>
      <c r="N2494" s="2" t="s">
        <v>280</v>
      </c>
      <c r="O2494" s="2" t="s">
        <v>81</v>
      </c>
      <c r="P2494" s="2" t="str">
        <f>"2170571202                    "</f>
        <v xml:space="preserve">2170571202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4.37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1.6</v>
      </c>
      <c r="BJ2494" s="2">
        <v>0.2</v>
      </c>
      <c r="BK2494" s="2">
        <v>2</v>
      </c>
      <c r="BL2494" s="2">
        <v>41.81</v>
      </c>
      <c r="BM2494" s="2">
        <v>5.85</v>
      </c>
      <c r="BN2494" s="2">
        <v>47.66</v>
      </c>
      <c r="BO2494" s="2">
        <v>47.66</v>
      </c>
      <c r="BP2494" s="2"/>
      <c r="BQ2494" s="2" t="s">
        <v>281</v>
      </c>
      <c r="BR2494" s="2" t="s">
        <v>83</v>
      </c>
      <c r="BS2494" s="3">
        <v>42906</v>
      </c>
      <c r="BT2494" s="4">
        <v>0.4777777777777778</v>
      </c>
      <c r="BU2494" s="2" t="s">
        <v>2811</v>
      </c>
      <c r="BV2494" s="2" t="s">
        <v>85</v>
      </c>
      <c r="BW2494" s="2"/>
      <c r="BX2494" s="2"/>
      <c r="BY2494" s="2">
        <v>1200</v>
      </c>
      <c r="BZ2494" s="2" t="s">
        <v>27</v>
      </c>
      <c r="CA2494" s="2"/>
      <c r="CB2494" s="2"/>
      <c r="CC2494" s="2" t="s">
        <v>279</v>
      </c>
      <c r="CD2494" s="2">
        <v>3310</v>
      </c>
      <c r="CE2494" s="2" t="s">
        <v>86</v>
      </c>
      <c r="CF2494" s="5">
        <v>42907</v>
      </c>
      <c r="CG2494" s="2"/>
      <c r="CH2494" s="2"/>
      <c r="CI2494" s="2">
        <v>1</v>
      </c>
      <c r="CJ2494" s="2">
        <v>1</v>
      </c>
      <c r="CK2494" s="2">
        <v>21</v>
      </c>
      <c r="CL2494" s="2" t="s">
        <v>87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"FES1162556623"</f>
        <v>FES1162556623</v>
      </c>
      <c r="F2495" s="3">
        <v>42905</v>
      </c>
      <c r="G2495" s="2">
        <v>201712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690</v>
      </c>
      <c r="M2495" s="2" t="s">
        <v>691</v>
      </c>
      <c r="N2495" s="2" t="s">
        <v>2595</v>
      </c>
      <c r="O2495" s="2" t="s">
        <v>81</v>
      </c>
      <c r="P2495" s="2" t="str">
        <f>"2170573321                    "</f>
        <v xml:space="preserve">2170573321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4.37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41.81</v>
      </c>
      <c r="BM2495" s="2">
        <v>5.85</v>
      </c>
      <c r="BN2495" s="2">
        <v>47.66</v>
      </c>
      <c r="BO2495" s="2">
        <v>47.66</v>
      </c>
      <c r="BP2495" s="2"/>
      <c r="BQ2495" s="2"/>
      <c r="BR2495" s="2" t="s">
        <v>83</v>
      </c>
      <c r="BS2495" s="3">
        <v>42906</v>
      </c>
      <c r="BT2495" s="4">
        <v>0.5083333333333333</v>
      </c>
      <c r="BU2495" s="2" t="s">
        <v>1224</v>
      </c>
      <c r="BV2495" s="2" t="s">
        <v>85</v>
      </c>
      <c r="BW2495" s="2"/>
      <c r="BX2495" s="2"/>
      <c r="BY2495" s="2">
        <v>1200</v>
      </c>
      <c r="BZ2495" s="2" t="s">
        <v>27</v>
      </c>
      <c r="CA2495" s="2"/>
      <c r="CB2495" s="2"/>
      <c r="CC2495" s="2" t="s">
        <v>691</v>
      </c>
      <c r="CD2495" s="2">
        <v>3699</v>
      </c>
      <c r="CE2495" s="2" t="s">
        <v>86</v>
      </c>
      <c r="CF2495" s="5">
        <v>42907</v>
      </c>
      <c r="CG2495" s="2"/>
      <c r="CH2495" s="2"/>
      <c r="CI2495" s="2">
        <v>1</v>
      </c>
      <c r="CJ2495" s="2">
        <v>1</v>
      </c>
      <c r="CK2495" s="2">
        <v>21</v>
      </c>
      <c r="CL2495" s="2" t="s">
        <v>87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"FES1162556576"</f>
        <v>FES1162556576</v>
      </c>
      <c r="F2496" s="3">
        <v>42905</v>
      </c>
      <c r="G2496" s="2">
        <v>201712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225</v>
      </c>
      <c r="M2496" s="2" t="s">
        <v>226</v>
      </c>
      <c r="N2496" s="2" t="s">
        <v>302</v>
      </c>
      <c r="O2496" s="2" t="s">
        <v>81</v>
      </c>
      <c r="P2496" s="2" t="str">
        <f>"2170571500                    "</f>
        <v xml:space="preserve">2170571500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4.37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</v>
      </c>
      <c r="BJ2496" s="2">
        <v>0.2</v>
      </c>
      <c r="BK2496" s="2">
        <v>1</v>
      </c>
      <c r="BL2496" s="2">
        <v>41.81</v>
      </c>
      <c r="BM2496" s="2">
        <v>5.85</v>
      </c>
      <c r="BN2496" s="2">
        <v>47.66</v>
      </c>
      <c r="BO2496" s="2">
        <v>47.66</v>
      </c>
      <c r="BP2496" s="2"/>
      <c r="BQ2496" s="2" t="s">
        <v>102</v>
      </c>
      <c r="BR2496" s="2" t="s">
        <v>83</v>
      </c>
      <c r="BS2496" s="3">
        <v>42906</v>
      </c>
      <c r="BT2496" s="4">
        <v>0.39583333333333331</v>
      </c>
      <c r="BU2496" s="2" t="s">
        <v>182</v>
      </c>
      <c r="BV2496" s="2" t="s">
        <v>85</v>
      </c>
      <c r="BW2496" s="2"/>
      <c r="BX2496" s="2"/>
      <c r="BY2496" s="2">
        <v>1200</v>
      </c>
      <c r="BZ2496" s="2" t="s">
        <v>27</v>
      </c>
      <c r="CA2496" s="2"/>
      <c r="CB2496" s="2"/>
      <c r="CC2496" s="2" t="s">
        <v>226</v>
      </c>
      <c r="CD2496" s="2">
        <v>3610</v>
      </c>
      <c r="CE2496" s="2" t="s">
        <v>86</v>
      </c>
      <c r="CF2496" s="5">
        <v>42907</v>
      </c>
      <c r="CG2496" s="2"/>
      <c r="CH2496" s="2"/>
      <c r="CI2496" s="2">
        <v>1</v>
      </c>
      <c r="CJ2496" s="2">
        <v>1</v>
      </c>
      <c r="CK2496" s="2">
        <v>21</v>
      </c>
      <c r="CL2496" s="2" t="s">
        <v>87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"FES1162556859"</f>
        <v>FES1162556859</v>
      </c>
      <c r="F2497" s="3">
        <v>42905</v>
      </c>
      <c r="G2497" s="2">
        <v>201712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115</v>
      </c>
      <c r="M2497" s="2" t="s">
        <v>116</v>
      </c>
      <c r="N2497" s="2" t="s">
        <v>123</v>
      </c>
      <c r="O2497" s="2" t="s">
        <v>81</v>
      </c>
      <c r="P2497" s="2" t="str">
        <f>"2170573841                    "</f>
        <v xml:space="preserve">2170573841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17.489999999999998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7.6</v>
      </c>
      <c r="BJ2497" s="2">
        <v>3.5</v>
      </c>
      <c r="BK2497" s="2">
        <v>8</v>
      </c>
      <c r="BL2497" s="2">
        <v>167.25</v>
      </c>
      <c r="BM2497" s="2">
        <v>23.42</v>
      </c>
      <c r="BN2497" s="2">
        <v>190.67</v>
      </c>
      <c r="BO2497" s="2">
        <v>190.67</v>
      </c>
      <c r="BP2497" s="2"/>
      <c r="BQ2497" s="2" t="s">
        <v>124</v>
      </c>
      <c r="BR2497" s="2" t="s">
        <v>83</v>
      </c>
      <c r="BS2497" s="3">
        <v>42906</v>
      </c>
      <c r="BT2497" s="4">
        <v>0.41666666666666669</v>
      </c>
      <c r="BU2497" s="2" t="s">
        <v>125</v>
      </c>
      <c r="BV2497" s="2" t="s">
        <v>85</v>
      </c>
      <c r="BW2497" s="2"/>
      <c r="BX2497" s="2"/>
      <c r="BY2497" s="2">
        <v>17386.669999999998</v>
      </c>
      <c r="BZ2497" s="2" t="s">
        <v>27</v>
      </c>
      <c r="CA2497" s="2"/>
      <c r="CB2497" s="2"/>
      <c r="CC2497" s="2" t="s">
        <v>116</v>
      </c>
      <c r="CD2497" s="2">
        <v>7441</v>
      </c>
      <c r="CE2497" s="2" t="s">
        <v>120</v>
      </c>
      <c r="CF2497" s="5">
        <v>42907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87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"FES1192556816"</f>
        <v>FES1192556816</v>
      </c>
      <c r="F2498" s="3">
        <v>42905</v>
      </c>
      <c r="G2498" s="2">
        <v>201712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115</v>
      </c>
      <c r="M2498" s="2" t="s">
        <v>116</v>
      </c>
      <c r="N2498" s="2" t="s">
        <v>320</v>
      </c>
      <c r="O2498" s="2" t="s">
        <v>81</v>
      </c>
      <c r="P2498" s="2" t="str">
        <f>"2170573273                    "</f>
        <v xml:space="preserve">2170573273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8.75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3.6</v>
      </c>
      <c r="BJ2498" s="2">
        <v>1.4</v>
      </c>
      <c r="BK2498" s="2">
        <v>4</v>
      </c>
      <c r="BL2498" s="2">
        <v>83.63</v>
      </c>
      <c r="BM2498" s="2">
        <v>11.71</v>
      </c>
      <c r="BN2498" s="2">
        <v>95.34</v>
      </c>
      <c r="BO2498" s="2">
        <v>95.34</v>
      </c>
      <c r="BP2498" s="2"/>
      <c r="BQ2498" s="2" t="s">
        <v>321</v>
      </c>
      <c r="BR2498" s="2" t="s">
        <v>83</v>
      </c>
      <c r="BS2498" s="3">
        <v>42906</v>
      </c>
      <c r="BT2498" s="4">
        <v>0.41666666666666669</v>
      </c>
      <c r="BU2498" s="2" t="s">
        <v>911</v>
      </c>
      <c r="BV2498" s="2" t="s">
        <v>85</v>
      </c>
      <c r="BW2498" s="2"/>
      <c r="BX2498" s="2"/>
      <c r="BY2498" s="2">
        <v>7147.71</v>
      </c>
      <c r="BZ2498" s="2" t="s">
        <v>27</v>
      </c>
      <c r="CA2498" s="2"/>
      <c r="CB2498" s="2"/>
      <c r="CC2498" s="2" t="s">
        <v>116</v>
      </c>
      <c r="CD2498" s="2">
        <v>7441</v>
      </c>
      <c r="CE2498" s="2" t="s">
        <v>144</v>
      </c>
      <c r="CF2498" s="5">
        <v>42907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87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"FES1162556852"</f>
        <v>FES1162556852</v>
      </c>
      <c r="F2499" s="3">
        <v>42905</v>
      </c>
      <c r="G2499" s="2">
        <v>201712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115</v>
      </c>
      <c r="M2499" s="2" t="s">
        <v>116</v>
      </c>
      <c r="N2499" s="2" t="s">
        <v>1442</v>
      </c>
      <c r="O2499" s="2" t="s">
        <v>81</v>
      </c>
      <c r="P2499" s="2" t="str">
        <f>"2170573863                    "</f>
        <v xml:space="preserve">2170573863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20.77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4.2</v>
      </c>
      <c r="BJ2499" s="2">
        <v>9.1</v>
      </c>
      <c r="BK2499" s="2">
        <v>9.5</v>
      </c>
      <c r="BL2499" s="2">
        <v>198.61</v>
      </c>
      <c r="BM2499" s="2">
        <v>27.81</v>
      </c>
      <c r="BN2499" s="2">
        <v>226.42</v>
      </c>
      <c r="BO2499" s="2">
        <v>226.42</v>
      </c>
      <c r="BP2499" s="2"/>
      <c r="BQ2499" s="2" t="s">
        <v>102</v>
      </c>
      <c r="BR2499" s="2" t="s">
        <v>83</v>
      </c>
      <c r="BS2499" s="3">
        <v>42906</v>
      </c>
      <c r="BT2499" s="4">
        <v>0.34722222222222227</v>
      </c>
      <c r="BU2499" s="2" t="s">
        <v>2812</v>
      </c>
      <c r="BV2499" s="2" t="s">
        <v>85</v>
      </c>
      <c r="BW2499" s="2"/>
      <c r="BX2499" s="2"/>
      <c r="BY2499" s="2">
        <v>45264.18</v>
      </c>
      <c r="BZ2499" s="2" t="s">
        <v>27</v>
      </c>
      <c r="CA2499" s="2"/>
      <c r="CB2499" s="2"/>
      <c r="CC2499" s="2" t="s">
        <v>116</v>
      </c>
      <c r="CD2499" s="2">
        <v>7493</v>
      </c>
      <c r="CE2499" s="2" t="s">
        <v>120</v>
      </c>
      <c r="CF2499" s="5">
        <v>42907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87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"FES1162556710"</f>
        <v>FES1162556710</v>
      </c>
      <c r="F2500" s="3">
        <v>42905</v>
      </c>
      <c r="G2500" s="2">
        <v>201712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1615</v>
      </c>
      <c r="M2500" s="2" t="s">
        <v>1615</v>
      </c>
      <c r="N2500" s="2" t="s">
        <v>1599</v>
      </c>
      <c r="O2500" s="2" t="s">
        <v>81</v>
      </c>
      <c r="P2500" s="2" t="str">
        <f>"2170571811                    "</f>
        <v xml:space="preserve">2170571811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4.37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0.5</v>
      </c>
      <c r="BJ2500" s="2">
        <v>0.9</v>
      </c>
      <c r="BK2500" s="2">
        <v>1</v>
      </c>
      <c r="BL2500" s="2">
        <v>41.81</v>
      </c>
      <c r="BM2500" s="2">
        <v>5.85</v>
      </c>
      <c r="BN2500" s="2">
        <v>47.66</v>
      </c>
      <c r="BO2500" s="2">
        <v>47.66</v>
      </c>
      <c r="BP2500" s="2"/>
      <c r="BQ2500" s="2" t="s">
        <v>1616</v>
      </c>
      <c r="BR2500" s="2" t="s">
        <v>83</v>
      </c>
      <c r="BS2500" s="3">
        <v>42906</v>
      </c>
      <c r="BT2500" s="4">
        <v>0.51388888888888895</v>
      </c>
      <c r="BU2500" s="2" t="s">
        <v>590</v>
      </c>
      <c r="BV2500" s="2" t="s">
        <v>85</v>
      </c>
      <c r="BW2500" s="2"/>
      <c r="BX2500" s="2"/>
      <c r="BY2500" s="2">
        <v>4591.3999999999996</v>
      </c>
      <c r="BZ2500" s="2" t="s">
        <v>27</v>
      </c>
      <c r="CA2500" s="2"/>
      <c r="CB2500" s="2"/>
      <c r="CC2500" s="2" t="s">
        <v>1615</v>
      </c>
      <c r="CD2500" s="2">
        <v>8446</v>
      </c>
      <c r="CE2500" s="2" t="s">
        <v>120</v>
      </c>
      <c r="CF2500" s="5">
        <v>42908</v>
      </c>
      <c r="CG2500" s="2"/>
      <c r="CH2500" s="2"/>
      <c r="CI2500" s="2">
        <v>3</v>
      </c>
      <c r="CJ2500" s="2">
        <v>1</v>
      </c>
      <c r="CK2500" s="2">
        <v>21</v>
      </c>
      <c r="CL2500" s="2" t="s">
        <v>87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"FES1162556690"</f>
        <v>FES1162556690</v>
      </c>
      <c r="F2501" s="3">
        <v>42905</v>
      </c>
      <c r="G2501" s="2">
        <v>201712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445</v>
      </c>
      <c r="M2501" s="2" t="s">
        <v>445</v>
      </c>
      <c r="N2501" s="2" t="s">
        <v>446</v>
      </c>
      <c r="O2501" s="2" t="s">
        <v>81</v>
      </c>
      <c r="P2501" s="2" t="str">
        <f>"2170570926                    "</f>
        <v xml:space="preserve">2170570926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14.21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2.8</v>
      </c>
      <c r="BJ2501" s="2">
        <v>3.3</v>
      </c>
      <c r="BK2501" s="2">
        <v>3.5</v>
      </c>
      <c r="BL2501" s="2">
        <v>135.88999999999999</v>
      </c>
      <c r="BM2501" s="2">
        <v>19.02</v>
      </c>
      <c r="BN2501" s="2">
        <v>154.91</v>
      </c>
      <c r="BO2501" s="2">
        <v>154.91</v>
      </c>
      <c r="BP2501" s="2"/>
      <c r="BQ2501" s="2" t="s">
        <v>124</v>
      </c>
      <c r="BR2501" s="2" t="s">
        <v>83</v>
      </c>
      <c r="BS2501" s="3">
        <v>42907</v>
      </c>
      <c r="BT2501" s="4">
        <v>0.47430555555555554</v>
      </c>
      <c r="BU2501" s="2" t="s">
        <v>2813</v>
      </c>
      <c r="BV2501" s="2" t="s">
        <v>85</v>
      </c>
      <c r="BW2501" s="2"/>
      <c r="BX2501" s="2"/>
      <c r="BY2501" s="2">
        <v>16628.04</v>
      </c>
      <c r="BZ2501" s="2" t="s">
        <v>27</v>
      </c>
      <c r="CA2501" s="2"/>
      <c r="CB2501" s="2"/>
      <c r="CC2501" s="2" t="s">
        <v>445</v>
      </c>
      <c r="CD2501" s="2">
        <v>5470</v>
      </c>
      <c r="CE2501" s="2" t="s">
        <v>120</v>
      </c>
      <c r="CF2501" s="5">
        <v>42913</v>
      </c>
      <c r="CG2501" s="2"/>
      <c r="CH2501" s="2"/>
      <c r="CI2501" s="2">
        <v>4</v>
      </c>
      <c r="CJ2501" s="2">
        <v>2</v>
      </c>
      <c r="CK2501" s="2">
        <v>23</v>
      </c>
      <c r="CL2501" s="2" t="s">
        <v>87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"FES1162556765"</f>
        <v>FES1162556765</v>
      </c>
      <c r="F2502" s="3">
        <v>42905</v>
      </c>
      <c r="G2502" s="2">
        <v>201712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88</v>
      </c>
      <c r="M2502" s="2" t="s">
        <v>89</v>
      </c>
      <c r="N2502" s="2" t="s">
        <v>190</v>
      </c>
      <c r="O2502" s="2" t="s">
        <v>81</v>
      </c>
      <c r="P2502" s="2" t="str">
        <f>"2170572731                    "</f>
        <v xml:space="preserve">2170572731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4.37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41.81</v>
      </c>
      <c r="BM2502" s="2">
        <v>5.85</v>
      </c>
      <c r="BN2502" s="2">
        <v>47.66</v>
      </c>
      <c r="BO2502" s="2">
        <v>47.66</v>
      </c>
      <c r="BP2502" s="2"/>
      <c r="BQ2502" s="2" t="s">
        <v>191</v>
      </c>
      <c r="BR2502" s="2" t="s">
        <v>83</v>
      </c>
      <c r="BS2502" s="3">
        <v>42906</v>
      </c>
      <c r="BT2502" s="4">
        <v>0.32291666666666669</v>
      </c>
      <c r="BU2502" s="2" t="s">
        <v>221</v>
      </c>
      <c r="BV2502" s="2" t="s">
        <v>85</v>
      </c>
      <c r="BW2502" s="2"/>
      <c r="BX2502" s="2"/>
      <c r="BY2502" s="2">
        <v>1200</v>
      </c>
      <c r="BZ2502" s="2" t="s">
        <v>27</v>
      </c>
      <c r="CA2502" s="2" t="s">
        <v>167</v>
      </c>
      <c r="CB2502" s="2"/>
      <c r="CC2502" s="2" t="s">
        <v>89</v>
      </c>
      <c r="CD2502" s="2">
        <v>6001</v>
      </c>
      <c r="CE2502" s="2" t="s">
        <v>86</v>
      </c>
      <c r="CF2502" s="5">
        <v>42907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87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"FES1162556645"</f>
        <v>FES1162556645</v>
      </c>
      <c r="F2503" s="3">
        <v>42905</v>
      </c>
      <c r="G2503" s="2">
        <v>201712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104</v>
      </c>
      <c r="M2503" s="2" t="s">
        <v>105</v>
      </c>
      <c r="N2503" s="2" t="s">
        <v>403</v>
      </c>
      <c r="O2503" s="2" t="s">
        <v>81</v>
      </c>
      <c r="P2503" s="2" t="str">
        <f>"2170571267                    "</f>
        <v xml:space="preserve">2170571267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4.37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1</v>
      </c>
      <c r="BJ2503" s="2">
        <v>0.2</v>
      </c>
      <c r="BK2503" s="2">
        <v>1</v>
      </c>
      <c r="BL2503" s="2">
        <v>41.81</v>
      </c>
      <c r="BM2503" s="2">
        <v>5.85</v>
      </c>
      <c r="BN2503" s="2">
        <v>47.66</v>
      </c>
      <c r="BO2503" s="2">
        <v>47.66</v>
      </c>
      <c r="BP2503" s="2"/>
      <c r="BQ2503" s="2" t="s">
        <v>404</v>
      </c>
      <c r="BR2503" s="2" t="s">
        <v>83</v>
      </c>
      <c r="BS2503" s="3">
        <v>42906</v>
      </c>
      <c r="BT2503" s="4">
        <v>0.43402777777777773</v>
      </c>
      <c r="BU2503" s="2" t="s">
        <v>2176</v>
      </c>
      <c r="BV2503" s="2" t="s">
        <v>85</v>
      </c>
      <c r="BW2503" s="2"/>
      <c r="BX2503" s="2"/>
      <c r="BY2503" s="2">
        <v>1200</v>
      </c>
      <c r="BZ2503" s="2" t="s">
        <v>27</v>
      </c>
      <c r="CA2503" s="2"/>
      <c r="CB2503" s="2"/>
      <c r="CC2503" s="2" t="s">
        <v>105</v>
      </c>
      <c r="CD2503" s="2">
        <v>1929</v>
      </c>
      <c r="CE2503" s="2" t="s">
        <v>86</v>
      </c>
      <c r="CF2503" s="5">
        <v>42907</v>
      </c>
      <c r="CG2503" s="2"/>
      <c r="CH2503" s="2"/>
      <c r="CI2503" s="2">
        <v>1</v>
      </c>
      <c r="CJ2503" s="2">
        <v>1</v>
      </c>
      <c r="CK2503" s="2">
        <v>21</v>
      </c>
      <c r="CL2503" s="2" t="s">
        <v>87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"FES1162556633"</f>
        <v>FES1162556633</v>
      </c>
      <c r="F2504" s="3">
        <v>42905</v>
      </c>
      <c r="G2504" s="2">
        <v>201712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108</v>
      </c>
      <c r="M2504" s="2" t="s">
        <v>109</v>
      </c>
      <c r="N2504" s="2" t="s">
        <v>1232</v>
      </c>
      <c r="O2504" s="2" t="s">
        <v>81</v>
      </c>
      <c r="P2504" s="2" t="str">
        <f>"2170573563                    "</f>
        <v xml:space="preserve">2170573563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4.37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41.81</v>
      </c>
      <c r="BM2504" s="2">
        <v>5.85</v>
      </c>
      <c r="BN2504" s="2">
        <v>47.66</v>
      </c>
      <c r="BO2504" s="2">
        <v>47.66</v>
      </c>
      <c r="BP2504" s="2"/>
      <c r="BQ2504" s="2" t="s">
        <v>1233</v>
      </c>
      <c r="BR2504" s="2" t="s">
        <v>83</v>
      </c>
      <c r="BS2504" s="3">
        <v>42906</v>
      </c>
      <c r="BT2504" s="4">
        <v>0.45763888888888887</v>
      </c>
      <c r="BU2504" s="2" t="s">
        <v>2785</v>
      </c>
      <c r="BV2504" s="2" t="s">
        <v>85</v>
      </c>
      <c r="BW2504" s="2"/>
      <c r="BX2504" s="2"/>
      <c r="BY2504" s="2">
        <v>1200</v>
      </c>
      <c r="BZ2504" s="2" t="s">
        <v>27</v>
      </c>
      <c r="CA2504" s="2"/>
      <c r="CB2504" s="2"/>
      <c r="CC2504" s="2" t="s">
        <v>109</v>
      </c>
      <c r="CD2504" s="2">
        <v>117</v>
      </c>
      <c r="CE2504" s="2" t="s">
        <v>86</v>
      </c>
      <c r="CF2504" s="5">
        <v>42907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87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"FES1162556667"</f>
        <v>FES1162556667</v>
      </c>
      <c r="F2505" s="3">
        <v>42905</v>
      </c>
      <c r="G2505" s="2">
        <v>201712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115</v>
      </c>
      <c r="M2505" s="2" t="s">
        <v>116</v>
      </c>
      <c r="N2505" s="2" t="s">
        <v>1158</v>
      </c>
      <c r="O2505" s="2" t="s">
        <v>81</v>
      </c>
      <c r="P2505" s="2" t="str">
        <f>"217573699                     "</f>
        <v xml:space="preserve">217573699 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4.37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41.81</v>
      </c>
      <c r="BM2505" s="2">
        <v>5.85</v>
      </c>
      <c r="BN2505" s="2">
        <v>47.66</v>
      </c>
      <c r="BO2505" s="2">
        <v>47.66</v>
      </c>
      <c r="BP2505" s="2"/>
      <c r="BQ2505" s="2" t="s">
        <v>102</v>
      </c>
      <c r="BR2505" s="2" t="s">
        <v>83</v>
      </c>
      <c r="BS2505" s="3">
        <v>42906</v>
      </c>
      <c r="BT2505" s="4">
        <v>0.46111111111111108</v>
      </c>
      <c r="BU2505" s="2" t="s">
        <v>2814</v>
      </c>
      <c r="BV2505" s="2" t="s">
        <v>87</v>
      </c>
      <c r="BW2505" s="2" t="s">
        <v>126</v>
      </c>
      <c r="BX2505" s="2" t="s">
        <v>127</v>
      </c>
      <c r="BY2505" s="2">
        <v>1200</v>
      </c>
      <c r="BZ2505" s="2" t="s">
        <v>27</v>
      </c>
      <c r="CA2505" s="2" t="s">
        <v>477</v>
      </c>
      <c r="CB2505" s="2"/>
      <c r="CC2505" s="2" t="s">
        <v>116</v>
      </c>
      <c r="CD2505" s="2">
        <v>7460</v>
      </c>
      <c r="CE2505" s="2" t="s">
        <v>86</v>
      </c>
      <c r="CF2505" s="5">
        <v>42906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87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"FES1162556719"</f>
        <v>FES1162556719</v>
      </c>
      <c r="F2506" s="3">
        <v>42905</v>
      </c>
      <c r="G2506" s="2">
        <v>201712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115</v>
      </c>
      <c r="M2506" s="2" t="s">
        <v>116</v>
      </c>
      <c r="N2506" s="2" t="s">
        <v>361</v>
      </c>
      <c r="O2506" s="2" t="s">
        <v>81</v>
      </c>
      <c r="P2506" s="2" t="str">
        <f>"2170572972                    "</f>
        <v xml:space="preserve">2170572972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4.37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41.81</v>
      </c>
      <c r="BM2506" s="2">
        <v>5.85</v>
      </c>
      <c r="BN2506" s="2">
        <v>47.66</v>
      </c>
      <c r="BO2506" s="2">
        <v>47.66</v>
      </c>
      <c r="BP2506" s="2"/>
      <c r="BQ2506" s="2" t="s">
        <v>703</v>
      </c>
      <c r="BR2506" s="2" t="s">
        <v>83</v>
      </c>
      <c r="BS2506" s="3">
        <v>42906</v>
      </c>
      <c r="BT2506" s="4">
        <v>0.41666666666666669</v>
      </c>
      <c r="BU2506" s="2" t="s">
        <v>387</v>
      </c>
      <c r="BV2506" s="2" t="s">
        <v>85</v>
      </c>
      <c r="BW2506" s="2"/>
      <c r="BX2506" s="2"/>
      <c r="BY2506" s="2">
        <v>1200</v>
      </c>
      <c r="BZ2506" s="2" t="s">
        <v>27</v>
      </c>
      <c r="CA2506" s="2"/>
      <c r="CB2506" s="2"/>
      <c r="CC2506" s="2" t="s">
        <v>116</v>
      </c>
      <c r="CD2506" s="2">
        <v>7405</v>
      </c>
      <c r="CE2506" s="2" t="s">
        <v>86</v>
      </c>
      <c r="CF2506" s="5">
        <v>42907</v>
      </c>
      <c r="CG2506" s="2"/>
      <c r="CH2506" s="2"/>
      <c r="CI2506" s="2">
        <v>1</v>
      </c>
      <c r="CJ2506" s="2">
        <v>1</v>
      </c>
      <c r="CK2506" s="2">
        <v>21</v>
      </c>
      <c r="CL2506" s="2" t="s">
        <v>87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"FES1162556600"</f>
        <v>FES1162556600</v>
      </c>
      <c r="F2507" s="3">
        <v>42905</v>
      </c>
      <c r="G2507" s="2">
        <v>201712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150</v>
      </c>
      <c r="M2507" s="2" t="s">
        <v>151</v>
      </c>
      <c r="N2507" s="2" t="s">
        <v>152</v>
      </c>
      <c r="O2507" s="2" t="s">
        <v>81</v>
      </c>
      <c r="P2507" s="2" t="str">
        <f>"2170571616                    "</f>
        <v xml:space="preserve">2170571616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3.42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32.67</v>
      </c>
      <c r="BM2507" s="2">
        <v>4.57</v>
      </c>
      <c r="BN2507" s="2">
        <v>37.24</v>
      </c>
      <c r="BO2507" s="2">
        <v>37.24</v>
      </c>
      <c r="BP2507" s="2"/>
      <c r="BQ2507" s="2" t="s">
        <v>153</v>
      </c>
      <c r="BR2507" s="2" t="s">
        <v>83</v>
      </c>
      <c r="BS2507" s="3">
        <v>42906</v>
      </c>
      <c r="BT2507" s="4">
        <v>0.4375</v>
      </c>
      <c r="BU2507" s="2" t="s">
        <v>2757</v>
      </c>
      <c r="BV2507" s="2" t="s">
        <v>85</v>
      </c>
      <c r="BW2507" s="2"/>
      <c r="BX2507" s="2"/>
      <c r="BY2507" s="2">
        <v>1200</v>
      </c>
      <c r="BZ2507" s="2" t="s">
        <v>27</v>
      </c>
      <c r="CA2507" s="2" t="s">
        <v>167</v>
      </c>
      <c r="CB2507" s="2"/>
      <c r="CC2507" s="2" t="s">
        <v>151</v>
      </c>
      <c r="CD2507" s="2">
        <v>1428</v>
      </c>
      <c r="CE2507" s="2" t="s">
        <v>86</v>
      </c>
      <c r="CF2507" s="5">
        <v>42907</v>
      </c>
      <c r="CG2507" s="2"/>
      <c r="CH2507" s="2"/>
      <c r="CI2507" s="2">
        <v>1</v>
      </c>
      <c r="CJ2507" s="2">
        <v>1</v>
      </c>
      <c r="CK2507" s="2">
        <v>22</v>
      </c>
      <c r="CL2507" s="2" t="s">
        <v>87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"FES1162556649"</f>
        <v>FES1162556649</v>
      </c>
      <c r="F2508" s="3">
        <v>42905</v>
      </c>
      <c r="G2508" s="2">
        <v>201712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521</v>
      </c>
      <c r="M2508" s="2" t="s">
        <v>522</v>
      </c>
      <c r="N2508" s="2" t="s">
        <v>982</v>
      </c>
      <c r="O2508" s="2" t="s">
        <v>81</v>
      </c>
      <c r="P2508" s="2" t="str">
        <f>"2170571382                    "</f>
        <v xml:space="preserve">2170571382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4.37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41.81</v>
      </c>
      <c r="BM2508" s="2">
        <v>5.85</v>
      </c>
      <c r="BN2508" s="2">
        <v>47.66</v>
      </c>
      <c r="BO2508" s="2">
        <v>47.66</v>
      </c>
      <c r="BP2508" s="2"/>
      <c r="BQ2508" s="2" t="s">
        <v>102</v>
      </c>
      <c r="BR2508" s="2" t="s">
        <v>83</v>
      </c>
      <c r="BS2508" s="3">
        <v>42906</v>
      </c>
      <c r="BT2508" s="4">
        <v>0.42708333333333331</v>
      </c>
      <c r="BU2508" s="2" t="s">
        <v>2815</v>
      </c>
      <c r="BV2508" s="2" t="s">
        <v>85</v>
      </c>
      <c r="BW2508" s="2"/>
      <c r="BX2508" s="2"/>
      <c r="BY2508" s="2">
        <v>1200</v>
      </c>
      <c r="BZ2508" s="2" t="s">
        <v>27</v>
      </c>
      <c r="CA2508" s="2"/>
      <c r="CB2508" s="2"/>
      <c r="CC2508" s="2" t="s">
        <v>522</v>
      </c>
      <c r="CD2508" s="2">
        <v>5201</v>
      </c>
      <c r="CE2508" s="2" t="s">
        <v>86</v>
      </c>
      <c r="CF2508" s="5">
        <v>42908</v>
      </c>
      <c r="CG2508" s="2"/>
      <c r="CH2508" s="2"/>
      <c r="CI2508" s="2">
        <v>1</v>
      </c>
      <c r="CJ2508" s="2">
        <v>1</v>
      </c>
      <c r="CK2508" s="2">
        <v>21</v>
      </c>
      <c r="CL2508" s="2" t="s">
        <v>87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"FES1162556695"</f>
        <v>FES1162556695</v>
      </c>
      <c r="F2509" s="3">
        <v>42905</v>
      </c>
      <c r="G2509" s="2">
        <v>201712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521</v>
      </c>
      <c r="M2509" s="2" t="s">
        <v>522</v>
      </c>
      <c r="N2509" s="2" t="s">
        <v>2334</v>
      </c>
      <c r="O2509" s="2" t="s">
        <v>81</v>
      </c>
      <c r="P2509" s="2" t="str">
        <f>"2170571628                    "</f>
        <v xml:space="preserve">2170571628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4.37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41.81</v>
      </c>
      <c r="BM2509" s="2">
        <v>5.85</v>
      </c>
      <c r="BN2509" s="2">
        <v>47.66</v>
      </c>
      <c r="BO2509" s="2">
        <v>47.66</v>
      </c>
      <c r="BP2509" s="2"/>
      <c r="BQ2509" s="2" t="s">
        <v>124</v>
      </c>
      <c r="BR2509" s="2" t="s">
        <v>83</v>
      </c>
      <c r="BS2509" s="3">
        <v>42906</v>
      </c>
      <c r="BT2509" s="4">
        <v>0.52361111111111114</v>
      </c>
      <c r="BU2509" s="2" t="s">
        <v>2816</v>
      </c>
      <c r="BV2509" s="2" t="s">
        <v>87</v>
      </c>
      <c r="BW2509" s="2" t="s">
        <v>126</v>
      </c>
      <c r="BX2509" s="2" t="s">
        <v>526</v>
      </c>
      <c r="BY2509" s="2">
        <v>1200</v>
      </c>
      <c r="BZ2509" s="2" t="s">
        <v>27</v>
      </c>
      <c r="CA2509" s="2"/>
      <c r="CB2509" s="2"/>
      <c r="CC2509" s="2" t="s">
        <v>522</v>
      </c>
      <c r="CD2509" s="2">
        <v>5201</v>
      </c>
      <c r="CE2509" s="2" t="s">
        <v>86</v>
      </c>
      <c r="CF2509" s="5">
        <v>42908</v>
      </c>
      <c r="CG2509" s="2"/>
      <c r="CH2509" s="2"/>
      <c r="CI2509" s="2">
        <v>1</v>
      </c>
      <c r="CJ2509" s="2">
        <v>1</v>
      </c>
      <c r="CK2509" s="2">
        <v>21</v>
      </c>
      <c r="CL2509" s="2" t="s">
        <v>87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"FES1162556681"</f>
        <v>FES1162556681</v>
      </c>
      <c r="F2510" s="3">
        <v>42905</v>
      </c>
      <c r="G2510" s="2">
        <v>201712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216</v>
      </c>
      <c r="M2510" s="2" t="s">
        <v>217</v>
      </c>
      <c r="N2510" s="2" t="s">
        <v>2817</v>
      </c>
      <c r="O2510" s="2" t="s">
        <v>81</v>
      </c>
      <c r="P2510" s="2" t="str">
        <f>"2170573718                    "</f>
        <v xml:space="preserve">2170573718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3.42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32.67</v>
      </c>
      <c r="BM2510" s="2">
        <v>4.57</v>
      </c>
      <c r="BN2510" s="2">
        <v>37.24</v>
      </c>
      <c r="BO2510" s="2">
        <v>37.24</v>
      </c>
      <c r="BP2510" s="2"/>
      <c r="BQ2510" s="2" t="s">
        <v>2818</v>
      </c>
      <c r="BR2510" s="2" t="s">
        <v>83</v>
      </c>
      <c r="BS2510" s="3">
        <v>42906</v>
      </c>
      <c r="BT2510" s="4">
        <v>0.31736111111111115</v>
      </c>
      <c r="BU2510" s="2" t="s">
        <v>2819</v>
      </c>
      <c r="BV2510" s="2" t="s">
        <v>85</v>
      </c>
      <c r="BW2510" s="2"/>
      <c r="BX2510" s="2"/>
      <c r="BY2510" s="2">
        <v>1200</v>
      </c>
      <c r="BZ2510" s="2" t="s">
        <v>27</v>
      </c>
      <c r="CA2510" s="2" t="s">
        <v>575</v>
      </c>
      <c r="CB2510" s="2"/>
      <c r="CC2510" s="2" t="s">
        <v>217</v>
      </c>
      <c r="CD2510" s="2">
        <v>1451</v>
      </c>
      <c r="CE2510" s="2" t="s">
        <v>86</v>
      </c>
      <c r="CF2510" s="5">
        <v>42907</v>
      </c>
      <c r="CG2510" s="2"/>
      <c r="CH2510" s="2"/>
      <c r="CI2510" s="2">
        <v>1</v>
      </c>
      <c r="CJ2510" s="2">
        <v>1</v>
      </c>
      <c r="CK2510" s="2">
        <v>22</v>
      </c>
      <c r="CL2510" s="2" t="s">
        <v>87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"FES1162556567"</f>
        <v>FES1162556567</v>
      </c>
      <c r="F2511" s="3">
        <v>42905</v>
      </c>
      <c r="G2511" s="2">
        <v>201712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353</v>
      </c>
      <c r="M2511" s="2" t="s">
        <v>354</v>
      </c>
      <c r="N2511" s="2" t="s">
        <v>355</v>
      </c>
      <c r="O2511" s="2" t="s">
        <v>81</v>
      </c>
      <c r="P2511" s="2" t="str">
        <f>"2170571488                    "</f>
        <v xml:space="preserve">2170571488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4.37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41.81</v>
      </c>
      <c r="BM2511" s="2">
        <v>5.85</v>
      </c>
      <c r="BN2511" s="2">
        <v>47.66</v>
      </c>
      <c r="BO2511" s="2">
        <v>47.66</v>
      </c>
      <c r="BP2511" s="2"/>
      <c r="BQ2511" s="2" t="s">
        <v>356</v>
      </c>
      <c r="BR2511" s="2" t="s">
        <v>83</v>
      </c>
      <c r="BS2511" s="3">
        <v>42906</v>
      </c>
      <c r="BT2511" s="4">
        <v>0.38194444444444442</v>
      </c>
      <c r="BU2511" s="2" t="s">
        <v>2102</v>
      </c>
      <c r="BV2511" s="2" t="s">
        <v>85</v>
      </c>
      <c r="BW2511" s="2"/>
      <c r="BX2511" s="2"/>
      <c r="BY2511" s="2">
        <v>1200</v>
      </c>
      <c r="BZ2511" s="2" t="s">
        <v>27</v>
      </c>
      <c r="CA2511" s="2"/>
      <c r="CB2511" s="2"/>
      <c r="CC2511" s="2" t="s">
        <v>354</v>
      </c>
      <c r="CD2511" s="2">
        <v>4300</v>
      </c>
      <c r="CE2511" s="2" t="s">
        <v>86</v>
      </c>
      <c r="CF2511" s="5">
        <v>42907</v>
      </c>
      <c r="CG2511" s="2"/>
      <c r="CH2511" s="2"/>
      <c r="CI2511" s="2">
        <v>1</v>
      </c>
      <c r="CJ2511" s="2">
        <v>1</v>
      </c>
      <c r="CK2511" s="2">
        <v>21</v>
      </c>
      <c r="CL2511" s="2" t="s">
        <v>87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"FES1162556581"</f>
        <v>FES1162556581</v>
      </c>
      <c r="F2512" s="3">
        <v>42905</v>
      </c>
      <c r="G2512" s="2">
        <v>201712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353</v>
      </c>
      <c r="M2512" s="2" t="s">
        <v>354</v>
      </c>
      <c r="N2512" s="2" t="s">
        <v>355</v>
      </c>
      <c r="O2512" s="2" t="s">
        <v>81</v>
      </c>
      <c r="P2512" s="2" t="str">
        <f>"2170571902                    "</f>
        <v xml:space="preserve">2170571902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4.37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41.81</v>
      </c>
      <c r="BM2512" s="2">
        <v>5.85</v>
      </c>
      <c r="BN2512" s="2">
        <v>47.66</v>
      </c>
      <c r="BO2512" s="2">
        <v>47.66</v>
      </c>
      <c r="BP2512" s="2"/>
      <c r="BQ2512" s="2" t="s">
        <v>356</v>
      </c>
      <c r="BR2512" s="2" t="s">
        <v>83</v>
      </c>
      <c r="BS2512" s="3">
        <v>42906</v>
      </c>
      <c r="BT2512" s="4">
        <v>0.38194444444444442</v>
      </c>
      <c r="BU2512" s="2" t="s">
        <v>2102</v>
      </c>
      <c r="BV2512" s="2" t="s">
        <v>85</v>
      </c>
      <c r="BW2512" s="2"/>
      <c r="BX2512" s="2"/>
      <c r="BY2512" s="2">
        <v>1200</v>
      </c>
      <c r="BZ2512" s="2" t="s">
        <v>27</v>
      </c>
      <c r="CA2512" s="2"/>
      <c r="CB2512" s="2"/>
      <c r="CC2512" s="2" t="s">
        <v>354</v>
      </c>
      <c r="CD2512" s="2">
        <v>4300</v>
      </c>
      <c r="CE2512" s="2" t="s">
        <v>86</v>
      </c>
      <c r="CF2512" s="5">
        <v>42907</v>
      </c>
      <c r="CG2512" s="2"/>
      <c r="CH2512" s="2"/>
      <c r="CI2512" s="2">
        <v>1</v>
      </c>
      <c r="CJ2512" s="2">
        <v>1</v>
      </c>
      <c r="CK2512" s="2">
        <v>21</v>
      </c>
      <c r="CL2512" s="2" t="s">
        <v>87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"FES1162556622"</f>
        <v>FES1162556622</v>
      </c>
      <c r="F2513" s="3">
        <v>42905</v>
      </c>
      <c r="G2513" s="2">
        <v>201712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521</v>
      </c>
      <c r="M2513" s="2" t="s">
        <v>522</v>
      </c>
      <c r="N2513" s="2" t="s">
        <v>535</v>
      </c>
      <c r="O2513" s="2" t="s">
        <v>81</v>
      </c>
      <c r="P2513" s="2" t="str">
        <f>"2170573287                    "</f>
        <v xml:space="preserve">2170573287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4.37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41.81</v>
      </c>
      <c r="BM2513" s="2">
        <v>5.85</v>
      </c>
      <c r="BN2513" s="2">
        <v>47.66</v>
      </c>
      <c r="BO2513" s="2">
        <v>47.66</v>
      </c>
      <c r="BP2513" s="2"/>
      <c r="BQ2513" s="2" t="s">
        <v>102</v>
      </c>
      <c r="BR2513" s="2" t="s">
        <v>83</v>
      </c>
      <c r="BS2513" s="3">
        <v>42906</v>
      </c>
      <c r="BT2513" s="4">
        <v>0.47986111111111113</v>
      </c>
      <c r="BU2513" s="2" t="s">
        <v>2401</v>
      </c>
      <c r="BV2513" s="2" t="s">
        <v>87</v>
      </c>
      <c r="BW2513" s="2" t="s">
        <v>126</v>
      </c>
      <c r="BX2513" s="2" t="s">
        <v>526</v>
      </c>
      <c r="BY2513" s="2">
        <v>1200</v>
      </c>
      <c r="BZ2513" s="2" t="s">
        <v>27</v>
      </c>
      <c r="CA2513" s="2" t="s">
        <v>537</v>
      </c>
      <c r="CB2513" s="2"/>
      <c r="CC2513" s="2" t="s">
        <v>522</v>
      </c>
      <c r="CD2513" s="2">
        <v>5201</v>
      </c>
      <c r="CE2513" s="2" t="s">
        <v>86</v>
      </c>
      <c r="CF2513" s="5">
        <v>42906</v>
      </c>
      <c r="CG2513" s="2"/>
      <c r="CH2513" s="2"/>
      <c r="CI2513" s="2">
        <v>1</v>
      </c>
      <c r="CJ2513" s="2">
        <v>1</v>
      </c>
      <c r="CK2513" s="2">
        <v>21</v>
      </c>
      <c r="CL2513" s="2" t="s">
        <v>87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"FES1162556709"</f>
        <v>FES1162556709</v>
      </c>
      <c r="F2514" s="3">
        <v>42905</v>
      </c>
      <c r="G2514" s="2">
        <v>201712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478</v>
      </c>
      <c r="M2514" s="2" t="s">
        <v>479</v>
      </c>
      <c r="N2514" s="2" t="s">
        <v>2334</v>
      </c>
      <c r="O2514" s="2" t="s">
        <v>81</v>
      </c>
      <c r="P2514" s="2" t="str">
        <f>"2170571803                    "</f>
        <v xml:space="preserve">2170571803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6.15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58.8</v>
      </c>
      <c r="BM2514" s="2">
        <v>8.23</v>
      </c>
      <c r="BN2514" s="2">
        <v>67.03</v>
      </c>
      <c r="BO2514" s="2">
        <v>67.03</v>
      </c>
      <c r="BP2514" s="2"/>
      <c r="BQ2514" s="2" t="s">
        <v>133</v>
      </c>
      <c r="BR2514" s="2" t="s">
        <v>83</v>
      </c>
      <c r="BS2514" s="3">
        <v>42906</v>
      </c>
      <c r="BT2514" s="4">
        <v>0.4916666666666667</v>
      </c>
      <c r="BU2514" s="2" t="s">
        <v>79</v>
      </c>
      <c r="BV2514" s="2" t="s">
        <v>85</v>
      </c>
      <c r="BW2514" s="2"/>
      <c r="BX2514" s="2"/>
      <c r="BY2514" s="2">
        <v>1200</v>
      </c>
      <c r="BZ2514" s="2" t="s">
        <v>27</v>
      </c>
      <c r="CA2514" s="2"/>
      <c r="CB2514" s="2"/>
      <c r="CC2514" s="2" t="s">
        <v>479</v>
      </c>
      <c r="CD2514" s="2">
        <v>250</v>
      </c>
      <c r="CE2514" s="2" t="s">
        <v>86</v>
      </c>
      <c r="CF2514" s="5">
        <v>42908</v>
      </c>
      <c r="CG2514" s="2"/>
      <c r="CH2514" s="2"/>
      <c r="CI2514" s="2">
        <v>1</v>
      </c>
      <c r="CJ2514" s="2">
        <v>1</v>
      </c>
      <c r="CK2514" s="2">
        <v>24</v>
      </c>
      <c r="CL2514" s="2" t="s">
        <v>87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"FES1162556610"</f>
        <v>FES1162556610</v>
      </c>
      <c r="F2515" s="3">
        <v>42905</v>
      </c>
      <c r="G2515" s="2">
        <v>201712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1710</v>
      </c>
      <c r="M2515" s="2" t="s">
        <v>1711</v>
      </c>
      <c r="N2515" s="2" t="s">
        <v>1712</v>
      </c>
      <c r="O2515" s="2" t="s">
        <v>81</v>
      </c>
      <c r="P2515" s="2" t="str">
        <f>"2170571925                    "</f>
        <v xml:space="preserve">2170571925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4.37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41.81</v>
      </c>
      <c r="BM2515" s="2">
        <v>5.85</v>
      </c>
      <c r="BN2515" s="2">
        <v>47.66</v>
      </c>
      <c r="BO2515" s="2">
        <v>47.66</v>
      </c>
      <c r="BP2515" s="2"/>
      <c r="BQ2515" s="2" t="s">
        <v>1713</v>
      </c>
      <c r="BR2515" s="2" t="s">
        <v>83</v>
      </c>
      <c r="BS2515" s="3">
        <v>42906</v>
      </c>
      <c r="BT2515" s="4">
        <v>0.41666666666666669</v>
      </c>
      <c r="BU2515" s="2" t="s">
        <v>2585</v>
      </c>
      <c r="BV2515" s="2" t="s">
        <v>85</v>
      </c>
      <c r="BW2515" s="2"/>
      <c r="BX2515" s="2"/>
      <c r="BY2515" s="2">
        <v>1200</v>
      </c>
      <c r="BZ2515" s="2" t="s">
        <v>27</v>
      </c>
      <c r="CA2515" s="2" t="s">
        <v>167</v>
      </c>
      <c r="CB2515" s="2"/>
      <c r="CC2515" s="2" t="s">
        <v>1711</v>
      </c>
      <c r="CD2515" s="2">
        <v>8301</v>
      </c>
      <c r="CE2515" s="2" t="s">
        <v>86</v>
      </c>
      <c r="CF2515" s="5">
        <v>42907</v>
      </c>
      <c r="CG2515" s="2"/>
      <c r="CH2515" s="2"/>
      <c r="CI2515" s="2">
        <v>1</v>
      </c>
      <c r="CJ2515" s="2">
        <v>1</v>
      </c>
      <c r="CK2515" s="2">
        <v>21</v>
      </c>
      <c r="CL2515" s="2" t="s">
        <v>87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"FES1162556615"</f>
        <v>FES1162556615</v>
      </c>
      <c r="F2516" s="3">
        <v>42905</v>
      </c>
      <c r="G2516" s="2">
        <v>201712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88</v>
      </c>
      <c r="M2516" s="2" t="s">
        <v>89</v>
      </c>
      <c r="N2516" s="2" t="s">
        <v>234</v>
      </c>
      <c r="O2516" s="2" t="s">
        <v>81</v>
      </c>
      <c r="P2516" s="2" t="str">
        <f>"2170572388                    "</f>
        <v xml:space="preserve">2170572388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4.37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</v>
      </c>
      <c r="BJ2516" s="2">
        <v>0.2</v>
      </c>
      <c r="BK2516" s="2">
        <v>1</v>
      </c>
      <c r="BL2516" s="2">
        <v>41.81</v>
      </c>
      <c r="BM2516" s="2">
        <v>5.85</v>
      </c>
      <c r="BN2516" s="2">
        <v>47.66</v>
      </c>
      <c r="BO2516" s="2">
        <v>47.66</v>
      </c>
      <c r="BP2516" s="2"/>
      <c r="BQ2516" s="2" t="s">
        <v>235</v>
      </c>
      <c r="BR2516" s="2" t="s">
        <v>83</v>
      </c>
      <c r="BS2516" s="3">
        <v>42906</v>
      </c>
      <c r="BT2516" s="4">
        <v>0.30208333333333331</v>
      </c>
      <c r="BU2516" s="2" t="s">
        <v>236</v>
      </c>
      <c r="BV2516" s="2" t="s">
        <v>85</v>
      </c>
      <c r="BW2516" s="2"/>
      <c r="BX2516" s="2"/>
      <c r="BY2516" s="2">
        <v>1200</v>
      </c>
      <c r="BZ2516" s="2" t="s">
        <v>27</v>
      </c>
      <c r="CA2516" s="2" t="s">
        <v>237</v>
      </c>
      <c r="CB2516" s="2"/>
      <c r="CC2516" s="2" t="s">
        <v>89</v>
      </c>
      <c r="CD2516" s="2">
        <v>6001</v>
      </c>
      <c r="CE2516" s="2" t="s">
        <v>86</v>
      </c>
      <c r="CF2516" s="5">
        <v>42906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87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"FES1162556720"</f>
        <v>FES1162556720</v>
      </c>
      <c r="F2517" s="3">
        <v>42905</v>
      </c>
      <c r="G2517" s="2">
        <v>201712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115</v>
      </c>
      <c r="M2517" s="2" t="s">
        <v>116</v>
      </c>
      <c r="N2517" s="2" t="s">
        <v>2169</v>
      </c>
      <c r="O2517" s="2" t="s">
        <v>81</v>
      </c>
      <c r="P2517" s="2" t="str">
        <f>"2170573141                    "</f>
        <v xml:space="preserve">2170573141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4.37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41.81</v>
      </c>
      <c r="BM2517" s="2">
        <v>5.85</v>
      </c>
      <c r="BN2517" s="2">
        <v>47.66</v>
      </c>
      <c r="BO2517" s="2">
        <v>47.66</v>
      </c>
      <c r="BP2517" s="2"/>
      <c r="BQ2517" s="2" t="s">
        <v>2170</v>
      </c>
      <c r="BR2517" s="2" t="s">
        <v>83</v>
      </c>
      <c r="BS2517" s="3">
        <v>42906</v>
      </c>
      <c r="BT2517" s="4">
        <v>0.45833333333333331</v>
      </c>
      <c r="BU2517" s="2" t="s">
        <v>2414</v>
      </c>
      <c r="BV2517" s="2" t="s">
        <v>85</v>
      </c>
      <c r="BW2517" s="2"/>
      <c r="BX2517" s="2"/>
      <c r="BY2517" s="2">
        <v>1200</v>
      </c>
      <c r="BZ2517" s="2" t="s">
        <v>27</v>
      </c>
      <c r="CA2517" s="2"/>
      <c r="CB2517" s="2"/>
      <c r="CC2517" s="2" t="s">
        <v>116</v>
      </c>
      <c r="CD2517" s="2">
        <v>7945</v>
      </c>
      <c r="CE2517" s="2" t="s">
        <v>86</v>
      </c>
      <c r="CF2517" s="5">
        <v>42907</v>
      </c>
      <c r="CG2517" s="2"/>
      <c r="CH2517" s="2"/>
      <c r="CI2517" s="2">
        <v>1</v>
      </c>
      <c r="CJ2517" s="2">
        <v>1</v>
      </c>
      <c r="CK2517" s="2">
        <v>21</v>
      </c>
      <c r="CL2517" s="2" t="s">
        <v>87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"FES1162556717"</f>
        <v>FES1162556717</v>
      </c>
      <c r="F2518" s="3">
        <v>42905</v>
      </c>
      <c r="G2518" s="2">
        <v>201712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155</v>
      </c>
      <c r="M2518" s="2" t="s">
        <v>156</v>
      </c>
      <c r="N2518" s="2" t="s">
        <v>1059</v>
      </c>
      <c r="O2518" s="2" t="s">
        <v>81</v>
      </c>
      <c r="P2518" s="2" t="str">
        <f>"2170572213                    "</f>
        <v xml:space="preserve">2170572213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3.42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32.67</v>
      </c>
      <c r="BM2518" s="2">
        <v>4.57</v>
      </c>
      <c r="BN2518" s="2">
        <v>37.24</v>
      </c>
      <c r="BO2518" s="2">
        <v>37.24</v>
      </c>
      <c r="BP2518" s="2"/>
      <c r="BQ2518" s="2" t="s">
        <v>133</v>
      </c>
      <c r="BR2518" s="2" t="s">
        <v>83</v>
      </c>
      <c r="BS2518" s="3">
        <v>42906</v>
      </c>
      <c r="BT2518" s="4">
        <v>0.43194444444444446</v>
      </c>
      <c r="BU2518" s="2" t="s">
        <v>1060</v>
      </c>
      <c r="BV2518" s="2" t="s">
        <v>85</v>
      </c>
      <c r="BW2518" s="2"/>
      <c r="BX2518" s="2"/>
      <c r="BY2518" s="2">
        <v>1200</v>
      </c>
      <c r="BZ2518" s="2" t="s">
        <v>27</v>
      </c>
      <c r="CA2518" s="2" t="s">
        <v>1061</v>
      </c>
      <c r="CB2518" s="2"/>
      <c r="CC2518" s="2" t="s">
        <v>156</v>
      </c>
      <c r="CD2518" s="2">
        <v>2163</v>
      </c>
      <c r="CE2518" s="2" t="s">
        <v>86</v>
      </c>
      <c r="CF2518" s="5">
        <v>42906</v>
      </c>
      <c r="CG2518" s="2"/>
      <c r="CH2518" s="2"/>
      <c r="CI2518" s="2">
        <v>1</v>
      </c>
      <c r="CJ2518" s="2">
        <v>1</v>
      </c>
      <c r="CK2518" s="2">
        <v>22</v>
      </c>
      <c r="CL2518" s="2" t="s">
        <v>87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"FES1162556734"</f>
        <v>FES1162556734</v>
      </c>
      <c r="F2519" s="3">
        <v>42905</v>
      </c>
      <c r="G2519" s="2">
        <v>201712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115</v>
      </c>
      <c r="M2519" s="2" t="s">
        <v>116</v>
      </c>
      <c r="N2519" s="2" t="s">
        <v>2820</v>
      </c>
      <c r="O2519" s="2" t="s">
        <v>81</v>
      </c>
      <c r="P2519" s="2" t="str">
        <f>"2170573626                    "</f>
        <v xml:space="preserve">2170573626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4.37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</v>
      </c>
      <c r="BJ2519" s="2">
        <v>0.2</v>
      </c>
      <c r="BK2519" s="2">
        <v>1</v>
      </c>
      <c r="BL2519" s="2">
        <v>41.81</v>
      </c>
      <c r="BM2519" s="2">
        <v>5.85</v>
      </c>
      <c r="BN2519" s="2">
        <v>47.66</v>
      </c>
      <c r="BO2519" s="2">
        <v>47.66</v>
      </c>
      <c r="BP2519" s="2"/>
      <c r="BQ2519" s="2"/>
      <c r="BR2519" s="2" t="s">
        <v>83</v>
      </c>
      <c r="BS2519" s="3">
        <v>42906</v>
      </c>
      <c r="BT2519" s="4">
        <v>0.63194444444444442</v>
      </c>
      <c r="BU2519" s="2" t="s">
        <v>2821</v>
      </c>
      <c r="BV2519" s="2" t="s">
        <v>87</v>
      </c>
      <c r="BW2519" s="2" t="s">
        <v>1097</v>
      </c>
      <c r="BX2519" s="2" t="s">
        <v>436</v>
      </c>
      <c r="BY2519" s="2">
        <v>1200</v>
      </c>
      <c r="BZ2519" s="2" t="s">
        <v>27</v>
      </c>
      <c r="CA2519" s="2"/>
      <c r="CB2519" s="2"/>
      <c r="CC2519" s="2" t="s">
        <v>116</v>
      </c>
      <c r="CD2519" s="2">
        <v>8000</v>
      </c>
      <c r="CE2519" s="2" t="s">
        <v>86</v>
      </c>
      <c r="CF2519" s="5">
        <v>42907</v>
      </c>
      <c r="CG2519" s="2"/>
      <c r="CH2519" s="2"/>
      <c r="CI2519" s="2">
        <v>1</v>
      </c>
      <c r="CJ2519" s="2">
        <v>1</v>
      </c>
      <c r="CK2519" s="2">
        <v>21</v>
      </c>
      <c r="CL2519" s="2" t="s">
        <v>87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"FES1162556597"</f>
        <v>FES1162556597</v>
      </c>
      <c r="F2520" s="3">
        <v>42905</v>
      </c>
      <c r="G2520" s="2">
        <v>201712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88</v>
      </c>
      <c r="M2520" s="2" t="s">
        <v>89</v>
      </c>
      <c r="N2520" s="2" t="s">
        <v>190</v>
      </c>
      <c r="O2520" s="2" t="s">
        <v>81</v>
      </c>
      <c r="P2520" s="2" t="str">
        <f>"217059041                     "</f>
        <v xml:space="preserve">217059041 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4.37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</v>
      </c>
      <c r="BJ2520" s="2">
        <v>0.2</v>
      </c>
      <c r="BK2520" s="2">
        <v>1</v>
      </c>
      <c r="BL2520" s="2">
        <v>41.81</v>
      </c>
      <c r="BM2520" s="2">
        <v>5.85</v>
      </c>
      <c r="BN2520" s="2">
        <v>47.66</v>
      </c>
      <c r="BO2520" s="2">
        <v>47.66</v>
      </c>
      <c r="BP2520" s="2"/>
      <c r="BQ2520" s="2" t="s">
        <v>191</v>
      </c>
      <c r="BR2520" s="2" t="s">
        <v>83</v>
      </c>
      <c r="BS2520" s="3">
        <v>42906</v>
      </c>
      <c r="BT2520" s="4">
        <v>0.32291666666666669</v>
      </c>
      <c r="BU2520" s="2" t="s">
        <v>221</v>
      </c>
      <c r="BV2520" s="2" t="s">
        <v>85</v>
      </c>
      <c r="BW2520" s="2"/>
      <c r="BX2520" s="2"/>
      <c r="BY2520" s="2">
        <v>1200</v>
      </c>
      <c r="BZ2520" s="2" t="s">
        <v>27</v>
      </c>
      <c r="CA2520" s="2" t="s">
        <v>167</v>
      </c>
      <c r="CB2520" s="2"/>
      <c r="CC2520" s="2" t="s">
        <v>89</v>
      </c>
      <c r="CD2520" s="2">
        <v>6001</v>
      </c>
      <c r="CE2520" s="2" t="s">
        <v>86</v>
      </c>
      <c r="CF2520" s="5">
        <v>42907</v>
      </c>
      <c r="CG2520" s="2"/>
      <c r="CH2520" s="2"/>
      <c r="CI2520" s="2">
        <v>1</v>
      </c>
      <c r="CJ2520" s="2">
        <v>1</v>
      </c>
      <c r="CK2520" s="2">
        <v>21</v>
      </c>
      <c r="CL2520" s="2" t="s">
        <v>87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"FES1162556716"</f>
        <v>FES1162556716</v>
      </c>
      <c r="F2521" s="3">
        <v>42905</v>
      </c>
      <c r="G2521" s="2">
        <v>201712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337</v>
      </c>
      <c r="M2521" s="2" t="s">
        <v>338</v>
      </c>
      <c r="N2521" s="2" t="s">
        <v>339</v>
      </c>
      <c r="O2521" s="2" t="s">
        <v>81</v>
      </c>
      <c r="P2521" s="2" t="str">
        <f>"212571944                     "</f>
        <v xml:space="preserve">212571944 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4.37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0.8</v>
      </c>
      <c r="BJ2521" s="2">
        <v>1</v>
      </c>
      <c r="BK2521" s="2">
        <v>1</v>
      </c>
      <c r="BL2521" s="2">
        <v>41.81</v>
      </c>
      <c r="BM2521" s="2">
        <v>5.85</v>
      </c>
      <c r="BN2521" s="2">
        <v>47.66</v>
      </c>
      <c r="BO2521" s="2">
        <v>47.66</v>
      </c>
      <c r="BP2521" s="2"/>
      <c r="BQ2521" s="2" t="s">
        <v>340</v>
      </c>
      <c r="BR2521" s="2" t="s">
        <v>83</v>
      </c>
      <c r="BS2521" s="3">
        <v>42906</v>
      </c>
      <c r="BT2521" s="4">
        <v>0.41666666666666669</v>
      </c>
      <c r="BU2521" s="2" t="s">
        <v>430</v>
      </c>
      <c r="BV2521" s="2" t="s">
        <v>85</v>
      </c>
      <c r="BW2521" s="2"/>
      <c r="BX2521" s="2"/>
      <c r="BY2521" s="2">
        <v>4841.96</v>
      </c>
      <c r="BZ2521" s="2" t="s">
        <v>27</v>
      </c>
      <c r="CA2521" s="2"/>
      <c r="CB2521" s="2"/>
      <c r="CC2521" s="2" t="s">
        <v>338</v>
      </c>
      <c r="CD2521" s="2">
        <v>7130</v>
      </c>
      <c r="CE2521" s="2" t="s">
        <v>120</v>
      </c>
      <c r="CF2521" s="5">
        <v>42907</v>
      </c>
      <c r="CG2521" s="2"/>
      <c r="CH2521" s="2"/>
      <c r="CI2521" s="2">
        <v>1</v>
      </c>
      <c r="CJ2521" s="2">
        <v>1</v>
      </c>
      <c r="CK2521" s="2">
        <v>21</v>
      </c>
      <c r="CL2521" s="2" t="s">
        <v>87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"FES1162556611"</f>
        <v>FES1162556611</v>
      </c>
      <c r="F2522" s="3">
        <v>42905</v>
      </c>
      <c r="G2522" s="2">
        <v>201712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115</v>
      </c>
      <c r="M2522" s="2" t="s">
        <v>116</v>
      </c>
      <c r="N2522" s="2" t="s">
        <v>1478</v>
      </c>
      <c r="O2522" s="2" t="s">
        <v>81</v>
      </c>
      <c r="P2522" s="2" t="str">
        <f>"2170572027                    "</f>
        <v xml:space="preserve">2170572027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4.37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41.81</v>
      </c>
      <c r="BM2522" s="2">
        <v>5.85</v>
      </c>
      <c r="BN2522" s="2">
        <v>47.66</v>
      </c>
      <c r="BO2522" s="2">
        <v>47.66</v>
      </c>
      <c r="BP2522" s="2"/>
      <c r="BQ2522" s="2" t="s">
        <v>1479</v>
      </c>
      <c r="BR2522" s="2" t="s">
        <v>83</v>
      </c>
      <c r="BS2522" s="3">
        <v>42906</v>
      </c>
      <c r="BT2522" s="4">
        <v>0.41666666666666669</v>
      </c>
      <c r="BU2522" s="2" t="s">
        <v>2822</v>
      </c>
      <c r="BV2522" s="2" t="s">
        <v>85</v>
      </c>
      <c r="BW2522" s="2"/>
      <c r="BX2522" s="2"/>
      <c r="BY2522" s="2">
        <v>1200</v>
      </c>
      <c r="BZ2522" s="2" t="s">
        <v>27</v>
      </c>
      <c r="CA2522" s="2"/>
      <c r="CB2522" s="2"/>
      <c r="CC2522" s="2" t="s">
        <v>116</v>
      </c>
      <c r="CD2522" s="2">
        <v>7441</v>
      </c>
      <c r="CE2522" s="2" t="s">
        <v>86</v>
      </c>
      <c r="CF2522" s="5">
        <v>42907</v>
      </c>
      <c r="CG2522" s="2"/>
      <c r="CH2522" s="2"/>
      <c r="CI2522" s="2">
        <v>1</v>
      </c>
      <c r="CJ2522" s="2">
        <v>1</v>
      </c>
      <c r="CK2522" s="2">
        <v>21</v>
      </c>
      <c r="CL2522" s="2" t="s">
        <v>87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"FES1162556700"</f>
        <v>FES1162556700</v>
      </c>
      <c r="F2523" s="3">
        <v>42905</v>
      </c>
      <c r="G2523" s="2">
        <v>201712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230</v>
      </c>
      <c r="M2523" s="2" t="s">
        <v>230</v>
      </c>
      <c r="N2523" s="2" t="s">
        <v>231</v>
      </c>
      <c r="O2523" s="2" t="s">
        <v>81</v>
      </c>
      <c r="P2523" s="2" t="str">
        <f>"2170571685                    "</f>
        <v xml:space="preserve">2170571685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6.56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2.9</v>
      </c>
      <c r="BJ2523" s="2">
        <v>1</v>
      </c>
      <c r="BK2523" s="2">
        <v>3</v>
      </c>
      <c r="BL2523" s="2">
        <v>62.72</v>
      </c>
      <c r="BM2523" s="2">
        <v>8.7799999999999994</v>
      </c>
      <c r="BN2523" s="2">
        <v>71.5</v>
      </c>
      <c r="BO2523" s="2">
        <v>71.5</v>
      </c>
      <c r="BP2523" s="2"/>
      <c r="BQ2523" s="2" t="s">
        <v>232</v>
      </c>
      <c r="BR2523" s="2" t="s">
        <v>83</v>
      </c>
      <c r="BS2523" s="3">
        <v>42906</v>
      </c>
      <c r="BT2523" s="4">
        <v>0.51736111111111105</v>
      </c>
      <c r="BU2523" s="2" t="s">
        <v>2823</v>
      </c>
      <c r="BV2523" s="2" t="s">
        <v>85</v>
      </c>
      <c r="BW2523" s="2"/>
      <c r="BX2523" s="2"/>
      <c r="BY2523" s="2">
        <v>5110.97</v>
      </c>
      <c r="BZ2523" s="2" t="s">
        <v>27</v>
      </c>
      <c r="CA2523" s="2"/>
      <c r="CB2523" s="2"/>
      <c r="CC2523" s="2" t="s">
        <v>230</v>
      </c>
      <c r="CD2523" s="2">
        <v>7646</v>
      </c>
      <c r="CE2523" s="2" t="s">
        <v>120</v>
      </c>
      <c r="CF2523" s="5">
        <v>42907</v>
      </c>
      <c r="CG2523" s="2"/>
      <c r="CH2523" s="2"/>
      <c r="CI2523" s="2">
        <v>1</v>
      </c>
      <c r="CJ2523" s="2">
        <v>1</v>
      </c>
      <c r="CK2523" s="2">
        <v>21</v>
      </c>
      <c r="CL2523" s="2" t="s">
        <v>87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"FES1162556782"</f>
        <v>FES1162556782</v>
      </c>
      <c r="F2524" s="3">
        <v>42905</v>
      </c>
      <c r="G2524" s="2">
        <v>201712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88</v>
      </c>
      <c r="M2524" s="2" t="s">
        <v>89</v>
      </c>
      <c r="N2524" s="2" t="s">
        <v>1095</v>
      </c>
      <c r="O2524" s="2" t="s">
        <v>81</v>
      </c>
      <c r="P2524" s="2" t="str">
        <f>"2170573783                    "</f>
        <v xml:space="preserve">2170573783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4.37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41.81</v>
      </c>
      <c r="BM2524" s="2">
        <v>5.85</v>
      </c>
      <c r="BN2524" s="2">
        <v>47.66</v>
      </c>
      <c r="BO2524" s="2">
        <v>47.66</v>
      </c>
      <c r="BP2524" s="2"/>
      <c r="BQ2524" s="2" t="s">
        <v>1096</v>
      </c>
      <c r="BR2524" s="2" t="s">
        <v>83</v>
      </c>
      <c r="BS2524" s="3">
        <v>42906</v>
      </c>
      <c r="BT2524" s="4">
        <v>0.35000000000000003</v>
      </c>
      <c r="BU2524" s="2" t="s">
        <v>614</v>
      </c>
      <c r="BV2524" s="2" t="s">
        <v>85</v>
      </c>
      <c r="BW2524" s="2"/>
      <c r="BX2524" s="2"/>
      <c r="BY2524" s="2">
        <v>1200</v>
      </c>
      <c r="BZ2524" s="2" t="s">
        <v>27</v>
      </c>
      <c r="CA2524" s="2"/>
      <c r="CB2524" s="2"/>
      <c r="CC2524" s="2" t="s">
        <v>89</v>
      </c>
      <c r="CD2524" s="2">
        <v>6001</v>
      </c>
      <c r="CE2524" s="2" t="s">
        <v>86</v>
      </c>
      <c r="CF2524" s="5">
        <v>42907</v>
      </c>
      <c r="CG2524" s="2"/>
      <c r="CH2524" s="2"/>
      <c r="CI2524" s="2">
        <v>1</v>
      </c>
      <c r="CJ2524" s="2">
        <v>1</v>
      </c>
      <c r="CK2524" s="2">
        <v>21</v>
      </c>
      <c r="CL2524" s="2" t="s">
        <v>87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"FES1162556769"</f>
        <v>FES1162556769</v>
      </c>
      <c r="F2525" s="3">
        <v>42905</v>
      </c>
      <c r="G2525" s="2">
        <v>201712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115</v>
      </c>
      <c r="M2525" s="2" t="s">
        <v>116</v>
      </c>
      <c r="N2525" s="2" t="s">
        <v>1101</v>
      </c>
      <c r="O2525" s="2" t="s">
        <v>81</v>
      </c>
      <c r="P2525" s="2" t="str">
        <f>"2170573757                    "</f>
        <v xml:space="preserve">2170573757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5.47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2.2000000000000002</v>
      </c>
      <c r="BJ2525" s="2">
        <v>1.4</v>
      </c>
      <c r="BK2525" s="2">
        <v>2.5</v>
      </c>
      <c r="BL2525" s="2">
        <v>52.27</v>
      </c>
      <c r="BM2525" s="2">
        <v>7.32</v>
      </c>
      <c r="BN2525" s="2">
        <v>59.59</v>
      </c>
      <c r="BO2525" s="2">
        <v>59.59</v>
      </c>
      <c r="BP2525" s="2"/>
      <c r="BQ2525" s="2" t="s">
        <v>1102</v>
      </c>
      <c r="BR2525" s="2" t="s">
        <v>83</v>
      </c>
      <c r="BS2525" s="3">
        <v>42906</v>
      </c>
      <c r="BT2525" s="4">
        <v>0.37361111111111112</v>
      </c>
      <c r="BU2525" s="2" t="s">
        <v>2040</v>
      </c>
      <c r="BV2525" s="2" t="s">
        <v>85</v>
      </c>
      <c r="BW2525" s="2"/>
      <c r="BX2525" s="2"/>
      <c r="BY2525" s="2">
        <v>6924.29</v>
      </c>
      <c r="BZ2525" s="2" t="s">
        <v>27</v>
      </c>
      <c r="CA2525" s="2"/>
      <c r="CB2525" s="2"/>
      <c r="CC2525" s="2" t="s">
        <v>116</v>
      </c>
      <c r="CD2525" s="2">
        <v>7975</v>
      </c>
      <c r="CE2525" s="2" t="s">
        <v>120</v>
      </c>
      <c r="CF2525" s="5">
        <v>42907</v>
      </c>
      <c r="CG2525" s="2"/>
      <c r="CH2525" s="2"/>
      <c r="CI2525" s="2">
        <v>1</v>
      </c>
      <c r="CJ2525" s="2">
        <v>1</v>
      </c>
      <c r="CK2525" s="2">
        <v>21</v>
      </c>
      <c r="CL2525" s="2" t="s">
        <v>87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"FES1162556550"</f>
        <v>FES1162556550</v>
      </c>
      <c r="F2526" s="3">
        <v>42905</v>
      </c>
      <c r="G2526" s="2">
        <v>201712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78</v>
      </c>
      <c r="M2526" s="2" t="s">
        <v>79</v>
      </c>
      <c r="N2526" s="2" t="s">
        <v>80</v>
      </c>
      <c r="O2526" s="2" t="s">
        <v>81</v>
      </c>
      <c r="P2526" s="2" t="str">
        <f>"2170573565                    "</f>
        <v xml:space="preserve">2170573565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39.36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8.4</v>
      </c>
      <c r="BJ2526" s="2">
        <v>18</v>
      </c>
      <c r="BK2526" s="2">
        <v>18</v>
      </c>
      <c r="BL2526" s="2">
        <v>376.32</v>
      </c>
      <c r="BM2526" s="2">
        <v>52.68</v>
      </c>
      <c r="BN2526" s="2">
        <v>429</v>
      </c>
      <c r="BO2526" s="2">
        <v>429</v>
      </c>
      <c r="BP2526" s="2"/>
      <c r="BQ2526" s="2" t="s">
        <v>82</v>
      </c>
      <c r="BR2526" s="2" t="s">
        <v>83</v>
      </c>
      <c r="BS2526" s="3">
        <v>42906</v>
      </c>
      <c r="BT2526" s="4">
        <v>0.53125</v>
      </c>
      <c r="BU2526" s="2" t="s">
        <v>82</v>
      </c>
      <c r="BV2526" s="2" t="s">
        <v>87</v>
      </c>
      <c r="BW2526" s="2"/>
      <c r="BX2526" s="2"/>
      <c r="BY2526" s="2">
        <v>90111.72</v>
      </c>
      <c r="BZ2526" s="2" t="s">
        <v>27</v>
      </c>
      <c r="CA2526" s="2"/>
      <c r="CB2526" s="2"/>
      <c r="CC2526" s="2" t="s">
        <v>79</v>
      </c>
      <c r="CD2526" s="2">
        <v>6536</v>
      </c>
      <c r="CE2526" s="2" t="s">
        <v>120</v>
      </c>
      <c r="CF2526" s="5">
        <v>42907</v>
      </c>
      <c r="CG2526" s="2"/>
      <c r="CH2526" s="2"/>
      <c r="CI2526" s="2">
        <v>1</v>
      </c>
      <c r="CJ2526" s="2">
        <v>1</v>
      </c>
      <c r="CK2526" s="2">
        <v>21</v>
      </c>
      <c r="CL2526" s="2" t="s">
        <v>87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"FES1162556666"</f>
        <v>FES1162556666</v>
      </c>
      <c r="F2527" s="3">
        <v>42905</v>
      </c>
      <c r="G2527" s="2">
        <v>201712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782</v>
      </c>
      <c r="M2527" s="2" t="s">
        <v>783</v>
      </c>
      <c r="N2527" s="2" t="s">
        <v>784</v>
      </c>
      <c r="O2527" s="2" t="s">
        <v>81</v>
      </c>
      <c r="P2527" s="2" t="str">
        <f>"2170573005                    "</f>
        <v xml:space="preserve">2170573005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6.15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1.3</v>
      </c>
      <c r="BJ2527" s="2">
        <v>1</v>
      </c>
      <c r="BK2527" s="2">
        <v>1.5</v>
      </c>
      <c r="BL2527" s="2">
        <v>58.8</v>
      </c>
      <c r="BM2527" s="2">
        <v>8.23</v>
      </c>
      <c r="BN2527" s="2">
        <v>67.03</v>
      </c>
      <c r="BO2527" s="2">
        <v>67.03</v>
      </c>
      <c r="BP2527" s="2"/>
      <c r="BQ2527" s="2" t="s">
        <v>785</v>
      </c>
      <c r="BR2527" s="2" t="s">
        <v>83</v>
      </c>
      <c r="BS2527" s="3">
        <v>42906</v>
      </c>
      <c r="BT2527" s="4">
        <v>0.43402777777777773</v>
      </c>
      <c r="BU2527" s="2" t="s">
        <v>2824</v>
      </c>
      <c r="BV2527" s="2" t="s">
        <v>85</v>
      </c>
      <c r="BW2527" s="2"/>
      <c r="BX2527" s="2"/>
      <c r="BY2527" s="2">
        <v>5053.3100000000004</v>
      </c>
      <c r="BZ2527" s="2" t="s">
        <v>27</v>
      </c>
      <c r="CA2527" s="2"/>
      <c r="CB2527" s="2"/>
      <c r="CC2527" s="2" t="s">
        <v>783</v>
      </c>
      <c r="CD2527" s="2">
        <v>2210</v>
      </c>
      <c r="CE2527" s="2" t="s">
        <v>144</v>
      </c>
      <c r="CF2527" s="5">
        <v>42907</v>
      </c>
      <c r="CG2527" s="2"/>
      <c r="CH2527" s="2"/>
      <c r="CI2527" s="2">
        <v>1</v>
      </c>
      <c r="CJ2527" s="2">
        <v>1</v>
      </c>
      <c r="CK2527" s="2">
        <v>24</v>
      </c>
      <c r="CL2527" s="2" t="s">
        <v>87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"FES1162556819"</f>
        <v>FES1162556819</v>
      </c>
      <c r="F2528" s="3">
        <v>42905</v>
      </c>
      <c r="G2528" s="2">
        <v>201712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78</v>
      </c>
      <c r="M2528" s="2" t="s">
        <v>79</v>
      </c>
      <c r="N2528" s="2" t="s">
        <v>80</v>
      </c>
      <c r="O2528" s="2" t="s">
        <v>81</v>
      </c>
      <c r="P2528" s="2" t="str">
        <f>"2170573824                    "</f>
        <v xml:space="preserve">2170573824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4.37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</v>
      </c>
      <c r="BJ2528" s="2">
        <v>0.2</v>
      </c>
      <c r="BK2528" s="2">
        <v>1</v>
      </c>
      <c r="BL2528" s="2">
        <v>41.81</v>
      </c>
      <c r="BM2528" s="2">
        <v>5.85</v>
      </c>
      <c r="BN2528" s="2">
        <v>47.66</v>
      </c>
      <c r="BO2528" s="2">
        <v>47.66</v>
      </c>
      <c r="BP2528" s="2"/>
      <c r="BQ2528" s="2" t="s">
        <v>82</v>
      </c>
      <c r="BR2528" s="2" t="s">
        <v>83</v>
      </c>
      <c r="BS2528" s="3">
        <v>42906</v>
      </c>
      <c r="BT2528" s="4">
        <v>0.53125</v>
      </c>
      <c r="BU2528" s="2" t="s">
        <v>82</v>
      </c>
      <c r="BV2528" s="2" t="s">
        <v>87</v>
      </c>
      <c r="BW2528" s="2" t="s">
        <v>138</v>
      </c>
      <c r="BX2528" s="2" t="s">
        <v>2825</v>
      </c>
      <c r="BY2528" s="2">
        <v>1200</v>
      </c>
      <c r="BZ2528" s="2" t="s">
        <v>27</v>
      </c>
      <c r="CA2528" s="2"/>
      <c r="CB2528" s="2"/>
      <c r="CC2528" s="2" t="s">
        <v>79</v>
      </c>
      <c r="CD2528" s="2">
        <v>6536</v>
      </c>
      <c r="CE2528" s="2" t="s">
        <v>86</v>
      </c>
      <c r="CF2528" s="5">
        <v>42907</v>
      </c>
      <c r="CG2528" s="2"/>
      <c r="CH2528" s="2"/>
      <c r="CI2528" s="2">
        <v>1</v>
      </c>
      <c r="CJ2528" s="2">
        <v>1</v>
      </c>
      <c r="CK2528" s="2">
        <v>21</v>
      </c>
      <c r="CL2528" s="2" t="s">
        <v>87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"FES1162556566"</f>
        <v>FES1162556566</v>
      </c>
      <c r="F2529" s="3">
        <v>42905</v>
      </c>
      <c r="G2529" s="2">
        <v>201712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88</v>
      </c>
      <c r="M2529" s="2" t="s">
        <v>89</v>
      </c>
      <c r="N2529" s="2" t="s">
        <v>234</v>
      </c>
      <c r="O2529" s="2" t="s">
        <v>81</v>
      </c>
      <c r="P2529" s="2" t="str">
        <f>"2170571410                    "</f>
        <v xml:space="preserve">2170571410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4.37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</v>
      </c>
      <c r="BJ2529" s="2">
        <v>0.2</v>
      </c>
      <c r="BK2529" s="2">
        <v>1</v>
      </c>
      <c r="BL2529" s="2">
        <v>41.81</v>
      </c>
      <c r="BM2529" s="2">
        <v>5.85</v>
      </c>
      <c r="BN2529" s="2">
        <v>47.66</v>
      </c>
      <c r="BO2529" s="2">
        <v>47.66</v>
      </c>
      <c r="BP2529" s="2"/>
      <c r="BQ2529" s="2" t="s">
        <v>235</v>
      </c>
      <c r="BR2529" s="2" t="s">
        <v>83</v>
      </c>
      <c r="BS2529" s="3">
        <v>42906</v>
      </c>
      <c r="BT2529" s="4">
        <v>0.30208333333333331</v>
      </c>
      <c r="BU2529" s="2" t="s">
        <v>528</v>
      </c>
      <c r="BV2529" s="2" t="s">
        <v>85</v>
      </c>
      <c r="BW2529" s="2"/>
      <c r="BX2529" s="2"/>
      <c r="BY2529" s="2">
        <v>1200</v>
      </c>
      <c r="BZ2529" s="2" t="s">
        <v>27</v>
      </c>
      <c r="CA2529" s="2" t="s">
        <v>237</v>
      </c>
      <c r="CB2529" s="2"/>
      <c r="CC2529" s="2" t="s">
        <v>89</v>
      </c>
      <c r="CD2529" s="2">
        <v>6001</v>
      </c>
      <c r="CE2529" s="2" t="s">
        <v>86</v>
      </c>
      <c r="CF2529" s="5">
        <v>42906</v>
      </c>
      <c r="CG2529" s="2"/>
      <c r="CH2529" s="2"/>
      <c r="CI2529" s="2">
        <v>1</v>
      </c>
      <c r="CJ2529" s="2">
        <v>1</v>
      </c>
      <c r="CK2529" s="2">
        <v>21</v>
      </c>
      <c r="CL2529" s="2" t="s">
        <v>87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"FES1162556642"</f>
        <v>FES1162556642</v>
      </c>
      <c r="F2530" s="3">
        <v>42905</v>
      </c>
      <c r="G2530" s="2">
        <v>201712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88</v>
      </c>
      <c r="M2530" s="2" t="s">
        <v>89</v>
      </c>
      <c r="N2530" s="2" t="s">
        <v>190</v>
      </c>
      <c r="O2530" s="2" t="s">
        <v>81</v>
      </c>
      <c r="P2530" s="2" t="str">
        <f>"2170577754                    "</f>
        <v xml:space="preserve">2170577754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4.37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</v>
      </c>
      <c r="BJ2530" s="2">
        <v>0.2</v>
      </c>
      <c r="BK2530" s="2">
        <v>1</v>
      </c>
      <c r="BL2530" s="2">
        <v>41.81</v>
      </c>
      <c r="BM2530" s="2">
        <v>5.85</v>
      </c>
      <c r="BN2530" s="2">
        <v>47.66</v>
      </c>
      <c r="BO2530" s="2">
        <v>47.66</v>
      </c>
      <c r="BP2530" s="2"/>
      <c r="BQ2530" s="2" t="s">
        <v>191</v>
      </c>
      <c r="BR2530" s="2" t="s">
        <v>83</v>
      </c>
      <c r="BS2530" s="3">
        <v>42906</v>
      </c>
      <c r="BT2530" s="4">
        <v>0.32291666666666669</v>
      </c>
      <c r="BU2530" s="2" t="s">
        <v>221</v>
      </c>
      <c r="BV2530" s="2" t="s">
        <v>85</v>
      </c>
      <c r="BW2530" s="2"/>
      <c r="BX2530" s="2"/>
      <c r="BY2530" s="2">
        <v>1200</v>
      </c>
      <c r="BZ2530" s="2" t="s">
        <v>27</v>
      </c>
      <c r="CA2530" s="2" t="s">
        <v>167</v>
      </c>
      <c r="CB2530" s="2"/>
      <c r="CC2530" s="2" t="s">
        <v>89</v>
      </c>
      <c r="CD2530" s="2">
        <v>6001</v>
      </c>
      <c r="CE2530" s="2" t="s">
        <v>86</v>
      </c>
      <c r="CF2530" s="5">
        <v>42907</v>
      </c>
      <c r="CG2530" s="2"/>
      <c r="CH2530" s="2"/>
      <c r="CI2530" s="2">
        <v>1</v>
      </c>
      <c r="CJ2530" s="2">
        <v>1</v>
      </c>
      <c r="CK2530" s="2">
        <v>21</v>
      </c>
      <c r="CL2530" s="2" t="s">
        <v>87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"FES1162556552"</f>
        <v>FES1162556552</v>
      </c>
      <c r="F2531" s="3">
        <v>42905</v>
      </c>
      <c r="G2531" s="2">
        <v>201712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128</v>
      </c>
      <c r="M2531" s="2" t="s">
        <v>129</v>
      </c>
      <c r="N2531" s="2" t="s">
        <v>836</v>
      </c>
      <c r="O2531" s="2" t="s">
        <v>81</v>
      </c>
      <c r="P2531" s="2" t="str">
        <f>"2170573658                    "</f>
        <v xml:space="preserve">2170573658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4.37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1</v>
      </c>
      <c r="BJ2531" s="2">
        <v>2</v>
      </c>
      <c r="BK2531" s="2">
        <v>2</v>
      </c>
      <c r="BL2531" s="2">
        <v>41.81</v>
      </c>
      <c r="BM2531" s="2">
        <v>5.85</v>
      </c>
      <c r="BN2531" s="2">
        <v>47.66</v>
      </c>
      <c r="BO2531" s="2">
        <v>47.66</v>
      </c>
      <c r="BP2531" s="2"/>
      <c r="BQ2531" s="2" t="s">
        <v>837</v>
      </c>
      <c r="BR2531" s="2" t="s">
        <v>83</v>
      </c>
      <c r="BS2531" s="3">
        <v>42906</v>
      </c>
      <c r="BT2531" s="4">
        <v>0.36458333333333331</v>
      </c>
      <c r="BU2531" s="2" t="s">
        <v>963</v>
      </c>
      <c r="BV2531" s="2" t="s">
        <v>85</v>
      </c>
      <c r="BW2531" s="2"/>
      <c r="BX2531" s="2"/>
      <c r="BY2531" s="2">
        <v>10240</v>
      </c>
      <c r="BZ2531" s="2" t="s">
        <v>27</v>
      </c>
      <c r="CA2531" s="2"/>
      <c r="CB2531" s="2"/>
      <c r="CC2531" s="2" t="s">
        <v>129</v>
      </c>
      <c r="CD2531" s="2">
        <v>3201</v>
      </c>
      <c r="CE2531" s="2" t="s">
        <v>144</v>
      </c>
      <c r="CF2531" s="5">
        <v>42907</v>
      </c>
      <c r="CG2531" s="2"/>
      <c r="CH2531" s="2"/>
      <c r="CI2531" s="2">
        <v>1</v>
      </c>
      <c r="CJ2531" s="2">
        <v>1</v>
      </c>
      <c r="CK2531" s="2">
        <v>21</v>
      </c>
      <c r="CL2531" s="2" t="s">
        <v>87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"FES1162556697"</f>
        <v>FES1162556697</v>
      </c>
      <c r="F2532" s="3">
        <v>42905</v>
      </c>
      <c r="G2532" s="2">
        <v>201712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88</v>
      </c>
      <c r="M2532" s="2" t="s">
        <v>89</v>
      </c>
      <c r="N2532" s="2" t="s">
        <v>1184</v>
      </c>
      <c r="O2532" s="2" t="s">
        <v>81</v>
      </c>
      <c r="P2532" s="2" t="str">
        <f>"2170571646                    "</f>
        <v xml:space="preserve">2170571646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8.75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1.8</v>
      </c>
      <c r="BJ2532" s="2">
        <v>3.7</v>
      </c>
      <c r="BK2532" s="2">
        <v>4</v>
      </c>
      <c r="BL2532" s="2">
        <v>83.63</v>
      </c>
      <c r="BM2532" s="2">
        <v>11.71</v>
      </c>
      <c r="BN2532" s="2">
        <v>95.34</v>
      </c>
      <c r="BO2532" s="2">
        <v>95.34</v>
      </c>
      <c r="BP2532" s="2"/>
      <c r="BQ2532" s="2" t="s">
        <v>1185</v>
      </c>
      <c r="BR2532" s="2" t="s">
        <v>83</v>
      </c>
      <c r="BS2532" s="3">
        <v>42906</v>
      </c>
      <c r="BT2532" s="4">
        <v>0.36249999999999999</v>
      </c>
      <c r="BU2532" s="2" t="s">
        <v>2826</v>
      </c>
      <c r="BV2532" s="2" t="s">
        <v>85</v>
      </c>
      <c r="BW2532" s="2"/>
      <c r="BX2532" s="2"/>
      <c r="BY2532" s="2">
        <v>18510.740000000002</v>
      </c>
      <c r="BZ2532" s="2" t="s">
        <v>27</v>
      </c>
      <c r="CA2532" s="2"/>
      <c r="CB2532" s="2"/>
      <c r="CC2532" s="2" t="s">
        <v>89</v>
      </c>
      <c r="CD2532" s="2">
        <v>6001</v>
      </c>
      <c r="CE2532" s="2" t="s">
        <v>120</v>
      </c>
      <c r="CF2532" s="5">
        <v>42907</v>
      </c>
      <c r="CG2532" s="2"/>
      <c r="CH2532" s="2"/>
      <c r="CI2532" s="2">
        <v>1</v>
      </c>
      <c r="CJ2532" s="2">
        <v>1</v>
      </c>
      <c r="CK2532" s="2">
        <v>21</v>
      </c>
      <c r="CL2532" s="2" t="s">
        <v>87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"FES1162556586"</f>
        <v>FES1162556586</v>
      </c>
      <c r="F2533" s="3">
        <v>42905</v>
      </c>
      <c r="G2533" s="2">
        <v>201712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108</v>
      </c>
      <c r="M2533" s="2" t="s">
        <v>109</v>
      </c>
      <c r="N2533" s="2" t="s">
        <v>175</v>
      </c>
      <c r="O2533" s="2" t="s">
        <v>81</v>
      </c>
      <c r="P2533" s="2" t="str">
        <f>"2170573663                    "</f>
        <v xml:space="preserve">2170573663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4.37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41.81</v>
      </c>
      <c r="BM2533" s="2">
        <v>5.85</v>
      </c>
      <c r="BN2533" s="2">
        <v>47.66</v>
      </c>
      <c r="BO2533" s="2">
        <v>47.66</v>
      </c>
      <c r="BP2533" s="2"/>
      <c r="BQ2533" s="2" t="s">
        <v>176</v>
      </c>
      <c r="BR2533" s="2" t="s">
        <v>83</v>
      </c>
      <c r="BS2533" s="3">
        <v>42906</v>
      </c>
      <c r="BT2533" s="4">
        <v>0.38541666666666669</v>
      </c>
      <c r="BU2533" s="2" t="s">
        <v>541</v>
      </c>
      <c r="BV2533" s="2" t="s">
        <v>85</v>
      </c>
      <c r="BW2533" s="2"/>
      <c r="BX2533" s="2"/>
      <c r="BY2533" s="2">
        <v>1200</v>
      </c>
      <c r="BZ2533" s="2" t="s">
        <v>27</v>
      </c>
      <c r="CA2533" s="2"/>
      <c r="CB2533" s="2"/>
      <c r="CC2533" s="2" t="s">
        <v>109</v>
      </c>
      <c r="CD2533" s="2">
        <v>200</v>
      </c>
      <c r="CE2533" s="2" t="s">
        <v>86</v>
      </c>
      <c r="CF2533" s="5">
        <v>42907</v>
      </c>
      <c r="CG2533" s="2"/>
      <c r="CH2533" s="2"/>
      <c r="CI2533" s="2">
        <v>1</v>
      </c>
      <c r="CJ2533" s="2">
        <v>1</v>
      </c>
      <c r="CK2533" s="2">
        <v>21</v>
      </c>
      <c r="CL2533" s="2" t="s">
        <v>87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"FES1162556629"</f>
        <v>FES1162556629</v>
      </c>
      <c r="F2534" s="3">
        <v>42905</v>
      </c>
      <c r="G2534" s="2">
        <v>201712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766</v>
      </c>
      <c r="M2534" s="2" t="s">
        <v>767</v>
      </c>
      <c r="N2534" s="2" t="s">
        <v>768</v>
      </c>
      <c r="O2534" s="2" t="s">
        <v>81</v>
      </c>
      <c r="P2534" s="2" t="str">
        <f>"2170573679                    "</f>
        <v xml:space="preserve">2170573679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8.4700000000000006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</v>
      </c>
      <c r="BJ2534" s="2">
        <v>0.2</v>
      </c>
      <c r="BK2534" s="2">
        <v>1</v>
      </c>
      <c r="BL2534" s="2">
        <v>81.010000000000005</v>
      </c>
      <c r="BM2534" s="2">
        <v>11.34</v>
      </c>
      <c r="BN2534" s="2">
        <v>92.35</v>
      </c>
      <c r="BO2534" s="2">
        <v>92.35</v>
      </c>
      <c r="BP2534" s="2"/>
      <c r="BQ2534" s="2" t="s">
        <v>769</v>
      </c>
      <c r="BR2534" s="2" t="s">
        <v>83</v>
      </c>
      <c r="BS2534" s="3">
        <v>42906</v>
      </c>
      <c r="BT2534" s="4">
        <v>0.59861111111111109</v>
      </c>
      <c r="BU2534" s="2" t="s">
        <v>769</v>
      </c>
      <c r="BV2534" s="2" t="s">
        <v>85</v>
      </c>
      <c r="BW2534" s="2"/>
      <c r="BX2534" s="2"/>
      <c r="BY2534" s="2">
        <v>1200</v>
      </c>
      <c r="BZ2534" s="2" t="s">
        <v>27</v>
      </c>
      <c r="CA2534" s="2"/>
      <c r="CB2534" s="2"/>
      <c r="CC2534" s="2" t="s">
        <v>767</v>
      </c>
      <c r="CD2534" s="2">
        <v>3370</v>
      </c>
      <c r="CE2534" s="2" t="s">
        <v>86</v>
      </c>
      <c r="CF2534" s="5">
        <v>42908</v>
      </c>
      <c r="CG2534" s="2"/>
      <c r="CH2534" s="2"/>
      <c r="CI2534" s="2">
        <v>3</v>
      </c>
      <c r="CJ2534" s="2">
        <v>1</v>
      </c>
      <c r="CK2534" s="2">
        <v>23</v>
      </c>
      <c r="CL2534" s="2" t="s">
        <v>87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"FES1162556579"</f>
        <v>FES1162556579</v>
      </c>
      <c r="F2535" s="3">
        <v>42905</v>
      </c>
      <c r="G2535" s="2">
        <v>201712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88</v>
      </c>
      <c r="M2535" s="2" t="s">
        <v>89</v>
      </c>
      <c r="N2535" s="2" t="s">
        <v>1099</v>
      </c>
      <c r="O2535" s="2" t="s">
        <v>81</v>
      </c>
      <c r="P2535" s="2" t="str">
        <f>"2170571529                    "</f>
        <v xml:space="preserve">2170571529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4.37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1</v>
      </c>
      <c r="BJ2535" s="2">
        <v>0.2</v>
      </c>
      <c r="BK2535" s="2">
        <v>1</v>
      </c>
      <c r="BL2535" s="2">
        <v>41.81</v>
      </c>
      <c r="BM2535" s="2">
        <v>5.85</v>
      </c>
      <c r="BN2535" s="2">
        <v>47.66</v>
      </c>
      <c r="BO2535" s="2">
        <v>47.66</v>
      </c>
      <c r="BP2535" s="2"/>
      <c r="BQ2535" s="2" t="s">
        <v>1100</v>
      </c>
      <c r="BR2535" s="2" t="s">
        <v>83</v>
      </c>
      <c r="BS2535" s="3">
        <v>42906</v>
      </c>
      <c r="BT2535" s="4">
        <v>0.36249999999999999</v>
      </c>
      <c r="BU2535" s="2" t="s">
        <v>1310</v>
      </c>
      <c r="BV2535" s="2" t="s">
        <v>85</v>
      </c>
      <c r="BW2535" s="2"/>
      <c r="BX2535" s="2"/>
      <c r="BY2535" s="2">
        <v>1200</v>
      </c>
      <c r="BZ2535" s="2" t="s">
        <v>27</v>
      </c>
      <c r="CA2535" s="2" t="s">
        <v>167</v>
      </c>
      <c r="CB2535" s="2"/>
      <c r="CC2535" s="2" t="s">
        <v>89</v>
      </c>
      <c r="CD2535" s="2">
        <v>6001</v>
      </c>
      <c r="CE2535" s="2" t="s">
        <v>86</v>
      </c>
      <c r="CF2535" s="5">
        <v>42907</v>
      </c>
      <c r="CG2535" s="2"/>
      <c r="CH2535" s="2"/>
      <c r="CI2535" s="2">
        <v>1</v>
      </c>
      <c r="CJ2535" s="2">
        <v>1</v>
      </c>
      <c r="CK2535" s="2">
        <v>21</v>
      </c>
      <c r="CL2535" s="2" t="s">
        <v>87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"FES1162556640"</f>
        <v>FES1162556640</v>
      </c>
      <c r="F2536" s="3">
        <v>42905</v>
      </c>
      <c r="G2536" s="2">
        <v>201712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88</v>
      </c>
      <c r="M2536" s="2" t="s">
        <v>89</v>
      </c>
      <c r="N2536" s="2" t="s">
        <v>190</v>
      </c>
      <c r="O2536" s="2" t="s">
        <v>81</v>
      </c>
      <c r="P2536" s="2" t="str">
        <f>"2170571312                    "</f>
        <v xml:space="preserve">2170571312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4.37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41.81</v>
      </c>
      <c r="BM2536" s="2">
        <v>5.85</v>
      </c>
      <c r="BN2536" s="2">
        <v>47.66</v>
      </c>
      <c r="BO2536" s="2">
        <v>47.66</v>
      </c>
      <c r="BP2536" s="2"/>
      <c r="BQ2536" s="2" t="s">
        <v>191</v>
      </c>
      <c r="BR2536" s="2" t="s">
        <v>83</v>
      </c>
      <c r="BS2536" s="3">
        <v>42906</v>
      </c>
      <c r="BT2536" s="4">
        <v>0.32291666666666669</v>
      </c>
      <c r="BU2536" s="2" t="s">
        <v>221</v>
      </c>
      <c r="BV2536" s="2" t="s">
        <v>85</v>
      </c>
      <c r="BW2536" s="2"/>
      <c r="BX2536" s="2"/>
      <c r="BY2536" s="2">
        <v>1200</v>
      </c>
      <c r="BZ2536" s="2" t="s">
        <v>27</v>
      </c>
      <c r="CA2536" s="2" t="s">
        <v>167</v>
      </c>
      <c r="CB2536" s="2"/>
      <c r="CC2536" s="2" t="s">
        <v>89</v>
      </c>
      <c r="CD2536" s="2">
        <v>6001</v>
      </c>
      <c r="CE2536" s="2" t="s">
        <v>86</v>
      </c>
      <c r="CF2536" s="5">
        <v>42907</v>
      </c>
      <c r="CG2536" s="2"/>
      <c r="CH2536" s="2"/>
      <c r="CI2536" s="2">
        <v>1</v>
      </c>
      <c r="CJ2536" s="2">
        <v>1</v>
      </c>
      <c r="CK2536" s="2">
        <v>21</v>
      </c>
      <c r="CL2536" s="2" t="s">
        <v>87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"FES1162556744"</f>
        <v>FES1162556744</v>
      </c>
      <c r="F2537" s="3">
        <v>42905</v>
      </c>
      <c r="G2537" s="2">
        <v>201712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88</v>
      </c>
      <c r="M2537" s="2" t="s">
        <v>89</v>
      </c>
      <c r="N2537" s="2" t="s">
        <v>190</v>
      </c>
      <c r="O2537" s="2" t="s">
        <v>81</v>
      </c>
      <c r="P2537" s="2" t="str">
        <f>"2170578022                    "</f>
        <v xml:space="preserve">2170578022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4.37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41.81</v>
      </c>
      <c r="BM2537" s="2">
        <v>5.85</v>
      </c>
      <c r="BN2537" s="2">
        <v>47.66</v>
      </c>
      <c r="BO2537" s="2">
        <v>47.66</v>
      </c>
      <c r="BP2537" s="2"/>
      <c r="BQ2537" s="2" t="s">
        <v>191</v>
      </c>
      <c r="BR2537" s="2" t="s">
        <v>83</v>
      </c>
      <c r="BS2537" s="3">
        <v>42906</v>
      </c>
      <c r="BT2537" s="4">
        <v>0.32291666666666669</v>
      </c>
      <c r="BU2537" s="2" t="s">
        <v>221</v>
      </c>
      <c r="BV2537" s="2" t="s">
        <v>85</v>
      </c>
      <c r="BW2537" s="2"/>
      <c r="BX2537" s="2"/>
      <c r="BY2537" s="2">
        <v>1200</v>
      </c>
      <c r="BZ2537" s="2" t="s">
        <v>27</v>
      </c>
      <c r="CA2537" s="2" t="s">
        <v>167</v>
      </c>
      <c r="CB2537" s="2"/>
      <c r="CC2537" s="2" t="s">
        <v>89</v>
      </c>
      <c r="CD2537" s="2">
        <v>6001</v>
      </c>
      <c r="CE2537" s="2" t="s">
        <v>86</v>
      </c>
      <c r="CF2537" s="5">
        <v>42907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87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"FES1162556789"</f>
        <v>FES1162556789</v>
      </c>
      <c r="F2538" s="3">
        <v>42905</v>
      </c>
      <c r="G2538" s="2">
        <v>201712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88</v>
      </c>
      <c r="M2538" s="2" t="s">
        <v>89</v>
      </c>
      <c r="N2538" s="2" t="s">
        <v>361</v>
      </c>
      <c r="O2538" s="2" t="s">
        <v>81</v>
      </c>
      <c r="P2538" s="2" t="str">
        <f>"2170573788                    "</f>
        <v xml:space="preserve">2170573788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4.37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41.81</v>
      </c>
      <c r="BM2538" s="2">
        <v>5.85</v>
      </c>
      <c r="BN2538" s="2">
        <v>47.66</v>
      </c>
      <c r="BO2538" s="2">
        <v>47.66</v>
      </c>
      <c r="BP2538" s="2"/>
      <c r="BQ2538" s="2" t="s">
        <v>102</v>
      </c>
      <c r="BR2538" s="2" t="s">
        <v>83</v>
      </c>
      <c r="BS2538" s="3">
        <v>42906</v>
      </c>
      <c r="BT2538" s="4">
        <v>0.4201388888888889</v>
      </c>
      <c r="BU2538" s="2" t="s">
        <v>827</v>
      </c>
      <c r="BV2538" s="2" t="s">
        <v>85</v>
      </c>
      <c r="BW2538" s="2"/>
      <c r="BX2538" s="2"/>
      <c r="BY2538" s="2">
        <v>1200</v>
      </c>
      <c r="BZ2538" s="2" t="s">
        <v>27</v>
      </c>
      <c r="CA2538" s="2" t="s">
        <v>237</v>
      </c>
      <c r="CB2538" s="2"/>
      <c r="CC2538" s="2" t="s">
        <v>89</v>
      </c>
      <c r="CD2538" s="2">
        <v>6020</v>
      </c>
      <c r="CE2538" s="2" t="s">
        <v>86</v>
      </c>
      <c r="CF2538" s="5">
        <v>42906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87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"FES1162556631"</f>
        <v>FES1162556631</v>
      </c>
      <c r="F2539" s="3">
        <v>42905</v>
      </c>
      <c r="G2539" s="2">
        <v>201712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150</v>
      </c>
      <c r="M2539" s="2" t="s">
        <v>151</v>
      </c>
      <c r="N2539" s="2" t="s">
        <v>152</v>
      </c>
      <c r="O2539" s="2" t="s">
        <v>81</v>
      </c>
      <c r="P2539" s="2" t="str">
        <f>"2170573681                    "</f>
        <v xml:space="preserve">2170573681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3.42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32.67</v>
      </c>
      <c r="BM2539" s="2">
        <v>4.57</v>
      </c>
      <c r="BN2539" s="2">
        <v>37.24</v>
      </c>
      <c r="BO2539" s="2">
        <v>37.24</v>
      </c>
      <c r="BP2539" s="2"/>
      <c r="BQ2539" s="2" t="s">
        <v>153</v>
      </c>
      <c r="BR2539" s="2" t="s">
        <v>83</v>
      </c>
      <c r="BS2539" s="3">
        <v>42906</v>
      </c>
      <c r="BT2539" s="4">
        <v>0.4375</v>
      </c>
      <c r="BU2539" s="2" t="s">
        <v>2757</v>
      </c>
      <c r="BV2539" s="2" t="s">
        <v>85</v>
      </c>
      <c r="BW2539" s="2"/>
      <c r="BX2539" s="2"/>
      <c r="BY2539" s="2">
        <v>1200</v>
      </c>
      <c r="BZ2539" s="2" t="s">
        <v>27</v>
      </c>
      <c r="CA2539" s="2" t="s">
        <v>167</v>
      </c>
      <c r="CB2539" s="2"/>
      <c r="CC2539" s="2" t="s">
        <v>151</v>
      </c>
      <c r="CD2539" s="2">
        <v>1428</v>
      </c>
      <c r="CE2539" s="2" t="s">
        <v>86</v>
      </c>
      <c r="CF2539" s="5">
        <v>42907</v>
      </c>
      <c r="CG2539" s="2"/>
      <c r="CH2539" s="2"/>
      <c r="CI2539" s="2">
        <v>1</v>
      </c>
      <c r="CJ2539" s="2">
        <v>1</v>
      </c>
      <c r="CK2539" s="2">
        <v>22</v>
      </c>
      <c r="CL2539" s="2" t="s">
        <v>87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"FES1162556617"</f>
        <v>FES1162556617</v>
      </c>
      <c r="F2540" s="3">
        <v>42905</v>
      </c>
      <c r="G2540" s="2">
        <v>201712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93</v>
      </c>
      <c r="M2540" s="2" t="s">
        <v>94</v>
      </c>
      <c r="N2540" s="2" t="s">
        <v>258</v>
      </c>
      <c r="O2540" s="2" t="s">
        <v>81</v>
      </c>
      <c r="P2540" s="2" t="str">
        <f>"2170572790                    "</f>
        <v xml:space="preserve">2170572790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3.42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4</v>
      </c>
      <c r="BJ2540" s="2">
        <v>5</v>
      </c>
      <c r="BK2540" s="2">
        <v>5</v>
      </c>
      <c r="BL2540" s="2">
        <v>32.67</v>
      </c>
      <c r="BM2540" s="2">
        <v>4.57</v>
      </c>
      <c r="BN2540" s="2">
        <v>37.24</v>
      </c>
      <c r="BO2540" s="2">
        <v>37.24</v>
      </c>
      <c r="BP2540" s="2"/>
      <c r="BQ2540" s="2" t="s">
        <v>259</v>
      </c>
      <c r="BR2540" s="2" t="s">
        <v>83</v>
      </c>
      <c r="BS2540" s="3">
        <v>42906</v>
      </c>
      <c r="BT2540" s="4">
        <v>0.37361111111111112</v>
      </c>
      <c r="BU2540" s="2" t="s">
        <v>2448</v>
      </c>
      <c r="BV2540" s="2" t="s">
        <v>85</v>
      </c>
      <c r="BW2540" s="2"/>
      <c r="BX2540" s="2"/>
      <c r="BY2540" s="2">
        <v>25200</v>
      </c>
      <c r="BZ2540" s="2" t="s">
        <v>27</v>
      </c>
      <c r="CA2540" s="2"/>
      <c r="CB2540" s="2"/>
      <c r="CC2540" s="2" t="s">
        <v>94</v>
      </c>
      <c r="CD2540" s="2">
        <v>2094</v>
      </c>
      <c r="CE2540" s="2" t="s">
        <v>120</v>
      </c>
      <c r="CF2540" s="5">
        <v>42906</v>
      </c>
      <c r="CG2540" s="2"/>
      <c r="CH2540" s="2"/>
      <c r="CI2540" s="2">
        <v>1</v>
      </c>
      <c r="CJ2540" s="2">
        <v>1</v>
      </c>
      <c r="CK2540" s="2">
        <v>22</v>
      </c>
      <c r="CL2540" s="2" t="s">
        <v>87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"FES1162556608"</f>
        <v>FES1162556608</v>
      </c>
      <c r="F2541" s="3">
        <v>42905</v>
      </c>
      <c r="G2541" s="2">
        <v>201712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74</v>
      </c>
      <c r="M2541" s="2" t="s">
        <v>75</v>
      </c>
      <c r="N2541" s="2" t="s">
        <v>247</v>
      </c>
      <c r="O2541" s="2" t="s">
        <v>81</v>
      </c>
      <c r="P2541" s="2" t="str">
        <f>"2170571851                    "</f>
        <v xml:space="preserve">2170571851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3.42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32.67</v>
      </c>
      <c r="BM2541" s="2">
        <v>4.57</v>
      </c>
      <c r="BN2541" s="2">
        <v>37.24</v>
      </c>
      <c r="BO2541" s="2">
        <v>37.24</v>
      </c>
      <c r="BP2541" s="2"/>
      <c r="BQ2541" s="2"/>
      <c r="BR2541" s="2" t="s">
        <v>83</v>
      </c>
      <c r="BS2541" s="3">
        <v>42906</v>
      </c>
      <c r="BT2541" s="4">
        <v>0.4375</v>
      </c>
      <c r="BU2541" s="2" t="s">
        <v>990</v>
      </c>
      <c r="BV2541" s="2" t="s">
        <v>85</v>
      </c>
      <c r="BW2541" s="2"/>
      <c r="BX2541" s="2"/>
      <c r="BY2541" s="2">
        <v>1200</v>
      </c>
      <c r="BZ2541" s="2" t="s">
        <v>27</v>
      </c>
      <c r="CA2541" s="2"/>
      <c r="CB2541" s="2"/>
      <c r="CC2541" s="2" t="s">
        <v>75</v>
      </c>
      <c r="CD2541" s="2">
        <v>1645</v>
      </c>
      <c r="CE2541" s="2" t="s">
        <v>86</v>
      </c>
      <c r="CF2541" s="5">
        <v>42907</v>
      </c>
      <c r="CG2541" s="2"/>
      <c r="CH2541" s="2"/>
      <c r="CI2541" s="2">
        <v>1</v>
      </c>
      <c r="CJ2541" s="2">
        <v>1</v>
      </c>
      <c r="CK2541" s="2">
        <v>22</v>
      </c>
      <c r="CL2541" s="2" t="s">
        <v>87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"FES1162556594"</f>
        <v>FES1162556594</v>
      </c>
      <c r="F2542" s="3">
        <v>42905</v>
      </c>
      <c r="G2542" s="2">
        <v>201712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225</v>
      </c>
      <c r="M2542" s="2" t="s">
        <v>226</v>
      </c>
      <c r="N2542" s="2" t="s">
        <v>397</v>
      </c>
      <c r="O2542" s="2" t="s">
        <v>81</v>
      </c>
      <c r="P2542" s="2" t="str">
        <f>"2170573673                    "</f>
        <v xml:space="preserve">2170573673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4.37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41.81</v>
      </c>
      <c r="BM2542" s="2">
        <v>5.85</v>
      </c>
      <c r="BN2542" s="2">
        <v>47.66</v>
      </c>
      <c r="BO2542" s="2">
        <v>47.66</v>
      </c>
      <c r="BP2542" s="2"/>
      <c r="BQ2542" s="2" t="s">
        <v>398</v>
      </c>
      <c r="BR2542" s="2" t="s">
        <v>83</v>
      </c>
      <c r="BS2542" s="3">
        <v>42906</v>
      </c>
      <c r="BT2542" s="4">
        <v>0.37847222222222227</v>
      </c>
      <c r="BU2542" s="2" t="s">
        <v>399</v>
      </c>
      <c r="BV2542" s="2" t="s">
        <v>85</v>
      </c>
      <c r="BW2542" s="2"/>
      <c r="BX2542" s="2"/>
      <c r="BY2542" s="2">
        <v>1200</v>
      </c>
      <c r="BZ2542" s="2" t="s">
        <v>27</v>
      </c>
      <c r="CA2542" s="2"/>
      <c r="CB2542" s="2"/>
      <c r="CC2542" s="2" t="s">
        <v>226</v>
      </c>
      <c r="CD2542" s="2">
        <v>3610</v>
      </c>
      <c r="CE2542" s="2" t="s">
        <v>86</v>
      </c>
      <c r="CF2542" s="5">
        <v>42915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87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"FES1162556561"</f>
        <v>FES1162556561</v>
      </c>
      <c r="F2543" s="3">
        <v>42905</v>
      </c>
      <c r="G2543" s="2">
        <v>201712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717</v>
      </c>
      <c r="M2543" s="2" t="s">
        <v>717</v>
      </c>
      <c r="N2543" s="2" t="s">
        <v>718</v>
      </c>
      <c r="O2543" s="2" t="s">
        <v>81</v>
      </c>
      <c r="P2543" s="2" t="str">
        <f>"2170571051                    "</f>
        <v xml:space="preserve">2170571051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6.15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58.8</v>
      </c>
      <c r="BM2543" s="2">
        <v>8.23</v>
      </c>
      <c r="BN2543" s="2">
        <v>67.03</v>
      </c>
      <c r="BO2543" s="2">
        <v>67.03</v>
      </c>
      <c r="BP2543" s="2"/>
      <c r="BQ2543" s="2" t="s">
        <v>719</v>
      </c>
      <c r="BR2543" s="2" t="s">
        <v>83</v>
      </c>
      <c r="BS2543" s="3">
        <v>42906</v>
      </c>
      <c r="BT2543" s="4">
        <v>0.41666666666666669</v>
      </c>
      <c r="BU2543" s="2" t="s">
        <v>1399</v>
      </c>
      <c r="BV2543" s="2" t="s">
        <v>85</v>
      </c>
      <c r="BW2543" s="2"/>
      <c r="BX2543" s="2"/>
      <c r="BY2543" s="2">
        <v>1200</v>
      </c>
      <c r="BZ2543" s="2" t="s">
        <v>27</v>
      </c>
      <c r="CA2543" s="2"/>
      <c r="CB2543" s="2"/>
      <c r="CC2543" s="2" t="s">
        <v>717</v>
      </c>
      <c r="CD2543" s="2">
        <v>1491</v>
      </c>
      <c r="CE2543" s="2" t="s">
        <v>86</v>
      </c>
      <c r="CF2543" s="5">
        <v>42907</v>
      </c>
      <c r="CG2543" s="2"/>
      <c r="CH2543" s="2"/>
      <c r="CI2543" s="2">
        <v>1</v>
      </c>
      <c r="CJ2543" s="2">
        <v>1</v>
      </c>
      <c r="CK2543" s="2">
        <v>24</v>
      </c>
      <c r="CL2543" s="2" t="s">
        <v>87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"FES1162556655"</f>
        <v>FES1162556655</v>
      </c>
      <c r="F2544" s="3">
        <v>42905</v>
      </c>
      <c r="G2544" s="2">
        <v>201712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216</v>
      </c>
      <c r="M2544" s="2" t="s">
        <v>217</v>
      </c>
      <c r="N2544" s="2" t="s">
        <v>2827</v>
      </c>
      <c r="O2544" s="2" t="s">
        <v>81</v>
      </c>
      <c r="P2544" s="2" t="str">
        <f>"2170571480                    "</f>
        <v xml:space="preserve">2170571480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3.42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0.2</v>
      </c>
      <c r="BK2544" s="2">
        <v>1</v>
      </c>
      <c r="BL2544" s="2">
        <v>32.67</v>
      </c>
      <c r="BM2544" s="2">
        <v>4.57</v>
      </c>
      <c r="BN2544" s="2">
        <v>37.24</v>
      </c>
      <c r="BO2544" s="2">
        <v>37.24</v>
      </c>
      <c r="BP2544" s="2"/>
      <c r="BQ2544" s="2"/>
      <c r="BR2544" s="2" t="s">
        <v>83</v>
      </c>
      <c r="BS2544" s="3">
        <v>42906</v>
      </c>
      <c r="BT2544" s="4">
        <v>0.42222222222222222</v>
      </c>
      <c r="BU2544" s="2" t="s">
        <v>2828</v>
      </c>
      <c r="BV2544" s="2" t="s">
        <v>85</v>
      </c>
      <c r="BW2544" s="2"/>
      <c r="BX2544" s="2"/>
      <c r="BY2544" s="2">
        <v>1200</v>
      </c>
      <c r="BZ2544" s="2" t="s">
        <v>27</v>
      </c>
      <c r="CA2544" s="2" t="s">
        <v>575</v>
      </c>
      <c r="CB2544" s="2"/>
      <c r="CC2544" s="2" t="s">
        <v>217</v>
      </c>
      <c r="CD2544" s="2">
        <v>1451</v>
      </c>
      <c r="CE2544" s="2" t="s">
        <v>86</v>
      </c>
      <c r="CF2544" s="5">
        <v>42907</v>
      </c>
      <c r="CG2544" s="2"/>
      <c r="CH2544" s="2"/>
      <c r="CI2544" s="2">
        <v>1</v>
      </c>
      <c r="CJ2544" s="2">
        <v>1</v>
      </c>
      <c r="CK2544" s="2">
        <v>22</v>
      </c>
      <c r="CL2544" s="2" t="s">
        <v>87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"FES1162556711"</f>
        <v>FES1162556711</v>
      </c>
      <c r="F2545" s="3">
        <v>42905</v>
      </c>
      <c r="G2545" s="2">
        <v>201712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74</v>
      </c>
      <c r="M2545" s="2" t="s">
        <v>75</v>
      </c>
      <c r="N2545" s="2" t="s">
        <v>1426</v>
      </c>
      <c r="O2545" s="2" t="s">
        <v>81</v>
      </c>
      <c r="P2545" s="2" t="str">
        <f>"2170571814                    "</f>
        <v xml:space="preserve">2170571814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3.42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32.67</v>
      </c>
      <c r="BM2545" s="2">
        <v>4.57</v>
      </c>
      <c r="BN2545" s="2">
        <v>37.24</v>
      </c>
      <c r="BO2545" s="2">
        <v>37.24</v>
      </c>
      <c r="BP2545" s="2"/>
      <c r="BQ2545" s="2" t="s">
        <v>1427</v>
      </c>
      <c r="BR2545" s="2" t="s">
        <v>83</v>
      </c>
      <c r="BS2545" s="3">
        <v>42906</v>
      </c>
      <c r="BT2545" s="4">
        <v>0.34930555555555554</v>
      </c>
      <c r="BU2545" s="2" t="s">
        <v>2829</v>
      </c>
      <c r="BV2545" s="2" t="s">
        <v>85</v>
      </c>
      <c r="BW2545" s="2"/>
      <c r="BX2545" s="2"/>
      <c r="BY2545" s="2">
        <v>1200</v>
      </c>
      <c r="BZ2545" s="2" t="s">
        <v>27</v>
      </c>
      <c r="CA2545" s="2" t="s">
        <v>162</v>
      </c>
      <c r="CB2545" s="2"/>
      <c r="CC2545" s="2" t="s">
        <v>75</v>
      </c>
      <c r="CD2545" s="2">
        <v>1601</v>
      </c>
      <c r="CE2545" s="2" t="s">
        <v>86</v>
      </c>
      <c r="CF2545" s="5">
        <v>42906</v>
      </c>
      <c r="CG2545" s="2"/>
      <c r="CH2545" s="2"/>
      <c r="CI2545" s="2">
        <v>1</v>
      </c>
      <c r="CJ2545" s="2">
        <v>1</v>
      </c>
      <c r="CK2545" s="2">
        <v>22</v>
      </c>
      <c r="CL2545" s="2" t="s">
        <v>87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"FES1162556587"</f>
        <v>FES1162556587</v>
      </c>
      <c r="F2546" s="3">
        <v>42905</v>
      </c>
      <c r="G2546" s="2">
        <v>201712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93</v>
      </c>
      <c r="M2546" s="2" t="s">
        <v>94</v>
      </c>
      <c r="N2546" s="2" t="s">
        <v>2830</v>
      </c>
      <c r="O2546" s="2" t="s">
        <v>81</v>
      </c>
      <c r="P2546" s="2" t="str">
        <f>"2170573664                    "</f>
        <v xml:space="preserve">2170573664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3.42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32.67</v>
      </c>
      <c r="BM2546" s="2">
        <v>4.57</v>
      </c>
      <c r="BN2546" s="2">
        <v>37.24</v>
      </c>
      <c r="BO2546" s="2">
        <v>37.24</v>
      </c>
      <c r="BP2546" s="2"/>
      <c r="BQ2546" s="2" t="s">
        <v>2831</v>
      </c>
      <c r="BR2546" s="2" t="s">
        <v>83</v>
      </c>
      <c r="BS2546" s="3">
        <v>42906</v>
      </c>
      <c r="BT2546" s="4">
        <v>0.43611111111111112</v>
      </c>
      <c r="BU2546" s="2" t="s">
        <v>433</v>
      </c>
      <c r="BV2546" s="2" t="s">
        <v>85</v>
      </c>
      <c r="BW2546" s="2"/>
      <c r="BX2546" s="2"/>
      <c r="BY2546" s="2">
        <v>1200</v>
      </c>
      <c r="BZ2546" s="2" t="s">
        <v>27</v>
      </c>
      <c r="CA2546" s="2"/>
      <c r="CB2546" s="2"/>
      <c r="CC2546" s="2" t="s">
        <v>94</v>
      </c>
      <c r="CD2546" s="2">
        <v>2091</v>
      </c>
      <c r="CE2546" s="2" t="s">
        <v>86</v>
      </c>
      <c r="CF2546" s="5">
        <v>42907</v>
      </c>
      <c r="CG2546" s="2"/>
      <c r="CH2546" s="2"/>
      <c r="CI2546" s="2">
        <v>1</v>
      </c>
      <c r="CJ2546" s="2">
        <v>1</v>
      </c>
      <c r="CK2546" s="2">
        <v>22</v>
      </c>
      <c r="CL2546" s="2" t="s">
        <v>87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"FES1162556614"</f>
        <v>FES1162556614</v>
      </c>
      <c r="F2547" s="3">
        <v>42905</v>
      </c>
      <c r="G2547" s="2">
        <v>201712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717</v>
      </c>
      <c r="M2547" s="2" t="s">
        <v>717</v>
      </c>
      <c r="N2547" s="2" t="s">
        <v>2832</v>
      </c>
      <c r="O2547" s="2" t="s">
        <v>81</v>
      </c>
      <c r="P2547" s="2" t="str">
        <f>"2170572365                    "</f>
        <v xml:space="preserve">2170572365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6.15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58.8</v>
      </c>
      <c r="BM2547" s="2">
        <v>8.23</v>
      </c>
      <c r="BN2547" s="2">
        <v>67.03</v>
      </c>
      <c r="BO2547" s="2">
        <v>67.03</v>
      </c>
      <c r="BP2547" s="2"/>
      <c r="BQ2547" s="2"/>
      <c r="BR2547" s="2" t="s">
        <v>83</v>
      </c>
      <c r="BS2547" s="3">
        <v>42906</v>
      </c>
      <c r="BT2547" s="4">
        <v>0.4284722222222222</v>
      </c>
      <c r="BU2547" s="2" t="s">
        <v>1606</v>
      </c>
      <c r="BV2547" s="2" t="s">
        <v>85</v>
      </c>
      <c r="BW2547" s="2"/>
      <c r="BX2547" s="2"/>
      <c r="BY2547" s="2">
        <v>1200</v>
      </c>
      <c r="BZ2547" s="2" t="s">
        <v>27</v>
      </c>
      <c r="CA2547" s="2"/>
      <c r="CB2547" s="2"/>
      <c r="CC2547" s="2" t="s">
        <v>717</v>
      </c>
      <c r="CD2547" s="2">
        <v>1491</v>
      </c>
      <c r="CE2547" s="2" t="s">
        <v>86</v>
      </c>
      <c r="CF2547" s="5">
        <v>42907</v>
      </c>
      <c r="CG2547" s="2"/>
      <c r="CH2547" s="2"/>
      <c r="CI2547" s="2">
        <v>1</v>
      </c>
      <c r="CJ2547" s="2">
        <v>1</v>
      </c>
      <c r="CK2547" s="2">
        <v>24</v>
      </c>
      <c r="CL2547" s="2" t="s">
        <v>87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"FES1162556632"</f>
        <v>FES1162556632</v>
      </c>
      <c r="F2548" s="3">
        <v>42905</v>
      </c>
      <c r="G2548" s="2">
        <v>201712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93</v>
      </c>
      <c r="M2548" s="2" t="s">
        <v>94</v>
      </c>
      <c r="N2548" s="2" t="s">
        <v>2605</v>
      </c>
      <c r="O2548" s="2" t="s">
        <v>81</v>
      </c>
      <c r="P2548" s="2" t="str">
        <f>"2170573227                    "</f>
        <v xml:space="preserve">2170573227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3.42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32.67</v>
      </c>
      <c r="BM2548" s="2">
        <v>4.57</v>
      </c>
      <c r="BN2548" s="2">
        <v>37.24</v>
      </c>
      <c r="BO2548" s="2">
        <v>37.24</v>
      </c>
      <c r="BP2548" s="2"/>
      <c r="BQ2548" s="2" t="s">
        <v>2606</v>
      </c>
      <c r="BR2548" s="2" t="s">
        <v>83</v>
      </c>
      <c r="BS2548" s="3">
        <v>42906</v>
      </c>
      <c r="BT2548" s="4">
        <v>0.37916666666666665</v>
      </c>
      <c r="BU2548" s="2" t="s">
        <v>433</v>
      </c>
      <c r="BV2548" s="2" t="s">
        <v>85</v>
      </c>
      <c r="BW2548" s="2"/>
      <c r="BX2548" s="2"/>
      <c r="BY2548" s="2">
        <v>1200</v>
      </c>
      <c r="BZ2548" s="2" t="s">
        <v>27</v>
      </c>
      <c r="CA2548" s="2"/>
      <c r="CB2548" s="2"/>
      <c r="CC2548" s="2" t="s">
        <v>94</v>
      </c>
      <c r="CD2548" s="2">
        <v>2001</v>
      </c>
      <c r="CE2548" s="2" t="s">
        <v>86</v>
      </c>
      <c r="CF2548" s="5">
        <v>42907</v>
      </c>
      <c r="CG2548" s="2"/>
      <c r="CH2548" s="2"/>
      <c r="CI2548" s="2">
        <v>1</v>
      </c>
      <c r="CJ2548" s="2">
        <v>1</v>
      </c>
      <c r="CK2548" s="2">
        <v>22</v>
      </c>
      <c r="CL2548" s="2" t="s">
        <v>87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"FES1162556683"</f>
        <v>FES1162556683</v>
      </c>
      <c r="F2549" s="3">
        <v>42905</v>
      </c>
      <c r="G2549" s="2">
        <v>201712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74</v>
      </c>
      <c r="M2549" s="2" t="s">
        <v>75</v>
      </c>
      <c r="N2549" s="2" t="s">
        <v>358</v>
      </c>
      <c r="O2549" s="2" t="s">
        <v>81</v>
      </c>
      <c r="P2549" s="2" t="str">
        <f>"2170559223                    "</f>
        <v xml:space="preserve">2170559223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3.42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2.9</v>
      </c>
      <c r="BJ2549" s="2">
        <v>0.9</v>
      </c>
      <c r="BK2549" s="2">
        <v>3</v>
      </c>
      <c r="BL2549" s="2">
        <v>32.67</v>
      </c>
      <c r="BM2549" s="2">
        <v>4.57</v>
      </c>
      <c r="BN2549" s="2">
        <v>37.24</v>
      </c>
      <c r="BO2549" s="2">
        <v>37.24</v>
      </c>
      <c r="BP2549" s="2"/>
      <c r="BQ2549" s="2"/>
      <c r="BR2549" s="2" t="s">
        <v>83</v>
      </c>
      <c r="BS2549" s="3">
        <v>42906</v>
      </c>
      <c r="BT2549" s="4">
        <v>0.34722222222222227</v>
      </c>
      <c r="BU2549" s="2" t="s">
        <v>2833</v>
      </c>
      <c r="BV2549" s="2" t="s">
        <v>85</v>
      </c>
      <c r="BW2549" s="2"/>
      <c r="BX2549" s="2"/>
      <c r="BY2549" s="2">
        <v>4464</v>
      </c>
      <c r="BZ2549" s="2" t="s">
        <v>27</v>
      </c>
      <c r="CA2549" s="2"/>
      <c r="CB2549" s="2"/>
      <c r="CC2549" s="2" t="s">
        <v>75</v>
      </c>
      <c r="CD2549" s="2">
        <v>1666</v>
      </c>
      <c r="CE2549" s="2" t="s">
        <v>120</v>
      </c>
      <c r="CF2549" s="5">
        <v>42907</v>
      </c>
      <c r="CG2549" s="2"/>
      <c r="CH2549" s="2"/>
      <c r="CI2549" s="2">
        <v>1</v>
      </c>
      <c r="CJ2549" s="2">
        <v>1</v>
      </c>
      <c r="CK2549" s="2">
        <v>22</v>
      </c>
      <c r="CL2549" s="2" t="s">
        <v>87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"FES1162556604"</f>
        <v>FES1162556604</v>
      </c>
      <c r="F2550" s="3">
        <v>42905</v>
      </c>
      <c r="G2550" s="2">
        <v>201712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108</v>
      </c>
      <c r="M2550" s="2" t="s">
        <v>109</v>
      </c>
      <c r="N2550" s="2" t="s">
        <v>2834</v>
      </c>
      <c r="O2550" s="2" t="s">
        <v>81</v>
      </c>
      <c r="P2550" s="2" t="str">
        <f>"2170571704                    "</f>
        <v xml:space="preserve">2170571704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4.37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41.81</v>
      </c>
      <c r="BM2550" s="2">
        <v>5.85</v>
      </c>
      <c r="BN2550" s="2">
        <v>47.66</v>
      </c>
      <c r="BO2550" s="2">
        <v>47.66</v>
      </c>
      <c r="BP2550" s="2"/>
      <c r="BQ2550" s="2"/>
      <c r="BR2550" s="2" t="s">
        <v>83</v>
      </c>
      <c r="BS2550" s="3">
        <v>42906</v>
      </c>
      <c r="BT2550" s="4">
        <v>0.41666666666666669</v>
      </c>
      <c r="BU2550" s="2" t="s">
        <v>2835</v>
      </c>
      <c r="BV2550" s="2" t="s">
        <v>85</v>
      </c>
      <c r="BW2550" s="2"/>
      <c r="BX2550" s="2"/>
      <c r="BY2550" s="2">
        <v>1200</v>
      </c>
      <c r="BZ2550" s="2" t="s">
        <v>27</v>
      </c>
      <c r="CA2550" s="2"/>
      <c r="CB2550" s="2"/>
      <c r="CC2550" s="2" t="s">
        <v>109</v>
      </c>
      <c r="CD2550" s="2">
        <v>157</v>
      </c>
      <c r="CE2550" s="2" t="s">
        <v>86</v>
      </c>
      <c r="CF2550" s="5">
        <v>42907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87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"FES1162556713"</f>
        <v>FES1162556713</v>
      </c>
      <c r="F2551" s="3">
        <v>42905</v>
      </c>
      <c r="G2551" s="2">
        <v>201712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74</v>
      </c>
      <c r="M2551" s="2" t="s">
        <v>75</v>
      </c>
      <c r="N2551" s="2" t="s">
        <v>247</v>
      </c>
      <c r="O2551" s="2" t="s">
        <v>81</v>
      </c>
      <c r="P2551" s="2" t="str">
        <f>"2170571839                    "</f>
        <v xml:space="preserve">2170571839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3.42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2.5</v>
      </c>
      <c r="BJ2551" s="2">
        <v>1.6</v>
      </c>
      <c r="BK2551" s="2">
        <v>3</v>
      </c>
      <c r="BL2551" s="2">
        <v>32.67</v>
      </c>
      <c r="BM2551" s="2">
        <v>4.57</v>
      </c>
      <c r="BN2551" s="2">
        <v>37.24</v>
      </c>
      <c r="BO2551" s="2">
        <v>37.24</v>
      </c>
      <c r="BP2551" s="2"/>
      <c r="BQ2551" s="2"/>
      <c r="BR2551" s="2" t="s">
        <v>83</v>
      </c>
      <c r="BS2551" s="3">
        <v>42906</v>
      </c>
      <c r="BT2551" s="4">
        <v>0.4375</v>
      </c>
      <c r="BU2551" s="2" t="s">
        <v>990</v>
      </c>
      <c r="BV2551" s="2" t="s">
        <v>85</v>
      </c>
      <c r="BW2551" s="2"/>
      <c r="BX2551" s="2"/>
      <c r="BY2551" s="2">
        <v>8173.04</v>
      </c>
      <c r="BZ2551" s="2" t="s">
        <v>27</v>
      </c>
      <c r="CA2551" s="2"/>
      <c r="CB2551" s="2"/>
      <c r="CC2551" s="2" t="s">
        <v>75</v>
      </c>
      <c r="CD2551" s="2">
        <v>1645</v>
      </c>
      <c r="CE2551" s="2" t="s">
        <v>120</v>
      </c>
      <c r="CF2551" s="5">
        <v>42907</v>
      </c>
      <c r="CG2551" s="2"/>
      <c r="CH2551" s="2"/>
      <c r="CI2551" s="2">
        <v>1</v>
      </c>
      <c r="CJ2551" s="2">
        <v>1</v>
      </c>
      <c r="CK2551" s="2">
        <v>22</v>
      </c>
      <c r="CL2551" s="2" t="s">
        <v>87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"FES1162556694"</f>
        <v>FES1162556694</v>
      </c>
      <c r="F2552" s="3">
        <v>42905</v>
      </c>
      <c r="G2552" s="2">
        <v>201712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150</v>
      </c>
      <c r="M2552" s="2" t="s">
        <v>151</v>
      </c>
      <c r="N2552" s="2" t="s">
        <v>152</v>
      </c>
      <c r="O2552" s="2" t="s">
        <v>81</v>
      </c>
      <c r="P2552" s="2" t="str">
        <f>"2170571616                    "</f>
        <v xml:space="preserve">2170571616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3.42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1.8</v>
      </c>
      <c r="BJ2552" s="2">
        <v>1.8</v>
      </c>
      <c r="BK2552" s="2">
        <v>2</v>
      </c>
      <c r="BL2552" s="2">
        <v>32.67</v>
      </c>
      <c r="BM2552" s="2">
        <v>4.57</v>
      </c>
      <c r="BN2552" s="2">
        <v>37.24</v>
      </c>
      <c r="BO2552" s="2">
        <v>37.24</v>
      </c>
      <c r="BP2552" s="2"/>
      <c r="BQ2552" s="2" t="s">
        <v>153</v>
      </c>
      <c r="BR2552" s="2" t="s">
        <v>83</v>
      </c>
      <c r="BS2552" s="3">
        <v>42906</v>
      </c>
      <c r="BT2552" s="4">
        <v>0.4375</v>
      </c>
      <c r="BU2552" s="2" t="s">
        <v>2757</v>
      </c>
      <c r="BV2552" s="2" t="s">
        <v>85</v>
      </c>
      <c r="BW2552" s="2"/>
      <c r="BX2552" s="2"/>
      <c r="BY2552" s="2">
        <v>8789.85</v>
      </c>
      <c r="BZ2552" s="2" t="s">
        <v>27</v>
      </c>
      <c r="CA2552" s="2" t="s">
        <v>167</v>
      </c>
      <c r="CB2552" s="2"/>
      <c r="CC2552" s="2" t="s">
        <v>151</v>
      </c>
      <c r="CD2552" s="2">
        <v>1428</v>
      </c>
      <c r="CE2552" s="2" t="s">
        <v>120</v>
      </c>
      <c r="CF2552" s="5">
        <v>42907</v>
      </c>
      <c r="CG2552" s="2"/>
      <c r="CH2552" s="2"/>
      <c r="CI2552" s="2">
        <v>1</v>
      </c>
      <c r="CJ2552" s="2">
        <v>1</v>
      </c>
      <c r="CK2552" s="2">
        <v>22</v>
      </c>
      <c r="CL2552" s="2" t="s">
        <v>87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"FES1162556620"</f>
        <v>FES1162556620</v>
      </c>
      <c r="F2553" s="3">
        <v>42905</v>
      </c>
      <c r="G2553" s="2">
        <v>201712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179</v>
      </c>
      <c r="M2553" s="2" t="s">
        <v>180</v>
      </c>
      <c r="N2553" s="2" t="s">
        <v>2173</v>
      </c>
      <c r="O2553" s="2" t="s">
        <v>81</v>
      </c>
      <c r="P2553" s="2" t="str">
        <f>"2170573149                    "</f>
        <v xml:space="preserve">2170573149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4.37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41.81</v>
      </c>
      <c r="BM2553" s="2">
        <v>5.85</v>
      </c>
      <c r="BN2553" s="2">
        <v>47.66</v>
      </c>
      <c r="BO2553" s="2">
        <v>47.66</v>
      </c>
      <c r="BP2553" s="2"/>
      <c r="BQ2553" s="2" t="s">
        <v>2174</v>
      </c>
      <c r="BR2553" s="2" t="s">
        <v>83</v>
      </c>
      <c r="BS2553" s="3">
        <v>42906</v>
      </c>
      <c r="BT2553" s="4">
        <v>0.375</v>
      </c>
      <c r="BU2553" s="2" t="s">
        <v>2836</v>
      </c>
      <c r="BV2553" s="2" t="s">
        <v>85</v>
      </c>
      <c r="BW2553" s="2"/>
      <c r="BX2553" s="2"/>
      <c r="BY2553" s="2">
        <v>1200</v>
      </c>
      <c r="BZ2553" s="2" t="s">
        <v>27</v>
      </c>
      <c r="CA2553" s="2"/>
      <c r="CB2553" s="2"/>
      <c r="CC2553" s="2" t="s">
        <v>180</v>
      </c>
      <c r="CD2553" s="2">
        <v>4001</v>
      </c>
      <c r="CE2553" s="2" t="s">
        <v>86</v>
      </c>
      <c r="CF2553" s="5">
        <v>42907</v>
      </c>
      <c r="CG2553" s="2"/>
      <c r="CH2553" s="2"/>
      <c r="CI2553" s="2">
        <v>1</v>
      </c>
      <c r="CJ2553" s="2">
        <v>1</v>
      </c>
      <c r="CK2553" s="2">
        <v>21</v>
      </c>
      <c r="CL2553" s="2" t="s">
        <v>87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"FES1162556745"</f>
        <v>FES1162556745</v>
      </c>
      <c r="F2554" s="3">
        <v>42905</v>
      </c>
      <c r="G2554" s="2">
        <v>201712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88</v>
      </c>
      <c r="M2554" s="2" t="s">
        <v>89</v>
      </c>
      <c r="N2554" s="2" t="s">
        <v>190</v>
      </c>
      <c r="O2554" s="2" t="s">
        <v>81</v>
      </c>
      <c r="P2554" s="2" t="str">
        <f>"2170573458                    "</f>
        <v xml:space="preserve">2170573458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4.37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41.81</v>
      </c>
      <c r="BM2554" s="2">
        <v>5.85</v>
      </c>
      <c r="BN2554" s="2">
        <v>47.66</v>
      </c>
      <c r="BO2554" s="2">
        <v>47.66</v>
      </c>
      <c r="BP2554" s="2"/>
      <c r="BQ2554" s="2" t="s">
        <v>191</v>
      </c>
      <c r="BR2554" s="2" t="s">
        <v>83</v>
      </c>
      <c r="BS2554" s="3">
        <v>42906</v>
      </c>
      <c r="BT2554" s="4">
        <v>0.32291666666666669</v>
      </c>
      <c r="BU2554" s="2" t="s">
        <v>221</v>
      </c>
      <c r="BV2554" s="2" t="s">
        <v>85</v>
      </c>
      <c r="BW2554" s="2"/>
      <c r="BX2554" s="2"/>
      <c r="BY2554" s="2">
        <v>1200</v>
      </c>
      <c r="BZ2554" s="2" t="s">
        <v>27</v>
      </c>
      <c r="CA2554" s="2" t="s">
        <v>167</v>
      </c>
      <c r="CB2554" s="2"/>
      <c r="CC2554" s="2" t="s">
        <v>89</v>
      </c>
      <c r="CD2554" s="2">
        <v>6001</v>
      </c>
      <c r="CE2554" s="2" t="s">
        <v>86</v>
      </c>
      <c r="CF2554" s="5">
        <v>42907</v>
      </c>
      <c r="CG2554" s="2"/>
      <c r="CH2554" s="2"/>
      <c r="CI2554" s="2">
        <v>1</v>
      </c>
      <c r="CJ2554" s="2">
        <v>1</v>
      </c>
      <c r="CK2554" s="2">
        <v>21</v>
      </c>
      <c r="CL2554" s="2" t="s">
        <v>87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"FES1162556588"</f>
        <v>FES1162556588</v>
      </c>
      <c r="F2555" s="3">
        <v>42905</v>
      </c>
      <c r="G2555" s="2">
        <v>201712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179</v>
      </c>
      <c r="M2555" s="2" t="s">
        <v>180</v>
      </c>
      <c r="N2555" s="2" t="s">
        <v>1746</v>
      </c>
      <c r="O2555" s="2" t="s">
        <v>81</v>
      </c>
      <c r="P2555" s="2" t="str">
        <f>"2170573665                    "</f>
        <v xml:space="preserve">2170573665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4.37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41.81</v>
      </c>
      <c r="BM2555" s="2">
        <v>5.85</v>
      </c>
      <c r="BN2555" s="2">
        <v>47.66</v>
      </c>
      <c r="BO2555" s="2">
        <v>47.66</v>
      </c>
      <c r="BP2555" s="2"/>
      <c r="BQ2555" s="2" t="s">
        <v>1747</v>
      </c>
      <c r="BR2555" s="2" t="s">
        <v>83</v>
      </c>
      <c r="BS2555" s="3">
        <v>42906</v>
      </c>
      <c r="BT2555" s="4">
        <v>0.36805555555555558</v>
      </c>
      <c r="BU2555" s="2" t="s">
        <v>2837</v>
      </c>
      <c r="BV2555" s="2" t="s">
        <v>85</v>
      </c>
      <c r="BW2555" s="2"/>
      <c r="BX2555" s="2"/>
      <c r="BY2555" s="2">
        <v>1200</v>
      </c>
      <c r="BZ2555" s="2" t="s">
        <v>27</v>
      </c>
      <c r="CA2555" s="2"/>
      <c r="CB2555" s="2"/>
      <c r="CC2555" s="2" t="s">
        <v>180</v>
      </c>
      <c r="CD2555" s="2">
        <v>4060</v>
      </c>
      <c r="CE2555" s="2" t="s">
        <v>86</v>
      </c>
      <c r="CF2555" s="5">
        <v>42907</v>
      </c>
      <c r="CG2555" s="2"/>
      <c r="CH2555" s="2"/>
      <c r="CI2555" s="2">
        <v>1</v>
      </c>
      <c r="CJ2555" s="2">
        <v>1</v>
      </c>
      <c r="CK2555" s="2">
        <v>21</v>
      </c>
      <c r="CL2555" s="2" t="s">
        <v>87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"FES1162556752"</f>
        <v>FES1162556752</v>
      </c>
      <c r="F2556" s="3">
        <v>42905</v>
      </c>
      <c r="G2556" s="2">
        <v>201712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521</v>
      </c>
      <c r="M2556" s="2" t="s">
        <v>522</v>
      </c>
      <c r="N2556" s="2" t="s">
        <v>2838</v>
      </c>
      <c r="O2556" s="2" t="s">
        <v>81</v>
      </c>
      <c r="P2556" s="2" t="str">
        <f>"2170573472                    "</f>
        <v xml:space="preserve">2170573472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4.37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41.81</v>
      </c>
      <c r="BM2556" s="2">
        <v>5.85</v>
      </c>
      <c r="BN2556" s="2">
        <v>47.66</v>
      </c>
      <c r="BO2556" s="2">
        <v>47.66</v>
      </c>
      <c r="BP2556" s="2"/>
      <c r="BQ2556" s="2" t="s">
        <v>124</v>
      </c>
      <c r="BR2556" s="2" t="s">
        <v>83</v>
      </c>
      <c r="BS2556" s="3">
        <v>42906</v>
      </c>
      <c r="BT2556" s="4">
        <v>0.41666666666666669</v>
      </c>
      <c r="BU2556" s="2" t="s">
        <v>1918</v>
      </c>
      <c r="BV2556" s="2" t="s">
        <v>85</v>
      </c>
      <c r="BW2556" s="2"/>
      <c r="BX2556" s="2"/>
      <c r="BY2556" s="2">
        <v>1200</v>
      </c>
      <c r="BZ2556" s="2" t="s">
        <v>27</v>
      </c>
      <c r="CA2556" s="2"/>
      <c r="CB2556" s="2"/>
      <c r="CC2556" s="2" t="s">
        <v>522</v>
      </c>
      <c r="CD2556" s="2">
        <v>5201</v>
      </c>
      <c r="CE2556" s="2" t="s">
        <v>86</v>
      </c>
      <c r="CF2556" s="5">
        <v>42908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87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"FES1162556582"</f>
        <v>FES1162556582</v>
      </c>
      <c r="F2557" s="3">
        <v>42905</v>
      </c>
      <c r="G2557" s="2">
        <v>201712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542</v>
      </c>
      <c r="M2557" s="2" t="s">
        <v>543</v>
      </c>
      <c r="N2557" s="2" t="s">
        <v>544</v>
      </c>
      <c r="O2557" s="2" t="s">
        <v>81</v>
      </c>
      <c r="P2557" s="2" t="str">
        <f>"2170572667                    "</f>
        <v xml:space="preserve">2170572667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4.37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1.8</v>
      </c>
      <c r="BJ2557" s="2">
        <v>0.2</v>
      </c>
      <c r="BK2557" s="2">
        <v>2</v>
      </c>
      <c r="BL2557" s="2">
        <v>41.81</v>
      </c>
      <c r="BM2557" s="2">
        <v>5.85</v>
      </c>
      <c r="BN2557" s="2">
        <v>47.66</v>
      </c>
      <c r="BO2557" s="2">
        <v>47.66</v>
      </c>
      <c r="BP2557" s="2"/>
      <c r="BQ2557" s="2" t="s">
        <v>545</v>
      </c>
      <c r="BR2557" s="2" t="s">
        <v>83</v>
      </c>
      <c r="BS2557" s="3">
        <v>42906</v>
      </c>
      <c r="BT2557" s="4">
        <v>0.37083333333333335</v>
      </c>
      <c r="BU2557" s="2" t="s">
        <v>1715</v>
      </c>
      <c r="BV2557" s="2" t="s">
        <v>85</v>
      </c>
      <c r="BW2557" s="2"/>
      <c r="BX2557" s="2"/>
      <c r="BY2557" s="2">
        <v>1200</v>
      </c>
      <c r="BZ2557" s="2" t="s">
        <v>27</v>
      </c>
      <c r="CA2557" s="2"/>
      <c r="CB2557" s="2"/>
      <c r="CC2557" s="2" t="s">
        <v>543</v>
      </c>
      <c r="CD2557" s="2">
        <v>9300</v>
      </c>
      <c r="CE2557" s="2" t="s">
        <v>86</v>
      </c>
      <c r="CF2557" s="5">
        <v>42907</v>
      </c>
      <c r="CG2557" s="2"/>
      <c r="CH2557" s="2"/>
      <c r="CI2557" s="2">
        <v>1</v>
      </c>
      <c r="CJ2557" s="2">
        <v>1</v>
      </c>
      <c r="CK2557" s="2">
        <v>21</v>
      </c>
      <c r="CL2557" s="2" t="s">
        <v>87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"FES1162556584"</f>
        <v>FES1162556584</v>
      </c>
      <c r="F2558" s="3">
        <v>42905</v>
      </c>
      <c r="G2558" s="2">
        <v>201712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230</v>
      </c>
      <c r="M2558" s="2" t="s">
        <v>230</v>
      </c>
      <c r="N2558" s="2" t="s">
        <v>469</v>
      </c>
      <c r="O2558" s="2" t="s">
        <v>81</v>
      </c>
      <c r="P2558" s="2" t="str">
        <f>"2170573386                    "</f>
        <v xml:space="preserve">2170573386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4.37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41.81</v>
      </c>
      <c r="BM2558" s="2">
        <v>5.85</v>
      </c>
      <c r="BN2558" s="2">
        <v>47.66</v>
      </c>
      <c r="BO2558" s="2">
        <v>47.66</v>
      </c>
      <c r="BP2558" s="2"/>
      <c r="BQ2558" s="2" t="s">
        <v>470</v>
      </c>
      <c r="BR2558" s="2" t="s">
        <v>83</v>
      </c>
      <c r="BS2558" s="3">
        <v>42906</v>
      </c>
      <c r="BT2558" s="4">
        <v>0.50694444444444442</v>
      </c>
      <c r="BU2558" s="2" t="s">
        <v>2839</v>
      </c>
      <c r="BV2558" s="2" t="s">
        <v>85</v>
      </c>
      <c r="BW2558" s="2"/>
      <c r="BX2558" s="2"/>
      <c r="BY2558" s="2">
        <v>1200</v>
      </c>
      <c r="BZ2558" s="2" t="s">
        <v>27</v>
      </c>
      <c r="CA2558" s="2"/>
      <c r="CB2558" s="2"/>
      <c r="CC2558" s="2" t="s">
        <v>230</v>
      </c>
      <c r="CD2558" s="2">
        <v>7646</v>
      </c>
      <c r="CE2558" s="2" t="s">
        <v>86</v>
      </c>
      <c r="CF2558" s="5">
        <v>42907</v>
      </c>
      <c r="CG2558" s="2"/>
      <c r="CH2558" s="2"/>
      <c r="CI2558" s="2">
        <v>1</v>
      </c>
      <c r="CJ2558" s="2">
        <v>1</v>
      </c>
      <c r="CK2558" s="2">
        <v>21</v>
      </c>
      <c r="CL2558" s="2" t="s">
        <v>87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"FES1162556572"</f>
        <v>FES1162556572</v>
      </c>
      <c r="F2559" s="3">
        <v>42905</v>
      </c>
      <c r="G2559" s="2">
        <v>201712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337</v>
      </c>
      <c r="M2559" s="2" t="s">
        <v>338</v>
      </c>
      <c r="N2559" s="2" t="s">
        <v>339</v>
      </c>
      <c r="O2559" s="2" t="s">
        <v>81</v>
      </c>
      <c r="P2559" s="2" t="str">
        <f>"2170571417                    "</f>
        <v xml:space="preserve">2170571417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4.37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</v>
      </c>
      <c r="BJ2559" s="2">
        <v>0.2</v>
      </c>
      <c r="BK2559" s="2">
        <v>1</v>
      </c>
      <c r="BL2559" s="2">
        <v>41.81</v>
      </c>
      <c r="BM2559" s="2">
        <v>5.85</v>
      </c>
      <c r="BN2559" s="2">
        <v>47.66</v>
      </c>
      <c r="BO2559" s="2">
        <v>47.66</v>
      </c>
      <c r="BP2559" s="2"/>
      <c r="BQ2559" s="2" t="s">
        <v>340</v>
      </c>
      <c r="BR2559" s="2" t="s">
        <v>83</v>
      </c>
      <c r="BS2559" s="3">
        <v>42906</v>
      </c>
      <c r="BT2559" s="4">
        <v>0.41666666666666669</v>
      </c>
      <c r="BU2559" s="2" t="s">
        <v>430</v>
      </c>
      <c r="BV2559" s="2" t="s">
        <v>85</v>
      </c>
      <c r="BW2559" s="2"/>
      <c r="BX2559" s="2"/>
      <c r="BY2559" s="2">
        <v>1200</v>
      </c>
      <c r="BZ2559" s="2" t="s">
        <v>27</v>
      </c>
      <c r="CA2559" s="2"/>
      <c r="CB2559" s="2"/>
      <c r="CC2559" s="2" t="s">
        <v>338</v>
      </c>
      <c r="CD2559" s="2">
        <v>7130</v>
      </c>
      <c r="CE2559" s="2" t="s">
        <v>86</v>
      </c>
      <c r="CF2559" s="5">
        <v>42907</v>
      </c>
      <c r="CG2559" s="2"/>
      <c r="CH2559" s="2"/>
      <c r="CI2559" s="2">
        <v>1</v>
      </c>
      <c r="CJ2559" s="2">
        <v>1</v>
      </c>
      <c r="CK2559" s="2">
        <v>21</v>
      </c>
      <c r="CL2559" s="2" t="s">
        <v>87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"FES1162556575"</f>
        <v>FES1162556575</v>
      </c>
      <c r="F2560" s="3">
        <v>42905</v>
      </c>
      <c r="G2560" s="2">
        <v>201712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287</v>
      </c>
      <c r="M2560" s="2" t="s">
        <v>288</v>
      </c>
      <c r="N2560" s="2" t="s">
        <v>1092</v>
      </c>
      <c r="O2560" s="2" t="s">
        <v>81</v>
      </c>
      <c r="P2560" s="2" t="str">
        <f>"2170571499                    "</f>
        <v xml:space="preserve">2170571499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3.42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32.67</v>
      </c>
      <c r="BM2560" s="2">
        <v>4.57</v>
      </c>
      <c r="BN2560" s="2">
        <v>37.24</v>
      </c>
      <c r="BO2560" s="2">
        <v>37.24</v>
      </c>
      <c r="BP2560" s="2"/>
      <c r="BQ2560" s="2" t="s">
        <v>1093</v>
      </c>
      <c r="BR2560" s="2" t="s">
        <v>83</v>
      </c>
      <c r="BS2560" s="3">
        <v>42906</v>
      </c>
      <c r="BT2560" s="4">
        <v>0.32222222222222224</v>
      </c>
      <c r="BU2560" s="2" t="s">
        <v>321</v>
      </c>
      <c r="BV2560" s="2" t="s">
        <v>85</v>
      </c>
      <c r="BW2560" s="2"/>
      <c r="BX2560" s="2"/>
      <c r="BY2560" s="2">
        <v>1200</v>
      </c>
      <c r="BZ2560" s="2" t="s">
        <v>27</v>
      </c>
      <c r="CA2560" s="2"/>
      <c r="CB2560" s="2"/>
      <c r="CC2560" s="2" t="s">
        <v>288</v>
      </c>
      <c r="CD2560" s="2">
        <v>1459</v>
      </c>
      <c r="CE2560" s="2" t="s">
        <v>86</v>
      </c>
      <c r="CF2560" s="5">
        <v>42907</v>
      </c>
      <c r="CG2560" s="2"/>
      <c r="CH2560" s="2"/>
      <c r="CI2560" s="2">
        <v>1</v>
      </c>
      <c r="CJ2560" s="2">
        <v>1</v>
      </c>
      <c r="CK2560" s="2">
        <v>22</v>
      </c>
      <c r="CL2560" s="2" t="s">
        <v>87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"FES1162556618"</f>
        <v>FES1162556618</v>
      </c>
      <c r="F2561" s="3">
        <v>42905</v>
      </c>
      <c r="G2561" s="2">
        <v>201712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93</v>
      </c>
      <c r="M2561" s="2" t="s">
        <v>94</v>
      </c>
      <c r="N2561" s="2" t="s">
        <v>457</v>
      </c>
      <c r="O2561" s="2" t="s">
        <v>81</v>
      </c>
      <c r="P2561" s="2" t="str">
        <f>"2170573031                    "</f>
        <v xml:space="preserve">2170573031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3.42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</v>
      </c>
      <c r="BJ2561" s="2">
        <v>0.2</v>
      </c>
      <c r="BK2561" s="2">
        <v>1</v>
      </c>
      <c r="BL2561" s="2">
        <v>32.67</v>
      </c>
      <c r="BM2561" s="2">
        <v>4.57</v>
      </c>
      <c r="BN2561" s="2">
        <v>37.24</v>
      </c>
      <c r="BO2561" s="2">
        <v>37.24</v>
      </c>
      <c r="BP2561" s="2"/>
      <c r="BQ2561" s="2" t="s">
        <v>458</v>
      </c>
      <c r="BR2561" s="2" t="s">
        <v>83</v>
      </c>
      <c r="BS2561" s="3">
        <v>42906</v>
      </c>
      <c r="BT2561" s="4">
        <v>0.34930555555555554</v>
      </c>
      <c r="BU2561" s="2" t="s">
        <v>2840</v>
      </c>
      <c r="BV2561" s="2" t="s">
        <v>85</v>
      </c>
      <c r="BW2561" s="2"/>
      <c r="BX2561" s="2"/>
      <c r="BY2561" s="2">
        <v>1200</v>
      </c>
      <c r="BZ2561" s="2" t="s">
        <v>27</v>
      </c>
      <c r="CA2561" s="2" t="s">
        <v>375</v>
      </c>
      <c r="CB2561" s="2"/>
      <c r="CC2561" s="2" t="s">
        <v>94</v>
      </c>
      <c r="CD2561" s="2">
        <v>2042</v>
      </c>
      <c r="CE2561" s="2" t="s">
        <v>86</v>
      </c>
      <c r="CF2561" s="5">
        <v>42906</v>
      </c>
      <c r="CG2561" s="2"/>
      <c r="CH2561" s="2"/>
      <c r="CI2561" s="2">
        <v>1</v>
      </c>
      <c r="CJ2561" s="2">
        <v>1</v>
      </c>
      <c r="CK2561" s="2">
        <v>22</v>
      </c>
      <c r="CL2561" s="2" t="s">
        <v>87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"FES1162556570"</f>
        <v>FES1162556570</v>
      </c>
      <c r="F2562" s="3">
        <v>42905</v>
      </c>
      <c r="G2562" s="2">
        <v>201712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230</v>
      </c>
      <c r="M2562" s="2" t="s">
        <v>230</v>
      </c>
      <c r="N2562" s="2" t="s">
        <v>231</v>
      </c>
      <c r="O2562" s="2" t="s">
        <v>81</v>
      </c>
      <c r="P2562" s="2" t="str">
        <f>"2170571458                    "</f>
        <v xml:space="preserve">2170571458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8.75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3.9</v>
      </c>
      <c r="BJ2562" s="2">
        <v>1.6</v>
      </c>
      <c r="BK2562" s="2">
        <v>4</v>
      </c>
      <c r="BL2562" s="2">
        <v>83.63</v>
      </c>
      <c r="BM2562" s="2">
        <v>11.71</v>
      </c>
      <c r="BN2562" s="2">
        <v>95.34</v>
      </c>
      <c r="BO2562" s="2">
        <v>95.34</v>
      </c>
      <c r="BP2562" s="2"/>
      <c r="BQ2562" s="2" t="s">
        <v>232</v>
      </c>
      <c r="BR2562" s="2" t="s">
        <v>83</v>
      </c>
      <c r="BS2562" s="3">
        <v>42906</v>
      </c>
      <c r="BT2562" s="4">
        <v>0.51736111111111105</v>
      </c>
      <c r="BU2562" s="2" t="s">
        <v>2823</v>
      </c>
      <c r="BV2562" s="2" t="s">
        <v>85</v>
      </c>
      <c r="BW2562" s="2"/>
      <c r="BX2562" s="2"/>
      <c r="BY2562" s="2">
        <v>7968.24</v>
      </c>
      <c r="BZ2562" s="2" t="s">
        <v>27</v>
      </c>
      <c r="CA2562" s="2"/>
      <c r="CB2562" s="2"/>
      <c r="CC2562" s="2" t="s">
        <v>230</v>
      </c>
      <c r="CD2562" s="2">
        <v>7646</v>
      </c>
      <c r="CE2562" s="2" t="s">
        <v>120</v>
      </c>
      <c r="CF2562" s="5">
        <v>42907</v>
      </c>
      <c r="CG2562" s="2"/>
      <c r="CH2562" s="2"/>
      <c r="CI2562" s="2">
        <v>1</v>
      </c>
      <c r="CJ2562" s="2">
        <v>1</v>
      </c>
      <c r="CK2562" s="2">
        <v>21</v>
      </c>
      <c r="CL2562" s="2" t="s">
        <v>87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"FES1162556696"</f>
        <v>FES1162556696</v>
      </c>
      <c r="F2563" s="3">
        <v>42905</v>
      </c>
      <c r="G2563" s="2">
        <v>201712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115</v>
      </c>
      <c r="M2563" s="2" t="s">
        <v>116</v>
      </c>
      <c r="N2563" s="2" t="s">
        <v>1442</v>
      </c>
      <c r="O2563" s="2" t="s">
        <v>81</v>
      </c>
      <c r="P2563" s="2" t="str">
        <f>"2170571633                    "</f>
        <v xml:space="preserve">2170571633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10.93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4.9000000000000004</v>
      </c>
      <c r="BJ2563" s="2">
        <v>0.9</v>
      </c>
      <c r="BK2563" s="2">
        <v>5</v>
      </c>
      <c r="BL2563" s="2">
        <v>104.53</v>
      </c>
      <c r="BM2563" s="2">
        <v>14.63</v>
      </c>
      <c r="BN2563" s="2">
        <v>119.16</v>
      </c>
      <c r="BO2563" s="2">
        <v>119.16</v>
      </c>
      <c r="BP2563" s="2"/>
      <c r="BQ2563" s="2" t="s">
        <v>102</v>
      </c>
      <c r="BR2563" s="2" t="s">
        <v>83</v>
      </c>
      <c r="BS2563" s="3">
        <v>42906</v>
      </c>
      <c r="BT2563" s="4">
        <v>0.34722222222222227</v>
      </c>
      <c r="BU2563" s="2" t="s">
        <v>2812</v>
      </c>
      <c r="BV2563" s="2" t="s">
        <v>85</v>
      </c>
      <c r="BW2563" s="2"/>
      <c r="BX2563" s="2"/>
      <c r="BY2563" s="2">
        <v>4377.6000000000004</v>
      </c>
      <c r="BZ2563" s="2" t="s">
        <v>27</v>
      </c>
      <c r="CA2563" s="2"/>
      <c r="CB2563" s="2"/>
      <c r="CC2563" s="2" t="s">
        <v>116</v>
      </c>
      <c r="CD2563" s="2">
        <v>7493</v>
      </c>
      <c r="CE2563" s="2" t="s">
        <v>144</v>
      </c>
      <c r="CF2563" s="5">
        <v>42907</v>
      </c>
      <c r="CG2563" s="2"/>
      <c r="CH2563" s="2"/>
      <c r="CI2563" s="2">
        <v>1</v>
      </c>
      <c r="CJ2563" s="2">
        <v>1</v>
      </c>
      <c r="CK2563" s="2">
        <v>21</v>
      </c>
      <c r="CL2563" s="2" t="s">
        <v>87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"FES1162556547"</f>
        <v>FES1162556547</v>
      </c>
      <c r="F2564" s="3">
        <v>42905</v>
      </c>
      <c r="G2564" s="2">
        <v>201712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225</v>
      </c>
      <c r="M2564" s="2" t="s">
        <v>226</v>
      </c>
      <c r="N2564" s="2" t="s">
        <v>1255</v>
      </c>
      <c r="O2564" s="2" t="s">
        <v>81</v>
      </c>
      <c r="P2564" s="2" t="str">
        <f>"2170573463                    "</f>
        <v xml:space="preserve">2170573463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4.37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1</v>
      </c>
      <c r="BJ2564" s="2">
        <v>0.2</v>
      </c>
      <c r="BK2564" s="2">
        <v>1</v>
      </c>
      <c r="BL2564" s="2">
        <v>41.81</v>
      </c>
      <c r="BM2564" s="2">
        <v>5.85</v>
      </c>
      <c r="BN2564" s="2">
        <v>47.66</v>
      </c>
      <c r="BO2564" s="2">
        <v>47.66</v>
      </c>
      <c r="BP2564" s="2"/>
      <c r="BQ2564" s="2" t="s">
        <v>102</v>
      </c>
      <c r="BR2564" s="2" t="s">
        <v>83</v>
      </c>
      <c r="BS2564" s="3">
        <v>42906</v>
      </c>
      <c r="BT2564" s="4">
        <v>0.39583333333333331</v>
      </c>
      <c r="BU2564" s="2" t="s">
        <v>174</v>
      </c>
      <c r="BV2564" s="2" t="s">
        <v>85</v>
      </c>
      <c r="BW2564" s="2"/>
      <c r="BX2564" s="2"/>
      <c r="BY2564" s="2">
        <v>1200</v>
      </c>
      <c r="BZ2564" s="2" t="s">
        <v>27</v>
      </c>
      <c r="CA2564" s="2"/>
      <c r="CB2564" s="2"/>
      <c r="CC2564" s="2" t="s">
        <v>226</v>
      </c>
      <c r="CD2564" s="2">
        <v>3610</v>
      </c>
      <c r="CE2564" s="2" t="s">
        <v>86</v>
      </c>
      <c r="CF2564" s="5">
        <v>42907</v>
      </c>
      <c r="CG2564" s="2"/>
      <c r="CH2564" s="2"/>
      <c r="CI2564" s="2">
        <v>1</v>
      </c>
      <c r="CJ2564" s="2">
        <v>1</v>
      </c>
      <c r="CK2564" s="2">
        <v>21</v>
      </c>
      <c r="CL2564" s="2" t="s">
        <v>87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"FES1162556627"</f>
        <v>FES1162556627</v>
      </c>
      <c r="F2565" s="3">
        <v>42905</v>
      </c>
      <c r="G2565" s="2">
        <v>201712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93</v>
      </c>
      <c r="M2565" s="2" t="s">
        <v>94</v>
      </c>
      <c r="N2565" s="2" t="s">
        <v>258</v>
      </c>
      <c r="O2565" s="2" t="s">
        <v>81</v>
      </c>
      <c r="P2565" s="2" t="str">
        <f>"2170573676                    "</f>
        <v xml:space="preserve">2170573676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3.42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</v>
      </c>
      <c r="BJ2565" s="2">
        <v>0.2</v>
      </c>
      <c r="BK2565" s="2">
        <v>1</v>
      </c>
      <c r="BL2565" s="2">
        <v>32.67</v>
      </c>
      <c r="BM2565" s="2">
        <v>4.57</v>
      </c>
      <c r="BN2565" s="2">
        <v>37.24</v>
      </c>
      <c r="BO2565" s="2">
        <v>37.24</v>
      </c>
      <c r="BP2565" s="2"/>
      <c r="BQ2565" s="2" t="s">
        <v>259</v>
      </c>
      <c r="BR2565" s="2" t="s">
        <v>83</v>
      </c>
      <c r="BS2565" s="3">
        <v>42906</v>
      </c>
      <c r="BT2565" s="4">
        <v>0.37361111111111112</v>
      </c>
      <c r="BU2565" s="2" t="s">
        <v>2448</v>
      </c>
      <c r="BV2565" s="2" t="s">
        <v>85</v>
      </c>
      <c r="BW2565" s="2"/>
      <c r="BX2565" s="2"/>
      <c r="BY2565" s="2">
        <v>1200</v>
      </c>
      <c r="BZ2565" s="2" t="s">
        <v>27</v>
      </c>
      <c r="CA2565" s="2" t="s">
        <v>98</v>
      </c>
      <c r="CB2565" s="2"/>
      <c r="CC2565" s="2" t="s">
        <v>94</v>
      </c>
      <c r="CD2565" s="2">
        <v>2094</v>
      </c>
      <c r="CE2565" s="2" t="s">
        <v>86</v>
      </c>
      <c r="CF2565" s="5">
        <v>42906</v>
      </c>
      <c r="CG2565" s="2"/>
      <c r="CH2565" s="2"/>
      <c r="CI2565" s="2">
        <v>1</v>
      </c>
      <c r="CJ2565" s="2">
        <v>1</v>
      </c>
      <c r="CK2565" s="2">
        <v>22</v>
      </c>
      <c r="CL2565" s="2" t="s">
        <v>87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"FES1162556685"</f>
        <v>FES1162556685</v>
      </c>
      <c r="F2566" s="3">
        <v>42905</v>
      </c>
      <c r="G2566" s="2">
        <v>201712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1045</v>
      </c>
      <c r="M2566" s="2" t="s">
        <v>1046</v>
      </c>
      <c r="N2566" s="2" t="s">
        <v>1340</v>
      </c>
      <c r="O2566" s="2" t="s">
        <v>81</v>
      </c>
      <c r="P2566" s="2" t="str">
        <f>"2170565991                    "</f>
        <v xml:space="preserve">2170565991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4.37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</v>
      </c>
      <c r="BJ2566" s="2">
        <v>0.2</v>
      </c>
      <c r="BK2566" s="2">
        <v>1</v>
      </c>
      <c r="BL2566" s="2">
        <v>41.81</v>
      </c>
      <c r="BM2566" s="2">
        <v>5.85</v>
      </c>
      <c r="BN2566" s="2">
        <v>47.66</v>
      </c>
      <c r="BO2566" s="2">
        <v>47.66</v>
      </c>
      <c r="BP2566" s="2"/>
      <c r="BQ2566" s="2" t="s">
        <v>133</v>
      </c>
      <c r="BR2566" s="2" t="s">
        <v>83</v>
      </c>
      <c r="BS2566" s="3">
        <v>42906</v>
      </c>
      <c r="BT2566" s="4">
        <v>0.4375</v>
      </c>
      <c r="BU2566" s="2" t="s">
        <v>2841</v>
      </c>
      <c r="BV2566" s="2" t="s">
        <v>85</v>
      </c>
      <c r="BW2566" s="2"/>
      <c r="BX2566" s="2"/>
      <c r="BY2566" s="2">
        <v>1200</v>
      </c>
      <c r="BZ2566" s="2" t="s">
        <v>27</v>
      </c>
      <c r="CA2566" s="2"/>
      <c r="CB2566" s="2"/>
      <c r="CC2566" s="2" t="s">
        <v>1046</v>
      </c>
      <c r="CD2566" s="2">
        <v>4113</v>
      </c>
      <c r="CE2566" s="2" t="s">
        <v>86</v>
      </c>
      <c r="CF2566" s="5">
        <v>42907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87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"FES1162556559"</f>
        <v>FES1162556559</v>
      </c>
      <c r="F2567" s="3">
        <v>42905</v>
      </c>
      <c r="G2567" s="2">
        <v>201712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88</v>
      </c>
      <c r="M2567" s="2" t="s">
        <v>89</v>
      </c>
      <c r="N2567" s="2" t="s">
        <v>241</v>
      </c>
      <c r="O2567" s="2" t="s">
        <v>81</v>
      </c>
      <c r="P2567" s="2" t="str">
        <f>"2170570720                    "</f>
        <v xml:space="preserve">2170570720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4.37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41.81</v>
      </c>
      <c r="BM2567" s="2">
        <v>5.85</v>
      </c>
      <c r="BN2567" s="2">
        <v>47.66</v>
      </c>
      <c r="BO2567" s="2">
        <v>47.66</v>
      </c>
      <c r="BP2567" s="2"/>
      <c r="BQ2567" s="2" t="s">
        <v>242</v>
      </c>
      <c r="BR2567" s="2" t="s">
        <v>83</v>
      </c>
      <c r="BS2567" s="3">
        <v>42906</v>
      </c>
      <c r="BT2567" s="4">
        <v>0.3215277777777778</v>
      </c>
      <c r="BU2567" s="2" t="s">
        <v>2842</v>
      </c>
      <c r="BV2567" s="2" t="s">
        <v>85</v>
      </c>
      <c r="BW2567" s="2"/>
      <c r="BX2567" s="2"/>
      <c r="BY2567" s="2">
        <v>1200</v>
      </c>
      <c r="BZ2567" s="2" t="s">
        <v>27</v>
      </c>
      <c r="CA2567" s="2" t="s">
        <v>237</v>
      </c>
      <c r="CB2567" s="2"/>
      <c r="CC2567" s="2" t="s">
        <v>89</v>
      </c>
      <c r="CD2567" s="2">
        <v>6001</v>
      </c>
      <c r="CE2567" s="2" t="s">
        <v>86</v>
      </c>
      <c r="CF2567" s="5">
        <v>42906</v>
      </c>
      <c r="CG2567" s="2"/>
      <c r="CH2567" s="2"/>
      <c r="CI2567" s="2">
        <v>1</v>
      </c>
      <c r="CJ2567" s="2">
        <v>1</v>
      </c>
      <c r="CK2567" s="2">
        <v>21</v>
      </c>
      <c r="CL2567" s="2" t="s">
        <v>87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"FES1162556676"</f>
        <v>FES1162556676</v>
      </c>
      <c r="F2568" s="3">
        <v>42905</v>
      </c>
      <c r="G2568" s="2">
        <v>201712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128</v>
      </c>
      <c r="M2568" s="2" t="s">
        <v>129</v>
      </c>
      <c r="N2568" s="2" t="s">
        <v>330</v>
      </c>
      <c r="O2568" s="2" t="s">
        <v>81</v>
      </c>
      <c r="P2568" s="2" t="str">
        <f>"2170573705                    "</f>
        <v xml:space="preserve">2170573705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4.37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41.81</v>
      </c>
      <c r="BM2568" s="2">
        <v>5.85</v>
      </c>
      <c r="BN2568" s="2">
        <v>47.66</v>
      </c>
      <c r="BO2568" s="2">
        <v>47.66</v>
      </c>
      <c r="BP2568" s="2"/>
      <c r="BQ2568" s="2" t="s">
        <v>124</v>
      </c>
      <c r="BR2568" s="2" t="s">
        <v>83</v>
      </c>
      <c r="BS2568" s="3">
        <v>42906</v>
      </c>
      <c r="BT2568" s="4">
        <v>0.42708333333333331</v>
      </c>
      <c r="BU2568" s="2" t="s">
        <v>2843</v>
      </c>
      <c r="BV2568" s="2" t="s">
        <v>85</v>
      </c>
      <c r="BW2568" s="2"/>
      <c r="BX2568" s="2"/>
      <c r="BY2568" s="2">
        <v>1200</v>
      </c>
      <c r="BZ2568" s="2" t="s">
        <v>27</v>
      </c>
      <c r="CA2568" s="2"/>
      <c r="CB2568" s="2"/>
      <c r="CC2568" s="2" t="s">
        <v>129</v>
      </c>
      <c r="CD2568" s="2">
        <v>3201</v>
      </c>
      <c r="CE2568" s="2" t="s">
        <v>86</v>
      </c>
      <c r="CF2568" s="5">
        <v>42907</v>
      </c>
      <c r="CG2568" s="2"/>
      <c r="CH2568" s="2"/>
      <c r="CI2568" s="2">
        <v>1</v>
      </c>
      <c r="CJ2568" s="2">
        <v>1</v>
      </c>
      <c r="CK2568" s="2">
        <v>21</v>
      </c>
      <c r="CL2568" s="2" t="s">
        <v>87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"FES1162556735"</f>
        <v>FES1162556735</v>
      </c>
      <c r="F2569" s="3">
        <v>42905</v>
      </c>
      <c r="G2569" s="2">
        <v>201712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854</v>
      </c>
      <c r="M2569" s="2" t="s">
        <v>855</v>
      </c>
      <c r="N2569" s="2" t="s">
        <v>1363</v>
      </c>
      <c r="O2569" s="2" t="s">
        <v>81</v>
      </c>
      <c r="P2569" s="2" t="str">
        <f>"21705737239                   "</f>
        <v xml:space="preserve">21705737239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4.37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1</v>
      </c>
      <c r="BJ2569" s="2">
        <v>0.2</v>
      </c>
      <c r="BK2569" s="2">
        <v>1</v>
      </c>
      <c r="BL2569" s="2">
        <v>41.81</v>
      </c>
      <c r="BM2569" s="2">
        <v>5.85</v>
      </c>
      <c r="BN2569" s="2">
        <v>47.66</v>
      </c>
      <c r="BO2569" s="2">
        <v>47.66</v>
      </c>
      <c r="BP2569" s="2"/>
      <c r="BQ2569" s="2" t="s">
        <v>857</v>
      </c>
      <c r="BR2569" s="2" t="s">
        <v>83</v>
      </c>
      <c r="BS2569" s="3">
        <v>42906</v>
      </c>
      <c r="BT2569" s="4">
        <v>0.34583333333333338</v>
      </c>
      <c r="BU2569" s="2" t="s">
        <v>1364</v>
      </c>
      <c r="BV2569" s="2" t="s">
        <v>85</v>
      </c>
      <c r="BW2569" s="2"/>
      <c r="BX2569" s="2"/>
      <c r="BY2569" s="2">
        <v>1200</v>
      </c>
      <c r="BZ2569" s="2" t="s">
        <v>27</v>
      </c>
      <c r="CA2569" s="2"/>
      <c r="CB2569" s="2"/>
      <c r="CC2569" s="2" t="s">
        <v>855</v>
      </c>
      <c r="CD2569" s="2">
        <v>4126</v>
      </c>
      <c r="CE2569" s="2" t="s">
        <v>86</v>
      </c>
      <c r="CF2569" s="5">
        <v>42907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87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"FES1162556721"</f>
        <v>FES1162556721</v>
      </c>
      <c r="F2570" s="3">
        <v>42905</v>
      </c>
      <c r="G2570" s="2">
        <v>201712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108</v>
      </c>
      <c r="M2570" s="2" t="s">
        <v>109</v>
      </c>
      <c r="N2570" s="2" t="s">
        <v>132</v>
      </c>
      <c r="O2570" s="2" t="s">
        <v>81</v>
      </c>
      <c r="P2570" s="2" t="str">
        <f>"2170573338                    "</f>
        <v xml:space="preserve">2170573338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4.37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</v>
      </c>
      <c r="BJ2570" s="2">
        <v>0.2</v>
      </c>
      <c r="BK2570" s="2">
        <v>1</v>
      </c>
      <c r="BL2570" s="2">
        <v>41.81</v>
      </c>
      <c r="BM2570" s="2">
        <v>5.85</v>
      </c>
      <c r="BN2570" s="2">
        <v>47.66</v>
      </c>
      <c r="BO2570" s="2">
        <v>47.66</v>
      </c>
      <c r="BP2570" s="2"/>
      <c r="BQ2570" s="2" t="s">
        <v>133</v>
      </c>
      <c r="BR2570" s="2" t="s">
        <v>83</v>
      </c>
      <c r="BS2570" s="3">
        <v>42906</v>
      </c>
      <c r="BT2570" s="4">
        <v>0.41666666666666669</v>
      </c>
      <c r="BU2570" s="2" t="s">
        <v>2844</v>
      </c>
      <c r="BV2570" s="2" t="s">
        <v>85</v>
      </c>
      <c r="BW2570" s="2"/>
      <c r="BX2570" s="2"/>
      <c r="BY2570" s="2">
        <v>1200</v>
      </c>
      <c r="BZ2570" s="2" t="s">
        <v>27</v>
      </c>
      <c r="CA2570" s="2"/>
      <c r="CB2570" s="2"/>
      <c r="CC2570" s="2" t="s">
        <v>109</v>
      </c>
      <c r="CD2570" s="2">
        <v>200</v>
      </c>
      <c r="CE2570" s="2" t="s">
        <v>86</v>
      </c>
      <c r="CF2570" s="5">
        <v>42907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87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"FES1162556772"</f>
        <v>FES1162556772</v>
      </c>
      <c r="F2571" s="3">
        <v>42905</v>
      </c>
      <c r="G2571" s="2">
        <v>201712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88</v>
      </c>
      <c r="M2571" s="2" t="s">
        <v>89</v>
      </c>
      <c r="N2571" s="2" t="s">
        <v>190</v>
      </c>
      <c r="O2571" s="2" t="s">
        <v>81</v>
      </c>
      <c r="P2571" s="2" t="str">
        <f>"2170572734                    "</f>
        <v xml:space="preserve">2170572734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4.37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41.81</v>
      </c>
      <c r="BM2571" s="2">
        <v>5.85</v>
      </c>
      <c r="BN2571" s="2">
        <v>47.66</v>
      </c>
      <c r="BO2571" s="2">
        <v>47.66</v>
      </c>
      <c r="BP2571" s="2"/>
      <c r="BQ2571" s="2" t="s">
        <v>191</v>
      </c>
      <c r="BR2571" s="2" t="s">
        <v>83</v>
      </c>
      <c r="BS2571" s="3">
        <v>42906</v>
      </c>
      <c r="BT2571" s="4">
        <v>0.32291666666666669</v>
      </c>
      <c r="BU2571" s="2" t="s">
        <v>221</v>
      </c>
      <c r="BV2571" s="2" t="s">
        <v>85</v>
      </c>
      <c r="BW2571" s="2"/>
      <c r="BX2571" s="2"/>
      <c r="BY2571" s="2">
        <v>1200</v>
      </c>
      <c r="BZ2571" s="2" t="s">
        <v>27</v>
      </c>
      <c r="CA2571" s="2" t="s">
        <v>167</v>
      </c>
      <c r="CB2571" s="2"/>
      <c r="CC2571" s="2" t="s">
        <v>89</v>
      </c>
      <c r="CD2571" s="2">
        <v>6001</v>
      </c>
      <c r="CE2571" s="2" t="s">
        <v>86</v>
      </c>
      <c r="CF2571" s="5">
        <v>42907</v>
      </c>
      <c r="CG2571" s="2"/>
      <c r="CH2571" s="2"/>
      <c r="CI2571" s="2">
        <v>1</v>
      </c>
      <c r="CJ2571" s="2">
        <v>1</v>
      </c>
      <c r="CK2571" s="2">
        <v>21</v>
      </c>
      <c r="CL2571" s="2" t="s">
        <v>87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"FES1162556548"</f>
        <v>FES1162556548</v>
      </c>
      <c r="F2572" s="3">
        <v>42905</v>
      </c>
      <c r="G2572" s="2">
        <v>201712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521</v>
      </c>
      <c r="M2572" s="2" t="s">
        <v>522</v>
      </c>
      <c r="N2572" s="2" t="s">
        <v>2838</v>
      </c>
      <c r="O2572" s="2" t="s">
        <v>81</v>
      </c>
      <c r="P2572" s="2" t="str">
        <f>"2170573492                    "</f>
        <v xml:space="preserve">2170573492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29.52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6</v>
      </c>
      <c r="BJ2572" s="2">
        <v>13.5</v>
      </c>
      <c r="BK2572" s="2">
        <v>13.5</v>
      </c>
      <c r="BL2572" s="2">
        <v>282.24</v>
      </c>
      <c r="BM2572" s="2">
        <v>39.51</v>
      </c>
      <c r="BN2572" s="2">
        <v>321.75</v>
      </c>
      <c r="BO2572" s="2">
        <v>321.75</v>
      </c>
      <c r="BP2572" s="2"/>
      <c r="BQ2572" s="2" t="s">
        <v>124</v>
      </c>
      <c r="BR2572" s="2" t="s">
        <v>83</v>
      </c>
      <c r="BS2572" s="3">
        <v>42906</v>
      </c>
      <c r="BT2572" s="4">
        <v>0.41666666666666669</v>
      </c>
      <c r="BU2572" s="2" t="s">
        <v>1918</v>
      </c>
      <c r="BV2572" s="2" t="s">
        <v>85</v>
      </c>
      <c r="BW2572" s="2"/>
      <c r="BX2572" s="2"/>
      <c r="BY2572" s="2">
        <v>67259.97</v>
      </c>
      <c r="BZ2572" s="2" t="s">
        <v>27</v>
      </c>
      <c r="CA2572" s="2"/>
      <c r="CB2572" s="2"/>
      <c r="CC2572" s="2" t="s">
        <v>522</v>
      </c>
      <c r="CD2572" s="2">
        <v>5201</v>
      </c>
      <c r="CE2572" s="2" t="s">
        <v>144</v>
      </c>
      <c r="CF2572" s="5">
        <v>42908</v>
      </c>
      <c r="CG2572" s="2"/>
      <c r="CH2572" s="2"/>
      <c r="CI2572" s="2">
        <v>1</v>
      </c>
      <c r="CJ2572" s="2">
        <v>1</v>
      </c>
      <c r="CK2572" s="2">
        <v>21</v>
      </c>
      <c r="CL2572" s="2" t="s">
        <v>87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"FES1162556706"</f>
        <v>FES1162556706</v>
      </c>
      <c r="F2573" s="3">
        <v>42905</v>
      </c>
      <c r="G2573" s="2">
        <v>201712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88</v>
      </c>
      <c r="M2573" s="2" t="s">
        <v>89</v>
      </c>
      <c r="N2573" s="2" t="s">
        <v>1099</v>
      </c>
      <c r="O2573" s="2" t="s">
        <v>81</v>
      </c>
      <c r="P2573" s="2" t="str">
        <f>"2170571746                    "</f>
        <v xml:space="preserve">2170571746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4.37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</v>
      </c>
      <c r="BJ2573" s="2">
        <v>0.2</v>
      </c>
      <c r="BK2573" s="2">
        <v>1</v>
      </c>
      <c r="BL2573" s="2">
        <v>41.81</v>
      </c>
      <c r="BM2573" s="2">
        <v>5.85</v>
      </c>
      <c r="BN2573" s="2">
        <v>47.66</v>
      </c>
      <c r="BO2573" s="2">
        <v>47.66</v>
      </c>
      <c r="BP2573" s="2"/>
      <c r="BQ2573" s="2" t="s">
        <v>1100</v>
      </c>
      <c r="BR2573" s="2" t="s">
        <v>83</v>
      </c>
      <c r="BS2573" s="3">
        <v>42906</v>
      </c>
      <c r="BT2573" s="4">
        <v>0.36249999999999999</v>
      </c>
      <c r="BU2573" s="2" t="s">
        <v>1310</v>
      </c>
      <c r="BV2573" s="2" t="s">
        <v>85</v>
      </c>
      <c r="BW2573" s="2"/>
      <c r="BX2573" s="2"/>
      <c r="BY2573" s="2">
        <v>1200</v>
      </c>
      <c r="BZ2573" s="2" t="s">
        <v>27</v>
      </c>
      <c r="CA2573" s="2" t="s">
        <v>167</v>
      </c>
      <c r="CB2573" s="2"/>
      <c r="CC2573" s="2" t="s">
        <v>89</v>
      </c>
      <c r="CD2573" s="2">
        <v>6001</v>
      </c>
      <c r="CE2573" s="2" t="s">
        <v>86</v>
      </c>
      <c r="CF2573" s="5">
        <v>42907</v>
      </c>
      <c r="CG2573" s="2"/>
      <c r="CH2573" s="2"/>
      <c r="CI2573" s="2">
        <v>1</v>
      </c>
      <c r="CJ2573" s="2">
        <v>1</v>
      </c>
      <c r="CK2573" s="2">
        <v>21</v>
      </c>
      <c r="CL2573" s="2" t="s">
        <v>87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"FES1162556564"</f>
        <v>FES1162556564</v>
      </c>
      <c r="F2574" s="3">
        <v>42905</v>
      </c>
      <c r="G2574" s="2">
        <v>201712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88</v>
      </c>
      <c r="M2574" s="2" t="s">
        <v>89</v>
      </c>
      <c r="N2574" s="2" t="s">
        <v>1069</v>
      </c>
      <c r="O2574" s="2" t="s">
        <v>81</v>
      </c>
      <c r="P2574" s="2" t="str">
        <f>"2170571342                    "</f>
        <v xml:space="preserve">2170571342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40.450000000000003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4.5999999999999996</v>
      </c>
      <c r="BJ2574" s="2">
        <v>18.2</v>
      </c>
      <c r="BK2574" s="2">
        <v>18.5</v>
      </c>
      <c r="BL2574" s="2">
        <v>386.77</v>
      </c>
      <c r="BM2574" s="2">
        <v>54.15</v>
      </c>
      <c r="BN2574" s="2">
        <v>440.92</v>
      </c>
      <c r="BO2574" s="2">
        <v>440.92</v>
      </c>
      <c r="BP2574" s="2"/>
      <c r="BQ2574" s="2"/>
      <c r="BR2574" s="2" t="s">
        <v>83</v>
      </c>
      <c r="BS2574" s="3">
        <v>42906</v>
      </c>
      <c r="BT2574" s="4">
        <v>0.31944444444444448</v>
      </c>
      <c r="BU2574" s="2" t="s">
        <v>2845</v>
      </c>
      <c r="BV2574" s="2" t="s">
        <v>85</v>
      </c>
      <c r="BW2574" s="2"/>
      <c r="BX2574" s="2"/>
      <c r="BY2574" s="2">
        <v>91240.84</v>
      </c>
      <c r="BZ2574" s="2" t="s">
        <v>27</v>
      </c>
      <c r="CA2574" s="2" t="s">
        <v>167</v>
      </c>
      <c r="CB2574" s="2"/>
      <c r="CC2574" s="2" t="s">
        <v>89</v>
      </c>
      <c r="CD2574" s="2">
        <v>6001</v>
      </c>
      <c r="CE2574" s="2" t="s">
        <v>144</v>
      </c>
      <c r="CF2574" s="5">
        <v>42907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87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"FES1162556646"</f>
        <v>FES1162556646</v>
      </c>
      <c r="F2575" s="3">
        <v>42905</v>
      </c>
      <c r="G2575" s="2">
        <v>201712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88</v>
      </c>
      <c r="M2575" s="2" t="s">
        <v>89</v>
      </c>
      <c r="N2575" s="2" t="s">
        <v>1069</v>
      </c>
      <c r="O2575" s="2" t="s">
        <v>81</v>
      </c>
      <c r="P2575" s="2" t="str">
        <f>"2170571342                    "</f>
        <v xml:space="preserve">2170571342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19.68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8.9</v>
      </c>
      <c r="BJ2575" s="2">
        <v>9</v>
      </c>
      <c r="BK2575" s="2">
        <v>9</v>
      </c>
      <c r="BL2575" s="2">
        <v>188.16</v>
      </c>
      <c r="BM2575" s="2">
        <v>26.34</v>
      </c>
      <c r="BN2575" s="2">
        <v>214.5</v>
      </c>
      <c r="BO2575" s="2">
        <v>214.5</v>
      </c>
      <c r="BP2575" s="2"/>
      <c r="BQ2575" s="2"/>
      <c r="BR2575" s="2" t="s">
        <v>83</v>
      </c>
      <c r="BS2575" s="3">
        <v>42906</v>
      </c>
      <c r="BT2575" s="4">
        <v>0.31944444444444448</v>
      </c>
      <c r="BU2575" s="2" t="s">
        <v>2845</v>
      </c>
      <c r="BV2575" s="2" t="s">
        <v>85</v>
      </c>
      <c r="BW2575" s="2"/>
      <c r="BX2575" s="2"/>
      <c r="BY2575" s="2">
        <v>44882.38</v>
      </c>
      <c r="BZ2575" s="2" t="s">
        <v>27</v>
      </c>
      <c r="CA2575" s="2" t="s">
        <v>167</v>
      </c>
      <c r="CB2575" s="2"/>
      <c r="CC2575" s="2" t="s">
        <v>89</v>
      </c>
      <c r="CD2575" s="2">
        <v>6001</v>
      </c>
      <c r="CE2575" s="2" t="s">
        <v>120</v>
      </c>
      <c r="CF2575" s="5">
        <v>42907</v>
      </c>
      <c r="CG2575" s="2"/>
      <c r="CH2575" s="2"/>
      <c r="CI2575" s="2">
        <v>1</v>
      </c>
      <c r="CJ2575" s="2">
        <v>1</v>
      </c>
      <c r="CK2575" s="2">
        <v>21</v>
      </c>
      <c r="CL2575" s="2" t="s">
        <v>87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"FES1162556740"</f>
        <v>FES1162556740</v>
      </c>
      <c r="F2576" s="3">
        <v>42905</v>
      </c>
      <c r="G2576" s="2">
        <v>201712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88</v>
      </c>
      <c r="M2576" s="2" t="s">
        <v>89</v>
      </c>
      <c r="N2576" s="2" t="s">
        <v>234</v>
      </c>
      <c r="O2576" s="2" t="s">
        <v>81</v>
      </c>
      <c r="P2576" s="2" t="str">
        <f>"2170573738                    "</f>
        <v xml:space="preserve">2170573738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4.37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41.81</v>
      </c>
      <c r="BM2576" s="2">
        <v>5.85</v>
      </c>
      <c r="BN2576" s="2">
        <v>47.66</v>
      </c>
      <c r="BO2576" s="2">
        <v>47.66</v>
      </c>
      <c r="BP2576" s="2"/>
      <c r="BQ2576" s="2" t="s">
        <v>235</v>
      </c>
      <c r="BR2576" s="2" t="s">
        <v>83</v>
      </c>
      <c r="BS2576" s="3">
        <v>42906</v>
      </c>
      <c r="BT2576" s="4">
        <v>0.32013888888888892</v>
      </c>
      <c r="BU2576" s="2" t="s">
        <v>236</v>
      </c>
      <c r="BV2576" s="2" t="s">
        <v>85</v>
      </c>
      <c r="BW2576" s="2"/>
      <c r="BX2576" s="2"/>
      <c r="BY2576" s="2">
        <v>1200</v>
      </c>
      <c r="BZ2576" s="2" t="s">
        <v>27</v>
      </c>
      <c r="CA2576" s="2" t="s">
        <v>237</v>
      </c>
      <c r="CB2576" s="2"/>
      <c r="CC2576" s="2" t="s">
        <v>89</v>
      </c>
      <c r="CD2576" s="2">
        <v>6001</v>
      </c>
      <c r="CE2576" s="2" t="s">
        <v>86</v>
      </c>
      <c r="CF2576" s="5">
        <v>42906</v>
      </c>
      <c r="CG2576" s="2"/>
      <c r="CH2576" s="2"/>
      <c r="CI2576" s="2">
        <v>1</v>
      </c>
      <c r="CJ2576" s="2">
        <v>1</v>
      </c>
      <c r="CK2576" s="2">
        <v>21</v>
      </c>
      <c r="CL2576" s="2" t="s">
        <v>87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"FES1162556689"</f>
        <v>FES1162556689</v>
      </c>
      <c r="F2577" s="3">
        <v>42905</v>
      </c>
      <c r="G2577" s="2">
        <v>201712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108</v>
      </c>
      <c r="M2577" s="2" t="s">
        <v>109</v>
      </c>
      <c r="N2577" s="2" t="s">
        <v>175</v>
      </c>
      <c r="O2577" s="2" t="s">
        <v>81</v>
      </c>
      <c r="P2577" s="2" t="str">
        <f>"2170569725                    "</f>
        <v xml:space="preserve">2170569725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4.37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1</v>
      </c>
      <c r="BJ2577" s="2">
        <v>0.2</v>
      </c>
      <c r="BK2577" s="2">
        <v>1</v>
      </c>
      <c r="BL2577" s="2">
        <v>41.81</v>
      </c>
      <c r="BM2577" s="2">
        <v>5.85</v>
      </c>
      <c r="BN2577" s="2">
        <v>47.66</v>
      </c>
      <c r="BO2577" s="2">
        <v>47.66</v>
      </c>
      <c r="BP2577" s="2"/>
      <c r="BQ2577" s="2" t="s">
        <v>176</v>
      </c>
      <c r="BR2577" s="2" t="s">
        <v>83</v>
      </c>
      <c r="BS2577" s="3">
        <v>42906</v>
      </c>
      <c r="BT2577" s="4">
        <v>0.38541666666666669</v>
      </c>
      <c r="BU2577" s="2" t="s">
        <v>541</v>
      </c>
      <c r="BV2577" s="2" t="s">
        <v>85</v>
      </c>
      <c r="BW2577" s="2"/>
      <c r="BX2577" s="2"/>
      <c r="BY2577" s="2">
        <v>1200</v>
      </c>
      <c r="BZ2577" s="2" t="s">
        <v>27</v>
      </c>
      <c r="CA2577" s="2"/>
      <c r="CB2577" s="2"/>
      <c r="CC2577" s="2" t="s">
        <v>109</v>
      </c>
      <c r="CD2577" s="2">
        <v>200</v>
      </c>
      <c r="CE2577" s="2" t="s">
        <v>86</v>
      </c>
      <c r="CF2577" s="5">
        <v>42907</v>
      </c>
      <c r="CG2577" s="2"/>
      <c r="CH2577" s="2"/>
      <c r="CI2577" s="2">
        <v>1</v>
      </c>
      <c r="CJ2577" s="2">
        <v>1</v>
      </c>
      <c r="CK2577" s="2">
        <v>21</v>
      </c>
      <c r="CL2577" s="2" t="s">
        <v>87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"FES1162556714"</f>
        <v>FES1162556714</v>
      </c>
      <c r="F2578" s="3">
        <v>42905</v>
      </c>
      <c r="G2578" s="2">
        <v>201712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115</v>
      </c>
      <c r="M2578" s="2" t="s">
        <v>116</v>
      </c>
      <c r="N2578" s="2" t="s">
        <v>2846</v>
      </c>
      <c r="O2578" s="2" t="s">
        <v>81</v>
      </c>
      <c r="P2578" s="2" t="str">
        <f>"2170571858                    "</f>
        <v xml:space="preserve">2170571858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4.37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41.81</v>
      </c>
      <c r="BM2578" s="2">
        <v>5.85</v>
      </c>
      <c r="BN2578" s="2">
        <v>47.66</v>
      </c>
      <c r="BO2578" s="2">
        <v>47.66</v>
      </c>
      <c r="BP2578" s="2"/>
      <c r="BQ2578" s="2" t="s">
        <v>133</v>
      </c>
      <c r="BR2578" s="2" t="s">
        <v>83</v>
      </c>
      <c r="BS2578" s="3">
        <v>42906</v>
      </c>
      <c r="BT2578" s="4">
        <v>0.43055555555555558</v>
      </c>
      <c r="BU2578" s="2" t="s">
        <v>2847</v>
      </c>
      <c r="BV2578" s="2" t="s">
        <v>85</v>
      </c>
      <c r="BW2578" s="2"/>
      <c r="BX2578" s="2"/>
      <c r="BY2578" s="2">
        <v>1200</v>
      </c>
      <c r="BZ2578" s="2" t="s">
        <v>27</v>
      </c>
      <c r="CA2578" s="2"/>
      <c r="CB2578" s="2"/>
      <c r="CC2578" s="2" t="s">
        <v>116</v>
      </c>
      <c r="CD2578" s="2">
        <v>7405</v>
      </c>
      <c r="CE2578" s="2" t="s">
        <v>86</v>
      </c>
      <c r="CF2578" s="5">
        <v>42907</v>
      </c>
      <c r="CG2578" s="2"/>
      <c r="CH2578" s="2"/>
      <c r="CI2578" s="2">
        <v>1</v>
      </c>
      <c r="CJ2578" s="2">
        <v>1</v>
      </c>
      <c r="CK2578" s="2">
        <v>21</v>
      </c>
      <c r="CL2578" s="2" t="s">
        <v>87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"FES1162556589"</f>
        <v>FES1162556589</v>
      </c>
      <c r="F2579" s="3">
        <v>42905</v>
      </c>
      <c r="G2579" s="2">
        <v>201712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934</v>
      </c>
      <c r="M2579" s="2" t="s">
        <v>935</v>
      </c>
      <c r="N2579" s="2" t="s">
        <v>936</v>
      </c>
      <c r="O2579" s="2" t="s">
        <v>81</v>
      </c>
      <c r="P2579" s="2" t="str">
        <f>"2170573668                    "</f>
        <v xml:space="preserve">2170573668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6.15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</v>
      </c>
      <c r="BJ2579" s="2">
        <v>0.2</v>
      </c>
      <c r="BK2579" s="2">
        <v>1</v>
      </c>
      <c r="BL2579" s="2">
        <v>58.8</v>
      </c>
      <c r="BM2579" s="2">
        <v>8.23</v>
      </c>
      <c r="BN2579" s="2">
        <v>67.03</v>
      </c>
      <c r="BO2579" s="2">
        <v>67.03</v>
      </c>
      <c r="BP2579" s="2"/>
      <c r="BQ2579" s="2" t="s">
        <v>937</v>
      </c>
      <c r="BR2579" s="2" t="s">
        <v>83</v>
      </c>
      <c r="BS2579" s="3">
        <v>42906</v>
      </c>
      <c r="BT2579" s="4">
        <v>0.41666666666666669</v>
      </c>
      <c r="BU2579" s="2" t="s">
        <v>2781</v>
      </c>
      <c r="BV2579" s="2" t="s">
        <v>85</v>
      </c>
      <c r="BW2579" s="2"/>
      <c r="BX2579" s="2"/>
      <c r="BY2579" s="2">
        <v>1200</v>
      </c>
      <c r="BZ2579" s="2" t="s">
        <v>27</v>
      </c>
      <c r="CA2579" s="2"/>
      <c r="CB2579" s="2"/>
      <c r="CC2579" s="2" t="s">
        <v>935</v>
      </c>
      <c r="CD2579" s="2">
        <v>1441</v>
      </c>
      <c r="CE2579" s="2" t="s">
        <v>86</v>
      </c>
      <c r="CF2579" s="5">
        <v>42907</v>
      </c>
      <c r="CG2579" s="2"/>
      <c r="CH2579" s="2"/>
      <c r="CI2579" s="2">
        <v>1</v>
      </c>
      <c r="CJ2579" s="2">
        <v>1</v>
      </c>
      <c r="CK2579" s="2">
        <v>24</v>
      </c>
      <c r="CL2579" s="2" t="s">
        <v>87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"FES1162556674"</f>
        <v>FES1162556674</v>
      </c>
      <c r="F2580" s="3">
        <v>42905</v>
      </c>
      <c r="G2580" s="2">
        <v>201712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310</v>
      </c>
      <c r="M2580" s="2" t="s">
        <v>311</v>
      </c>
      <c r="N2580" s="2" t="s">
        <v>678</v>
      </c>
      <c r="O2580" s="2" t="s">
        <v>81</v>
      </c>
      <c r="P2580" s="2" t="str">
        <f>"2170573617                    "</f>
        <v xml:space="preserve">2170573617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8.75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3.6</v>
      </c>
      <c r="BJ2580" s="2">
        <v>1.7</v>
      </c>
      <c r="BK2580" s="2">
        <v>4</v>
      </c>
      <c r="BL2580" s="2">
        <v>83.63</v>
      </c>
      <c r="BM2580" s="2">
        <v>11.71</v>
      </c>
      <c r="BN2580" s="2">
        <v>95.34</v>
      </c>
      <c r="BO2580" s="2">
        <v>95.34</v>
      </c>
      <c r="BP2580" s="2"/>
      <c r="BQ2580" s="2" t="s">
        <v>679</v>
      </c>
      <c r="BR2580" s="2" t="s">
        <v>83</v>
      </c>
      <c r="BS2580" s="3">
        <v>42906</v>
      </c>
      <c r="BT2580" s="4">
        <v>0.30902777777777779</v>
      </c>
      <c r="BU2580" s="2" t="s">
        <v>680</v>
      </c>
      <c r="BV2580" s="2" t="s">
        <v>85</v>
      </c>
      <c r="BW2580" s="2"/>
      <c r="BX2580" s="2"/>
      <c r="BY2580" s="2">
        <v>8299.18</v>
      </c>
      <c r="BZ2580" s="2" t="s">
        <v>27</v>
      </c>
      <c r="CA2580" s="2" t="s">
        <v>319</v>
      </c>
      <c r="CB2580" s="2"/>
      <c r="CC2580" s="2" t="s">
        <v>311</v>
      </c>
      <c r="CD2580" s="2">
        <v>6230</v>
      </c>
      <c r="CE2580" s="2" t="s">
        <v>120</v>
      </c>
      <c r="CF2580" s="5">
        <v>42907</v>
      </c>
      <c r="CG2580" s="2"/>
      <c r="CH2580" s="2"/>
      <c r="CI2580" s="2">
        <v>1</v>
      </c>
      <c r="CJ2580" s="2">
        <v>1</v>
      </c>
      <c r="CK2580" s="2">
        <v>21</v>
      </c>
      <c r="CL2580" s="2" t="s">
        <v>87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"FES1162556663"</f>
        <v>FES1162556663</v>
      </c>
      <c r="F2581" s="3">
        <v>42905</v>
      </c>
      <c r="G2581" s="2">
        <v>201712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108</v>
      </c>
      <c r="M2581" s="2" t="s">
        <v>109</v>
      </c>
      <c r="N2581" s="2" t="s">
        <v>2848</v>
      </c>
      <c r="O2581" s="2" t="s">
        <v>81</v>
      </c>
      <c r="P2581" s="2" t="str">
        <f>"2170573590                    "</f>
        <v xml:space="preserve">2170573590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4.37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1</v>
      </c>
      <c r="BJ2581" s="2">
        <v>0.2</v>
      </c>
      <c r="BK2581" s="2">
        <v>1</v>
      </c>
      <c r="BL2581" s="2">
        <v>41.81</v>
      </c>
      <c r="BM2581" s="2">
        <v>5.85</v>
      </c>
      <c r="BN2581" s="2">
        <v>47.66</v>
      </c>
      <c r="BO2581" s="2">
        <v>47.66</v>
      </c>
      <c r="BP2581" s="2"/>
      <c r="BQ2581" s="2"/>
      <c r="BR2581" s="2" t="s">
        <v>83</v>
      </c>
      <c r="BS2581" s="3">
        <v>42906</v>
      </c>
      <c r="BT2581" s="4">
        <v>0.4375</v>
      </c>
      <c r="BU2581" s="2" t="s">
        <v>2849</v>
      </c>
      <c r="BV2581" s="2" t="s">
        <v>85</v>
      </c>
      <c r="BW2581" s="2"/>
      <c r="BX2581" s="2"/>
      <c r="BY2581" s="2">
        <v>1200</v>
      </c>
      <c r="BZ2581" s="2" t="s">
        <v>27</v>
      </c>
      <c r="CA2581" s="2"/>
      <c r="CB2581" s="2"/>
      <c r="CC2581" s="2" t="s">
        <v>109</v>
      </c>
      <c r="CD2581" s="2">
        <v>182</v>
      </c>
      <c r="CE2581" s="2" t="s">
        <v>86</v>
      </c>
      <c r="CF2581" s="5">
        <v>42907</v>
      </c>
      <c r="CG2581" s="2"/>
      <c r="CH2581" s="2"/>
      <c r="CI2581" s="2">
        <v>1</v>
      </c>
      <c r="CJ2581" s="2">
        <v>1</v>
      </c>
      <c r="CK2581" s="2">
        <v>21</v>
      </c>
      <c r="CL2581" s="2" t="s">
        <v>87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"FES1162556605"</f>
        <v>FES1162556605</v>
      </c>
      <c r="F2582" s="3">
        <v>42905</v>
      </c>
      <c r="G2582" s="2">
        <v>201712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1306</v>
      </c>
      <c r="M2582" s="2" t="s">
        <v>1307</v>
      </c>
      <c r="N2582" s="2" t="s">
        <v>2538</v>
      </c>
      <c r="O2582" s="2" t="s">
        <v>81</v>
      </c>
      <c r="P2582" s="2" t="str">
        <f>"2170571715                    "</f>
        <v xml:space="preserve">2170571715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4.37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41.81</v>
      </c>
      <c r="BM2582" s="2">
        <v>5.85</v>
      </c>
      <c r="BN2582" s="2">
        <v>47.66</v>
      </c>
      <c r="BO2582" s="2">
        <v>47.66</v>
      </c>
      <c r="BP2582" s="2"/>
      <c r="BQ2582" s="2" t="s">
        <v>102</v>
      </c>
      <c r="BR2582" s="2" t="s">
        <v>83</v>
      </c>
      <c r="BS2582" s="3">
        <v>42906</v>
      </c>
      <c r="BT2582" s="4">
        <v>0.5</v>
      </c>
      <c r="BU2582" s="2" t="s">
        <v>994</v>
      </c>
      <c r="BV2582" s="2" t="s">
        <v>87</v>
      </c>
      <c r="BW2582" s="2"/>
      <c r="BX2582" s="2"/>
      <c r="BY2582" s="2">
        <v>1200</v>
      </c>
      <c r="BZ2582" s="2" t="s">
        <v>27</v>
      </c>
      <c r="CA2582" s="2"/>
      <c r="CB2582" s="2"/>
      <c r="CC2582" s="2" t="s">
        <v>1307</v>
      </c>
      <c r="CD2582" s="2">
        <v>1947</v>
      </c>
      <c r="CE2582" s="2" t="s">
        <v>86</v>
      </c>
      <c r="CF2582" s="5">
        <v>42907</v>
      </c>
      <c r="CG2582" s="2"/>
      <c r="CH2582" s="2"/>
      <c r="CI2582" s="2">
        <v>1</v>
      </c>
      <c r="CJ2582" s="2">
        <v>1</v>
      </c>
      <c r="CK2582" s="2">
        <v>21</v>
      </c>
      <c r="CL2582" s="2" t="s">
        <v>87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"FES1162556662"</f>
        <v>FES1162556662</v>
      </c>
      <c r="F2583" s="3">
        <v>42905</v>
      </c>
      <c r="G2583" s="2">
        <v>201712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179</v>
      </c>
      <c r="M2583" s="2" t="s">
        <v>180</v>
      </c>
      <c r="N2583" s="2" t="s">
        <v>2173</v>
      </c>
      <c r="O2583" s="2" t="s">
        <v>81</v>
      </c>
      <c r="P2583" s="2" t="str">
        <f>"21705731493                   "</f>
        <v xml:space="preserve">21705731493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4.37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1</v>
      </c>
      <c r="BJ2583" s="2">
        <v>0.2</v>
      </c>
      <c r="BK2583" s="2">
        <v>1</v>
      </c>
      <c r="BL2583" s="2">
        <v>41.81</v>
      </c>
      <c r="BM2583" s="2">
        <v>5.85</v>
      </c>
      <c r="BN2583" s="2">
        <v>47.66</v>
      </c>
      <c r="BO2583" s="2">
        <v>47.66</v>
      </c>
      <c r="BP2583" s="2"/>
      <c r="BQ2583" s="2" t="s">
        <v>2174</v>
      </c>
      <c r="BR2583" s="2" t="s">
        <v>83</v>
      </c>
      <c r="BS2583" s="3">
        <v>42906</v>
      </c>
      <c r="BT2583" s="4">
        <v>0.375</v>
      </c>
      <c r="BU2583" s="2" t="s">
        <v>2850</v>
      </c>
      <c r="BV2583" s="2" t="s">
        <v>85</v>
      </c>
      <c r="BW2583" s="2"/>
      <c r="BX2583" s="2"/>
      <c r="BY2583" s="2">
        <v>1200</v>
      </c>
      <c r="BZ2583" s="2" t="s">
        <v>27</v>
      </c>
      <c r="CA2583" s="2"/>
      <c r="CB2583" s="2"/>
      <c r="CC2583" s="2" t="s">
        <v>180</v>
      </c>
      <c r="CD2583" s="2">
        <v>4001</v>
      </c>
      <c r="CE2583" s="2" t="s">
        <v>86</v>
      </c>
      <c r="CF2583" s="5">
        <v>42907</v>
      </c>
      <c r="CG2583" s="2"/>
      <c r="CH2583" s="2"/>
      <c r="CI2583" s="2">
        <v>1</v>
      </c>
      <c r="CJ2583" s="2">
        <v>1</v>
      </c>
      <c r="CK2583" s="2">
        <v>21</v>
      </c>
      <c r="CL2583" s="2" t="s">
        <v>87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"FES1162556580"</f>
        <v>FES1162556580</v>
      </c>
      <c r="F2584" s="3">
        <v>42905</v>
      </c>
      <c r="G2584" s="2">
        <v>201712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115</v>
      </c>
      <c r="M2584" s="2" t="s">
        <v>116</v>
      </c>
      <c r="N2584" s="2" t="s">
        <v>1101</v>
      </c>
      <c r="O2584" s="2" t="s">
        <v>81</v>
      </c>
      <c r="P2584" s="2" t="str">
        <f>"2170571537                    "</f>
        <v xml:space="preserve">2170571537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4.37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1</v>
      </c>
      <c r="BJ2584" s="2">
        <v>0.2</v>
      </c>
      <c r="BK2584" s="2">
        <v>1</v>
      </c>
      <c r="BL2584" s="2">
        <v>41.81</v>
      </c>
      <c r="BM2584" s="2">
        <v>5.85</v>
      </c>
      <c r="BN2584" s="2">
        <v>47.66</v>
      </c>
      <c r="BO2584" s="2">
        <v>47.66</v>
      </c>
      <c r="BP2584" s="2"/>
      <c r="BQ2584" s="2" t="s">
        <v>1102</v>
      </c>
      <c r="BR2584" s="2" t="s">
        <v>83</v>
      </c>
      <c r="BS2584" s="3">
        <v>42906</v>
      </c>
      <c r="BT2584" s="4">
        <v>0.37361111111111112</v>
      </c>
      <c r="BU2584" s="2" t="s">
        <v>2040</v>
      </c>
      <c r="BV2584" s="2" t="s">
        <v>85</v>
      </c>
      <c r="BW2584" s="2"/>
      <c r="BX2584" s="2"/>
      <c r="BY2584" s="2">
        <v>1200</v>
      </c>
      <c r="BZ2584" s="2" t="s">
        <v>27</v>
      </c>
      <c r="CA2584" s="2"/>
      <c r="CB2584" s="2"/>
      <c r="CC2584" s="2" t="s">
        <v>116</v>
      </c>
      <c r="CD2584" s="2">
        <v>7975</v>
      </c>
      <c r="CE2584" s="2" t="s">
        <v>86</v>
      </c>
      <c r="CF2584" s="5">
        <v>42907</v>
      </c>
      <c r="CG2584" s="2"/>
      <c r="CH2584" s="2"/>
      <c r="CI2584" s="2">
        <v>1</v>
      </c>
      <c r="CJ2584" s="2">
        <v>1</v>
      </c>
      <c r="CK2584" s="2">
        <v>21</v>
      </c>
      <c r="CL2584" s="2" t="s">
        <v>87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"FES1162556612"</f>
        <v>FES1162556612</v>
      </c>
      <c r="F2585" s="3">
        <v>42905</v>
      </c>
      <c r="G2585" s="2">
        <v>201712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104</v>
      </c>
      <c r="M2585" s="2" t="s">
        <v>105</v>
      </c>
      <c r="N2585" s="2" t="s">
        <v>1300</v>
      </c>
      <c r="O2585" s="2" t="s">
        <v>81</v>
      </c>
      <c r="P2585" s="2" t="str">
        <f>"2170572046                    "</f>
        <v xml:space="preserve">2170572046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4.37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41.81</v>
      </c>
      <c r="BM2585" s="2">
        <v>5.85</v>
      </c>
      <c r="BN2585" s="2">
        <v>47.66</v>
      </c>
      <c r="BO2585" s="2">
        <v>47.66</v>
      </c>
      <c r="BP2585" s="2"/>
      <c r="BQ2585" s="2" t="s">
        <v>133</v>
      </c>
      <c r="BR2585" s="2" t="s">
        <v>83</v>
      </c>
      <c r="BS2585" s="3">
        <v>42906</v>
      </c>
      <c r="BT2585" s="4">
        <v>0.52430555555555558</v>
      </c>
      <c r="BU2585" s="2" t="s">
        <v>878</v>
      </c>
      <c r="BV2585" s="2" t="s">
        <v>87</v>
      </c>
      <c r="BW2585" s="2"/>
      <c r="BX2585" s="2"/>
      <c r="BY2585" s="2">
        <v>1200</v>
      </c>
      <c r="BZ2585" s="2" t="s">
        <v>27</v>
      </c>
      <c r="CA2585" s="2"/>
      <c r="CB2585" s="2"/>
      <c r="CC2585" s="2" t="s">
        <v>105</v>
      </c>
      <c r="CD2585" s="2">
        <v>1961</v>
      </c>
      <c r="CE2585" s="2" t="s">
        <v>86</v>
      </c>
      <c r="CF2585" s="5">
        <v>42907</v>
      </c>
      <c r="CG2585" s="2"/>
      <c r="CH2585" s="2"/>
      <c r="CI2585" s="2">
        <v>1</v>
      </c>
      <c r="CJ2585" s="2">
        <v>1</v>
      </c>
      <c r="CK2585" s="2">
        <v>21</v>
      </c>
      <c r="CL2585" s="2" t="s">
        <v>87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"FES1162556648"</f>
        <v>FES1162556648</v>
      </c>
      <c r="F2586" s="3">
        <v>42905</v>
      </c>
      <c r="G2586" s="2">
        <v>201712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230</v>
      </c>
      <c r="M2586" s="2" t="s">
        <v>230</v>
      </c>
      <c r="N2586" s="2" t="s">
        <v>2851</v>
      </c>
      <c r="O2586" s="2" t="s">
        <v>81</v>
      </c>
      <c r="P2586" s="2" t="str">
        <f>"2170571372                    "</f>
        <v xml:space="preserve">2170571372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4.37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</v>
      </c>
      <c r="BJ2586" s="2">
        <v>0.2</v>
      </c>
      <c r="BK2586" s="2">
        <v>1</v>
      </c>
      <c r="BL2586" s="2">
        <v>41.81</v>
      </c>
      <c r="BM2586" s="2">
        <v>5.85</v>
      </c>
      <c r="BN2586" s="2">
        <v>47.66</v>
      </c>
      <c r="BO2586" s="2">
        <v>47.66</v>
      </c>
      <c r="BP2586" s="2"/>
      <c r="BQ2586" s="2" t="s">
        <v>2852</v>
      </c>
      <c r="BR2586" s="2" t="s">
        <v>83</v>
      </c>
      <c r="BS2586" s="3">
        <v>42906</v>
      </c>
      <c r="BT2586" s="4">
        <v>0.52083333333333337</v>
      </c>
      <c r="BU2586" s="2" t="s">
        <v>2853</v>
      </c>
      <c r="BV2586" s="2" t="s">
        <v>85</v>
      </c>
      <c r="BW2586" s="2"/>
      <c r="BX2586" s="2"/>
      <c r="BY2586" s="2">
        <v>1200</v>
      </c>
      <c r="BZ2586" s="2" t="s">
        <v>27</v>
      </c>
      <c r="CA2586" s="2"/>
      <c r="CB2586" s="2"/>
      <c r="CC2586" s="2" t="s">
        <v>230</v>
      </c>
      <c r="CD2586" s="2">
        <v>7646</v>
      </c>
      <c r="CE2586" s="2" t="s">
        <v>86</v>
      </c>
      <c r="CF2586" s="5">
        <v>42907</v>
      </c>
      <c r="CG2586" s="2"/>
      <c r="CH2586" s="2"/>
      <c r="CI2586" s="2">
        <v>1</v>
      </c>
      <c r="CJ2586" s="2">
        <v>1</v>
      </c>
      <c r="CK2586" s="2">
        <v>21</v>
      </c>
      <c r="CL2586" s="2" t="s">
        <v>87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"FES1162556583"</f>
        <v>FES1162556583</v>
      </c>
      <c r="F2587" s="3">
        <v>42905</v>
      </c>
      <c r="G2587" s="2">
        <v>201712</v>
      </c>
      <c r="H2587" s="2" t="s">
        <v>74</v>
      </c>
      <c r="I2587" s="2" t="s">
        <v>75</v>
      </c>
      <c r="J2587" s="2" t="s">
        <v>76</v>
      </c>
      <c r="K2587" s="2" t="s">
        <v>77</v>
      </c>
      <c r="L2587" s="2" t="s">
        <v>115</v>
      </c>
      <c r="M2587" s="2" t="s">
        <v>116</v>
      </c>
      <c r="N2587" s="2" t="s">
        <v>2854</v>
      </c>
      <c r="O2587" s="2" t="s">
        <v>81</v>
      </c>
      <c r="P2587" s="2" t="str">
        <f>"21702573201                   "</f>
        <v xml:space="preserve">21702573201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4.37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0.2</v>
      </c>
      <c r="BK2587" s="2">
        <v>1</v>
      </c>
      <c r="BL2587" s="2">
        <v>41.81</v>
      </c>
      <c r="BM2587" s="2">
        <v>5.85</v>
      </c>
      <c r="BN2587" s="2">
        <v>47.66</v>
      </c>
      <c r="BO2587" s="2">
        <v>47.66</v>
      </c>
      <c r="BP2587" s="2"/>
      <c r="BQ2587" s="2" t="s">
        <v>124</v>
      </c>
      <c r="BR2587" s="2" t="s">
        <v>83</v>
      </c>
      <c r="BS2587" s="3">
        <v>42916</v>
      </c>
      <c r="BT2587" s="4">
        <v>0.36805555555555558</v>
      </c>
      <c r="BU2587" s="2" t="s">
        <v>2855</v>
      </c>
      <c r="BV2587" s="2" t="s">
        <v>87</v>
      </c>
      <c r="BW2587" s="2" t="s">
        <v>138</v>
      </c>
      <c r="BX2587" s="2" t="s">
        <v>436</v>
      </c>
      <c r="BY2587" s="2">
        <v>1200</v>
      </c>
      <c r="BZ2587" s="2" t="s">
        <v>27</v>
      </c>
      <c r="CA2587" s="2" t="s">
        <v>512</v>
      </c>
      <c r="CB2587" s="2"/>
      <c r="CC2587" s="2" t="s">
        <v>116</v>
      </c>
      <c r="CD2587" s="2">
        <v>7500</v>
      </c>
      <c r="CE2587" s="2" t="s">
        <v>86</v>
      </c>
      <c r="CF2587" s="5">
        <v>42916</v>
      </c>
      <c r="CG2587" s="2"/>
      <c r="CH2587" s="2"/>
      <c r="CI2587" s="2">
        <v>1</v>
      </c>
      <c r="CJ2587" s="2">
        <v>9</v>
      </c>
      <c r="CK2587" s="2">
        <v>21</v>
      </c>
      <c r="CL2587" s="2" t="s">
        <v>87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"FES1162556624"</f>
        <v>FES1162556624</v>
      </c>
      <c r="F2588" s="3">
        <v>42905</v>
      </c>
      <c r="G2588" s="2">
        <v>201712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115</v>
      </c>
      <c r="M2588" s="2" t="s">
        <v>116</v>
      </c>
      <c r="N2588" s="2" t="s">
        <v>168</v>
      </c>
      <c r="O2588" s="2" t="s">
        <v>81</v>
      </c>
      <c r="P2588" s="2" t="str">
        <f>"2170573368                    "</f>
        <v xml:space="preserve">2170573368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4.37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</v>
      </c>
      <c r="BJ2588" s="2">
        <v>0.2</v>
      </c>
      <c r="BK2588" s="2">
        <v>1</v>
      </c>
      <c r="BL2588" s="2">
        <v>41.81</v>
      </c>
      <c r="BM2588" s="2">
        <v>5.85</v>
      </c>
      <c r="BN2588" s="2">
        <v>47.66</v>
      </c>
      <c r="BO2588" s="2">
        <v>47.66</v>
      </c>
      <c r="BP2588" s="2"/>
      <c r="BQ2588" s="2" t="s">
        <v>102</v>
      </c>
      <c r="BR2588" s="2" t="s">
        <v>83</v>
      </c>
      <c r="BS2588" s="3">
        <v>42906</v>
      </c>
      <c r="BT2588" s="4">
        <v>0.40277777777777773</v>
      </c>
      <c r="BU2588" s="2" t="s">
        <v>2528</v>
      </c>
      <c r="BV2588" s="2" t="s">
        <v>85</v>
      </c>
      <c r="BW2588" s="2"/>
      <c r="BX2588" s="2"/>
      <c r="BY2588" s="2">
        <v>1200</v>
      </c>
      <c r="BZ2588" s="2" t="s">
        <v>27</v>
      </c>
      <c r="CA2588" s="2"/>
      <c r="CB2588" s="2"/>
      <c r="CC2588" s="2" t="s">
        <v>116</v>
      </c>
      <c r="CD2588" s="2">
        <v>7530</v>
      </c>
      <c r="CE2588" s="2" t="s">
        <v>86</v>
      </c>
      <c r="CF2588" s="5">
        <v>42907</v>
      </c>
      <c r="CG2588" s="2"/>
      <c r="CH2588" s="2"/>
      <c r="CI2588" s="2">
        <v>1</v>
      </c>
      <c r="CJ2588" s="2">
        <v>1</v>
      </c>
      <c r="CK2588" s="2">
        <v>21</v>
      </c>
      <c r="CL2588" s="2" t="s">
        <v>87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"FES1162556585"</f>
        <v>FES1162556585</v>
      </c>
      <c r="F2589" s="3">
        <v>42905</v>
      </c>
      <c r="G2589" s="2">
        <v>201712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419</v>
      </c>
      <c r="M2589" s="2" t="s">
        <v>420</v>
      </c>
      <c r="N2589" s="2" t="s">
        <v>1564</v>
      </c>
      <c r="O2589" s="2" t="s">
        <v>81</v>
      </c>
      <c r="P2589" s="2" t="str">
        <f>"2170573473                    "</f>
        <v xml:space="preserve">2170573473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4.37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41.81</v>
      </c>
      <c r="BM2589" s="2">
        <v>5.85</v>
      </c>
      <c r="BN2589" s="2">
        <v>47.66</v>
      </c>
      <c r="BO2589" s="2">
        <v>47.66</v>
      </c>
      <c r="BP2589" s="2"/>
      <c r="BQ2589" s="2" t="s">
        <v>1565</v>
      </c>
      <c r="BR2589" s="2" t="s">
        <v>83</v>
      </c>
      <c r="BS2589" s="3">
        <v>42906</v>
      </c>
      <c r="BT2589" s="4">
        <v>0.4145833333333333</v>
      </c>
      <c r="BU2589" s="2" t="s">
        <v>2856</v>
      </c>
      <c r="BV2589" s="2" t="s">
        <v>85</v>
      </c>
      <c r="BW2589" s="2"/>
      <c r="BX2589" s="2"/>
      <c r="BY2589" s="2">
        <v>1200</v>
      </c>
      <c r="BZ2589" s="2" t="s">
        <v>27</v>
      </c>
      <c r="CA2589" s="2" t="s">
        <v>1567</v>
      </c>
      <c r="CB2589" s="2"/>
      <c r="CC2589" s="2" t="s">
        <v>420</v>
      </c>
      <c r="CD2589" s="2">
        <v>6850</v>
      </c>
      <c r="CE2589" s="2" t="s">
        <v>86</v>
      </c>
      <c r="CF2589" s="5">
        <v>42906</v>
      </c>
      <c r="CG2589" s="2"/>
      <c r="CH2589" s="2"/>
      <c r="CI2589" s="2">
        <v>3</v>
      </c>
      <c r="CJ2589" s="2">
        <v>1</v>
      </c>
      <c r="CK2589" s="2">
        <v>21</v>
      </c>
      <c r="CL2589" s="2" t="s">
        <v>87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"FES1162556680"</f>
        <v>FES1162556680</v>
      </c>
      <c r="F2590" s="3">
        <v>42905</v>
      </c>
      <c r="G2590" s="2">
        <v>201712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115</v>
      </c>
      <c r="M2590" s="2" t="s">
        <v>116</v>
      </c>
      <c r="N2590" s="2" t="s">
        <v>2857</v>
      </c>
      <c r="O2590" s="2" t="s">
        <v>81</v>
      </c>
      <c r="P2590" s="2" t="str">
        <f>"2170573716                    "</f>
        <v xml:space="preserve">2170573716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4.37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0.2</v>
      </c>
      <c r="BK2590" s="2">
        <v>1</v>
      </c>
      <c r="BL2590" s="2">
        <v>41.81</v>
      </c>
      <c r="BM2590" s="2">
        <v>5.85</v>
      </c>
      <c r="BN2590" s="2">
        <v>47.66</v>
      </c>
      <c r="BO2590" s="2">
        <v>47.66</v>
      </c>
      <c r="BP2590" s="2"/>
      <c r="BQ2590" s="2"/>
      <c r="BR2590" s="2" t="s">
        <v>83</v>
      </c>
      <c r="BS2590" s="3">
        <v>42906</v>
      </c>
      <c r="BT2590" s="4">
        <v>0.37083333333333335</v>
      </c>
      <c r="BU2590" s="2" t="s">
        <v>2858</v>
      </c>
      <c r="BV2590" s="2" t="s">
        <v>85</v>
      </c>
      <c r="BW2590" s="2"/>
      <c r="BX2590" s="2"/>
      <c r="BY2590" s="2">
        <v>1200</v>
      </c>
      <c r="BZ2590" s="2" t="s">
        <v>27</v>
      </c>
      <c r="CA2590" s="2" t="s">
        <v>477</v>
      </c>
      <c r="CB2590" s="2"/>
      <c r="CC2590" s="2" t="s">
        <v>116</v>
      </c>
      <c r="CD2590" s="2">
        <v>7460</v>
      </c>
      <c r="CE2590" s="2" t="s">
        <v>86</v>
      </c>
      <c r="CF2590" s="5">
        <v>42906</v>
      </c>
      <c r="CG2590" s="2"/>
      <c r="CH2590" s="2"/>
      <c r="CI2590" s="2">
        <v>1</v>
      </c>
      <c r="CJ2590" s="2">
        <v>1</v>
      </c>
      <c r="CK2590" s="2">
        <v>21</v>
      </c>
      <c r="CL2590" s="2" t="s">
        <v>87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"FES1162556712"</f>
        <v>FES1162556712</v>
      </c>
      <c r="F2591" s="3">
        <v>42905</v>
      </c>
      <c r="G2591" s="2">
        <v>201712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115</v>
      </c>
      <c r="M2591" s="2" t="s">
        <v>116</v>
      </c>
      <c r="N2591" s="2" t="s">
        <v>1109</v>
      </c>
      <c r="O2591" s="2" t="s">
        <v>81</v>
      </c>
      <c r="P2591" s="2" t="str">
        <f>"2170571836                    "</f>
        <v xml:space="preserve">2170571836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4.37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1.6</v>
      </c>
      <c r="BJ2591" s="2">
        <v>0.9</v>
      </c>
      <c r="BK2591" s="2">
        <v>2</v>
      </c>
      <c r="BL2591" s="2">
        <v>41.81</v>
      </c>
      <c r="BM2591" s="2">
        <v>5.85</v>
      </c>
      <c r="BN2591" s="2">
        <v>47.66</v>
      </c>
      <c r="BO2591" s="2">
        <v>47.66</v>
      </c>
      <c r="BP2591" s="2"/>
      <c r="BQ2591" s="2" t="s">
        <v>1110</v>
      </c>
      <c r="BR2591" s="2" t="s">
        <v>83</v>
      </c>
      <c r="BS2591" s="3">
        <v>42906</v>
      </c>
      <c r="BT2591" s="4">
        <v>0.41666666666666669</v>
      </c>
      <c r="BU2591" s="2" t="s">
        <v>1982</v>
      </c>
      <c r="BV2591" s="2" t="s">
        <v>85</v>
      </c>
      <c r="BW2591" s="2"/>
      <c r="BX2591" s="2"/>
      <c r="BY2591" s="2">
        <v>4476.3999999999996</v>
      </c>
      <c r="BZ2591" s="2" t="s">
        <v>27</v>
      </c>
      <c r="CA2591" s="2"/>
      <c r="CB2591" s="2"/>
      <c r="CC2591" s="2" t="s">
        <v>116</v>
      </c>
      <c r="CD2591" s="2">
        <v>7441</v>
      </c>
      <c r="CE2591" s="2" t="s">
        <v>144</v>
      </c>
      <c r="CF2591" s="5">
        <v>42907</v>
      </c>
      <c r="CG2591" s="2"/>
      <c r="CH2591" s="2"/>
      <c r="CI2591" s="2">
        <v>1</v>
      </c>
      <c r="CJ2591" s="2">
        <v>1</v>
      </c>
      <c r="CK2591" s="2">
        <v>21</v>
      </c>
      <c r="CL2591" s="2" t="s">
        <v>87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"FES1162556891"</f>
        <v>FES1162556891</v>
      </c>
      <c r="F2592" s="3">
        <v>42905</v>
      </c>
      <c r="G2592" s="2">
        <v>201712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179</v>
      </c>
      <c r="M2592" s="2" t="s">
        <v>180</v>
      </c>
      <c r="N2592" s="2" t="s">
        <v>1160</v>
      </c>
      <c r="O2592" s="2" t="s">
        <v>81</v>
      </c>
      <c r="P2592" s="2" t="str">
        <f>"2170573902                    "</f>
        <v xml:space="preserve">2170573902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4.37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</v>
      </c>
      <c r="BJ2592" s="2">
        <v>0.2</v>
      </c>
      <c r="BK2592" s="2">
        <v>1</v>
      </c>
      <c r="BL2592" s="2">
        <v>41.81</v>
      </c>
      <c r="BM2592" s="2">
        <v>5.85</v>
      </c>
      <c r="BN2592" s="2">
        <v>47.66</v>
      </c>
      <c r="BO2592" s="2">
        <v>47.66</v>
      </c>
      <c r="BP2592" s="2"/>
      <c r="BQ2592" s="2" t="s">
        <v>102</v>
      </c>
      <c r="BR2592" s="2" t="s">
        <v>83</v>
      </c>
      <c r="BS2592" s="3">
        <v>42906</v>
      </c>
      <c r="BT2592" s="4">
        <v>0.37916666666666665</v>
      </c>
      <c r="BU2592" s="2" t="s">
        <v>2859</v>
      </c>
      <c r="BV2592" s="2" t="s">
        <v>85</v>
      </c>
      <c r="BW2592" s="2"/>
      <c r="BX2592" s="2"/>
      <c r="BY2592" s="2">
        <v>1200</v>
      </c>
      <c r="BZ2592" s="2"/>
      <c r="CA2592" s="2"/>
      <c r="CB2592" s="2"/>
      <c r="CC2592" s="2" t="s">
        <v>180</v>
      </c>
      <c r="CD2592" s="2">
        <v>4051</v>
      </c>
      <c r="CE2592" s="2" t="s">
        <v>86</v>
      </c>
      <c r="CF2592" s="5">
        <v>42907</v>
      </c>
      <c r="CG2592" s="2"/>
      <c r="CH2592" s="2"/>
      <c r="CI2592" s="2">
        <v>1</v>
      </c>
      <c r="CJ2592" s="2">
        <v>1</v>
      </c>
      <c r="CK2592" s="2">
        <v>21</v>
      </c>
      <c r="CL2592" s="2" t="s">
        <v>87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"FES1162556873"</f>
        <v>FES1162556873</v>
      </c>
      <c r="F2593" s="3">
        <v>42905</v>
      </c>
      <c r="G2593" s="2">
        <v>201712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766</v>
      </c>
      <c r="M2593" s="2" t="s">
        <v>767</v>
      </c>
      <c r="N2593" s="2" t="s">
        <v>768</v>
      </c>
      <c r="O2593" s="2" t="s">
        <v>81</v>
      </c>
      <c r="P2593" s="2" t="str">
        <f>"2170573879                    "</f>
        <v xml:space="preserve">2170573879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8.4700000000000006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</v>
      </c>
      <c r="BJ2593" s="2">
        <v>0.2</v>
      </c>
      <c r="BK2593" s="2">
        <v>1</v>
      </c>
      <c r="BL2593" s="2">
        <v>81.010000000000005</v>
      </c>
      <c r="BM2593" s="2">
        <v>11.34</v>
      </c>
      <c r="BN2593" s="2">
        <v>92.35</v>
      </c>
      <c r="BO2593" s="2">
        <v>92.35</v>
      </c>
      <c r="BP2593" s="2"/>
      <c r="BQ2593" s="2" t="s">
        <v>769</v>
      </c>
      <c r="BR2593" s="2" t="s">
        <v>83</v>
      </c>
      <c r="BS2593" s="3">
        <v>42906</v>
      </c>
      <c r="BT2593" s="4">
        <v>0.59861111111111109</v>
      </c>
      <c r="BU2593" s="2" t="s">
        <v>769</v>
      </c>
      <c r="BV2593" s="2" t="s">
        <v>85</v>
      </c>
      <c r="BW2593" s="2"/>
      <c r="BX2593" s="2"/>
      <c r="BY2593" s="2">
        <v>1200</v>
      </c>
      <c r="BZ2593" s="2"/>
      <c r="CA2593" s="2"/>
      <c r="CB2593" s="2"/>
      <c r="CC2593" s="2" t="s">
        <v>767</v>
      </c>
      <c r="CD2593" s="2">
        <v>3370</v>
      </c>
      <c r="CE2593" s="2" t="s">
        <v>86</v>
      </c>
      <c r="CF2593" s="5">
        <v>42908</v>
      </c>
      <c r="CG2593" s="2"/>
      <c r="CH2593" s="2"/>
      <c r="CI2593" s="2">
        <v>3</v>
      </c>
      <c r="CJ2593" s="2">
        <v>1</v>
      </c>
      <c r="CK2593" s="2">
        <v>23</v>
      </c>
      <c r="CL2593" s="2" t="s">
        <v>87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"FES1162556842"</f>
        <v>FES1162556842</v>
      </c>
      <c r="F2594" s="3">
        <v>42905</v>
      </c>
      <c r="G2594" s="2">
        <v>201712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1274</v>
      </c>
      <c r="M2594" s="2" t="s">
        <v>1275</v>
      </c>
      <c r="N2594" s="2" t="s">
        <v>2860</v>
      </c>
      <c r="O2594" s="2" t="s">
        <v>852</v>
      </c>
      <c r="P2594" s="2" t="str">
        <f>"2170573855                    "</f>
        <v xml:space="preserve">2170573855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10.3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2</v>
      </c>
      <c r="BI2594" s="2">
        <v>20.100000000000001</v>
      </c>
      <c r="BJ2594" s="2">
        <v>21.4</v>
      </c>
      <c r="BK2594" s="2">
        <v>22</v>
      </c>
      <c r="BL2594" s="2">
        <v>103.49</v>
      </c>
      <c r="BM2594" s="2">
        <v>14.49</v>
      </c>
      <c r="BN2594" s="2">
        <v>117.98</v>
      </c>
      <c r="BO2594" s="2">
        <v>117.98</v>
      </c>
      <c r="BP2594" s="2"/>
      <c r="BQ2594" s="2" t="s">
        <v>2861</v>
      </c>
      <c r="BR2594" s="2" t="s">
        <v>83</v>
      </c>
      <c r="BS2594" s="3">
        <v>42906</v>
      </c>
      <c r="BT2594" s="4">
        <v>0.63680555555555551</v>
      </c>
      <c r="BU2594" s="2" t="s">
        <v>753</v>
      </c>
      <c r="BV2594" s="2"/>
      <c r="BW2594" s="2"/>
      <c r="BX2594" s="2"/>
      <c r="BY2594" s="2">
        <v>106757.82</v>
      </c>
      <c r="BZ2594" s="2"/>
      <c r="CA2594" s="2"/>
      <c r="CB2594" s="2"/>
      <c r="CC2594" s="2" t="s">
        <v>1275</v>
      </c>
      <c r="CD2594" s="2">
        <v>407</v>
      </c>
      <c r="CE2594" s="2" t="s">
        <v>120</v>
      </c>
      <c r="CF2594" s="5">
        <v>42907</v>
      </c>
      <c r="CG2594" s="2"/>
      <c r="CH2594" s="2"/>
      <c r="CI2594" s="2">
        <v>0</v>
      </c>
      <c r="CJ2594" s="2">
        <v>0</v>
      </c>
      <c r="CK2594" s="2" t="s">
        <v>1228</v>
      </c>
      <c r="CL2594" s="2" t="s">
        <v>87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"FES1162556764"</f>
        <v>FES1162556764</v>
      </c>
      <c r="F2595" s="3">
        <v>42905</v>
      </c>
      <c r="G2595" s="2">
        <v>201712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865</v>
      </c>
      <c r="M2595" s="2" t="s">
        <v>109</v>
      </c>
      <c r="N2595" s="2" t="s">
        <v>742</v>
      </c>
      <c r="O2595" s="2" t="s">
        <v>852</v>
      </c>
      <c r="P2595" s="2" t="str">
        <f>"2170554829                    "</f>
        <v xml:space="preserve">2170554829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10.07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2</v>
      </c>
      <c r="BI2595" s="2">
        <v>25.7</v>
      </c>
      <c r="BJ2595" s="2">
        <v>24.3</v>
      </c>
      <c r="BK2595" s="2">
        <v>26</v>
      </c>
      <c r="BL2595" s="2">
        <v>101.31</v>
      </c>
      <c r="BM2595" s="2">
        <v>14.18</v>
      </c>
      <c r="BN2595" s="2">
        <v>115.49</v>
      </c>
      <c r="BO2595" s="2">
        <v>115.49</v>
      </c>
      <c r="BP2595" s="2"/>
      <c r="BQ2595" s="2" t="s">
        <v>133</v>
      </c>
      <c r="BR2595" s="2" t="s">
        <v>83</v>
      </c>
      <c r="BS2595" s="3">
        <v>42906</v>
      </c>
      <c r="BT2595" s="4">
        <v>0.48888888888888887</v>
      </c>
      <c r="BU2595" s="2" t="s">
        <v>2862</v>
      </c>
      <c r="BV2595" s="2"/>
      <c r="BW2595" s="2"/>
      <c r="BX2595" s="2"/>
      <c r="BY2595" s="2">
        <v>121301.92</v>
      </c>
      <c r="BZ2595" s="2"/>
      <c r="CA2595" s="2"/>
      <c r="CB2595" s="2"/>
      <c r="CC2595" s="2" t="s">
        <v>109</v>
      </c>
      <c r="CD2595" s="2">
        <v>186</v>
      </c>
      <c r="CE2595" s="2" t="s">
        <v>120</v>
      </c>
      <c r="CF2595" s="5">
        <v>42907</v>
      </c>
      <c r="CG2595" s="2"/>
      <c r="CH2595" s="2"/>
      <c r="CI2595" s="2">
        <v>0</v>
      </c>
      <c r="CJ2595" s="2">
        <v>0</v>
      </c>
      <c r="CK2595" s="2" t="s">
        <v>867</v>
      </c>
      <c r="CL2595" s="2" t="s">
        <v>87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"FES1162556607"</f>
        <v>FES1162556607</v>
      </c>
      <c r="F2596" s="3">
        <v>42905</v>
      </c>
      <c r="G2596" s="2">
        <v>201712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871</v>
      </c>
      <c r="M2596" s="2" t="s">
        <v>116</v>
      </c>
      <c r="N2596" s="2" t="s">
        <v>1109</v>
      </c>
      <c r="O2596" s="2" t="s">
        <v>852</v>
      </c>
      <c r="P2596" s="2" t="str">
        <f>"2170571836                    "</f>
        <v xml:space="preserve">2170571836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17.760000000000002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2</v>
      </c>
      <c r="BI2596" s="2">
        <v>37.6</v>
      </c>
      <c r="BJ2596" s="2">
        <v>10.8</v>
      </c>
      <c r="BK2596" s="2">
        <v>38</v>
      </c>
      <c r="BL2596" s="2">
        <v>174.84</v>
      </c>
      <c r="BM2596" s="2">
        <v>24.48</v>
      </c>
      <c r="BN2596" s="2">
        <v>199.32</v>
      </c>
      <c r="BO2596" s="2">
        <v>199.32</v>
      </c>
      <c r="BP2596" s="2"/>
      <c r="BQ2596" s="2" t="s">
        <v>1110</v>
      </c>
      <c r="BR2596" s="2" t="s">
        <v>83</v>
      </c>
      <c r="BS2596" s="3">
        <v>42908</v>
      </c>
      <c r="BT2596" s="4">
        <v>0.41666666666666669</v>
      </c>
      <c r="BU2596" s="2" t="s">
        <v>2863</v>
      </c>
      <c r="BV2596" s="2" t="s">
        <v>87</v>
      </c>
      <c r="BW2596" s="2" t="s">
        <v>2864</v>
      </c>
      <c r="BX2596" s="2" t="s">
        <v>127</v>
      </c>
      <c r="BY2596" s="2">
        <v>54057.77</v>
      </c>
      <c r="BZ2596" s="2"/>
      <c r="CA2596" s="2"/>
      <c r="CB2596" s="2"/>
      <c r="CC2596" s="2" t="s">
        <v>116</v>
      </c>
      <c r="CD2596" s="2">
        <v>7441</v>
      </c>
      <c r="CE2596" s="2" t="s">
        <v>1367</v>
      </c>
      <c r="CF2596" s="5">
        <v>42909</v>
      </c>
      <c r="CG2596" s="2"/>
      <c r="CH2596" s="2"/>
      <c r="CI2596" s="2">
        <v>2</v>
      </c>
      <c r="CJ2596" s="2">
        <v>3</v>
      </c>
      <c r="CK2596" s="2" t="s">
        <v>853</v>
      </c>
      <c r="CL2596" s="2" t="s">
        <v>87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"FES1162556762"</f>
        <v>FES1162556762</v>
      </c>
      <c r="F2597" s="3">
        <v>42905</v>
      </c>
      <c r="G2597" s="2">
        <v>201712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865</v>
      </c>
      <c r="M2597" s="2" t="s">
        <v>109</v>
      </c>
      <c r="N2597" s="2" t="s">
        <v>742</v>
      </c>
      <c r="O2597" s="2" t="s">
        <v>852</v>
      </c>
      <c r="P2597" s="2" t="str">
        <f>"2170554828                    "</f>
        <v xml:space="preserve">2170554828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11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2</v>
      </c>
      <c r="BI2597" s="2">
        <v>25.6</v>
      </c>
      <c r="BJ2597" s="2">
        <v>29.1</v>
      </c>
      <c r="BK2597" s="2">
        <v>30</v>
      </c>
      <c r="BL2597" s="2">
        <v>110.2</v>
      </c>
      <c r="BM2597" s="2">
        <v>15.43</v>
      </c>
      <c r="BN2597" s="2">
        <v>125.63</v>
      </c>
      <c r="BO2597" s="2">
        <v>125.63</v>
      </c>
      <c r="BP2597" s="2"/>
      <c r="BQ2597" s="2" t="s">
        <v>133</v>
      </c>
      <c r="BR2597" s="2" t="s">
        <v>83</v>
      </c>
      <c r="BS2597" s="3">
        <v>42906</v>
      </c>
      <c r="BT2597" s="4">
        <v>0.48888888888888887</v>
      </c>
      <c r="BU2597" s="2" t="s">
        <v>2862</v>
      </c>
      <c r="BV2597" s="2"/>
      <c r="BW2597" s="2"/>
      <c r="BX2597" s="2"/>
      <c r="BY2597" s="2">
        <v>145699.94</v>
      </c>
      <c r="BZ2597" s="2"/>
      <c r="CA2597" s="2"/>
      <c r="CB2597" s="2"/>
      <c r="CC2597" s="2" t="s">
        <v>109</v>
      </c>
      <c r="CD2597" s="2">
        <v>186</v>
      </c>
      <c r="CE2597" s="2" t="s">
        <v>120</v>
      </c>
      <c r="CF2597" s="5">
        <v>42907</v>
      </c>
      <c r="CG2597" s="2"/>
      <c r="CH2597" s="2"/>
      <c r="CI2597" s="2">
        <v>0</v>
      </c>
      <c r="CJ2597" s="2">
        <v>0</v>
      </c>
      <c r="CK2597" s="2" t="s">
        <v>867</v>
      </c>
      <c r="CL2597" s="2" t="s">
        <v>87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"FES1162556568"</f>
        <v>FES1162556568</v>
      </c>
      <c r="F2598" s="3">
        <v>42905</v>
      </c>
      <c r="G2598" s="2">
        <v>201712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88</v>
      </c>
      <c r="M2598" s="2" t="s">
        <v>89</v>
      </c>
      <c r="N2598" s="2" t="s">
        <v>1718</v>
      </c>
      <c r="O2598" s="2" t="s">
        <v>852</v>
      </c>
      <c r="P2598" s="2" t="str">
        <f>"2170571454                    "</f>
        <v xml:space="preserve">2170571454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33.85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2</v>
      </c>
      <c r="BI2598" s="2">
        <v>47.1</v>
      </c>
      <c r="BJ2598" s="2">
        <v>79.2</v>
      </c>
      <c r="BK2598" s="2">
        <v>80</v>
      </c>
      <c r="BL2598" s="2">
        <v>328.69</v>
      </c>
      <c r="BM2598" s="2">
        <v>46.02</v>
      </c>
      <c r="BN2598" s="2">
        <v>374.71</v>
      </c>
      <c r="BO2598" s="2">
        <v>374.71</v>
      </c>
      <c r="BP2598" s="2"/>
      <c r="BQ2598" s="2" t="s">
        <v>1719</v>
      </c>
      <c r="BR2598" s="2" t="s">
        <v>83</v>
      </c>
      <c r="BS2598" s="3">
        <v>42907</v>
      </c>
      <c r="BT2598" s="4">
        <v>0.39999999999999997</v>
      </c>
      <c r="BU2598" s="2" t="s">
        <v>2865</v>
      </c>
      <c r="BV2598" s="2" t="s">
        <v>85</v>
      </c>
      <c r="BW2598" s="2"/>
      <c r="BX2598" s="2"/>
      <c r="BY2598" s="2">
        <v>395990.52</v>
      </c>
      <c r="BZ2598" s="2"/>
      <c r="CA2598" s="2" t="s">
        <v>864</v>
      </c>
      <c r="CB2598" s="2"/>
      <c r="CC2598" s="2" t="s">
        <v>89</v>
      </c>
      <c r="CD2598" s="2">
        <v>6001</v>
      </c>
      <c r="CE2598" s="2" t="s">
        <v>120</v>
      </c>
      <c r="CF2598" s="5">
        <v>42907</v>
      </c>
      <c r="CG2598" s="2"/>
      <c r="CH2598" s="2"/>
      <c r="CI2598" s="2">
        <v>2</v>
      </c>
      <c r="CJ2598" s="2">
        <v>2</v>
      </c>
      <c r="CK2598" s="2" t="s">
        <v>853</v>
      </c>
      <c r="CL2598" s="2" t="s">
        <v>87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"FES1162556569"</f>
        <v>FES1162556569</v>
      </c>
      <c r="F2599" s="3">
        <v>42905</v>
      </c>
      <c r="G2599" s="2">
        <v>201712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865</v>
      </c>
      <c r="M2599" s="2" t="s">
        <v>109</v>
      </c>
      <c r="N2599" s="2" t="s">
        <v>2866</v>
      </c>
      <c r="O2599" s="2" t="s">
        <v>852</v>
      </c>
      <c r="P2599" s="2" t="str">
        <f>"2170571455                    "</f>
        <v xml:space="preserve">2170571455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8.4499999999999993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11</v>
      </c>
      <c r="BJ2599" s="2">
        <v>18.100000000000001</v>
      </c>
      <c r="BK2599" s="2">
        <v>19</v>
      </c>
      <c r="BL2599" s="2">
        <v>85.76</v>
      </c>
      <c r="BM2599" s="2">
        <v>12.01</v>
      </c>
      <c r="BN2599" s="2">
        <v>97.77</v>
      </c>
      <c r="BO2599" s="2">
        <v>97.77</v>
      </c>
      <c r="BP2599" s="2"/>
      <c r="BQ2599" s="2" t="s">
        <v>2867</v>
      </c>
      <c r="BR2599" s="2" t="s">
        <v>83</v>
      </c>
      <c r="BS2599" s="3">
        <v>42908</v>
      </c>
      <c r="BT2599" s="4">
        <v>0.49305555555555558</v>
      </c>
      <c r="BU2599" s="2" t="s">
        <v>2258</v>
      </c>
      <c r="BV2599" s="2"/>
      <c r="BW2599" s="2"/>
      <c r="BX2599" s="2"/>
      <c r="BY2599" s="2">
        <v>90506</v>
      </c>
      <c r="BZ2599" s="2"/>
      <c r="CA2599" s="2"/>
      <c r="CB2599" s="2"/>
      <c r="CC2599" s="2" t="s">
        <v>109</v>
      </c>
      <c r="CD2599" s="2">
        <v>183</v>
      </c>
      <c r="CE2599" s="2" t="s">
        <v>144</v>
      </c>
      <c r="CF2599" s="5">
        <v>42909</v>
      </c>
      <c r="CG2599" s="2"/>
      <c r="CH2599" s="2"/>
      <c r="CI2599" s="2">
        <v>0</v>
      </c>
      <c r="CJ2599" s="2">
        <v>0</v>
      </c>
      <c r="CK2599" s="2" t="s">
        <v>867</v>
      </c>
      <c r="CL2599" s="2" t="s">
        <v>87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"FES1162556556"</f>
        <v>FES1162556556</v>
      </c>
      <c r="F2600" s="3">
        <v>42905</v>
      </c>
      <c r="G2600" s="2">
        <v>201712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865</v>
      </c>
      <c r="M2600" s="2" t="s">
        <v>109</v>
      </c>
      <c r="N2600" s="2" t="s">
        <v>1071</v>
      </c>
      <c r="O2600" s="2" t="s">
        <v>852</v>
      </c>
      <c r="P2600" s="2" t="str">
        <f>"2170568571                    "</f>
        <v xml:space="preserve">2170568571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13.09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2</v>
      </c>
      <c r="BI2600" s="2">
        <v>38.299999999999997</v>
      </c>
      <c r="BJ2600" s="2">
        <v>23.2</v>
      </c>
      <c r="BK2600" s="2">
        <v>39</v>
      </c>
      <c r="BL2600" s="2">
        <v>130.19999999999999</v>
      </c>
      <c r="BM2600" s="2">
        <v>18.23</v>
      </c>
      <c r="BN2600" s="2">
        <v>148.43</v>
      </c>
      <c r="BO2600" s="2">
        <v>148.43</v>
      </c>
      <c r="BP2600" s="2"/>
      <c r="BQ2600" s="2" t="s">
        <v>1072</v>
      </c>
      <c r="BR2600" s="2" t="s">
        <v>83</v>
      </c>
      <c r="BS2600" s="3">
        <v>42906</v>
      </c>
      <c r="BT2600" s="4">
        <v>0.47986111111111113</v>
      </c>
      <c r="BU2600" s="2" t="s">
        <v>1151</v>
      </c>
      <c r="BV2600" s="2"/>
      <c r="BW2600" s="2"/>
      <c r="BX2600" s="2"/>
      <c r="BY2600" s="2">
        <v>116200.47</v>
      </c>
      <c r="BZ2600" s="2"/>
      <c r="CA2600" s="2"/>
      <c r="CB2600" s="2"/>
      <c r="CC2600" s="2" t="s">
        <v>109</v>
      </c>
      <c r="CD2600" s="2">
        <v>200</v>
      </c>
      <c r="CE2600" s="2" t="s">
        <v>120</v>
      </c>
      <c r="CF2600" s="5">
        <v>42907</v>
      </c>
      <c r="CG2600" s="2"/>
      <c r="CH2600" s="2"/>
      <c r="CI2600" s="2">
        <v>0</v>
      </c>
      <c r="CJ2600" s="2">
        <v>0</v>
      </c>
      <c r="CK2600" s="2" t="s">
        <v>867</v>
      </c>
      <c r="CL2600" s="2" t="s">
        <v>87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"FES1162556134"</f>
        <v>FES1162556134</v>
      </c>
      <c r="F2601" s="3">
        <v>42900</v>
      </c>
      <c r="G2601" s="2">
        <v>201712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155</v>
      </c>
      <c r="M2601" s="2" t="s">
        <v>156</v>
      </c>
      <c r="N2601" s="2" t="s">
        <v>694</v>
      </c>
      <c r="O2601" s="2" t="s">
        <v>852</v>
      </c>
      <c r="P2601" s="2" t="str">
        <f>"2170568899                    "</f>
        <v xml:space="preserve">2170568899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9.0299999999999994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2</v>
      </c>
      <c r="BI2601" s="2">
        <v>29</v>
      </c>
      <c r="BJ2601" s="2">
        <v>9.8000000000000007</v>
      </c>
      <c r="BK2601" s="2">
        <v>29</v>
      </c>
      <c r="BL2601" s="2">
        <v>91.32</v>
      </c>
      <c r="BM2601" s="2">
        <v>12.78</v>
      </c>
      <c r="BN2601" s="2">
        <v>104.1</v>
      </c>
      <c r="BO2601" s="2">
        <v>104.1</v>
      </c>
      <c r="BP2601" s="2"/>
      <c r="BQ2601" s="2" t="s">
        <v>133</v>
      </c>
      <c r="BR2601" s="2" t="s">
        <v>83</v>
      </c>
      <c r="BS2601" s="3">
        <v>42905</v>
      </c>
      <c r="BT2601" s="4">
        <v>0.59375</v>
      </c>
      <c r="BU2601" s="2" t="s">
        <v>1091</v>
      </c>
      <c r="BV2601" s="2" t="s">
        <v>87</v>
      </c>
      <c r="BW2601" s="2"/>
      <c r="BX2601" s="2"/>
      <c r="BY2601" s="2">
        <v>49080</v>
      </c>
      <c r="BZ2601" s="2"/>
      <c r="CA2601" s="2" t="s">
        <v>167</v>
      </c>
      <c r="CB2601" s="2"/>
      <c r="CC2601" s="2" t="s">
        <v>156</v>
      </c>
      <c r="CD2601" s="2">
        <v>2163</v>
      </c>
      <c r="CE2601" s="2" t="s">
        <v>2122</v>
      </c>
      <c r="CF2601" s="5">
        <v>42905</v>
      </c>
      <c r="CG2601" s="2"/>
      <c r="CH2601" s="2"/>
      <c r="CI2601" s="2">
        <v>1</v>
      </c>
      <c r="CJ2601" s="2">
        <v>3</v>
      </c>
      <c r="CK2601" s="2" t="s">
        <v>862</v>
      </c>
      <c r="CL2601" s="2" t="s">
        <v>87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"FES1162556482"</f>
        <v>FES1162556482</v>
      </c>
      <c r="F2602" s="3">
        <v>42901</v>
      </c>
      <c r="G2602" s="2">
        <v>201712</v>
      </c>
      <c r="H2602" s="2" t="s">
        <v>74</v>
      </c>
      <c r="I2602" s="2" t="s">
        <v>75</v>
      </c>
      <c r="J2602" s="2" t="s">
        <v>158</v>
      </c>
      <c r="K2602" s="2" t="s">
        <v>77</v>
      </c>
      <c r="L2602" s="2" t="s">
        <v>128</v>
      </c>
      <c r="M2602" s="2" t="s">
        <v>129</v>
      </c>
      <c r="N2602" s="2" t="s">
        <v>2471</v>
      </c>
      <c r="O2602" s="2" t="s">
        <v>852</v>
      </c>
      <c r="P2602" s="2" t="str">
        <f>"210568632                     "</f>
        <v xml:space="preserve">210568632 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11.01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20.2</v>
      </c>
      <c r="BJ2602" s="2">
        <v>9.3000000000000007</v>
      </c>
      <c r="BK2602" s="2">
        <v>21</v>
      </c>
      <c r="BL2602" s="2">
        <v>110.3</v>
      </c>
      <c r="BM2602" s="2">
        <v>15.44</v>
      </c>
      <c r="BN2602" s="2">
        <v>125.74</v>
      </c>
      <c r="BO2602" s="2">
        <v>125.74</v>
      </c>
      <c r="BP2602" s="2"/>
      <c r="BQ2602" s="2" t="s">
        <v>2472</v>
      </c>
      <c r="BR2602" s="2" t="s">
        <v>907</v>
      </c>
      <c r="BS2602" s="3">
        <v>42905</v>
      </c>
      <c r="BT2602" s="4">
        <v>0.40972222222222227</v>
      </c>
      <c r="BU2602" s="2" t="s">
        <v>1576</v>
      </c>
      <c r="BV2602" s="2" t="s">
        <v>87</v>
      </c>
      <c r="BW2602" s="2"/>
      <c r="BX2602" s="2"/>
      <c r="BY2602" s="2">
        <v>46678.44</v>
      </c>
      <c r="BZ2602" s="2"/>
      <c r="CA2602" s="2"/>
      <c r="CB2602" s="2"/>
      <c r="CC2602" s="2" t="s">
        <v>129</v>
      </c>
      <c r="CD2602" s="2">
        <v>3201</v>
      </c>
      <c r="CE2602" s="2" t="s">
        <v>120</v>
      </c>
      <c r="CF2602" s="5">
        <v>42906</v>
      </c>
      <c r="CG2602" s="2"/>
      <c r="CH2602" s="2"/>
      <c r="CI2602" s="2">
        <v>1</v>
      </c>
      <c r="CJ2602" s="2">
        <v>2</v>
      </c>
      <c r="CK2602" s="2" t="s">
        <v>1180</v>
      </c>
      <c r="CL2602" s="2" t="s">
        <v>87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"FES1162556791"</f>
        <v>FES1162556791</v>
      </c>
      <c r="F2603" s="3">
        <v>42905</v>
      </c>
      <c r="G2603" s="2">
        <v>201712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115</v>
      </c>
      <c r="M2603" s="2" t="s">
        <v>116</v>
      </c>
      <c r="N2603" s="2" t="s">
        <v>2514</v>
      </c>
      <c r="O2603" s="2" t="s">
        <v>81</v>
      </c>
      <c r="P2603" s="2" t="str">
        <f>"2170573791                    "</f>
        <v xml:space="preserve">2170573791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4.37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41.81</v>
      </c>
      <c r="BM2603" s="2">
        <v>5.85</v>
      </c>
      <c r="BN2603" s="2">
        <v>47.66</v>
      </c>
      <c r="BO2603" s="2">
        <v>47.66</v>
      </c>
      <c r="BP2603" s="2"/>
      <c r="BQ2603" s="2"/>
      <c r="BR2603" s="2" t="s">
        <v>83</v>
      </c>
      <c r="BS2603" s="3">
        <v>42906</v>
      </c>
      <c r="BT2603" s="4">
        <v>0.45555555555555555</v>
      </c>
      <c r="BU2603" s="2" t="s">
        <v>462</v>
      </c>
      <c r="BV2603" s="2" t="s">
        <v>85</v>
      </c>
      <c r="BW2603" s="2"/>
      <c r="BX2603" s="2"/>
      <c r="BY2603" s="2">
        <v>1200</v>
      </c>
      <c r="BZ2603" s="2"/>
      <c r="CA2603" s="2" t="s">
        <v>2868</v>
      </c>
      <c r="CB2603" s="2"/>
      <c r="CC2603" s="2" t="s">
        <v>116</v>
      </c>
      <c r="CD2603" s="2">
        <v>7764</v>
      </c>
      <c r="CE2603" s="2" t="s">
        <v>86</v>
      </c>
      <c r="CF2603" s="5">
        <v>42906</v>
      </c>
      <c r="CG2603" s="2"/>
      <c r="CH2603" s="2"/>
      <c r="CI2603" s="2">
        <v>1</v>
      </c>
      <c r="CJ2603" s="2">
        <v>1</v>
      </c>
      <c r="CK2603" s="2">
        <v>21</v>
      </c>
      <c r="CL2603" s="2" t="s">
        <v>87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"FES1162556790"</f>
        <v>FES1162556790</v>
      </c>
      <c r="F2604" s="3">
        <v>42905</v>
      </c>
      <c r="G2604" s="2">
        <v>201712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115</v>
      </c>
      <c r="M2604" s="2" t="s">
        <v>116</v>
      </c>
      <c r="N2604" s="2" t="s">
        <v>2169</v>
      </c>
      <c r="O2604" s="2" t="s">
        <v>81</v>
      </c>
      <c r="P2604" s="2" t="str">
        <f>"2170573789                    "</f>
        <v xml:space="preserve">2170573789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4.37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41.81</v>
      </c>
      <c r="BM2604" s="2">
        <v>5.85</v>
      </c>
      <c r="BN2604" s="2">
        <v>47.66</v>
      </c>
      <c r="BO2604" s="2">
        <v>47.66</v>
      </c>
      <c r="BP2604" s="2"/>
      <c r="BQ2604" s="2" t="s">
        <v>2170</v>
      </c>
      <c r="BR2604" s="2" t="s">
        <v>83</v>
      </c>
      <c r="BS2604" s="3">
        <v>42906</v>
      </c>
      <c r="BT2604" s="4">
        <v>0.46388888888888885</v>
      </c>
      <c r="BU2604" s="2" t="s">
        <v>2414</v>
      </c>
      <c r="BV2604" s="2" t="s">
        <v>85</v>
      </c>
      <c r="BW2604" s="2"/>
      <c r="BX2604" s="2"/>
      <c r="BY2604" s="2">
        <v>1200</v>
      </c>
      <c r="BZ2604" s="2"/>
      <c r="CA2604" s="2"/>
      <c r="CB2604" s="2"/>
      <c r="CC2604" s="2" t="s">
        <v>116</v>
      </c>
      <c r="CD2604" s="2">
        <v>7945</v>
      </c>
      <c r="CE2604" s="2" t="s">
        <v>86</v>
      </c>
      <c r="CF2604" s="5">
        <v>42907</v>
      </c>
      <c r="CG2604" s="2"/>
      <c r="CH2604" s="2"/>
      <c r="CI2604" s="2">
        <v>1</v>
      </c>
      <c r="CJ2604" s="2">
        <v>1</v>
      </c>
      <c r="CK2604" s="2">
        <v>21</v>
      </c>
      <c r="CL2604" s="2" t="s">
        <v>87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"FES1162556654"</f>
        <v>FES1162556654</v>
      </c>
      <c r="F2605" s="3">
        <v>42905</v>
      </c>
      <c r="G2605" s="2">
        <v>201712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230</v>
      </c>
      <c r="M2605" s="2" t="s">
        <v>230</v>
      </c>
      <c r="N2605" s="2" t="s">
        <v>231</v>
      </c>
      <c r="O2605" s="2" t="s">
        <v>81</v>
      </c>
      <c r="P2605" s="2" t="str">
        <f>"2170571458                    "</f>
        <v xml:space="preserve">2170571458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4.37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41.81</v>
      </c>
      <c r="BM2605" s="2">
        <v>5.85</v>
      </c>
      <c r="BN2605" s="2">
        <v>47.66</v>
      </c>
      <c r="BO2605" s="2">
        <v>47.66</v>
      </c>
      <c r="BP2605" s="2"/>
      <c r="BQ2605" s="2" t="s">
        <v>232</v>
      </c>
      <c r="BR2605" s="2" t="s">
        <v>83</v>
      </c>
      <c r="BS2605" s="3">
        <v>42906</v>
      </c>
      <c r="BT2605" s="4">
        <v>0.51736111111111105</v>
      </c>
      <c r="BU2605" s="2" t="s">
        <v>2823</v>
      </c>
      <c r="BV2605" s="2" t="s">
        <v>85</v>
      </c>
      <c r="BW2605" s="2"/>
      <c r="BX2605" s="2"/>
      <c r="BY2605" s="2">
        <v>1200</v>
      </c>
      <c r="BZ2605" s="2"/>
      <c r="CA2605" s="2"/>
      <c r="CB2605" s="2"/>
      <c r="CC2605" s="2" t="s">
        <v>230</v>
      </c>
      <c r="CD2605" s="2">
        <v>7646</v>
      </c>
      <c r="CE2605" s="2" t="s">
        <v>86</v>
      </c>
      <c r="CF2605" s="5">
        <v>42907</v>
      </c>
      <c r="CG2605" s="2"/>
      <c r="CH2605" s="2"/>
      <c r="CI2605" s="2">
        <v>1</v>
      </c>
      <c r="CJ2605" s="2">
        <v>1</v>
      </c>
      <c r="CK2605" s="2">
        <v>21</v>
      </c>
      <c r="CL2605" s="2" t="s">
        <v>87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"FES1162556657"</f>
        <v>FES1162556657</v>
      </c>
      <c r="F2606" s="3">
        <v>42905</v>
      </c>
      <c r="G2606" s="2">
        <v>201712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115</v>
      </c>
      <c r="M2606" s="2" t="s">
        <v>116</v>
      </c>
      <c r="N2606" s="2" t="s">
        <v>361</v>
      </c>
      <c r="O2606" s="2" t="s">
        <v>81</v>
      </c>
      <c r="P2606" s="2" t="str">
        <f>"2170571496                    "</f>
        <v xml:space="preserve">2170571496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4.37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41.81</v>
      </c>
      <c r="BM2606" s="2">
        <v>5.85</v>
      </c>
      <c r="BN2606" s="2">
        <v>47.66</v>
      </c>
      <c r="BO2606" s="2">
        <v>47.66</v>
      </c>
      <c r="BP2606" s="2"/>
      <c r="BQ2606" s="2" t="s">
        <v>703</v>
      </c>
      <c r="BR2606" s="2" t="s">
        <v>83</v>
      </c>
      <c r="BS2606" s="3">
        <v>42906</v>
      </c>
      <c r="BT2606" s="4">
        <v>0.41666666666666669</v>
      </c>
      <c r="BU2606" s="2" t="s">
        <v>683</v>
      </c>
      <c r="BV2606" s="2" t="s">
        <v>85</v>
      </c>
      <c r="BW2606" s="2"/>
      <c r="BX2606" s="2"/>
      <c r="BY2606" s="2">
        <v>1200</v>
      </c>
      <c r="BZ2606" s="2"/>
      <c r="CA2606" s="2"/>
      <c r="CB2606" s="2"/>
      <c r="CC2606" s="2" t="s">
        <v>116</v>
      </c>
      <c r="CD2606" s="2">
        <v>7405</v>
      </c>
      <c r="CE2606" s="2" t="s">
        <v>86</v>
      </c>
      <c r="CF2606" s="5">
        <v>42907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87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"FES1162557507"</f>
        <v>FES1162557507</v>
      </c>
      <c r="F2607" s="3">
        <v>42907</v>
      </c>
      <c r="G2607" s="2">
        <v>201712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88</v>
      </c>
      <c r="M2607" s="2" t="s">
        <v>89</v>
      </c>
      <c r="N2607" s="2" t="s">
        <v>1095</v>
      </c>
      <c r="O2607" s="2" t="s">
        <v>852</v>
      </c>
      <c r="P2607" s="2" t="str">
        <f>"2170574113                    "</f>
        <v xml:space="preserve">2170574113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15.08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30.4</v>
      </c>
      <c r="BJ2607" s="2">
        <v>18.399999999999999</v>
      </c>
      <c r="BK2607" s="2">
        <v>31</v>
      </c>
      <c r="BL2607" s="2">
        <v>149.19999999999999</v>
      </c>
      <c r="BM2607" s="2">
        <v>20.89</v>
      </c>
      <c r="BN2607" s="2">
        <v>170.09</v>
      </c>
      <c r="BO2607" s="2">
        <v>170.09</v>
      </c>
      <c r="BP2607" s="2"/>
      <c r="BQ2607" s="2" t="s">
        <v>1096</v>
      </c>
      <c r="BR2607" s="2" t="s">
        <v>83</v>
      </c>
      <c r="BS2607" s="3">
        <v>42909</v>
      </c>
      <c r="BT2607" s="4">
        <v>0.3520833333333333</v>
      </c>
      <c r="BU2607" s="2" t="s">
        <v>2869</v>
      </c>
      <c r="BV2607" s="2" t="s">
        <v>85</v>
      </c>
      <c r="BW2607" s="2"/>
      <c r="BX2607" s="2"/>
      <c r="BY2607" s="2">
        <v>91783.2</v>
      </c>
      <c r="BZ2607" s="2"/>
      <c r="CA2607" s="2" t="s">
        <v>864</v>
      </c>
      <c r="CB2607" s="2"/>
      <c r="CC2607" s="2" t="s">
        <v>89</v>
      </c>
      <c r="CD2607" s="2">
        <v>6001</v>
      </c>
      <c r="CE2607" s="2" t="s">
        <v>120</v>
      </c>
      <c r="CF2607" s="5">
        <v>42909</v>
      </c>
      <c r="CG2607" s="2"/>
      <c r="CH2607" s="2"/>
      <c r="CI2607" s="2">
        <v>2</v>
      </c>
      <c r="CJ2607" s="2">
        <v>2</v>
      </c>
      <c r="CK2607" s="2" t="s">
        <v>853</v>
      </c>
      <c r="CL2607" s="2" t="s">
        <v>87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"FES1162557093"</f>
        <v>FES1162557093</v>
      </c>
      <c r="F2608" s="3">
        <v>42906</v>
      </c>
      <c r="G2608" s="2">
        <v>201712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844</v>
      </c>
      <c r="M2608" s="2" t="s">
        <v>845</v>
      </c>
      <c r="N2608" s="2" t="s">
        <v>2761</v>
      </c>
      <c r="O2608" s="2" t="s">
        <v>81</v>
      </c>
      <c r="P2608" s="2" t="str">
        <f>"2170574125                    "</f>
        <v xml:space="preserve">2170574125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4.37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41.81</v>
      </c>
      <c r="BM2608" s="2">
        <v>5.85</v>
      </c>
      <c r="BN2608" s="2">
        <v>47.66</v>
      </c>
      <c r="BO2608" s="2">
        <v>47.66</v>
      </c>
      <c r="BP2608" s="2"/>
      <c r="BQ2608" s="2" t="s">
        <v>2762</v>
      </c>
      <c r="BR2608" s="2" t="s">
        <v>83</v>
      </c>
      <c r="BS2608" s="3">
        <v>42907</v>
      </c>
      <c r="BT2608" s="4">
        <v>0.35416666666666669</v>
      </c>
      <c r="BU2608" s="2" t="s">
        <v>2762</v>
      </c>
      <c r="BV2608" s="2" t="s">
        <v>85</v>
      </c>
      <c r="BW2608" s="2"/>
      <c r="BX2608" s="2"/>
      <c r="BY2608" s="2">
        <v>1200</v>
      </c>
      <c r="BZ2608" s="2"/>
      <c r="CA2608" s="2"/>
      <c r="CB2608" s="2"/>
      <c r="CC2608" s="2" t="s">
        <v>845</v>
      </c>
      <c r="CD2608" s="2">
        <v>4026</v>
      </c>
      <c r="CE2608" s="2" t="s">
        <v>86</v>
      </c>
      <c r="CF2608" s="5">
        <v>42908</v>
      </c>
      <c r="CG2608" s="2"/>
      <c r="CH2608" s="2"/>
      <c r="CI2608" s="2">
        <v>1</v>
      </c>
      <c r="CJ2608" s="2">
        <v>1</v>
      </c>
      <c r="CK2608" s="2">
        <v>21</v>
      </c>
      <c r="CL2608" s="2" t="s">
        <v>87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"FES1162556702"</f>
        <v>FES1162556702</v>
      </c>
      <c r="F2609" s="3">
        <v>42905</v>
      </c>
      <c r="G2609" s="2">
        <v>201712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93</v>
      </c>
      <c r="M2609" s="2" t="s">
        <v>94</v>
      </c>
      <c r="N2609" s="2" t="s">
        <v>1392</v>
      </c>
      <c r="O2609" s="2" t="s">
        <v>81</v>
      </c>
      <c r="P2609" s="2" t="str">
        <f>"2170571703                    "</f>
        <v xml:space="preserve">2170571703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3.42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</v>
      </c>
      <c r="BJ2609" s="2">
        <v>0.2</v>
      </c>
      <c r="BK2609" s="2">
        <v>1</v>
      </c>
      <c r="BL2609" s="2">
        <v>32.67</v>
      </c>
      <c r="BM2609" s="2">
        <v>4.57</v>
      </c>
      <c r="BN2609" s="2">
        <v>37.24</v>
      </c>
      <c r="BO2609" s="2">
        <v>37.24</v>
      </c>
      <c r="BP2609" s="2"/>
      <c r="BQ2609" s="2" t="s">
        <v>79</v>
      </c>
      <c r="BR2609" s="2" t="s">
        <v>83</v>
      </c>
      <c r="BS2609" s="3">
        <v>42907</v>
      </c>
      <c r="BT2609" s="4">
        <v>0.375</v>
      </c>
      <c r="BU2609" s="2" t="s">
        <v>79</v>
      </c>
      <c r="BV2609" s="2" t="s">
        <v>87</v>
      </c>
      <c r="BW2609" s="2" t="s">
        <v>138</v>
      </c>
      <c r="BX2609" s="2" t="s">
        <v>201</v>
      </c>
      <c r="BY2609" s="2">
        <v>1200</v>
      </c>
      <c r="BZ2609" s="2" t="s">
        <v>27</v>
      </c>
      <c r="CA2609" s="2"/>
      <c r="CB2609" s="2"/>
      <c r="CC2609" s="2" t="s">
        <v>94</v>
      </c>
      <c r="CD2609" s="2">
        <v>2055</v>
      </c>
      <c r="CE2609" s="2" t="s">
        <v>86</v>
      </c>
      <c r="CF2609" s="5">
        <v>42908</v>
      </c>
      <c r="CG2609" s="2"/>
      <c r="CH2609" s="2"/>
      <c r="CI2609" s="2">
        <v>1</v>
      </c>
      <c r="CJ2609" s="2">
        <v>2</v>
      </c>
      <c r="CK2609" s="2">
        <v>22</v>
      </c>
      <c r="CL2609" s="2" t="s">
        <v>87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"FES1162556895"</f>
        <v>FES1162556895</v>
      </c>
      <c r="F2610" s="3">
        <v>42905</v>
      </c>
      <c r="G2610" s="2">
        <v>201712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445</v>
      </c>
      <c r="M2610" s="2" t="s">
        <v>445</v>
      </c>
      <c r="N2610" s="2" t="s">
        <v>446</v>
      </c>
      <c r="O2610" s="2" t="s">
        <v>81</v>
      </c>
      <c r="P2610" s="2" t="str">
        <f>"2170573901                    "</f>
        <v xml:space="preserve">2170573901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8.4700000000000006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0.1</v>
      </c>
      <c r="BJ2610" s="2">
        <v>1.5</v>
      </c>
      <c r="BK2610" s="2">
        <v>1.5</v>
      </c>
      <c r="BL2610" s="2">
        <v>81.010000000000005</v>
      </c>
      <c r="BM2610" s="2">
        <v>11.34</v>
      </c>
      <c r="BN2610" s="2">
        <v>92.35</v>
      </c>
      <c r="BO2610" s="2">
        <v>92.35</v>
      </c>
      <c r="BP2610" s="2"/>
      <c r="BQ2610" s="2" t="s">
        <v>124</v>
      </c>
      <c r="BR2610" s="2" t="s">
        <v>83</v>
      </c>
      <c r="BS2610" s="3">
        <v>42907</v>
      </c>
      <c r="BT2610" s="4">
        <v>0.41666666666666669</v>
      </c>
      <c r="BU2610" s="2" t="s">
        <v>2813</v>
      </c>
      <c r="BV2610" s="2" t="s">
        <v>85</v>
      </c>
      <c r="BW2610" s="2"/>
      <c r="BX2610" s="2"/>
      <c r="BY2610" s="2">
        <v>7540</v>
      </c>
      <c r="BZ2610" s="2"/>
      <c r="CA2610" s="2"/>
      <c r="CB2610" s="2"/>
      <c r="CC2610" s="2" t="s">
        <v>445</v>
      </c>
      <c r="CD2610" s="2">
        <v>5470</v>
      </c>
      <c r="CE2610" s="2" t="s">
        <v>120</v>
      </c>
      <c r="CF2610" s="5">
        <v>42913</v>
      </c>
      <c r="CG2610" s="2"/>
      <c r="CH2610" s="2"/>
      <c r="CI2610" s="2">
        <v>4</v>
      </c>
      <c r="CJ2610" s="2">
        <v>2</v>
      </c>
      <c r="CK2610" s="2">
        <v>23</v>
      </c>
      <c r="CL2610" s="2" t="s">
        <v>87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"009936229945"</f>
        <v>009936229945</v>
      </c>
      <c r="F2611" s="3">
        <v>42900</v>
      </c>
      <c r="G2611" s="2">
        <v>201712</v>
      </c>
      <c r="H2611" s="2" t="s">
        <v>194</v>
      </c>
      <c r="I2611" s="2" t="s">
        <v>195</v>
      </c>
      <c r="J2611" s="2" t="s">
        <v>2870</v>
      </c>
      <c r="K2611" s="2" t="s">
        <v>77</v>
      </c>
      <c r="L2611" s="2" t="s">
        <v>74</v>
      </c>
      <c r="M2611" s="2" t="s">
        <v>75</v>
      </c>
      <c r="N2611" s="2" t="s">
        <v>158</v>
      </c>
      <c r="O2611" s="2" t="s">
        <v>81</v>
      </c>
      <c r="P2611" s="2" t="str">
        <f>"                              "</f>
        <v xml:space="preserve">          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4.37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0.4</v>
      </c>
      <c r="BJ2611" s="2">
        <v>0.5</v>
      </c>
      <c r="BK2611" s="2">
        <v>0.5</v>
      </c>
      <c r="BL2611" s="2">
        <v>41.81</v>
      </c>
      <c r="BM2611" s="2">
        <v>5.85</v>
      </c>
      <c r="BN2611" s="2">
        <v>47.66</v>
      </c>
      <c r="BO2611" s="2">
        <v>47.66</v>
      </c>
      <c r="BP2611" s="2"/>
      <c r="BQ2611" s="2" t="s">
        <v>159</v>
      </c>
      <c r="BR2611" s="2" t="s">
        <v>2871</v>
      </c>
      <c r="BS2611" s="3">
        <v>42901</v>
      </c>
      <c r="BT2611" s="4">
        <v>0.45347222222222222</v>
      </c>
      <c r="BU2611" s="2" t="s">
        <v>2872</v>
      </c>
      <c r="BV2611" s="2" t="s">
        <v>85</v>
      </c>
      <c r="BW2611" s="2"/>
      <c r="BX2611" s="2"/>
      <c r="BY2611" s="2">
        <v>2273.92</v>
      </c>
      <c r="BZ2611" s="2" t="s">
        <v>27</v>
      </c>
      <c r="CA2611" s="2"/>
      <c r="CB2611" s="2"/>
      <c r="CC2611" s="2" t="s">
        <v>75</v>
      </c>
      <c r="CD2611" s="2">
        <v>1600</v>
      </c>
      <c r="CE2611" s="2" t="s">
        <v>120</v>
      </c>
      <c r="CF2611" s="5">
        <v>42905</v>
      </c>
      <c r="CG2611" s="2"/>
      <c r="CH2611" s="2"/>
      <c r="CI2611" s="2">
        <v>1</v>
      </c>
      <c r="CJ2611" s="2">
        <v>1</v>
      </c>
      <c r="CK2611" s="2">
        <v>21</v>
      </c>
      <c r="CL2611" s="2" t="s">
        <v>87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"FES1162556434"</f>
        <v>FES1162556434</v>
      </c>
      <c r="F2612" s="3">
        <v>42901</v>
      </c>
      <c r="G2612" s="2">
        <v>201712</v>
      </c>
      <c r="H2612" s="2" t="s">
        <v>74</v>
      </c>
      <c r="I2612" s="2" t="s">
        <v>75</v>
      </c>
      <c r="J2612" s="2" t="s">
        <v>158</v>
      </c>
      <c r="K2612" s="2" t="s">
        <v>77</v>
      </c>
      <c r="L2612" s="2" t="s">
        <v>717</v>
      </c>
      <c r="M2612" s="2" t="s">
        <v>717</v>
      </c>
      <c r="N2612" s="2" t="s">
        <v>718</v>
      </c>
      <c r="O2612" s="2" t="s">
        <v>1193</v>
      </c>
      <c r="P2612" s="2" t="str">
        <f>"2170573515                    "</f>
        <v xml:space="preserve">2170573515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6.15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1.8</v>
      </c>
      <c r="BJ2612" s="2">
        <v>3.4</v>
      </c>
      <c r="BK2612" s="2">
        <v>4</v>
      </c>
      <c r="BL2612" s="2">
        <v>58.8</v>
      </c>
      <c r="BM2612" s="2">
        <v>8.23</v>
      </c>
      <c r="BN2612" s="2">
        <v>67.03</v>
      </c>
      <c r="BO2612" s="2">
        <v>67.03</v>
      </c>
      <c r="BP2612" s="2"/>
      <c r="BQ2612" s="2" t="s">
        <v>719</v>
      </c>
      <c r="BR2612" s="2" t="s">
        <v>907</v>
      </c>
      <c r="BS2612" s="3">
        <v>42905</v>
      </c>
      <c r="BT2612" s="4">
        <v>0.42152777777777778</v>
      </c>
      <c r="BU2612" s="2" t="s">
        <v>1124</v>
      </c>
      <c r="BV2612" s="2" t="s">
        <v>87</v>
      </c>
      <c r="BW2612" s="2"/>
      <c r="BX2612" s="2"/>
      <c r="BY2612" s="2">
        <v>16761.599999999999</v>
      </c>
      <c r="BZ2612" s="2" t="s">
        <v>27</v>
      </c>
      <c r="CA2612" s="2"/>
      <c r="CB2612" s="2"/>
      <c r="CC2612" s="2" t="s">
        <v>717</v>
      </c>
      <c r="CD2612" s="2">
        <v>1491</v>
      </c>
      <c r="CE2612" s="2" t="s">
        <v>120</v>
      </c>
      <c r="CF2612" s="5">
        <v>42906</v>
      </c>
      <c r="CG2612" s="2"/>
      <c r="CH2612" s="2"/>
      <c r="CI2612" s="2">
        <v>1</v>
      </c>
      <c r="CJ2612" s="2">
        <v>2</v>
      </c>
      <c r="CK2612" s="2">
        <v>34</v>
      </c>
      <c r="CL2612" s="2" t="s">
        <v>87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"FES1162555398"</f>
        <v>FES1162555398</v>
      </c>
      <c r="F2613" s="3">
        <v>42898</v>
      </c>
      <c r="G2613" s="2">
        <v>201712</v>
      </c>
      <c r="H2613" s="2" t="s">
        <v>74</v>
      </c>
      <c r="I2613" s="2" t="s">
        <v>75</v>
      </c>
      <c r="J2613" s="2" t="s">
        <v>158</v>
      </c>
      <c r="K2613" s="2" t="s">
        <v>77</v>
      </c>
      <c r="L2613" s="2" t="s">
        <v>216</v>
      </c>
      <c r="M2613" s="2" t="s">
        <v>217</v>
      </c>
      <c r="N2613" s="2" t="s">
        <v>218</v>
      </c>
      <c r="O2613" s="2" t="s">
        <v>1193</v>
      </c>
      <c r="P2613" s="2" t="str">
        <f>"2170567200                    "</f>
        <v xml:space="preserve">2170567200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5.33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12.9</v>
      </c>
      <c r="BJ2613" s="2">
        <v>6.3</v>
      </c>
      <c r="BK2613" s="2">
        <v>13</v>
      </c>
      <c r="BL2613" s="2">
        <v>50.98</v>
      </c>
      <c r="BM2613" s="2">
        <v>7.14</v>
      </c>
      <c r="BN2613" s="2">
        <v>58.12</v>
      </c>
      <c r="BO2613" s="2">
        <v>58.12</v>
      </c>
      <c r="BP2613" s="2"/>
      <c r="BQ2613" s="2"/>
      <c r="BR2613" s="2" t="s">
        <v>907</v>
      </c>
      <c r="BS2613" s="3">
        <v>42899</v>
      </c>
      <c r="BT2613" s="4">
        <v>0.38958333333333334</v>
      </c>
      <c r="BU2613" s="2" t="s">
        <v>2873</v>
      </c>
      <c r="BV2613" s="2" t="s">
        <v>85</v>
      </c>
      <c r="BW2613" s="2"/>
      <c r="BX2613" s="2"/>
      <c r="BY2613" s="2">
        <v>31488.91</v>
      </c>
      <c r="BZ2613" s="2" t="s">
        <v>27</v>
      </c>
      <c r="CA2613" s="2" t="s">
        <v>575</v>
      </c>
      <c r="CB2613" s="2"/>
      <c r="CC2613" s="2" t="s">
        <v>217</v>
      </c>
      <c r="CD2613" s="2">
        <v>1451</v>
      </c>
      <c r="CE2613" s="2" t="s">
        <v>120</v>
      </c>
      <c r="CF2613" s="5">
        <v>42899</v>
      </c>
      <c r="CG2613" s="2"/>
      <c r="CH2613" s="2"/>
      <c r="CI2613" s="2">
        <v>1</v>
      </c>
      <c r="CJ2613" s="2">
        <v>1</v>
      </c>
      <c r="CK2613" s="2">
        <v>32</v>
      </c>
      <c r="CL2613" s="2" t="s">
        <v>87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"FES1162555391"</f>
        <v>FES1162555391</v>
      </c>
      <c r="F2614" s="3">
        <v>42898</v>
      </c>
      <c r="G2614" s="2">
        <v>201712</v>
      </c>
      <c r="H2614" s="2" t="s">
        <v>74</v>
      </c>
      <c r="I2614" s="2" t="s">
        <v>75</v>
      </c>
      <c r="J2614" s="2" t="s">
        <v>158</v>
      </c>
      <c r="K2614" s="2" t="s">
        <v>77</v>
      </c>
      <c r="L2614" s="2" t="s">
        <v>163</v>
      </c>
      <c r="M2614" s="2" t="s">
        <v>164</v>
      </c>
      <c r="N2614" s="2" t="s">
        <v>2874</v>
      </c>
      <c r="O2614" s="2" t="s">
        <v>1193</v>
      </c>
      <c r="P2614" s="2" t="str">
        <f>"2170572619                    "</f>
        <v xml:space="preserve">2170572619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6.15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2.7</v>
      </c>
      <c r="BJ2614" s="2">
        <v>1.6</v>
      </c>
      <c r="BK2614" s="2">
        <v>3</v>
      </c>
      <c r="BL2614" s="2">
        <v>58.8</v>
      </c>
      <c r="BM2614" s="2">
        <v>8.23</v>
      </c>
      <c r="BN2614" s="2">
        <v>67.03</v>
      </c>
      <c r="BO2614" s="2">
        <v>67.03</v>
      </c>
      <c r="BP2614" s="2"/>
      <c r="BQ2614" s="2" t="s">
        <v>102</v>
      </c>
      <c r="BR2614" s="2" t="s">
        <v>907</v>
      </c>
      <c r="BS2614" s="3">
        <v>42899</v>
      </c>
      <c r="BT2614" s="4">
        <v>0.41666666666666669</v>
      </c>
      <c r="BU2614" s="2" t="s">
        <v>1742</v>
      </c>
      <c r="BV2614" s="2" t="s">
        <v>85</v>
      </c>
      <c r="BW2614" s="2"/>
      <c r="BX2614" s="2"/>
      <c r="BY2614" s="2">
        <v>8157.99</v>
      </c>
      <c r="BZ2614" s="2" t="s">
        <v>27</v>
      </c>
      <c r="CA2614" s="2"/>
      <c r="CB2614" s="2"/>
      <c r="CC2614" s="2" t="s">
        <v>164</v>
      </c>
      <c r="CD2614" s="2">
        <v>1759</v>
      </c>
      <c r="CE2614" s="2" t="s">
        <v>120</v>
      </c>
      <c r="CF2614" s="5">
        <v>42900</v>
      </c>
      <c r="CG2614" s="2"/>
      <c r="CH2614" s="2"/>
      <c r="CI2614" s="2">
        <v>1</v>
      </c>
      <c r="CJ2614" s="2">
        <v>1</v>
      </c>
      <c r="CK2614" s="2">
        <v>34</v>
      </c>
      <c r="CL2614" s="2" t="s">
        <v>87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"FES1162555153"</f>
        <v>FES1162555153</v>
      </c>
      <c r="F2615" s="3">
        <v>42895</v>
      </c>
      <c r="G2615" s="2">
        <v>201712</v>
      </c>
      <c r="H2615" s="2" t="s">
        <v>74</v>
      </c>
      <c r="I2615" s="2" t="s">
        <v>75</v>
      </c>
      <c r="J2615" s="2" t="s">
        <v>158</v>
      </c>
      <c r="K2615" s="2" t="s">
        <v>77</v>
      </c>
      <c r="L2615" s="2" t="s">
        <v>203</v>
      </c>
      <c r="M2615" s="2" t="s">
        <v>204</v>
      </c>
      <c r="N2615" s="2" t="s">
        <v>2875</v>
      </c>
      <c r="O2615" s="2" t="s">
        <v>1193</v>
      </c>
      <c r="P2615" s="2" t="str">
        <f>"2170572436                    "</f>
        <v xml:space="preserve">2170572436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6.15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5.9</v>
      </c>
      <c r="BJ2615" s="2">
        <v>3.4</v>
      </c>
      <c r="BK2615" s="2">
        <v>6</v>
      </c>
      <c r="BL2615" s="2">
        <v>58.8</v>
      </c>
      <c r="BM2615" s="2">
        <v>8.23</v>
      </c>
      <c r="BN2615" s="2">
        <v>67.03</v>
      </c>
      <c r="BO2615" s="2">
        <v>67.03</v>
      </c>
      <c r="BP2615" s="2"/>
      <c r="BQ2615" s="2"/>
      <c r="BR2615" s="2" t="s">
        <v>907</v>
      </c>
      <c r="BS2615" s="3">
        <v>42898</v>
      </c>
      <c r="BT2615" s="4">
        <v>0.41666666666666669</v>
      </c>
      <c r="BU2615" s="2" t="s">
        <v>433</v>
      </c>
      <c r="BV2615" s="2" t="s">
        <v>85</v>
      </c>
      <c r="BW2615" s="2"/>
      <c r="BX2615" s="2"/>
      <c r="BY2615" s="2">
        <v>17077.36</v>
      </c>
      <c r="BZ2615" s="2" t="s">
        <v>27</v>
      </c>
      <c r="CA2615" s="2"/>
      <c r="CB2615" s="2"/>
      <c r="CC2615" s="2" t="s">
        <v>204</v>
      </c>
      <c r="CD2615" s="2">
        <v>1739</v>
      </c>
      <c r="CE2615" s="2" t="s">
        <v>120</v>
      </c>
      <c r="CF2615" s="5">
        <v>42899</v>
      </c>
      <c r="CG2615" s="2"/>
      <c r="CH2615" s="2"/>
      <c r="CI2615" s="2">
        <v>1</v>
      </c>
      <c r="CJ2615" s="2">
        <v>1</v>
      </c>
      <c r="CK2615" s="2">
        <v>34</v>
      </c>
      <c r="CL2615" s="2" t="s">
        <v>87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"FES1162555150"</f>
        <v>FES1162555150</v>
      </c>
      <c r="F2616" s="3">
        <v>42895</v>
      </c>
      <c r="G2616" s="2">
        <v>201712</v>
      </c>
      <c r="H2616" s="2" t="s">
        <v>74</v>
      </c>
      <c r="I2616" s="2" t="s">
        <v>75</v>
      </c>
      <c r="J2616" s="2" t="s">
        <v>158</v>
      </c>
      <c r="K2616" s="2" t="s">
        <v>77</v>
      </c>
      <c r="L2616" s="2" t="s">
        <v>163</v>
      </c>
      <c r="M2616" s="2" t="s">
        <v>164</v>
      </c>
      <c r="N2616" s="2" t="s">
        <v>939</v>
      </c>
      <c r="O2616" s="2" t="s">
        <v>1193</v>
      </c>
      <c r="P2616" s="2" t="str">
        <f>"2170572425                    "</f>
        <v xml:space="preserve">2170572425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6.15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6.5</v>
      </c>
      <c r="BJ2616" s="2">
        <v>3.3</v>
      </c>
      <c r="BK2616" s="2">
        <v>7</v>
      </c>
      <c r="BL2616" s="2">
        <v>58.8</v>
      </c>
      <c r="BM2616" s="2">
        <v>8.23</v>
      </c>
      <c r="BN2616" s="2">
        <v>67.03</v>
      </c>
      <c r="BO2616" s="2">
        <v>67.03</v>
      </c>
      <c r="BP2616" s="2"/>
      <c r="BQ2616" s="2" t="s">
        <v>940</v>
      </c>
      <c r="BR2616" s="2" t="s">
        <v>907</v>
      </c>
      <c r="BS2616" s="3">
        <v>42898</v>
      </c>
      <c r="BT2616" s="4">
        <v>0.41666666666666669</v>
      </c>
      <c r="BU2616" s="2" t="s">
        <v>1493</v>
      </c>
      <c r="BV2616" s="2" t="s">
        <v>85</v>
      </c>
      <c r="BW2616" s="2"/>
      <c r="BX2616" s="2"/>
      <c r="BY2616" s="2">
        <v>16509.990000000002</v>
      </c>
      <c r="BZ2616" s="2" t="s">
        <v>27</v>
      </c>
      <c r="CA2616" s="2"/>
      <c r="CB2616" s="2"/>
      <c r="CC2616" s="2" t="s">
        <v>164</v>
      </c>
      <c r="CD2616" s="2">
        <v>1759</v>
      </c>
      <c r="CE2616" s="2" t="s">
        <v>120</v>
      </c>
      <c r="CF2616" s="5">
        <v>42899</v>
      </c>
      <c r="CG2616" s="2"/>
      <c r="CH2616" s="2"/>
      <c r="CI2616" s="2">
        <v>1</v>
      </c>
      <c r="CJ2616" s="2">
        <v>1</v>
      </c>
      <c r="CK2616" s="2">
        <v>34</v>
      </c>
      <c r="CL2616" s="2" t="s">
        <v>87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"FES1162555062"</f>
        <v>FES1162555062</v>
      </c>
      <c r="F2617" s="3">
        <v>42895</v>
      </c>
      <c r="G2617" s="2">
        <v>201712</v>
      </c>
      <c r="H2617" s="2" t="s">
        <v>74</v>
      </c>
      <c r="I2617" s="2" t="s">
        <v>75</v>
      </c>
      <c r="J2617" s="2" t="s">
        <v>158</v>
      </c>
      <c r="K2617" s="2" t="s">
        <v>77</v>
      </c>
      <c r="L2617" s="2" t="s">
        <v>145</v>
      </c>
      <c r="M2617" s="2" t="s">
        <v>146</v>
      </c>
      <c r="N2617" s="2" t="s">
        <v>579</v>
      </c>
      <c r="O2617" s="2" t="s">
        <v>1193</v>
      </c>
      <c r="P2617" s="2" t="str">
        <f>"2170570411                    "</f>
        <v xml:space="preserve">2170570411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6.15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1.4</v>
      </c>
      <c r="BJ2617" s="2">
        <v>2.2000000000000002</v>
      </c>
      <c r="BK2617" s="2">
        <v>3</v>
      </c>
      <c r="BL2617" s="2">
        <v>58.8</v>
      </c>
      <c r="BM2617" s="2">
        <v>8.23</v>
      </c>
      <c r="BN2617" s="2">
        <v>67.03</v>
      </c>
      <c r="BO2617" s="2">
        <v>67.03</v>
      </c>
      <c r="BP2617" s="2"/>
      <c r="BQ2617" s="2"/>
      <c r="BR2617" s="2" t="s">
        <v>907</v>
      </c>
      <c r="BS2617" s="3">
        <v>42898</v>
      </c>
      <c r="BT2617" s="4">
        <v>0.52083333333333337</v>
      </c>
      <c r="BU2617" s="2" t="s">
        <v>2876</v>
      </c>
      <c r="BV2617" s="2" t="s">
        <v>85</v>
      </c>
      <c r="BW2617" s="2"/>
      <c r="BX2617" s="2"/>
      <c r="BY2617" s="2">
        <v>11220</v>
      </c>
      <c r="BZ2617" s="2" t="s">
        <v>27</v>
      </c>
      <c r="CA2617" s="2" t="s">
        <v>167</v>
      </c>
      <c r="CB2617" s="2"/>
      <c r="CC2617" s="2" t="s">
        <v>146</v>
      </c>
      <c r="CD2617" s="2">
        <v>300</v>
      </c>
      <c r="CE2617" s="2" t="s">
        <v>144</v>
      </c>
      <c r="CF2617" s="5">
        <v>42900</v>
      </c>
      <c r="CG2617" s="2"/>
      <c r="CH2617" s="2"/>
      <c r="CI2617" s="2">
        <v>1</v>
      </c>
      <c r="CJ2617" s="2">
        <v>1</v>
      </c>
      <c r="CK2617" s="2">
        <v>34</v>
      </c>
      <c r="CL2617" s="2" t="s">
        <v>87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"009935903221"</f>
        <v>009935903221</v>
      </c>
      <c r="F2618" s="3">
        <v>42898</v>
      </c>
      <c r="G2618" s="2">
        <v>201712</v>
      </c>
      <c r="H2618" s="2" t="s">
        <v>128</v>
      </c>
      <c r="I2618" s="2" t="s">
        <v>129</v>
      </c>
      <c r="J2618" s="2" t="s">
        <v>2877</v>
      </c>
      <c r="K2618" s="2" t="s">
        <v>77</v>
      </c>
      <c r="L2618" s="2" t="s">
        <v>74</v>
      </c>
      <c r="M2618" s="2" t="s">
        <v>75</v>
      </c>
      <c r="N2618" s="2" t="s">
        <v>158</v>
      </c>
      <c r="O2618" s="2" t="s">
        <v>81</v>
      </c>
      <c r="P2618" s="2" t="str">
        <f>"                              "</f>
        <v xml:space="preserve">          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4.37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0.2</v>
      </c>
      <c r="BK2618" s="2">
        <v>1</v>
      </c>
      <c r="BL2618" s="2">
        <v>41.81</v>
      </c>
      <c r="BM2618" s="2">
        <v>5.85</v>
      </c>
      <c r="BN2618" s="2">
        <v>47.66</v>
      </c>
      <c r="BO2618" s="2">
        <v>47.66</v>
      </c>
      <c r="BP2618" s="2"/>
      <c r="BQ2618" s="2" t="s">
        <v>2878</v>
      </c>
      <c r="BR2618" s="2" t="s">
        <v>2879</v>
      </c>
      <c r="BS2618" s="3">
        <v>42899</v>
      </c>
      <c r="BT2618" s="4">
        <v>0.37291666666666662</v>
      </c>
      <c r="BU2618" s="2" t="s">
        <v>1455</v>
      </c>
      <c r="BV2618" s="2" t="s">
        <v>85</v>
      </c>
      <c r="BW2618" s="2"/>
      <c r="BX2618" s="2"/>
      <c r="BY2618" s="2">
        <v>1200</v>
      </c>
      <c r="BZ2618" s="2" t="s">
        <v>27</v>
      </c>
      <c r="CA2618" s="2"/>
      <c r="CB2618" s="2"/>
      <c r="CC2618" s="2" t="s">
        <v>75</v>
      </c>
      <c r="CD2618" s="2">
        <v>1600</v>
      </c>
      <c r="CE2618" s="2" t="s">
        <v>120</v>
      </c>
      <c r="CF2618" s="5">
        <v>42900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87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"FES1162557355"</f>
        <v>FES1162557355</v>
      </c>
      <c r="F2619" s="3">
        <v>42907</v>
      </c>
      <c r="G2619" s="2">
        <v>201712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155</v>
      </c>
      <c r="M2619" s="2" t="s">
        <v>156</v>
      </c>
      <c r="N2619" s="2" t="s">
        <v>1456</v>
      </c>
      <c r="O2619" s="2" t="s">
        <v>852</v>
      </c>
      <c r="P2619" s="2" t="str">
        <f>"2170574399                    "</f>
        <v xml:space="preserve">2170574399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10.47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2</v>
      </c>
      <c r="BI2619" s="2">
        <v>29.5</v>
      </c>
      <c r="BJ2619" s="2">
        <v>35.200000000000003</v>
      </c>
      <c r="BK2619" s="2">
        <v>36</v>
      </c>
      <c r="BL2619" s="2">
        <v>105.08</v>
      </c>
      <c r="BM2619" s="2">
        <v>14.71</v>
      </c>
      <c r="BN2619" s="2">
        <v>119.79</v>
      </c>
      <c r="BO2619" s="2">
        <v>119.79</v>
      </c>
      <c r="BP2619" s="2"/>
      <c r="BQ2619" s="2" t="s">
        <v>1457</v>
      </c>
      <c r="BR2619" s="2" t="s">
        <v>83</v>
      </c>
      <c r="BS2619" s="3">
        <v>42908</v>
      </c>
      <c r="BT2619" s="4">
        <v>0.41666666666666669</v>
      </c>
      <c r="BU2619" s="2" t="s">
        <v>2034</v>
      </c>
      <c r="BV2619" s="2" t="s">
        <v>85</v>
      </c>
      <c r="BW2619" s="2"/>
      <c r="BX2619" s="2"/>
      <c r="BY2619" s="2">
        <v>176037.87</v>
      </c>
      <c r="BZ2619" s="2"/>
      <c r="CA2619" s="2"/>
      <c r="CB2619" s="2"/>
      <c r="CC2619" s="2" t="s">
        <v>156</v>
      </c>
      <c r="CD2619" s="2">
        <v>2162</v>
      </c>
      <c r="CE2619" s="2" t="s">
        <v>120</v>
      </c>
      <c r="CF2619" s="5">
        <v>42909</v>
      </c>
      <c r="CG2619" s="2"/>
      <c r="CH2619" s="2"/>
      <c r="CI2619" s="2">
        <v>1</v>
      </c>
      <c r="CJ2619" s="2">
        <v>1</v>
      </c>
      <c r="CK2619" s="2" t="s">
        <v>862</v>
      </c>
      <c r="CL2619" s="2" t="s">
        <v>87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"FES1162557074"</f>
        <v>FES1162557074</v>
      </c>
      <c r="F2620" s="3">
        <v>42906</v>
      </c>
      <c r="G2620" s="2">
        <v>201712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521</v>
      </c>
      <c r="M2620" s="2" t="s">
        <v>522</v>
      </c>
      <c r="N2620" s="2" t="s">
        <v>2838</v>
      </c>
      <c r="O2620" s="2" t="s">
        <v>81</v>
      </c>
      <c r="P2620" s="2" t="str">
        <f>"2170573742                    "</f>
        <v xml:space="preserve">2170573742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4.37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1</v>
      </c>
      <c r="BJ2620" s="2">
        <v>0.2</v>
      </c>
      <c r="BK2620" s="2">
        <v>1</v>
      </c>
      <c r="BL2620" s="2">
        <v>41.81</v>
      </c>
      <c r="BM2620" s="2">
        <v>5.85</v>
      </c>
      <c r="BN2620" s="2">
        <v>47.66</v>
      </c>
      <c r="BO2620" s="2">
        <v>47.66</v>
      </c>
      <c r="BP2620" s="2"/>
      <c r="BQ2620" s="2" t="s">
        <v>124</v>
      </c>
      <c r="BR2620" s="2" t="s">
        <v>83</v>
      </c>
      <c r="BS2620" s="3">
        <v>42907</v>
      </c>
      <c r="BT2620" s="4">
        <v>0.4861111111111111</v>
      </c>
      <c r="BU2620" s="2" t="s">
        <v>1626</v>
      </c>
      <c r="BV2620" s="2" t="s">
        <v>85</v>
      </c>
      <c r="BW2620" s="2"/>
      <c r="BX2620" s="2"/>
      <c r="BY2620" s="2">
        <v>1200</v>
      </c>
      <c r="BZ2620" s="2"/>
      <c r="CA2620" s="2"/>
      <c r="CB2620" s="2"/>
      <c r="CC2620" s="2" t="s">
        <v>522</v>
      </c>
      <c r="CD2620" s="2">
        <v>5201</v>
      </c>
      <c r="CE2620" s="2" t="s">
        <v>86</v>
      </c>
      <c r="CF2620" s="5">
        <v>42909</v>
      </c>
      <c r="CG2620" s="2"/>
      <c r="CH2620" s="2"/>
      <c r="CI2620" s="2">
        <v>1</v>
      </c>
      <c r="CJ2620" s="2">
        <v>1</v>
      </c>
      <c r="CK2620" s="2">
        <v>21</v>
      </c>
      <c r="CL2620" s="2" t="s">
        <v>87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"FES1162557101"</f>
        <v>FES1162557101</v>
      </c>
      <c r="F2621" s="3">
        <v>42906</v>
      </c>
      <c r="G2621" s="2">
        <v>201712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88</v>
      </c>
      <c r="M2621" s="2" t="s">
        <v>89</v>
      </c>
      <c r="N2621" s="2" t="s">
        <v>533</v>
      </c>
      <c r="O2621" s="2" t="s">
        <v>81</v>
      </c>
      <c r="P2621" s="2" t="str">
        <f>"2170574141                    "</f>
        <v xml:space="preserve">2170574141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4.37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1</v>
      </c>
      <c r="BJ2621" s="2">
        <v>0.2</v>
      </c>
      <c r="BK2621" s="2">
        <v>1</v>
      </c>
      <c r="BL2621" s="2">
        <v>41.81</v>
      </c>
      <c r="BM2621" s="2">
        <v>5.85</v>
      </c>
      <c r="BN2621" s="2">
        <v>47.66</v>
      </c>
      <c r="BO2621" s="2">
        <v>47.66</v>
      </c>
      <c r="BP2621" s="2"/>
      <c r="BQ2621" s="2"/>
      <c r="BR2621" s="2" t="s">
        <v>83</v>
      </c>
      <c r="BS2621" s="3">
        <v>42907</v>
      </c>
      <c r="BT2621" s="4">
        <v>0.38125000000000003</v>
      </c>
      <c r="BU2621" s="2" t="s">
        <v>402</v>
      </c>
      <c r="BV2621" s="2" t="s">
        <v>85</v>
      </c>
      <c r="BW2621" s="2"/>
      <c r="BX2621" s="2"/>
      <c r="BY2621" s="2">
        <v>1200</v>
      </c>
      <c r="BZ2621" s="2"/>
      <c r="CA2621" s="2" t="s">
        <v>237</v>
      </c>
      <c r="CB2621" s="2"/>
      <c r="CC2621" s="2" t="s">
        <v>89</v>
      </c>
      <c r="CD2621" s="2">
        <v>6001</v>
      </c>
      <c r="CE2621" s="2" t="s">
        <v>86</v>
      </c>
      <c r="CF2621" s="5">
        <v>42907</v>
      </c>
      <c r="CG2621" s="2"/>
      <c r="CH2621" s="2"/>
      <c r="CI2621" s="2">
        <v>1</v>
      </c>
      <c r="CJ2621" s="2">
        <v>1</v>
      </c>
      <c r="CK2621" s="2">
        <v>21</v>
      </c>
      <c r="CL2621" s="2" t="s">
        <v>87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"009936126082"</f>
        <v>009936126082</v>
      </c>
      <c r="F2622" s="3">
        <v>42893</v>
      </c>
      <c r="G2622" s="2">
        <v>201712</v>
      </c>
      <c r="H2622" s="2" t="s">
        <v>93</v>
      </c>
      <c r="I2622" s="2" t="s">
        <v>94</v>
      </c>
      <c r="J2622" s="2" t="s">
        <v>2880</v>
      </c>
      <c r="K2622" s="2" t="s">
        <v>77</v>
      </c>
      <c r="L2622" s="2" t="s">
        <v>74</v>
      </c>
      <c r="M2622" s="2" t="s">
        <v>75</v>
      </c>
      <c r="N2622" s="2" t="s">
        <v>2881</v>
      </c>
      <c r="O2622" s="2" t="s">
        <v>81</v>
      </c>
      <c r="P2622" s="2" t="str">
        <f>"                              "</f>
        <v xml:space="preserve">          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3.42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0.3</v>
      </c>
      <c r="BJ2622" s="2">
        <v>1.8</v>
      </c>
      <c r="BK2622" s="2">
        <v>2</v>
      </c>
      <c r="BL2622" s="2">
        <v>32.67</v>
      </c>
      <c r="BM2622" s="2">
        <v>4.57</v>
      </c>
      <c r="BN2622" s="2">
        <v>37.24</v>
      </c>
      <c r="BO2622" s="2">
        <v>37.24</v>
      </c>
      <c r="BP2622" s="2"/>
      <c r="BQ2622" s="2"/>
      <c r="BR2622" s="2" t="s">
        <v>2882</v>
      </c>
      <c r="BS2622" s="3">
        <v>42894</v>
      </c>
      <c r="BT2622" s="4">
        <v>0.375</v>
      </c>
      <c r="BU2622" s="2" t="s">
        <v>170</v>
      </c>
      <c r="BV2622" s="2" t="s">
        <v>85</v>
      </c>
      <c r="BW2622" s="2"/>
      <c r="BX2622" s="2"/>
      <c r="BY2622" s="2">
        <v>9078.9599999999991</v>
      </c>
      <c r="BZ2622" s="2" t="s">
        <v>27</v>
      </c>
      <c r="CA2622" s="2"/>
      <c r="CB2622" s="2"/>
      <c r="CC2622" s="2" t="s">
        <v>75</v>
      </c>
      <c r="CD2622" s="2">
        <v>1601</v>
      </c>
      <c r="CE2622" s="2" t="s">
        <v>120</v>
      </c>
      <c r="CF2622" s="5">
        <v>42895</v>
      </c>
      <c r="CG2622" s="2"/>
      <c r="CH2622" s="2"/>
      <c r="CI2622" s="2">
        <v>1</v>
      </c>
      <c r="CJ2622" s="2">
        <v>1</v>
      </c>
      <c r="CK2622" s="2">
        <v>22</v>
      </c>
      <c r="CL2622" s="2" t="s">
        <v>87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"FES1162557079"</f>
        <v>FES1162557079</v>
      </c>
      <c r="F2623" s="3">
        <v>42906</v>
      </c>
      <c r="G2623" s="2">
        <v>201712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2443</v>
      </c>
      <c r="M2623" s="2" t="s">
        <v>2444</v>
      </c>
      <c r="N2623" s="2" t="s">
        <v>959</v>
      </c>
      <c r="O2623" s="2" t="s">
        <v>81</v>
      </c>
      <c r="P2623" s="2" t="str">
        <f>"2170574108                    "</f>
        <v xml:space="preserve">2170574108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8.4700000000000006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</v>
      </c>
      <c r="BJ2623" s="2">
        <v>0.2</v>
      </c>
      <c r="BK2623" s="2">
        <v>1</v>
      </c>
      <c r="BL2623" s="2">
        <v>81.010000000000005</v>
      </c>
      <c r="BM2623" s="2">
        <v>11.34</v>
      </c>
      <c r="BN2623" s="2">
        <v>92.35</v>
      </c>
      <c r="BO2623" s="2">
        <v>92.35</v>
      </c>
      <c r="BP2623" s="2"/>
      <c r="BQ2623" s="2"/>
      <c r="BR2623" s="2" t="s">
        <v>83</v>
      </c>
      <c r="BS2623" s="3">
        <v>42907</v>
      </c>
      <c r="BT2623" s="4">
        <v>0.41666666666666669</v>
      </c>
      <c r="BU2623" s="2" t="s">
        <v>698</v>
      </c>
      <c r="BV2623" s="2" t="s">
        <v>85</v>
      </c>
      <c r="BW2623" s="2"/>
      <c r="BX2623" s="2"/>
      <c r="BY2623" s="2">
        <v>1200</v>
      </c>
      <c r="BZ2623" s="2"/>
      <c r="CA2623" s="2"/>
      <c r="CB2623" s="2"/>
      <c r="CC2623" s="2" t="s">
        <v>2444</v>
      </c>
      <c r="CD2623" s="2">
        <v>9499</v>
      </c>
      <c r="CE2623" s="2" t="s">
        <v>86</v>
      </c>
      <c r="CF2623" s="5">
        <v>42909</v>
      </c>
      <c r="CG2623" s="2"/>
      <c r="CH2623" s="2"/>
      <c r="CI2623" s="2">
        <v>1</v>
      </c>
      <c r="CJ2623" s="2">
        <v>1</v>
      </c>
      <c r="CK2623" s="2">
        <v>23</v>
      </c>
      <c r="CL2623" s="2" t="s">
        <v>87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"FES1162556968"</f>
        <v>FES1162556968</v>
      </c>
      <c r="F2624" s="3">
        <v>42906</v>
      </c>
      <c r="G2624" s="2">
        <v>201712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93</v>
      </c>
      <c r="M2624" s="2" t="s">
        <v>94</v>
      </c>
      <c r="N2624" s="2" t="s">
        <v>529</v>
      </c>
      <c r="O2624" s="2" t="s">
        <v>81</v>
      </c>
      <c r="P2624" s="2" t="str">
        <f>"2170570541                    "</f>
        <v xml:space="preserve">2170570541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3.42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32.67</v>
      </c>
      <c r="BM2624" s="2">
        <v>4.57</v>
      </c>
      <c r="BN2624" s="2">
        <v>37.24</v>
      </c>
      <c r="BO2624" s="2">
        <v>37.24</v>
      </c>
      <c r="BP2624" s="2"/>
      <c r="BQ2624" s="2" t="s">
        <v>1106</v>
      </c>
      <c r="BR2624" s="2" t="s">
        <v>83</v>
      </c>
      <c r="BS2624" s="3">
        <v>42907</v>
      </c>
      <c r="BT2624" s="4">
        <v>0.40138888888888885</v>
      </c>
      <c r="BU2624" s="2" t="s">
        <v>1107</v>
      </c>
      <c r="BV2624" s="2" t="s">
        <v>85</v>
      </c>
      <c r="BW2624" s="2"/>
      <c r="BX2624" s="2"/>
      <c r="BY2624" s="2">
        <v>1200</v>
      </c>
      <c r="BZ2624" s="2"/>
      <c r="CA2624" s="2" t="s">
        <v>1108</v>
      </c>
      <c r="CB2624" s="2"/>
      <c r="CC2624" s="2" t="s">
        <v>94</v>
      </c>
      <c r="CD2624" s="2">
        <v>1832</v>
      </c>
      <c r="CE2624" s="2" t="s">
        <v>86</v>
      </c>
      <c r="CF2624" s="5">
        <v>42908</v>
      </c>
      <c r="CG2624" s="2"/>
      <c r="CH2624" s="2"/>
      <c r="CI2624" s="2">
        <v>1</v>
      </c>
      <c r="CJ2624" s="2">
        <v>1</v>
      </c>
      <c r="CK2624" s="2">
        <v>22</v>
      </c>
      <c r="CL2624" s="2" t="s">
        <v>87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"FES1162556972"</f>
        <v>FES1162556972</v>
      </c>
      <c r="F2625" s="3">
        <v>42906</v>
      </c>
      <c r="G2625" s="2">
        <v>201712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521</v>
      </c>
      <c r="M2625" s="2" t="s">
        <v>522</v>
      </c>
      <c r="N2625" s="2" t="s">
        <v>535</v>
      </c>
      <c r="O2625" s="2" t="s">
        <v>81</v>
      </c>
      <c r="P2625" s="2" t="str">
        <f>"2170571666                    "</f>
        <v xml:space="preserve">2170571666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4.37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</v>
      </c>
      <c r="BJ2625" s="2">
        <v>0.2</v>
      </c>
      <c r="BK2625" s="2">
        <v>1</v>
      </c>
      <c r="BL2625" s="2">
        <v>41.81</v>
      </c>
      <c r="BM2625" s="2">
        <v>5.85</v>
      </c>
      <c r="BN2625" s="2">
        <v>47.66</v>
      </c>
      <c r="BO2625" s="2">
        <v>47.66</v>
      </c>
      <c r="BP2625" s="2"/>
      <c r="BQ2625" s="2" t="s">
        <v>102</v>
      </c>
      <c r="BR2625" s="2" t="s">
        <v>83</v>
      </c>
      <c r="BS2625" s="3">
        <v>42907</v>
      </c>
      <c r="BT2625" s="4">
        <v>0.625</v>
      </c>
      <c r="BU2625" s="2" t="s">
        <v>2883</v>
      </c>
      <c r="BV2625" s="2" t="s">
        <v>87</v>
      </c>
      <c r="BW2625" s="2" t="s">
        <v>126</v>
      </c>
      <c r="BX2625" s="2" t="s">
        <v>526</v>
      </c>
      <c r="BY2625" s="2">
        <v>1200</v>
      </c>
      <c r="BZ2625" s="2"/>
      <c r="CA2625" s="2"/>
      <c r="CB2625" s="2"/>
      <c r="CC2625" s="2" t="s">
        <v>522</v>
      </c>
      <c r="CD2625" s="2">
        <v>5201</v>
      </c>
      <c r="CE2625" s="2" t="s">
        <v>86</v>
      </c>
      <c r="CF2625" s="5">
        <v>42909</v>
      </c>
      <c r="CG2625" s="2"/>
      <c r="CH2625" s="2"/>
      <c r="CI2625" s="2">
        <v>1</v>
      </c>
      <c r="CJ2625" s="2">
        <v>1</v>
      </c>
      <c r="CK2625" s="2">
        <v>21</v>
      </c>
      <c r="CL2625" s="2" t="s">
        <v>87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"FES1162556971"</f>
        <v>FES1162556971</v>
      </c>
      <c r="F2626" s="3">
        <v>42906</v>
      </c>
      <c r="G2626" s="2">
        <v>201712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203</v>
      </c>
      <c r="M2626" s="2" t="s">
        <v>204</v>
      </c>
      <c r="N2626" s="2" t="s">
        <v>218</v>
      </c>
      <c r="O2626" s="2" t="s">
        <v>81</v>
      </c>
      <c r="P2626" s="2" t="str">
        <f>"2170571652                    "</f>
        <v xml:space="preserve">2170571652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6.15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</v>
      </c>
      <c r="BJ2626" s="2">
        <v>0.2</v>
      </c>
      <c r="BK2626" s="2">
        <v>1</v>
      </c>
      <c r="BL2626" s="2">
        <v>58.8</v>
      </c>
      <c r="BM2626" s="2">
        <v>8.23</v>
      </c>
      <c r="BN2626" s="2">
        <v>67.03</v>
      </c>
      <c r="BO2626" s="2">
        <v>67.03</v>
      </c>
      <c r="BP2626" s="2"/>
      <c r="BQ2626" s="2"/>
      <c r="BR2626" s="2" t="s">
        <v>83</v>
      </c>
      <c r="BS2626" s="3">
        <v>42907</v>
      </c>
      <c r="BT2626" s="4">
        <v>0.29166666666666669</v>
      </c>
      <c r="BU2626" s="2" t="s">
        <v>433</v>
      </c>
      <c r="BV2626" s="2" t="s">
        <v>85</v>
      </c>
      <c r="BW2626" s="2"/>
      <c r="BX2626" s="2"/>
      <c r="BY2626" s="2">
        <v>1200</v>
      </c>
      <c r="BZ2626" s="2"/>
      <c r="CA2626" s="2"/>
      <c r="CB2626" s="2"/>
      <c r="CC2626" s="2" t="s">
        <v>204</v>
      </c>
      <c r="CD2626" s="2">
        <v>1754</v>
      </c>
      <c r="CE2626" s="2" t="s">
        <v>86</v>
      </c>
      <c r="CF2626" s="5">
        <v>42908</v>
      </c>
      <c r="CG2626" s="2"/>
      <c r="CH2626" s="2"/>
      <c r="CI2626" s="2">
        <v>1</v>
      </c>
      <c r="CJ2626" s="2">
        <v>1</v>
      </c>
      <c r="CK2626" s="2">
        <v>24</v>
      </c>
      <c r="CL2626" s="2" t="s">
        <v>87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"FES1162557045"</f>
        <v>FES1162557045</v>
      </c>
      <c r="F2627" s="3">
        <v>42906</v>
      </c>
      <c r="G2627" s="2">
        <v>201712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521</v>
      </c>
      <c r="M2627" s="2" t="s">
        <v>522</v>
      </c>
      <c r="N2627" s="2" t="s">
        <v>2884</v>
      </c>
      <c r="O2627" s="2" t="s">
        <v>81</v>
      </c>
      <c r="P2627" s="2" t="str">
        <f>"2170574069                    "</f>
        <v xml:space="preserve">2170574069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4.37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41.81</v>
      </c>
      <c r="BM2627" s="2">
        <v>5.85</v>
      </c>
      <c r="BN2627" s="2">
        <v>47.66</v>
      </c>
      <c r="BO2627" s="2">
        <v>47.66</v>
      </c>
      <c r="BP2627" s="2"/>
      <c r="BQ2627" s="2" t="s">
        <v>102</v>
      </c>
      <c r="BR2627" s="2" t="s">
        <v>83</v>
      </c>
      <c r="BS2627" s="3">
        <v>42907</v>
      </c>
      <c r="BT2627" s="4">
        <v>0.52430555555555558</v>
      </c>
      <c r="BU2627" s="2" t="s">
        <v>2220</v>
      </c>
      <c r="BV2627" s="2" t="s">
        <v>87</v>
      </c>
      <c r="BW2627" s="2" t="s">
        <v>126</v>
      </c>
      <c r="BX2627" s="2" t="s">
        <v>526</v>
      </c>
      <c r="BY2627" s="2">
        <v>1200</v>
      </c>
      <c r="BZ2627" s="2"/>
      <c r="CA2627" s="2"/>
      <c r="CB2627" s="2"/>
      <c r="CC2627" s="2" t="s">
        <v>522</v>
      </c>
      <c r="CD2627" s="2">
        <v>5201</v>
      </c>
      <c r="CE2627" s="2" t="s">
        <v>86</v>
      </c>
      <c r="CF2627" s="5">
        <v>42909</v>
      </c>
      <c r="CG2627" s="2"/>
      <c r="CH2627" s="2"/>
      <c r="CI2627" s="2">
        <v>1</v>
      </c>
      <c r="CJ2627" s="2">
        <v>1</v>
      </c>
      <c r="CK2627" s="2">
        <v>21</v>
      </c>
      <c r="CL2627" s="2" t="s">
        <v>87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"FES1162556990"</f>
        <v>FES1162556990</v>
      </c>
      <c r="F2628" s="3">
        <v>42906</v>
      </c>
      <c r="G2628" s="2">
        <v>201712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1004</v>
      </c>
      <c r="M2628" s="2" t="s">
        <v>1005</v>
      </c>
      <c r="N2628" s="2" t="s">
        <v>1343</v>
      </c>
      <c r="O2628" s="2" t="s">
        <v>81</v>
      </c>
      <c r="P2628" s="2" t="str">
        <f>"2170573403                    "</f>
        <v xml:space="preserve">2170573403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3.42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32.67</v>
      </c>
      <c r="BM2628" s="2">
        <v>4.57</v>
      </c>
      <c r="BN2628" s="2">
        <v>37.24</v>
      </c>
      <c r="BO2628" s="2">
        <v>37.24</v>
      </c>
      <c r="BP2628" s="2"/>
      <c r="BQ2628" s="2" t="s">
        <v>2885</v>
      </c>
      <c r="BR2628" s="2" t="s">
        <v>83</v>
      </c>
      <c r="BS2628" s="3">
        <v>42907</v>
      </c>
      <c r="BT2628" s="4">
        <v>0.29236111111111113</v>
      </c>
      <c r="BU2628" s="2" t="s">
        <v>2886</v>
      </c>
      <c r="BV2628" s="2" t="s">
        <v>85</v>
      </c>
      <c r="BW2628" s="2"/>
      <c r="BX2628" s="2"/>
      <c r="BY2628" s="2">
        <v>1200</v>
      </c>
      <c r="BZ2628" s="2"/>
      <c r="CA2628" s="2" t="s">
        <v>1094</v>
      </c>
      <c r="CB2628" s="2"/>
      <c r="CC2628" s="2" t="s">
        <v>1005</v>
      </c>
      <c r="CD2628" s="2">
        <v>1500</v>
      </c>
      <c r="CE2628" s="2" t="s">
        <v>86</v>
      </c>
      <c r="CF2628" s="5">
        <v>42907</v>
      </c>
      <c r="CG2628" s="2"/>
      <c r="CH2628" s="2"/>
      <c r="CI2628" s="2">
        <v>1</v>
      </c>
      <c r="CJ2628" s="2">
        <v>1</v>
      </c>
      <c r="CK2628" s="2">
        <v>22</v>
      </c>
      <c r="CL2628" s="2" t="s">
        <v>87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"FES1162557042"</f>
        <v>FES1162557042</v>
      </c>
      <c r="F2629" s="3">
        <v>42906</v>
      </c>
      <c r="G2629" s="2">
        <v>201712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88</v>
      </c>
      <c r="M2629" s="2" t="s">
        <v>89</v>
      </c>
      <c r="N2629" s="2" t="s">
        <v>567</v>
      </c>
      <c r="O2629" s="2" t="s">
        <v>81</v>
      </c>
      <c r="P2629" s="2" t="str">
        <f>"2170574066                    "</f>
        <v xml:space="preserve">2170574066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4.37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41.81</v>
      </c>
      <c r="BM2629" s="2">
        <v>5.85</v>
      </c>
      <c r="BN2629" s="2">
        <v>47.66</v>
      </c>
      <c r="BO2629" s="2">
        <v>47.66</v>
      </c>
      <c r="BP2629" s="2"/>
      <c r="BQ2629" s="2" t="s">
        <v>568</v>
      </c>
      <c r="BR2629" s="2" t="s">
        <v>83</v>
      </c>
      <c r="BS2629" s="3">
        <v>42907</v>
      </c>
      <c r="BT2629" s="4">
        <v>0.30069444444444443</v>
      </c>
      <c r="BU2629" s="2" t="s">
        <v>2887</v>
      </c>
      <c r="BV2629" s="2" t="s">
        <v>85</v>
      </c>
      <c r="BW2629" s="2"/>
      <c r="BX2629" s="2"/>
      <c r="BY2629" s="2">
        <v>1200</v>
      </c>
      <c r="BZ2629" s="2"/>
      <c r="CA2629" s="2" t="s">
        <v>167</v>
      </c>
      <c r="CB2629" s="2"/>
      <c r="CC2629" s="2" t="s">
        <v>89</v>
      </c>
      <c r="CD2629" s="2">
        <v>6012</v>
      </c>
      <c r="CE2629" s="2" t="s">
        <v>86</v>
      </c>
      <c r="CF2629" s="5">
        <v>42908</v>
      </c>
      <c r="CG2629" s="2"/>
      <c r="CH2629" s="2"/>
      <c r="CI2629" s="2">
        <v>1</v>
      </c>
      <c r="CJ2629" s="2">
        <v>1</v>
      </c>
      <c r="CK2629" s="2">
        <v>21</v>
      </c>
      <c r="CL2629" s="2" t="s">
        <v>87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"FES1162556975"</f>
        <v>FES1162556975</v>
      </c>
      <c r="F2630" s="3">
        <v>42906</v>
      </c>
      <c r="G2630" s="2">
        <v>201712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88</v>
      </c>
      <c r="M2630" s="2" t="s">
        <v>89</v>
      </c>
      <c r="N2630" s="2" t="s">
        <v>1099</v>
      </c>
      <c r="O2630" s="2" t="s">
        <v>81</v>
      </c>
      <c r="P2630" s="2" t="str">
        <f>"2170571910                    "</f>
        <v xml:space="preserve">2170571910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4.37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1</v>
      </c>
      <c r="BJ2630" s="2">
        <v>0.2</v>
      </c>
      <c r="BK2630" s="2">
        <v>1</v>
      </c>
      <c r="BL2630" s="2">
        <v>41.81</v>
      </c>
      <c r="BM2630" s="2">
        <v>5.85</v>
      </c>
      <c r="BN2630" s="2">
        <v>47.66</v>
      </c>
      <c r="BO2630" s="2">
        <v>47.66</v>
      </c>
      <c r="BP2630" s="2"/>
      <c r="BQ2630" s="2" t="s">
        <v>1100</v>
      </c>
      <c r="BR2630" s="2" t="s">
        <v>83</v>
      </c>
      <c r="BS2630" s="3">
        <v>42907</v>
      </c>
      <c r="BT2630" s="4">
        <v>0.34722222222222227</v>
      </c>
      <c r="BU2630" s="2" t="s">
        <v>1310</v>
      </c>
      <c r="BV2630" s="2" t="s">
        <v>85</v>
      </c>
      <c r="BW2630" s="2"/>
      <c r="BX2630" s="2"/>
      <c r="BY2630" s="2">
        <v>1200</v>
      </c>
      <c r="BZ2630" s="2"/>
      <c r="CA2630" s="2" t="s">
        <v>167</v>
      </c>
      <c r="CB2630" s="2"/>
      <c r="CC2630" s="2" t="s">
        <v>89</v>
      </c>
      <c r="CD2630" s="2">
        <v>6001</v>
      </c>
      <c r="CE2630" s="2" t="s">
        <v>86</v>
      </c>
      <c r="CF2630" s="5">
        <v>42908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87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"FES1162556967"</f>
        <v>FES1162556967</v>
      </c>
      <c r="F2631" s="3">
        <v>42906</v>
      </c>
      <c r="G2631" s="2">
        <v>201712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88</v>
      </c>
      <c r="M2631" s="2" t="s">
        <v>89</v>
      </c>
      <c r="N2631" s="2" t="s">
        <v>190</v>
      </c>
      <c r="O2631" s="2" t="s">
        <v>81</v>
      </c>
      <c r="P2631" s="2" t="str">
        <f>"2170579556                    "</f>
        <v xml:space="preserve">2170579556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4.37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1</v>
      </c>
      <c r="BJ2631" s="2">
        <v>0.2</v>
      </c>
      <c r="BK2631" s="2">
        <v>1</v>
      </c>
      <c r="BL2631" s="2">
        <v>41.81</v>
      </c>
      <c r="BM2631" s="2">
        <v>5.85</v>
      </c>
      <c r="BN2631" s="2">
        <v>47.66</v>
      </c>
      <c r="BO2631" s="2">
        <v>47.66</v>
      </c>
      <c r="BP2631" s="2"/>
      <c r="BQ2631" s="2" t="s">
        <v>191</v>
      </c>
      <c r="BR2631" s="2" t="s">
        <v>83</v>
      </c>
      <c r="BS2631" s="3">
        <v>42907</v>
      </c>
      <c r="BT2631" s="4">
        <v>0.3263888888888889</v>
      </c>
      <c r="BU2631" s="2" t="s">
        <v>1547</v>
      </c>
      <c r="BV2631" s="2" t="s">
        <v>85</v>
      </c>
      <c r="BW2631" s="2"/>
      <c r="BX2631" s="2"/>
      <c r="BY2631" s="2">
        <v>1200</v>
      </c>
      <c r="BZ2631" s="2"/>
      <c r="CA2631" s="2"/>
      <c r="CB2631" s="2"/>
      <c r="CC2631" s="2" t="s">
        <v>89</v>
      </c>
      <c r="CD2631" s="2">
        <v>6001</v>
      </c>
      <c r="CE2631" s="2" t="s">
        <v>86</v>
      </c>
      <c r="CF2631" s="5">
        <v>42908</v>
      </c>
      <c r="CG2631" s="2"/>
      <c r="CH2631" s="2"/>
      <c r="CI2631" s="2">
        <v>1</v>
      </c>
      <c r="CJ2631" s="2">
        <v>1</v>
      </c>
      <c r="CK2631" s="2">
        <v>21</v>
      </c>
      <c r="CL2631" s="2" t="s">
        <v>87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"FES1162556942"</f>
        <v>FES1162556942</v>
      </c>
      <c r="F2632" s="3">
        <v>42906</v>
      </c>
      <c r="G2632" s="2">
        <v>201712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1274</v>
      </c>
      <c r="M2632" s="2" t="s">
        <v>1275</v>
      </c>
      <c r="N2632" s="2" t="s">
        <v>2888</v>
      </c>
      <c r="O2632" s="2" t="s">
        <v>81</v>
      </c>
      <c r="P2632" s="2" t="str">
        <f>"2170573960                    "</f>
        <v xml:space="preserve">2170573960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6.15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58.8</v>
      </c>
      <c r="BM2632" s="2">
        <v>8.23</v>
      </c>
      <c r="BN2632" s="2">
        <v>67.03</v>
      </c>
      <c r="BO2632" s="2">
        <v>67.03</v>
      </c>
      <c r="BP2632" s="2"/>
      <c r="BQ2632" s="2" t="s">
        <v>133</v>
      </c>
      <c r="BR2632" s="2" t="s">
        <v>83</v>
      </c>
      <c r="BS2632" s="3">
        <v>42907</v>
      </c>
      <c r="BT2632" s="4">
        <v>0.77083333333333337</v>
      </c>
      <c r="BU2632" s="2" t="s">
        <v>321</v>
      </c>
      <c r="BV2632" s="2" t="s">
        <v>87</v>
      </c>
      <c r="BW2632" s="2" t="s">
        <v>126</v>
      </c>
      <c r="BX2632" s="2" t="s">
        <v>2889</v>
      </c>
      <c r="BY2632" s="2">
        <v>1200</v>
      </c>
      <c r="BZ2632" s="2"/>
      <c r="CA2632" s="2"/>
      <c r="CB2632" s="2"/>
      <c r="CC2632" s="2" t="s">
        <v>1275</v>
      </c>
      <c r="CD2632" s="2">
        <v>407</v>
      </c>
      <c r="CE2632" s="2" t="s">
        <v>86</v>
      </c>
      <c r="CF2632" s="5">
        <v>42908</v>
      </c>
      <c r="CG2632" s="2"/>
      <c r="CH2632" s="2"/>
      <c r="CI2632" s="2">
        <v>1</v>
      </c>
      <c r="CJ2632" s="2">
        <v>1</v>
      </c>
      <c r="CK2632" s="2">
        <v>24</v>
      </c>
      <c r="CL2632" s="2" t="s">
        <v>87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"FES1162556894"</f>
        <v>FES1162556894</v>
      </c>
      <c r="F2633" s="3">
        <v>42906</v>
      </c>
      <c r="G2633" s="2">
        <v>201712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287</v>
      </c>
      <c r="M2633" s="2" t="s">
        <v>288</v>
      </c>
      <c r="N2633" s="2" t="s">
        <v>2890</v>
      </c>
      <c r="O2633" s="2" t="s">
        <v>81</v>
      </c>
      <c r="P2633" s="2" t="str">
        <f>"2170573864                    "</f>
        <v xml:space="preserve">2170573864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3.42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32.67</v>
      </c>
      <c r="BM2633" s="2">
        <v>4.57</v>
      </c>
      <c r="BN2633" s="2">
        <v>37.24</v>
      </c>
      <c r="BO2633" s="2">
        <v>37.24</v>
      </c>
      <c r="BP2633" s="2"/>
      <c r="BQ2633" s="2"/>
      <c r="BR2633" s="2" t="s">
        <v>83</v>
      </c>
      <c r="BS2633" s="3">
        <v>42907</v>
      </c>
      <c r="BT2633" s="4">
        <v>0.38055555555555554</v>
      </c>
      <c r="BU2633" s="2" t="s">
        <v>240</v>
      </c>
      <c r="BV2633" s="2" t="s">
        <v>85</v>
      </c>
      <c r="BW2633" s="2"/>
      <c r="BX2633" s="2"/>
      <c r="BY2633" s="2">
        <v>1200</v>
      </c>
      <c r="BZ2633" s="2"/>
      <c r="CA2633" s="2" t="s">
        <v>1508</v>
      </c>
      <c r="CB2633" s="2"/>
      <c r="CC2633" s="2" t="s">
        <v>288</v>
      </c>
      <c r="CD2633" s="2">
        <v>1459</v>
      </c>
      <c r="CE2633" s="2" t="s">
        <v>86</v>
      </c>
      <c r="CF2633" s="5">
        <v>42907</v>
      </c>
      <c r="CG2633" s="2"/>
      <c r="CH2633" s="2"/>
      <c r="CI2633" s="2">
        <v>1</v>
      </c>
      <c r="CJ2633" s="2">
        <v>1</v>
      </c>
      <c r="CK2633" s="2">
        <v>22</v>
      </c>
      <c r="CL2633" s="2" t="s">
        <v>87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"FES1162556904"</f>
        <v>FES1162556904</v>
      </c>
      <c r="F2634" s="3">
        <v>42906</v>
      </c>
      <c r="G2634" s="2">
        <v>201712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163</v>
      </c>
      <c r="M2634" s="2" t="s">
        <v>164</v>
      </c>
      <c r="N2634" s="2" t="s">
        <v>939</v>
      </c>
      <c r="O2634" s="2" t="s">
        <v>81</v>
      </c>
      <c r="P2634" s="2" t="str">
        <f>"2170573910                    "</f>
        <v xml:space="preserve">2170573910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6.15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58.8</v>
      </c>
      <c r="BM2634" s="2">
        <v>8.23</v>
      </c>
      <c r="BN2634" s="2">
        <v>67.03</v>
      </c>
      <c r="BO2634" s="2">
        <v>67.03</v>
      </c>
      <c r="BP2634" s="2"/>
      <c r="BQ2634" s="2" t="s">
        <v>940</v>
      </c>
      <c r="BR2634" s="2" t="s">
        <v>83</v>
      </c>
      <c r="BS2634" s="3">
        <v>42907</v>
      </c>
      <c r="BT2634" s="4">
        <v>0.58333333333333337</v>
      </c>
      <c r="BU2634" s="2" t="s">
        <v>941</v>
      </c>
      <c r="BV2634" s="2" t="s">
        <v>85</v>
      </c>
      <c r="BW2634" s="2"/>
      <c r="BX2634" s="2"/>
      <c r="BY2634" s="2">
        <v>1200</v>
      </c>
      <c r="BZ2634" s="2"/>
      <c r="CA2634" s="2"/>
      <c r="CB2634" s="2"/>
      <c r="CC2634" s="2" t="s">
        <v>164</v>
      </c>
      <c r="CD2634" s="2">
        <v>1759</v>
      </c>
      <c r="CE2634" s="2" t="s">
        <v>86</v>
      </c>
      <c r="CF2634" s="5">
        <v>42908</v>
      </c>
      <c r="CG2634" s="2"/>
      <c r="CH2634" s="2"/>
      <c r="CI2634" s="2">
        <v>1</v>
      </c>
      <c r="CJ2634" s="2">
        <v>1</v>
      </c>
      <c r="CK2634" s="2">
        <v>24</v>
      </c>
      <c r="CL2634" s="2" t="s">
        <v>87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"FES1162556907"</f>
        <v>FES1162556907</v>
      </c>
      <c r="F2635" s="3">
        <v>42906</v>
      </c>
      <c r="G2635" s="2">
        <v>201712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163</v>
      </c>
      <c r="M2635" s="2" t="s">
        <v>164</v>
      </c>
      <c r="N2635" s="2" t="s">
        <v>939</v>
      </c>
      <c r="O2635" s="2" t="s">
        <v>81</v>
      </c>
      <c r="P2635" s="2" t="str">
        <f>"2170573917                    "</f>
        <v xml:space="preserve">2170573917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6.15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58.8</v>
      </c>
      <c r="BM2635" s="2">
        <v>8.23</v>
      </c>
      <c r="BN2635" s="2">
        <v>67.03</v>
      </c>
      <c r="BO2635" s="2">
        <v>67.03</v>
      </c>
      <c r="BP2635" s="2"/>
      <c r="BQ2635" s="2" t="s">
        <v>940</v>
      </c>
      <c r="BR2635" s="2" t="s">
        <v>83</v>
      </c>
      <c r="BS2635" s="3">
        <v>42907</v>
      </c>
      <c r="BT2635" s="4">
        <v>0.60069444444444442</v>
      </c>
      <c r="BU2635" s="2" t="s">
        <v>941</v>
      </c>
      <c r="BV2635" s="2" t="s">
        <v>85</v>
      </c>
      <c r="BW2635" s="2"/>
      <c r="BX2635" s="2"/>
      <c r="BY2635" s="2">
        <v>1200</v>
      </c>
      <c r="BZ2635" s="2"/>
      <c r="CA2635" s="2"/>
      <c r="CB2635" s="2"/>
      <c r="CC2635" s="2" t="s">
        <v>164</v>
      </c>
      <c r="CD2635" s="2">
        <v>1759</v>
      </c>
      <c r="CE2635" s="2" t="s">
        <v>86</v>
      </c>
      <c r="CF2635" s="5">
        <v>42908</v>
      </c>
      <c r="CG2635" s="2"/>
      <c r="CH2635" s="2"/>
      <c r="CI2635" s="2">
        <v>1</v>
      </c>
      <c r="CJ2635" s="2">
        <v>1</v>
      </c>
      <c r="CK2635" s="2">
        <v>24</v>
      </c>
      <c r="CL2635" s="2" t="s">
        <v>87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"FES1162557059"</f>
        <v>FES1162557059</v>
      </c>
      <c r="F2636" s="3">
        <v>42906</v>
      </c>
      <c r="G2636" s="2">
        <v>201712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179</v>
      </c>
      <c r="M2636" s="2" t="s">
        <v>180</v>
      </c>
      <c r="N2636" s="2" t="s">
        <v>841</v>
      </c>
      <c r="O2636" s="2" t="s">
        <v>81</v>
      </c>
      <c r="P2636" s="2" t="str">
        <f>"2170574093                    "</f>
        <v xml:space="preserve">2170574093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4.37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41.81</v>
      </c>
      <c r="BM2636" s="2">
        <v>5.85</v>
      </c>
      <c r="BN2636" s="2">
        <v>47.66</v>
      </c>
      <c r="BO2636" s="2">
        <v>47.66</v>
      </c>
      <c r="BP2636" s="2"/>
      <c r="BQ2636" s="2" t="s">
        <v>102</v>
      </c>
      <c r="BR2636" s="2" t="s">
        <v>83</v>
      </c>
      <c r="BS2636" s="3">
        <v>42907</v>
      </c>
      <c r="BT2636" s="4">
        <v>0.375</v>
      </c>
      <c r="BU2636" s="2" t="s">
        <v>2891</v>
      </c>
      <c r="BV2636" s="2" t="s">
        <v>85</v>
      </c>
      <c r="BW2636" s="2"/>
      <c r="BX2636" s="2"/>
      <c r="BY2636" s="2">
        <v>1200</v>
      </c>
      <c r="BZ2636" s="2"/>
      <c r="CA2636" s="2"/>
      <c r="CB2636" s="2"/>
      <c r="CC2636" s="2" t="s">
        <v>180</v>
      </c>
      <c r="CD2636" s="2">
        <v>4001</v>
      </c>
      <c r="CE2636" s="2" t="s">
        <v>86</v>
      </c>
      <c r="CF2636" s="5">
        <v>42908</v>
      </c>
      <c r="CG2636" s="2"/>
      <c r="CH2636" s="2"/>
      <c r="CI2636" s="2">
        <v>1</v>
      </c>
      <c r="CJ2636" s="2">
        <v>1</v>
      </c>
      <c r="CK2636" s="2">
        <v>21</v>
      </c>
      <c r="CL2636" s="2" t="s">
        <v>87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"FES1162557008"</f>
        <v>FES1162557008</v>
      </c>
      <c r="F2637" s="3">
        <v>42906</v>
      </c>
      <c r="G2637" s="2">
        <v>201712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1045</v>
      </c>
      <c r="M2637" s="2" t="s">
        <v>1046</v>
      </c>
      <c r="N2637" s="2" t="s">
        <v>2892</v>
      </c>
      <c r="O2637" s="2" t="s">
        <v>81</v>
      </c>
      <c r="P2637" s="2" t="str">
        <f>"2170574025                    "</f>
        <v xml:space="preserve">2170574025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4.37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41.81</v>
      </c>
      <c r="BM2637" s="2">
        <v>5.85</v>
      </c>
      <c r="BN2637" s="2">
        <v>47.66</v>
      </c>
      <c r="BO2637" s="2">
        <v>47.66</v>
      </c>
      <c r="BP2637" s="2"/>
      <c r="BQ2637" s="2" t="s">
        <v>2893</v>
      </c>
      <c r="BR2637" s="2" t="s">
        <v>83</v>
      </c>
      <c r="BS2637" s="3">
        <v>42912</v>
      </c>
      <c r="BT2637" s="4">
        <v>0.4375</v>
      </c>
      <c r="BU2637" s="6">
        <v>69906334202</v>
      </c>
      <c r="BV2637" s="2" t="s">
        <v>87</v>
      </c>
      <c r="BW2637" s="2" t="s">
        <v>1410</v>
      </c>
      <c r="BX2637" s="2" t="s">
        <v>1430</v>
      </c>
      <c r="BY2637" s="2">
        <v>1200</v>
      </c>
      <c r="BZ2637" s="2"/>
      <c r="CA2637" s="2" t="s">
        <v>211</v>
      </c>
      <c r="CB2637" s="2"/>
      <c r="CC2637" s="2" t="s">
        <v>1046</v>
      </c>
      <c r="CD2637" s="2">
        <v>4133</v>
      </c>
      <c r="CE2637" s="2" t="s">
        <v>86</v>
      </c>
      <c r="CF2637" s="5">
        <v>42915</v>
      </c>
      <c r="CG2637" s="2"/>
      <c r="CH2637" s="2"/>
      <c r="CI2637" s="2">
        <v>1</v>
      </c>
      <c r="CJ2637" s="2">
        <v>4</v>
      </c>
      <c r="CK2637" s="2">
        <v>21</v>
      </c>
      <c r="CL2637" s="2" t="s">
        <v>87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"FES1162553207"</f>
        <v>FES1162553207</v>
      </c>
      <c r="F2638" s="3">
        <v>42887</v>
      </c>
      <c r="G2638" s="2">
        <v>201712</v>
      </c>
      <c r="H2638" s="2" t="s">
        <v>74</v>
      </c>
      <c r="I2638" s="2" t="s">
        <v>75</v>
      </c>
      <c r="J2638" s="2" t="s">
        <v>158</v>
      </c>
      <c r="K2638" s="2" t="s">
        <v>77</v>
      </c>
      <c r="L2638" s="2" t="s">
        <v>1274</v>
      </c>
      <c r="M2638" s="2" t="s">
        <v>1275</v>
      </c>
      <c r="N2638" s="2" t="s">
        <v>1276</v>
      </c>
      <c r="O2638" s="2" t="s">
        <v>1193</v>
      </c>
      <c r="P2638" s="2" t="str">
        <f>"2170570879                    "</f>
        <v xml:space="preserve">2170570879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6.55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3.9</v>
      </c>
      <c r="BJ2638" s="2">
        <v>1</v>
      </c>
      <c r="BK2638" s="2">
        <v>4</v>
      </c>
      <c r="BL2638" s="2">
        <v>59.2</v>
      </c>
      <c r="BM2638" s="2">
        <v>8.2899999999999991</v>
      </c>
      <c r="BN2638" s="2">
        <v>67.489999999999995</v>
      </c>
      <c r="BO2638" s="2">
        <v>67.489999999999995</v>
      </c>
      <c r="BP2638" s="2"/>
      <c r="BQ2638" s="2" t="s">
        <v>1277</v>
      </c>
      <c r="BR2638" s="2" t="s">
        <v>907</v>
      </c>
      <c r="BS2638" s="3">
        <v>42891</v>
      </c>
      <c r="BT2638" s="4">
        <v>0.58680555555555558</v>
      </c>
      <c r="BU2638" s="2" t="s">
        <v>2504</v>
      </c>
      <c r="BV2638" s="2" t="s">
        <v>87</v>
      </c>
      <c r="BW2638" s="2"/>
      <c r="BX2638" s="2"/>
      <c r="BY2638" s="2">
        <v>4961.28</v>
      </c>
      <c r="BZ2638" s="2" t="s">
        <v>27</v>
      </c>
      <c r="CA2638" s="2"/>
      <c r="CB2638" s="2"/>
      <c r="CC2638" s="2" t="s">
        <v>1275</v>
      </c>
      <c r="CD2638" s="2">
        <v>208</v>
      </c>
      <c r="CE2638" s="2" t="s">
        <v>120</v>
      </c>
      <c r="CF2638" s="5">
        <v>42892</v>
      </c>
      <c r="CG2638" s="2"/>
      <c r="CH2638" s="2"/>
      <c r="CI2638" s="2">
        <v>1</v>
      </c>
      <c r="CJ2638" s="2">
        <v>2</v>
      </c>
      <c r="CK2638" s="2">
        <v>34</v>
      </c>
      <c r="CL2638" s="2" t="s">
        <v>87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"FES1162557125"</f>
        <v>FES1162557125</v>
      </c>
      <c r="F2639" s="3">
        <v>42906</v>
      </c>
      <c r="G2639" s="2">
        <v>201712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93</v>
      </c>
      <c r="M2639" s="2" t="s">
        <v>94</v>
      </c>
      <c r="N2639" s="2" t="s">
        <v>2330</v>
      </c>
      <c r="O2639" s="2" t="s">
        <v>81</v>
      </c>
      <c r="P2639" s="2" t="str">
        <f>"2170570377                    "</f>
        <v xml:space="preserve">2170570377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3.42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32.67</v>
      </c>
      <c r="BM2639" s="2">
        <v>4.57</v>
      </c>
      <c r="BN2639" s="2">
        <v>37.24</v>
      </c>
      <c r="BO2639" s="2">
        <v>37.24</v>
      </c>
      <c r="BP2639" s="2"/>
      <c r="BQ2639" s="2" t="s">
        <v>328</v>
      </c>
      <c r="BR2639" s="2" t="s">
        <v>83</v>
      </c>
      <c r="BS2639" s="3">
        <v>42907</v>
      </c>
      <c r="BT2639" s="4">
        <v>0.41666666666666669</v>
      </c>
      <c r="BU2639" s="2" t="s">
        <v>433</v>
      </c>
      <c r="BV2639" s="2" t="s">
        <v>85</v>
      </c>
      <c r="BW2639" s="2"/>
      <c r="BX2639" s="2"/>
      <c r="BY2639" s="2">
        <v>1200</v>
      </c>
      <c r="BZ2639" s="2"/>
      <c r="CA2639" s="2"/>
      <c r="CB2639" s="2"/>
      <c r="CC2639" s="2" t="s">
        <v>94</v>
      </c>
      <c r="CD2639" s="2">
        <v>2091</v>
      </c>
      <c r="CE2639" s="2" t="s">
        <v>86</v>
      </c>
      <c r="CF2639" s="5">
        <v>42908</v>
      </c>
      <c r="CG2639" s="2"/>
      <c r="CH2639" s="2"/>
      <c r="CI2639" s="2">
        <v>1</v>
      </c>
      <c r="CJ2639" s="2">
        <v>1</v>
      </c>
      <c r="CK2639" s="2">
        <v>22</v>
      </c>
      <c r="CL2639" s="2" t="s">
        <v>87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"FES1162557040"</f>
        <v>FES1162557040</v>
      </c>
      <c r="F2640" s="3">
        <v>42906</v>
      </c>
      <c r="G2640" s="2">
        <v>201712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93</v>
      </c>
      <c r="M2640" s="2" t="s">
        <v>94</v>
      </c>
      <c r="N2640" s="2" t="s">
        <v>2894</v>
      </c>
      <c r="O2640" s="2" t="s">
        <v>81</v>
      </c>
      <c r="P2640" s="2" t="str">
        <f>"2170574063                    "</f>
        <v xml:space="preserve">2170574063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3.42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32.67</v>
      </c>
      <c r="BM2640" s="2">
        <v>4.57</v>
      </c>
      <c r="BN2640" s="2">
        <v>37.24</v>
      </c>
      <c r="BO2640" s="2">
        <v>37.24</v>
      </c>
      <c r="BP2640" s="2"/>
      <c r="BQ2640" s="2"/>
      <c r="BR2640" s="2" t="s">
        <v>83</v>
      </c>
      <c r="BS2640" s="3">
        <v>42907</v>
      </c>
      <c r="BT2640" s="4">
        <v>0.38611111111111113</v>
      </c>
      <c r="BU2640" s="2" t="s">
        <v>2895</v>
      </c>
      <c r="BV2640" s="2" t="s">
        <v>85</v>
      </c>
      <c r="BW2640" s="2"/>
      <c r="BX2640" s="2"/>
      <c r="BY2640" s="2">
        <v>1200</v>
      </c>
      <c r="BZ2640" s="2"/>
      <c r="CA2640" s="2" t="s">
        <v>2082</v>
      </c>
      <c r="CB2640" s="2"/>
      <c r="CC2640" s="2" t="s">
        <v>94</v>
      </c>
      <c r="CD2640" s="2">
        <v>2196</v>
      </c>
      <c r="CE2640" s="2" t="s">
        <v>86</v>
      </c>
      <c r="CF2640" s="5">
        <v>42908</v>
      </c>
      <c r="CG2640" s="2"/>
      <c r="CH2640" s="2"/>
      <c r="CI2640" s="2">
        <v>1</v>
      </c>
      <c r="CJ2640" s="2">
        <v>1</v>
      </c>
      <c r="CK2640" s="2">
        <v>22</v>
      </c>
      <c r="CL2640" s="2" t="s">
        <v>87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"FES1162557091"</f>
        <v>FES1162557091</v>
      </c>
      <c r="F2641" s="3">
        <v>42906</v>
      </c>
      <c r="G2641" s="2">
        <v>201712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212</v>
      </c>
      <c r="M2641" s="2" t="s">
        <v>213</v>
      </c>
      <c r="N2641" s="2" t="s">
        <v>1024</v>
      </c>
      <c r="O2641" s="2" t="s">
        <v>81</v>
      </c>
      <c r="P2641" s="2" t="str">
        <f>"2170574122                    "</f>
        <v xml:space="preserve">2170574122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3.42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32.67</v>
      </c>
      <c r="BM2641" s="2">
        <v>4.57</v>
      </c>
      <c r="BN2641" s="2">
        <v>37.24</v>
      </c>
      <c r="BO2641" s="2">
        <v>37.24</v>
      </c>
      <c r="BP2641" s="2"/>
      <c r="BQ2641" s="2" t="s">
        <v>1025</v>
      </c>
      <c r="BR2641" s="2" t="s">
        <v>83</v>
      </c>
      <c r="BS2641" s="3">
        <v>42907</v>
      </c>
      <c r="BT2641" s="4">
        <v>0.34722222222222227</v>
      </c>
      <c r="BU2641" s="2" t="s">
        <v>2896</v>
      </c>
      <c r="BV2641" s="2" t="s">
        <v>85</v>
      </c>
      <c r="BW2641" s="2"/>
      <c r="BX2641" s="2"/>
      <c r="BY2641" s="2">
        <v>1200</v>
      </c>
      <c r="BZ2641" s="2"/>
      <c r="CA2641" s="2"/>
      <c r="CB2641" s="2"/>
      <c r="CC2641" s="2" t="s">
        <v>213</v>
      </c>
      <c r="CD2641" s="2">
        <v>1559</v>
      </c>
      <c r="CE2641" s="2" t="s">
        <v>86</v>
      </c>
      <c r="CF2641" s="5">
        <v>42908</v>
      </c>
      <c r="CG2641" s="2"/>
      <c r="CH2641" s="2"/>
      <c r="CI2641" s="2">
        <v>1</v>
      </c>
      <c r="CJ2641" s="2">
        <v>1</v>
      </c>
      <c r="CK2641" s="2">
        <v>22</v>
      </c>
      <c r="CL2641" s="2" t="s">
        <v>87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"FES1162557025"</f>
        <v>FES1162557025</v>
      </c>
      <c r="F2642" s="3">
        <v>42906</v>
      </c>
      <c r="G2642" s="2">
        <v>201712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74</v>
      </c>
      <c r="M2642" s="2" t="s">
        <v>75</v>
      </c>
      <c r="N2642" s="2" t="s">
        <v>1475</v>
      </c>
      <c r="O2642" s="2" t="s">
        <v>81</v>
      </c>
      <c r="P2642" s="2" t="str">
        <f>"2170574044                    "</f>
        <v xml:space="preserve">2170574044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3.42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2</v>
      </c>
      <c r="BJ2642" s="2">
        <v>0.2</v>
      </c>
      <c r="BK2642" s="2">
        <v>2</v>
      </c>
      <c r="BL2642" s="2">
        <v>32.67</v>
      </c>
      <c r="BM2642" s="2">
        <v>4.57</v>
      </c>
      <c r="BN2642" s="2">
        <v>37.24</v>
      </c>
      <c r="BO2642" s="2">
        <v>37.24</v>
      </c>
      <c r="BP2642" s="2"/>
      <c r="BQ2642" s="2" t="s">
        <v>1476</v>
      </c>
      <c r="BR2642" s="2" t="s">
        <v>83</v>
      </c>
      <c r="BS2642" s="3">
        <v>42907</v>
      </c>
      <c r="BT2642" s="4">
        <v>0.38472222222222219</v>
      </c>
      <c r="BU2642" s="2" t="s">
        <v>2151</v>
      </c>
      <c r="BV2642" s="2" t="s">
        <v>85</v>
      </c>
      <c r="BW2642" s="2"/>
      <c r="BX2642" s="2"/>
      <c r="BY2642" s="2">
        <v>1200</v>
      </c>
      <c r="BZ2642" s="2"/>
      <c r="CA2642" s="2" t="s">
        <v>699</v>
      </c>
      <c r="CB2642" s="2"/>
      <c r="CC2642" s="2" t="s">
        <v>75</v>
      </c>
      <c r="CD2642" s="2">
        <v>1600</v>
      </c>
      <c r="CE2642" s="2" t="s">
        <v>86</v>
      </c>
      <c r="CF2642" s="5">
        <v>42908</v>
      </c>
      <c r="CG2642" s="2"/>
      <c r="CH2642" s="2"/>
      <c r="CI2642" s="2">
        <v>1</v>
      </c>
      <c r="CJ2642" s="2">
        <v>1</v>
      </c>
      <c r="CK2642" s="2">
        <v>22</v>
      </c>
      <c r="CL2642" s="2" t="s">
        <v>87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"FES1162556928"</f>
        <v>FES1162556928</v>
      </c>
      <c r="F2643" s="3">
        <v>42906</v>
      </c>
      <c r="G2643" s="2">
        <v>201712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194</v>
      </c>
      <c r="M2643" s="2" t="s">
        <v>195</v>
      </c>
      <c r="N2643" s="2" t="s">
        <v>196</v>
      </c>
      <c r="O2643" s="2" t="s">
        <v>81</v>
      </c>
      <c r="P2643" s="2" t="str">
        <f>"2170571072                    "</f>
        <v xml:space="preserve">2170571072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4.37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41.81</v>
      </c>
      <c r="BM2643" s="2">
        <v>5.85</v>
      </c>
      <c r="BN2643" s="2">
        <v>47.66</v>
      </c>
      <c r="BO2643" s="2">
        <v>47.66</v>
      </c>
      <c r="BP2643" s="2"/>
      <c r="BQ2643" s="2" t="s">
        <v>197</v>
      </c>
      <c r="BR2643" s="2" t="s">
        <v>83</v>
      </c>
      <c r="BS2643" s="3">
        <v>42907</v>
      </c>
      <c r="BT2643" s="4">
        <v>0.41736111111111113</v>
      </c>
      <c r="BU2643" s="2" t="s">
        <v>174</v>
      </c>
      <c r="BV2643" s="2" t="s">
        <v>85</v>
      </c>
      <c r="BW2643" s="2"/>
      <c r="BX2643" s="2"/>
      <c r="BY2643" s="2">
        <v>1200</v>
      </c>
      <c r="BZ2643" s="2"/>
      <c r="CA2643" s="2"/>
      <c r="CB2643" s="2"/>
      <c r="CC2643" s="2" t="s">
        <v>195</v>
      </c>
      <c r="CD2643" s="2">
        <v>6220</v>
      </c>
      <c r="CE2643" s="2" t="s">
        <v>86</v>
      </c>
      <c r="CF2643" s="5">
        <v>42908</v>
      </c>
      <c r="CG2643" s="2"/>
      <c r="CH2643" s="2"/>
      <c r="CI2643" s="2">
        <v>1</v>
      </c>
      <c r="CJ2643" s="2">
        <v>1</v>
      </c>
      <c r="CK2643" s="2">
        <v>21</v>
      </c>
      <c r="CL2643" s="2" t="s">
        <v>87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"FES1162556985"</f>
        <v>FES1162556985</v>
      </c>
      <c r="F2644" s="3">
        <v>42906</v>
      </c>
      <c r="G2644" s="2">
        <v>201712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88</v>
      </c>
      <c r="M2644" s="2" t="s">
        <v>89</v>
      </c>
      <c r="N2644" s="2" t="s">
        <v>576</v>
      </c>
      <c r="O2644" s="2" t="s">
        <v>81</v>
      </c>
      <c r="P2644" s="2" t="str">
        <f>"2170572705                    "</f>
        <v xml:space="preserve">2170572705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4.37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41.81</v>
      </c>
      <c r="BM2644" s="2">
        <v>5.85</v>
      </c>
      <c r="BN2644" s="2">
        <v>47.66</v>
      </c>
      <c r="BO2644" s="2">
        <v>47.66</v>
      </c>
      <c r="BP2644" s="2"/>
      <c r="BQ2644" s="2" t="s">
        <v>2897</v>
      </c>
      <c r="BR2644" s="2" t="s">
        <v>83</v>
      </c>
      <c r="BS2644" s="3">
        <v>42907</v>
      </c>
      <c r="BT2644" s="4">
        <v>0.29097222222222224</v>
      </c>
      <c r="BU2644" s="2" t="s">
        <v>2898</v>
      </c>
      <c r="BV2644" s="2" t="s">
        <v>85</v>
      </c>
      <c r="BW2644" s="2"/>
      <c r="BX2644" s="2"/>
      <c r="BY2644" s="2">
        <v>1200</v>
      </c>
      <c r="BZ2644" s="2"/>
      <c r="CA2644" s="2" t="s">
        <v>167</v>
      </c>
      <c r="CB2644" s="2"/>
      <c r="CC2644" s="2" t="s">
        <v>89</v>
      </c>
      <c r="CD2644" s="2">
        <v>6012</v>
      </c>
      <c r="CE2644" s="2" t="s">
        <v>86</v>
      </c>
      <c r="CF2644" s="5">
        <v>42908</v>
      </c>
      <c r="CG2644" s="2"/>
      <c r="CH2644" s="2"/>
      <c r="CI2644" s="2">
        <v>1</v>
      </c>
      <c r="CJ2644" s="2">
        <v>1</v>
      </c>
      <c r="CK2644" s="2">
        <v>21</v>
      </c>
      <c r="CL2644" s="2" t="s">
        <v>87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"FES1162557065"</f>
        <v>FES1162557065</v>
      </c>
      <c r="F2645" s="3">
        <v>42906</v>
      </c>
      <c r="G2645" s="2">
        <v>201712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521</v>
      </c>
      <c r="M2645" s="2" t="s">
        <v>522</v>
      </c>
      <c r="N2645" s="2" t="s">
        <v>982</v>
      </c>
      <c r="O2645" s="2" t="s">
        <v>81</v>
      </c>
      <c r="P2645" s="2" t="str">
        <f>"2170574097                    "</f>
        <v xml:space="preserve">2170574097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4.37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41.81</v>
      </c>
      <c r="BM2645" s="2">
        <v>5.85</v>
      </c>
      <c r="BN2645" s="2">
        <v>47.66</v>
      </c>
      <c r="BO2645" s="2">
        <v>47.66</v>
      </c>
      <c r="BP2645" s="2"/>
      <c r="BQ2645" s="2" t="s">
        <v>102</v>
      </c>
      <c r="BR2645" s="2" t="s">
        <v>83</v>
      </c>
      <c r="BS2645" s="3">
        <v>42907</v>
      </c>
      <c r="BT2645" s="4">
        <v>0.41666666666666669</v>
      </c>
      <c r="BU2645" s="2" t="s">
        <v>2899</v>
      </c>
      <c r="BV2645" s="2" t="s">
        <v>85</v>
      </c>
      <c r="BW2645" s="2"/>
      <c r="BX2645" s="2"/>
      <c r="BY2645" s="2">
        <v>1200</v>
      </c>
      <c r="BZ2645" s="2"/>
      <c r="CA2645" s="2"/>
      <c r="CB2645" s="2"/>
      <c r="CC2645" s="2" t="s">
        <v>522</v>
      </c>
      <c r="CD2645" s="2">
        <v>5201</v>
      </c>
      <c r="CE2645" s="2" t="s">
        <v>86</v>
      </c>
      <c r="CF2645" s="5">
        <v>42909</v>
      </c>
      <c r="CG2645" s="2"/>
      <c r="CH2645" s="2"/>
      <c r="CI2645" s="2">
        <v>1</v>
      </c>
      <c r="CJ2645" s="2">
        <v>1</v>
      </c>
      <c r="CK2645" s="2">
        <v>21</v>
      </c>
      <c r="CL2645" s="2" t="s">
        <v>87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"FES1162556980"</f>
        <v>FES1162556980</v>
      </c>
      <c r="F2646" s="3">
        <v>42906</v>
      </c>
      <c r="G2646" s="2">
        <v>201712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88</v>
      </c>
      <c r="M2646" s="2" t="s">
        <v>89</v>
      </c>
      <c r="N2646" s="2" t="s">
        <v>1095</v>
      </c>
      <c r="O2646" s="2" t="s">
        <v>81</v>
      </c>
      <c r="P2646" s="2" t="str">
        <f>"2170572060                    "</f>
        <v xml:space="preserve">2170572060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4.37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41.81</v>
      </c>
      <c r="BM2646" s="2">
        <v>5.85</v>
      </c>
      <c r="BN2646" s="2">
        <v>47.66</v>
      </c>
      <c r="BO2646" s="2">
        <v>47.66</v>
      </c>
      <c r="BP2646" s="2"/>
      <c r="BQ2646" s="2" t="s">
        <v>1096</v>
      </c>
      <c r="BR2646" s="2" t="s">
        <v>83</v>
      </c>
      <c r="BS2646" s="3">
        <v>42907</v>
      </c>
      <c r="BT2646" s="4">
        <v>0.35416666666666669</v>
      </c>
      <c r="BU2646" s="2" t="s">
        <v>1366</v>
      </c>
      <c r="BV2646" s="2" t="s">
        <v>85</v>
      </c>
      <c r="BW2646" s="2"/>
      <c r="BX2646" s="2"/>
      <c r="BY2646" s="2">
        <v>1200</v>
      </c>
      <c r="BZ2646" s="2"/>
      <c r="CA2646" s="2"/>
      <c r="CB2646" s="2"/>
      <c r="CC2646" s="2" t="s">
        <v>89</v>
      </c>
      <c r="CD2646" s="2">
        <v>6001</v>
      </c>
      <c r="CE2646" s="2" t="s">
        <v>86</v>
      </c>
      <c r="CF2646" s="5">
        <v>42908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87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"FES1162557068"</f>
        <v>FES1162557068</v>
      </c>
      <c r="F2647" s="3">
        <v>42906</v>
      </c>
      <c r="G2647" s="2">
        <v>201712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88</v>
      </c>
      <c r="M2647" s="2" t="s">
        <v>89</v>
      </c>
      <c r="N2647" s="2" t="s">
        <v>234</v>
      </c>
      <c r="O2647" s="2" t="s">
        <v>81</v>
      </c>
      <c r="P2647" s="2" t="str">
        <f>"2170574101                    "</f>
        <v xml:space="preserve">2170574101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4.37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1</v>
      </c>
      <c r="BJ2647" s="2">
        <v>0.2</v>
      </c>
      <c r="BK2647" s="2">
        <v>1</v>
      </c>
      <c r="BL2647" s="2">
        <v>41.81</v>
      </c>
      <c r="BM2647" s="2">
        <v>5.85</v>
      </c>
      <c r="BN2647" s="2">
        <v>47.66</v>
      </c>
      <c r="BO2647" s="2">
        <v>47.66</v>
      </c>
      <c r="BP2647" s="2"/>
      <c r="BQ2647" s="2" t="s">
        <v>235</v>
      </c>
      <c r="BR2647" s="2" t="s">
        <v>83</v>
      </c>
      <c r="BS2647" s="3">
        <v>42907</v>
      </c>
      <c r="BT2647" s="4">
        <v>0.31597222222222221</v>
      </c>
      <c r="BU2647" s="2" t="s">
        <v>528</v>
      </c>
      <c r="BV2647" s="2" t="s">
        <v>85</v>
      </c>
      <c r="BW2647" s="2"/>
      <c r="BX2647" s="2"/>
      <c r="BY2647" s="2">
        <v>1200</v>
      </c>
      <c r="BZ2647" s="2"/>
      <c r="CA2647" s="2" t="s">
        <v>237</v>
      </c>
      <c r="CB2647" s="2"/>
      <c r="CC2647" s="2" t="s">
        <v>89</v>
      </c>
      <c r="CD2647" s="2">
        <v>6001</v>
      </c>
      <c r="CE2647" s="2" t="s">
        <v>86</v>
      </c>
      <c r="CF2647" s="5">
        <v>42907</v>
      </c>
      <c r="CG2647" s="2"/>
      <c r="CH2647" s="2"/>
      <c r="CI2647" s="2">
        <v>1</v>
      </c>
      <c r="CJ2647" s="2">
        <v>1</v>
      </c>
      <c r="CK2647" s="2">
        <v>21</v>
      </c>
      <c r="CL2647" s="2" t="s">
        <v>87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"FES1162556987"</f>
        <v>FES1162556987</v>
      </c>
      <c r="F2648" s="3">
        <v>42906</v>
      </c>
      <c r="G2648" s="2">
        <v>201712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74</v>
      </c>
      <c r="M2648" s="2" t="s">
        <v>75</v>
      </c>
      <c r="N2648" s="2" t="s">
        <v>594</v>
      </c>
      <c r="O2648" s="2" t="s">
        <v>81</v>
      </c>
      <c r="P2648" s="2" t="str">
        <f>"2170572911                    "</f>
        <v xml:space="preserve">2170572911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3.42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32.67</v>
      </c>
      <c r="BM2648" s="2">
        <v>4.57</v>
      </c>
      <c r="BN2648" s="2">
        <v>37.24</v>
      </c>
      <c r="BO2648" s="2">
        <v>37.24</v>
      </c>
      <c r="BP2648" s="2"/>
      <c r="BQ2648" s="2" t="s">
        <v>595</v>
      </c>
      <c r="BR2648" s="2" t="s">
        <v>83</v>
      </c>
      <c r="BS2648" s="3">
        <v>42907</v>
      </c>
      <c r="BT2648" s="4">
        <v>0.32500000000000001</v>
      </c>
      <c r="BU2648" s="2" t="s">
        <v>2900</v>
      </c>
      <c r="BV2648" s="2" t="s">
        <v>85</v>
      </c>
      <c r="BW2648" s="2"/>
      <c r="BX2648" s="2"/>
      <c r="BY2648" s="2">
        <v>1200</v>
      </c>
      <c r="BZ2648" s="2"/>
      <c r="CA2648" s="2"/>
      <c r="CB2648" s="2"/>
      <c r="CC2648" s="2" t="s">
        <v>75</v>
      </c>
      <c r="CD2648" s="2">
        <v>1609</v>
      </c>
      <c r="CE2648" s="2" t="s">
        <v>86</v>
      </c>
      <c r="CF2648" s="5">
        <v>42907</v>
      </c>
      <c r="CG2648" s="2"/>
      <c r="CH2648" s="2"/>
      <c r="CI2648" s="2">
        <v>1</v>
      </c>
      <c r="CJ2648" s="2">
        <v>1</v>
      </c>
      <c r="CK2648" s="2">
        <v>22</v>
      </c>
      <c r="CL2648" s="2" t="s">
        <v>87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"FES1162557052"</f>
        <v>FES1162557052</v>
      </c>
      <c r="F2649" s="3">
        <v>42906</v>
      </c>
      <c r="G2649" s="2">
        <v>201712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115</v>
      </c>
      <c r="M2649" s="2" t="s">
        <v>116</v>
      </c>
      <c r="N2649" s="2" t="s">
        <v>2269</v>
      </c>
      <c r="O2649" s="2" t="s">
        <v>81</v>
      </c>
      <c r="P2649" s="2" t="str">
        <f>"2170574084                    "</f>
        <v xml:space="preserve">2170574084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4.37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41.81</v>
      </c>
      <c r="BM2649" s="2">
        <v>5.85</v>
      </c>
      <c r="BN2649" s="2">
        <v>47.66</v>
      </c>
      <c r="BO2649" s="2">
        <v>47.66</v>
      </c>
      <c r="BP2649" s="2"/>
      <c r="BQ2649" s="2" t="s">
        <v>102</v>
      </c>
      <c r="BR2649" s="2" t="s">
        <v>83</v>
      </c>
      <c r="BS2649" s="3">
        <v>42907</v>
      </c>
      <c r="BT2649" s="4">
        <v>0.40277777777777773</v>
      </c>
      <c r="BU2649" s="2" t="s">
        <v>2901</v>
      </c>
      <c r="BV2649" s="2" t="s">
        <v>85</v>
      </c>
      <c r="BW2649" s="2"/>
      <c r="BX2649" s="2"/>
      <c r="BY2649" s="2">
        <v>1200</v>
      </c>
      <c r="BZ2649" s="2"/>
      <c r="CA2649" s="2"/>
      <c r="CB2649" s="2"/>
      <c r="CC2649" s="2" t="s">
        <v>116</v>
      </c>
      <c r="CD2649" s="2">
        <v>7800</v>
      </c>
      <c r="CE2649" s="2" t="s">
        <v>86</v>
      </c>
      <c r="CF2649" s="5">
        <v>42908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87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"FES1162556229"</f>
        <v>FES1162556229</v>
      </c>
      <c r="F2650" s="3">
        <v>42901</v>
      </c>
      <c r="G2650" s="2">
        <v>201712</v>
      </c>
      <c r="H2650" s="2" t="s">
        <v>74</v>
      </c>
      <c r="I2650" s="2" t="s">
        <v>75</v>
      </c>
      <c r="J2650" s="2" t="s">
        <v>158</v>
      </c>
      <c r="K2650" s="2" t="s">
        <v>77</v>
      </c>
      <c r="L2650" s="2" t="s">
        <v>104</v>
      </c>
      <c r="M2650" s="2" t="s">
        <v>105</v>
      </c>
      <c r="N2650" s="2" t="s">
        <v>369</v>
      </c>
      <c r="O2650" s="2" t="s">
        <v>1193</v>
      </c>
      <c r="P2650" s="2" t="str">
        <f>"2170564491                    "</f>
        <v xml:space="preserve">2170564491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6.15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3</v>
      </c>
      <c r="BJ2650" s="2">
        <v>1</v>
      </c>
      <c r="BK2650" s="2">
        <v>3</v>
      </c>
      <c r="BL2650" s="2">
        <v>58.8</v>
      </c>
      <c r="BM2650" s="2">
        <v>8.23</v>
      </c>
      <c r="BN2650" s="2">
        <v>67.03</v>
      </c>
      <c r="BO2650" s="2">
        <v>67.03</v>
      </c>
      <c r="BP2650" s="2"/>
      <c r="BQ2650" s="2" t="s">
        <v>102</v>
      </c>
      <c r="BR2650" s="2" t="s">
        <v>907</v>
      </c>
      <c r="BS2650" s="3">
        <v>42905</v>
      </c>
      <c r="BT2650" s="4">
        <v>0.52430555555555558</v>
      </c>
      <c r="BU2650" s="2" t="s">
        <v>2902</v>
      </c>
      <c r="BV2650" s="2" t="s">
        <v>87</v>
      </c>
      <c r="BW2650" s="2"/>
      <c r="BX2650" s="2"/>
      <c r="BY2650" s="2">
        <v>5057.87</v>
      </c>
      <c r="BZ2650" s="2" t="s">
        <v>27</v>
      </c>
      <c r="CA2650" s="2"/>
      <c r="CB2650" s="2"/>
      <c r="CC2650" s="2" t="s">
        <v>105</v>
      </c>
      <c r="CD2650" s="2">
        <v>1961</v>
      </c>
      <c r="CE2650" s="2" t="s">
        <v>120</v>
      </c>
      <c r="CF2650" s="5">
        <v>42907</v>
      </c>
      <c r="CG2650" s="2"/>
      <c r="CH2650" s="2"/>
      <c r="CI2650" s="2">
        <v>1</v>
      </c>
      <c r="CJ2650" s="2">
        <v>2</v>
      </c>
      <c r="CK2650" s="2">
        <v>34</v>
      </c>
      <c r="CL2650" s="2" t="s">
        <v>87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"FES1162557010"</f>
        <v>FES1162557010</v>
      </c>
      <c r="F2651" s="3">
        <v>42906</v>
      </c>
      <c r="G2651" s="2">
        <v>201712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478</v>
      </c>
      <c r="M2651" s="2" t="s">
        <v>479</v>
      </c>
      <c r="N2651" s="2" t="s">
        <v>2903</v>
      </c>
      <c r="O2651" s="2" t="s">
        <v>81</v>
      </c>
      <c r="P2651" s="2" t="str">
        <f>"2170574030                    "</f>
        <v xml:space="preserve">2170574030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6.15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</v>
      </c>
      <c r="BJ2651" s="2">
        <v>0.2</v>
      </c>
      <c r="BK2651" s="2">
        <v>1</v>
      </c>
      <c r="BL2651" s="2">
        <v>58.8</v>
      </c>
      <c r="BM2651" s="2">
        <v>8.23</v>
      </c>
      <c r="BN2651" s="2">
        <v>67.03</v>
      </c>
      <c r="BO2651" s="2">
        <v>67.03</v>
      </c>
      <c r="BP2651" s="2"/>
      <c r="BQ2651" s="2"/>
      <c r="BR2651" s="2" t="s">
        <v>83</v>
      </c>
      <c r="BS2651" s="3">
        <v>42907</v>
      </c>
      <c r="BT2651" s="4">
        <v>0.39583333333333331</v>
      </c>
      <c r="BU2651" s="2" t="s">
        <v>2904</v>
      </c>
      <c r="BV2651" s="2" t="s">
        <v>85</v>
      </c>
      <c r="BW2651" s="2"/>
      <c r="BX2651" s="2"/>
      <c r="BY2651" s="2">
        <v>1200</v>
      </c>
      <c r="BZ2651" s="2"/>
      <c r="CA2651" s="2"/>
      <c r="CB2651" s="2"/>
      <c r="CC2651" s="2" t="s">
        <v>479</v>
      </c>
      <c r="CD2651" s="2">
        <v>250</v>
      </c>
      <c r="CE2651" s="2" t="s">
        <v>86</v>
      </c>
      <c r="CF2651" s="5">
        <v>42909</v>
      </c>
      <c r="CG2651" s="2"/>
      <c r="CH2651" s="2"/>
      <c r="CI2651" s="2">
        <v>1</v>
      </c>
      <c r="CJ2651" s="2">
        <v>1</v>
      </c>
      <c r="CK2651" s="2">
        <v>24</v>
      </c>
      <c r="CL2651" s="2" t="s">
        <v>87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"FES1162557001"</f>
        <v>FES1162557001</v>
      </c>
      <c r="F2652" s="3">
        <v>42906</v>
      </c>
      <c r="G2652" s="2">
        <v>201712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108</v>
      </c>
      <c r="M2652" s="2" t="s">
        <v>109</v>
      </c>
      <c r="N2652" s="2" t="s">
        <v>463</v>
      </c>
      <c r="O2652" s="2" t="s">
        <v>81</v>
      </c>
      <c r="P2652" s="2" t="str">
        <f>"2170574017                    "</f>
        <v xml:space="preserve">2170574017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4.37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41.81</v>
      </c>
      <c r="BM2652" s="2">
        <v>5.85</v>
      </c>
      <c r="BN2652" s="2">
        <v>47.66</v>
      </c>
      <c r="BO2652" s="2">
        <v>47.66</v>
      </c>
      <c r="BP2652" s="2"/>
      <c r="BQ2652" s="2" t="s">
        <v>464</v>
      </c>
      <c r="BR2652" s="2" t="s">
        <v>83</v>
      </c>
      <c r="BS2652" s="3">
        <v>42907</v>
      </c>
      <c r="BT2652" s="4">
        <v>0.40972222222222227</v>
      </c>
      <c r="BU2652" s="2" t="s">
        <v>2905</v>
      </c>
      <c r="BV2652" s="2" t="s">
        <v>85</v>
      </c>
      <c r="BW2652" s="2"/>
      <c r="BX2652" s="2"/>
      <c r="BY2652" s="2">
        <v>1200</v>
      </c>
      <c r="BZ2652" s="2"/>
      <c r="CA2652" s="2" t="s">
        <v>2906</v>
      </c>
      <c r="CB2652" s="2"/>
      <c r="CC2652" s="2" t="s">
        <v>109</v>
      </c>
      <c r="CD2652" s="2">
        <v>157</v>
      </c>
      <c r="CE2652" s="2" t="s">
        <v>86</v>
      </c>
      <c r="CF2652" s="5">
        <v>42907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87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"FES1162557026"</f>
        <v>FES1162557026</v>
      </c>
      <c r="F2653" s="3">
        <v>42906</v>
      </c>
      <c r="G2653" s="2">
        <v>201712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115</v>
      </c>
      <c r="M2653" s="2" t="s">
        <v>116</v>
      </c>
      <c r="N2653" s="2" t="s">
        <v>2907</v>
      </c>
      <c r="O2653" s="2" t="s">
        <v>81</v>
      </c>
      <c r="P2653" s="2" t="str">
        <f>"2170574045                    "</f>
        <v xml:space="preserve">2170574045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4.37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1</v>
      </c>
      <c r="BJ2653" s="2">
        <v>0.2</v>
      </c>
      <c r="BK2653" s="2">
        <v>1</v>
      </c>
      <c r="BL2653" s="2">
        <v>41.81</v>
      </c>
      <c r="BM2653" s="2">
        <v>5.85</v>
      </c>
      <c r="BN2653" s="2">
        <v>47.66</v>
      </c>
      <c r="BO2653" s="2">
        <v>47.66</v>
      </c>
      <c r="BP2653" s="2"/>
      <c r="BQ2653" s="2"/>
      <c r="BR2653" s="2" t="s">
        <v>83</v>
      </c>
      <c r="BS2653" s="3">
        <v>42907</v>
      </c>
      <c r="BT2653" s="4">
        <v>0.47847222222222219</v>
      </c>
      <c r="BU2653" s="2" t="s">
        <v>2908</v>
      </c>
      <c r="BV2653" s="2" t="s">
        <v>87</v>
      </c>
      <c r="BW2653" s="2" t="s">
        <v>138</v>
      </c>
      <c r="BX2653" s="2" t="s">
        <v>436</v>
      </c>
      <c r="BY2653" s="2">
        <v>1200</v>
      </c>
      <c r="BZ2653" s="2"/>
      <c r="CA2653" s="2" t="s">
        <v>950</v>
      </c>
      <c r="CB2653" s="2"/>
      <c r="CC2653" s="2" t="s">
        <v>116</v>
      </c>
      <c r="CD2653" s="2">
        <v>7500</v>
      </c>
      <c r="CE2653" s="2" t="s">
        <v>86</v>
      </c>
      <c r="CF2653" s="5">
        <v>42908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87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"FES1162557044"</f>
        <v>FES1162557044</v>
      </c>
      <c r="F2654" s="3">
        <v>42906</v>
      </c>
      <c r="G2654" s="2">
        <v>201712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225</v>
      </c>
      <c r="M2654" s="2" t="s">
        <v>226</v>
      </c>
      <c r="N2654" s="2" t="s">
        <v>1081</v>
      </c>
      <c r="O2654" s="2" t="s">
        <v>81</v>
      </c>
      <c r="P2654" s="2" t="str">
        <f>"2170574074                    "</f>
        <v xml:space="preserve">2170574074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4.37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41.81</v>
      </c>
      <c r="BM2654" s="2">
        <v>5.85</v>
      </c>
      <c r="BN2654" s="2">
        <v>47.66</v>
      </c>
      <c r="BO2654" s="2">
        <v>47.66</v>
      </c>
      <c r="BP2654" s="2"/>
      <c r="BQ2654" s="2" t="s">
        <v>1082</v>
      </c>
      <c r="BR2654" s="2" t="s">
        <v>83</v>
      </c>
      <c r="BS2654" s="3">
        <v>42907</v>
      </c>
      <c r="BT2654" s="4">
        <v>0.36458333333333331</v>
      </c>
      <c r="BU2654" s="2" t="s">
        <v>2909</v>
      </c>
      <c r="BV2654" s="2" t="s">
        <v>85</v>
      </c>
      <c r="BW2654" s="2"/>
      <c r="BX2654" s="2"/>
      <c r="BY2654" s="2">
        <v>1200</v>
      </c>
      <c r="BZ2654" s="2"/>
      <c r="CA2654" s="2"/>
      <c r="CB2654" s="2"/>
      <c r="CC2654" s="2" t="s">
        <v>226</v>
      </c>
      <c r="CD2654" s="2">
        <v>3610</v>
      </c>
      <c r="CE2654" s="2" t="s">
        <v>86</v>
      </c>
      <c r="CF2654" s="5">
        <v>42908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87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"FES1162557007"</f>
        <v>FES1162557007</v>
      </c>
      <c r="F2655" s="3">
        <v>42906</v>
      </c>
      <c r="G2655" s="2">
        <v>201712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766</v>
      </c>
      <c r="M2655" s="2" t="s">
        <v>767</v>
      </c>
      <c r="N2655" s="2" t="s">
        <v>768</v>
      </c>
      <c r="O2655" s="2" t="s">
        <v>81</v>
      </c>
      <c r="P2655" s="2" t="str">
        <f>"2170574024                    "</f>
        <v xml:space="preserve">2170574024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8.4700000000000006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81.010000000000005</v>
      </c>
      <c r="BM2655" s="2">
        <v>11.34</v>
      </c>
      <c r="BN2655" s="2">
        <v>92.35</v>
      </c>
      <c r="BO2655" s="2">
        <v>92.35</v>
      </c>
      <c r="BP2655" s="2"/>
      <c r="BQ2655" s="2" t="s">
        <v>769</v>
      </c>
      <c r="BR2655" s="2" t="s">
        <v>83</v>
      </c>
      <c r="BS2655" s="3">
        <v>42907</v>
      </c>
      <c r="BT2655" s="4">
        <v>0.59861111111111109</v>
      </c>
      <c r="BU2655" s="2" t="s">
        <v>998</v>
      </c>
      <c r="BV2655" s="2" t="s">
        <v>85</v>
      </c>
      <c r="BW2655" s="2"/>
      <c r="BX2655" s="2"/>
      <c r="BY2655" s="2">
        <v>1200</v>
      </c>
      <c r="BZ2655" s="2"/>
      <c r="CA2655" s="2"/>
      <c r="CB2655" s="2"/>
      <c r="CC2655" s="2" t="s">
        <v>767</v>
      </c>
      <c r="CD2655" s="2">
        <v>3370</v>
      </c>
      <c r="CE2655" s="2" t="s">
        <v>86</v>
      </c>
      <c r="CF2655" s="5">
        <v>42909</v>
      </c>
      <c r="CG2655" s="2"/>
      <c r="CH2655" s="2"/>
      <c r="CI2655" s="2">
        <v>3</v>
      </c>
      <c r="CJ2655" s="2">
        <v>1</v>
      </c>
      <c r="CK2655" s="2">
        <v>23</v>
      </c>
      <c r="CL2655" s="2" t="s">
        <v>87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"FES1162556918"</f>
        <v>FES1162556918</v>
      </c>
      <c r="F2656" s="3">
        <v>42906</v>
      </c>
      <c r="G2656" s="2">
        <v>201712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128</v>
      </c>
      <c r="M2656" s="2" t="s">
        <v>129</v>
      </c>
      <c r="N2656" s="2" t="s">
        <v>1322</v>
      </c>
      <c r="O2656" s="2" t="s">
        <v>81</v>
      </c>
      <c r="P2656" s="2" t="str">
        <f>"2170573912                    "</f>
        <v xml:space="preserve">2170573912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4.37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41.81</v>
      </c>
      <c r="BM2656" s="2">
        <v>5.85</v>
      </c>
      <c r="BN2656" s="2">
        <v>47.66</v>
      </c>
      <c r="BO2656" s="2">
        <v>47.66</v>
      </c>
      <c r="BP2656" s="2"/>
      <c r="BQ2656" s="2" t="s">
        <v>1323</v>
      </c>
      <c r="BR2656" s="2" t="s">
        <v>83</v>
      </c>
      <c r="BS2656" s="3">
        <v>42907</v>
      </c>
      <c r="BT2656" s="4">
        <v>0.5</v>
      </c>
      <c r="BU2656" s="2" t="s">
        <v>2910</v>
      </c>
      <c r="BV2656" s="2" t="s">
        <v>87</v>
      </c>
      <c r="BW2656" s="2" t="s">
        <v>138</v>
      </c>
      <c r="BX2656" s="2" t="s">
        <v>2911</v>
      </c>
      <c r="BY2656" s="2">
        <v>1200</v>
      </c>
      <c r="BZ2656" s="2"/>
      <c r="CA2656" s="2" t="s">
        <v>167</v>
      </c>
      <c r="CB2656" s="2"/>
      <c r="CC2656" s="2" t="s">
        <v>129</v>
      </c>
      <c r="CD2656" s="2">
        <v>3201</v>
      </c>
      <c r="CE2656" s="2" t="s">
        <v>86</v>
      </c>
      <c r="CF2656" s="5">
        <v>42908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87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"FES1162557073"</f>
        <v>FES1162557073</v>
      </c>
      <c r="F2657" s="3">
        <v>42906</v>
      </c>
      <c r="G2657" s="2">
        <v>201712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1462</v>
      </c>
      <c r="M2657" s="2" t="s">
        <v>1463</v>
      </c>
      <c r="N2657" s="2" t="s">
        <v>1471</v>
      </c>
      <c r="O2657" s="2" t="s">
        <v>81</v>
      </c>
      <c r="P2657" s="2" t="str">
        <f>"2170573607                    "</f>
        <v xml:space="preserve">2170573607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3.42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32.67</v>
      </c>
      <c r="BM2657" s="2">
        <v>4.57</v>
      </c>
      <c r="BN2657" s="2">
        <v>37.24</v>
      </c>
      <c r="BO2657" s="2">
        <v>37.24</v>
      </c>
      <c r="BP2657" s="2"/>
      <c r="BQ2657" s="2" t="s">
        <v>1472</v>
      </c>
      <c r="BR2657" s="2" t="s">
        <v>83</v>
      </c>
      <c r="BS2657" s="3">
        <v>42907</v>
      </c>
      <c r="BT2657" s="4">
        <v>0.4375</v>
      </c>
      <c r="BU2657" s="2" t="s">
        <v>1472</v>
      </c>
      <c r="BV2657" s="2" t="s">
        <v>85</v>
      </c>
      <c r="BW2657" s="2"/>
      <c r="BX2657" s="2"/>
      <c r="BY2657" s="2">
        <v>1200</v>
      </c>
      <c r="BZ2657" s="2"/>
      <c r="CA2657" s="2"/>
      <c r="CB2657" s="2"/>
      <c r="CC2657" s="2" t="s">
        <v>1463</v>
      </c>
      <c r="CD2657" s="2">
        <v>1449</v>
      </c>
      <c r="CE2657" s="2" t="s">
        <v>86</v>
      </c>
      <c r="CF2657" s="5">
        <v>42908</v>
      </c>
      <c r="CG2657" s="2"/>
      <c r="CH2657" s="2"/>
      <c r="CI2657" s="2">
        <v>1</v>
      </c>
      <c r="CJ2657" s="2">
        <v>1</v>
      </c>
      <c r="CK2657" s="2">
        <v>22</v>
      </c>
      <c r="CL2657" s="2" t="s">
        <v>87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"FES1162557080"</f>
        <v>FES1162557080</v>
      </c>
      <c r="F2658" s="3">
        <v>42906</v>
      </c>
      <c r="G2658" s="2">
        <v>201712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93</v>
      </c>
      <c r="M2658" s="2" t="s">
        <v>94</v>
      </c>
      <c r="N2658" s="2" t="s">
        <v>258</v>
      </c>
      <c r="O2658" s="2" t="s">
        <v>81</v>
      </c>
      <c r="P2658" s="2" t="str">
        <f>"2170574109                    "</f>
        <v xml:space="preserve">2170574109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3.42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32.67</v>
      </c>
      <c r="BM2658" s="2">
        <v>4.57</v>
      </c>
      <c r="BN2658" s="2">
        <v>37.24</v>
      </c>
      <c r="BO2658" s="2">
        <v>37.24</v>
      </c>
      <c r="BP2658" s="2"/>
      <c r="BQ2658" s="2" t="s">
        <v>259</v>
      </c>
      <c r="BR2658" s="2" t="s">
        <v>83</v>
      </c>
      <c r="BS2658" s="3">
        <v>42907</v>
      </c>
      <c r="BT2658" s="4">
        <v>0.3833333333333333</v>
      </c>
      <c r="BU2658" s="2" t="s">
        <v>1717</v>
      </c>
      <c r="BV2658" s="2" t="s">
        <v>85</v>
      </c>
      <c r="BW2658" s="2"/>
      <c r="BX2658" s="2"/>
      <c r="BY2658" s="2">
        <v>1200</v>
      </c>
      <c r="BZ2658" s="2"/>
      <c r="CA2658" s="2" t="s">
        <v>98</v>
      </c>
      <c r="CB2658" s="2"/>
      <c r="CC2658" s="2" t="s">
        <v>94</v>
      </c>
      <c r="CD2658" s="2">
        <v>2094</v>
      </c>
      <c r="CE2658" s="2" t="s">
        <v>86</v>
      </c>
      <c r="CF2658" s="5">
        <v>42907</v>
      </c>
      <c r="CG2658" s="2"/>
      <c r="CH2658" s="2"/>
      <c r="CI2658" s="2">
        <v>1</v>
      </c>
      <c r="CJ2658" s="2">
        <v>1</v>
      </c>
      <c r="CK2658" s="2">
        <v>22</v>
      </c>
      <c r="CL2658" s="2" t="s">
        <v>87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"FES1162557056"</f>
        <v>FES1162557056</v>
      </c>
      <c r="F2659" s="3">
        <v>42906</v>
      </c>
      <c r="G2659" s="2">
        <v>201712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371</v>
      </c>
      <c r="M2659" s="2" t="s">
        <v>372</v>
      </c>
      <c r="N2659" s="2" t="s">
        <v>2912</v>
      </c>
      <c r="O2659" s="2" t="s">
        <v>81</v>
      </c>
      <c r="P2659" s="2" t="str">
        <f>"2170574087                    "</f>
        <v xml:space="preserve">2170574087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3.42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32.67</v>
      </c>
      <c r="BM2659" s="2">
        <v>4.57</v>
      </c>
      <c r="BN2659" s="2">
        <v>37.24</v>
      </c>
      <c r="BO2659" s="2">
        <v>37.24</v>
      </c>
      <c r="BP2659" s="2"/>
      <c r="BQ2659" s="2" t="s">
        <v>2913</v>
      </c>
      <c r="BR2659" s="2" t="s">
        <v>83</v>
      </c>
      <c r="BS2659" s="3">
        <v>42907</v>
      </c>
      <c r="BT2659" s="4">
        <v>0.33819444444444446</v>
      </c>
      <c r="BU2659" s="2" t="s">
        <v>2914</v>
      </c>
      <c r="BV2659" s="2" t="s">
        <v>85</v>
      </c>
      <c r="BW2659" s="2"/>
      <c r="BX2659" s="2"/>
      <c r="BY2659" s="2">
        <v>1200</v>
      </c>
      <c r="BZ2659" s="2"/>
      <c r="CA2659" s="2" t="s">
        <v>375</v>
      </c>
      <c r="CB2659" s="2"/>
      <c r="CC2659" s="2" t="s">
        <v>372</v>
      </c>
      <c r="CD2659" s="2">
        <v>1709</v>
      </c>
      <c r="CE2659" s="2" t="s">
        <v>86</v>
      </c>
      <c r="CF2659" s="5">
        <v>42908</v>
      </c>
      <c r="CG2659" s="2"/>
      <c r="CH2659" s="2"/>
      <c r="CI2659" s="2">
        <v>1</v>
      </c>
      <c r="CJ2659" s="2">
        <v>1</v>
      </c>
      <c r="CK2659" s="2">
        <v>22</v>
      </c>
      <c r="CL2659" s="2" t="s">
        <v>87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"FES1162557035"</f>
        <v>FES1162557035</v>
      </c>
      <c r="F2660" s="3">
        <v>42906</v>
      </c>
      <c r="G2660" s="2">
        <v>201712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970</v>
      </c>
      <c r="M2660" s="2" t="s">
        <v>971</v>
      </c>
      <c r="N2660" s="2" t="s">
        <v>2915</v>
      </c>
      <c r="O2660" s="2" t="s">
        <v>81</v>
      </c>
      <c r="P2660" s="2" t="str">
        <f>"2170574052                    "</f>
        <v xml:space="preserve">2170574052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3.42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32.67</v>
      </c>
      <c r="BM2660" s="2">
        <v>4.57</v>
      </c>
      <c r="BN2660" s="2">
        <v>37.24</v>
      </c>
      <c r="BO2660" s="2">
        <v>37.24</v>
      </c>
      <c r="BP2660" s="2"/>
      <c r="BQ2660" s="2"/>
      <c r="BR2660" s="2" t="s">
        <v>83</v>
      </c>
      <c r="BS2660" s="3">
        <v>42907</v>
      </c>
      <c r="BT2660" s="4">
        <v>0.34930555555555554</v>
      </c>
      <c r="BU2660" s="2" t="s">
        <v>2916</v>
      </c>
      <c r="BV2660" s="2" t="s">
        <v>85</v>
      </c>
      <c r="BW2660" s="2"/>
      <c r="BX2660" s="2"/>
      <c r="BY2660" s="2">
        <v>1200</v>
      </c>
      <c r="BZ2660" s="2"/>
      <c r="CA2660" s="2" t="s">
        <v>2075</v>
      </c>
      <c r="CB2660" s="2"/>
      <c r="CC2660" s="2" t="s">
        <v>971</v>
      </c>
      <c r="CD2660" s="2">
        <v>1682</v>
      </c>
      <c r="CE2660" s="2" t="s">
        <v>86</v>
      </c>
      <c r="CF2660" s="5">
        <v>42907</v>
      </c>
      <c r="CG2660" s="2"/>
      <c r="CH2660" s="2"/>
      <c r="CI2660" s="2">
        <v>1</v>
      </c>
      <c r="CJ2660" s="2">
        <v>1</v>
      </c>
      <c r="CK2660" s="2">
        <v>22</v>
      </c>
      <c r="CL2660" s="2" t="s">
        <v>87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"FES1162557077"</f>
        <v>FES1162557077</v>
      </c>
      <c r="F2661" s="3">
        <v>42906</v>
      </c>
      <c r="G2661" s="2">
        <v>201712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1462</v>
      </c>
      <c r="M2661" s="2" t="s">
        <v>1463</v>
      </c>
      <c r="N2661" s="2" t="s">
        <v>1471</v>
      </c>
      <c r="O2661" s="2" t="s">
        <v>81</v>
      </c>
      <c r="P2661" s="2" t="str">
        <f>"2170574104                    "</f>
        <v xml:space="preserve">2170574104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3.42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</v>
      </c>
      <c r="BJ2661" s="2">
        <v>0.2</v>
      </c>
      <c r="BK2661" s="2">
        <v>1</v>
      </c>
      <c r="BL2661" s="2">
        <v>32.67</v>
      </c>
      <c r="BM2661" s="2">
        <v>4.57</v>
      </c>
      <c r="BN2661" s="2">
        <v>37.24</v>
      </c>
      <c r="BO2661" s="2">
        <v>37.24</v>
      </c>
      <c r="BP2661" s="2"/>
      <c r="BQ2661" s="2" t="s">
        <v>1472</v>
      </c>
      <c r="BR2661" s="2" t="s">
        <v>83</v>
      </c>
      <c r="BS2661" s="3">
        <v>42907</v>
      </c>
      <c r="BT2661" s="4">
        <v>0.46666666666666662</v>
      </c>
      <c r="BU2661" s="2" t="s">
        <v>2917</v>
      </c>
      <c r="BV2661" s="2" t="s">
        <v>87</v>
      </c>
      <c r="BW2661" s="2"/>
      <c r="BX2661" s="2"/>
      <c r="BY2661" s="2">
        <v>1200</v>
      </c>
      <c r="BZ2661" s="2"/>
      <c r="CA2661" s="2" t="s">
        <v>1466</v>
      </c>
      <c r="CB2661" s="2"/>
      <c r="CC2661" s="2" t="s">
        <v>1463</v>
      </c>
      <c r="CD2661" s="2">
        <v>1449</v>
      </c>
      <c r="CE2661" s="2" t="s">
        <v>86</v>
      </c>
      <c r="CF2661" s="5">
        <v>42908</v>
      </c>
      <c r="CG2661" s="2"/>
      <c r="CH2661" s="2"/>
      <c r="CI2661" s="2">
        <v>1</v>
      </c>
      <c r="CJ2661" s="2">
        <v>1</v>
      </c>
      <c r="CK2661" s="2">
        <v>22</v>
      </c>
      <c r="CL2661" s="2" t="s">
        <v>87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"FES1162557057"</f>
        <v>FES1162557057</v>
      </c>
      <c r="F2662" s="3">
        <v>42906</v>
      </c>
      <c r="G2662" s="2">
        <v>201712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216</v>
      </c>
      <c r="M2662" s="2" t="s">
        <v>217</v>
      </c>
      <c r="N2662" s="2" t="s">
        <v>2918</v>
      </c>
      <c r="O2662" s="2" t="s">
        <v>81</v>
      </c>
      <c r="P2662" s="2" t="str">
        <f>"2170574088                    "</f>
        <v xml:space="preserve">2170574088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3.42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1</v>
      </c>
      <c r="BJ2662" s="2">
        <v>0.2</v>
      </c>
      <c r="BK2662" s="2">
        <v>1</v>
      </c>
      <c r="BL2662" s="2">
        <v>32.67</v>
      </c>
      <c r="BM2662" s="2">
        <v>4.57</v>
      </c>
      <c r="BN2662" s="2">
        <v>37.24</v>
      </c>
      <c r="BO2662" s="2">
        <v>37.24</v>
      </c>
      <c r="BP2662" s="2"/>
      <c r="BQ2662" s="2"/>
      <c r="BR2662" s="2" t="s">
        <v>83</v>
      </c>
      <c r="BS2662" s="3">
        <v>42908</v>
      </c>
      <c r="BT2662" s="4">
        <v>0.33124999999999999</v>
      </c>
      <c r="BU2662" s="2" t="s">
        <v>2919</v>
      </c>
      <c r="BV2662" s="2" t="s">
        <v>87</v>
      </c>
      <c r="BW2662" s="2" t="s">
        <v>138</v>
      </c>
      <c r="BX2662" s="2" t="s">
        <v>607</v>
      </c>
      <c r="BY2662" s="2">
        <v>1200</v>
      </c>
      <c r="BZ2662" s="2"/>
      <c r="CA2662" s="2" t="s">
        <v>162</v>
      </c>
      <c r="CB2662" s="2"/>
      <c r="CC2662" s="2" t="s">
        <v>217</v>
      </c>
      <c r="CD2662" s="2">
        <v>1451</v>
      </c>
      <c r="CE2662" s="2" t="s">
        <v>86</v>
      </c>
      <c r="CF2662" s="5">
        <v>42908</v>
      </c>
      <c r="CG2662" s="2"/>
      <c r="CH2662" s="2"/>
      <c r="CI2662" s="2">
        <v>1</v>
      </c>
      <c r="CJ2662" s="2">
        <v>2</v>
      </c>
      <c r="CK2662" s="2">
        <v>22</v>
      </c>
      <c r="CL2662" s="2" t="s">
        <v>87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"FES1162557084"</f>
        <v>FES1162557084</v>
      </c>
      <c r="F2663" s="3">
        <v>42906</v>
      </c>
      <c r="G2663" s="2">
        <v>201712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115</v>
      </c>
      <c r="M2663" s="2" t="s">
        <v>116</v>
      </c>
      <c r="N2663" s="2" t="s">
        <v>486</v>
      </c>
      <c r="O2663" s="2" t="s">
        <v>81</v>
      </c>
      <c r="P2663" s="2" t="str">
        <f>"2170574116                    "</f>
        <v xml:space="preserve">2170574116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4.37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41.81</v>
      </c>
      <c r="BM2663" s="2">
        <v>5.85</v>
      </c>
      <c r="BN2663" s="2">
        <v>47.66</v>
      </c>
      <c r="BO2663" s="2">
        <v>47.66</v>
      </c>
      <c r="BP2663" s="2"/>
      <c r="BQ2663" s="2" t="s">
        <v>102</v>
      </c>
      <c r="BR2663" s="2" t="s">
        <v>83</v>
      </c>
      <c r="BS2663" s="3">
        <v>42907</v>
      </c>
      <c r="BT2663" s="4">
        <v>0.40277777777777773</v>
      </c>
      <c r="BU2663" s="2" t="s">
        <v>2920</v>
      </c>
      <c r="BV2663" s="2" t="s">
        <v>85</v>
      </c>
      <c r="BW2663" s="2"/>
      <c r="BX2663" s="2"/>
      <c r="BY2663" s="2">
        <v>1200</v>
      </c>
      <c r="BZ2663" s="2"/>
      <c r="CA2663" s="2" t="s">
        <v>2921</v>
      </c>
      <c r="CB2663" s="2"/>
      <c r="CC2663" s="2" t="s">
        <v>116</v>
      </c>
      <c r="CD2663" s="2">
        <v>7460</v>
      </c>
      <c r="CE2663" s="2" t="s">
        <v>86</v>
      </c>
      <c r="CF2663" s="5">
        <v>42907</v>
      </c>
      <c r="CG2663" s="2"/>
      <c r="CH2663" s="2"/>
      <c r="CI2663" s="2">
        <v>1</v>
      </c>
      <c r="CJ2663" s="2">
        <v>1</v>
      </c>
      <c r="CK2663" s="2">
        <v>21</v>
      </c>
      <c r="CL2663" s="2" t="s">
        <v>87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"FES1162557047"</f>
        <v>FES1162557047</v>
      </c>
      <c r="F2664" s="3">
        <v>42906</v>
      </c>
      <c r="G2664" s="2">
        <v>201712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337</v>
      </c>
      <c r="M2664" s="2" t="s">
        <v>338</v>
      </c>
      <c r="N2664" s="2" t="s">
        <v>339</v>
      </c>
      <c r="O2664" s="2" t="s">
        <v>81</v>
      </c>
      <c r="P2664" s="2" t="str">
        <f>"2170574057                    "</f>
        <v xml:space="preserve">2170574057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4.37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41.81</v>
      </c>
      <c r="BM2664" s="2">
        <v>5.85</v>
      </c>
      <c r="BN2664" s="2">
        <v>47.66</v>
      </c>
      <c r="BO2664" s="2">
        <v>47.66</v>
      </c>
      <c r="BP2664" s="2"/>
      <c r="BQ2664" s="2" t="s">
        <v>340</v>
      </c>
      <c r="BR2664" s="2" t="s">
        <v>83</v>
      </c>
      <c r="BS2664" s="3">
        <v>42907</v>
      </c>
      <c r="BT2664" s="4">
        <v>0.41666666666666669</v>
      </c>
      <c r="BU2664" s="2" t="s">
        <v>341</v>
      </c>
      <c r="BV2664" s="2" t="s">
        <v>85</v>
      </c>
      <c r="BW2664" s="2"/>
      <c r="BX2664" s="2"/>
      <c r="BY2664" s="2">
        <v>1200</v>
      </c>
      <c r="BZ2664" s="2"/>
      <c r="CA2664" s="2"/>
      <c r="CB2664" s="2"/>
      <c r="CC2664" s="2" t="s">
        <v>338</v>
      </c>
      <c r="CD2664" s="2">
        <v>7130</v>
      </c>
      <c r="CE2664" s="2" t="s">
        <v>86</v>
      </c>
      <c r="CF2664" s="5">
        <v>42908</v>
      </c>
      <c r="CG2664" s="2"/>
      <c r="CH2664" s="2"/>
      <c r="CI2664" s="2">
        <v>1</v>
      </c>
      <c r="CJ2664" s="2">
        <v>1</v>
      </c>
      <c r="CK2664" s="2">
        <v>21</v>
      </c>
      <c r="CL2664" s="2" t="s">
        <v>87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"FES1162555232"</f>
        <v>FES1162555232</v>
      </c>
      <c r="F2665" s="3">
        <v>42895</v>
      </c>
      <c r="G2665" s="2">
        <v>201712</v>
      </c>
      <c r="H2665" s="2" t="s">
        <v>74</v>
      </c>
      <c r="I2665" s="2" t="s">
        <v>75</v>
      </c>
      <c r="J2665" s="2" t="s">
        <v>158</v>
      </c>
      <c r="K2665" s="2" t="s">
        <v>77</v>
      </c>
      <c r="L2665" s="2" t="s">
        <v>212</v>
      </c>
      <c r="M2665" s="2" t="s">
        <v>213</v>
      </c>
      <c r="N2665" s="2" t="s">
        <v>1014</v>
      </c>
      <c r="O2665" s="2" t="s">
        <v>1193</v>
      </c>
      <c r="P2665" s="2" t="str">
        <f>"217056987                     "</f>
        <v xml:space="preserve">217056987 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5.33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3</v>
      </c>
      <c r="BI2665" s="2">
        <v>12.9</v>
      </c>
      <c r="BJ2665" s="2">
        <v>5.0999999999999996</v>
      </c>
      <c r="BK2665" s="2">
        <v>13</v>
      </c>
      <c r="BL2665" s="2">
        <v>50.98</v>
      </c>
      <c r="BM2665" s="2">
        <v>7.14</v>
      </c>
      <c r="BN2665" s="2">
        <v>58.12</v>
      </c>
      <c r="BO2665" s="2">
        <v>58.12</v>
      </c>
      <c r="BP2665" s="2"/>
      <c r="BQ2665" s="2" t="s">
        <v>1015</v>
      </c>
      <c r="BR2665" s="2" t="s">
        <v>907</v>
      </c>
      <c r="BS2665" s="3">
        <v>42898</v>
      </c>
      <c r="BT2665" s="4">
        <v>0.41666666666666669</v>
      </c>
      <c r="BU2665" s="2" t="s">
        <v>818</v>
      </c>
      <c r="BV2665" s="2" t="s">
        <v>85</v>
      </c>
      <c r="BW2665" s="2"/>
      <c r="BX2665" s="2"/>
      <c r="BY2665" s="2">
        <v>25725.87</v>
      </c>
      <c r="BZ2665" s="2" t="s">
        <v>27</v>
      </c>
      <c r="CA2665" s="2"/>
      <c r="CB2665" s="2"/>
      <c r="CC2665" s="2" t="s">
        <v>213</v>
      </c>
      <c r="CD2665" s="2">
        <v>1559</v>
      </c>
      <c r="CE2665" s="2" t="s">
        <v>120</v>
      </c>
      <c r="CF2665" s="5">
        <v>42899</v>
      </c>
      <c r="CG2665" s="2"/>
      <c r="CH2665" s="2"/>
      <c r="CI2665" s="2">
        <v>1</v>
      </c>
      <c r="CJ2665" s="2">
        <v>1</v>
      </c>
      <c r="CK2665" s="2">
        <v>32</v>
      </c>
      <c r="CL2665" s="2" t="s">
        <v>87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"FES1162556970"</f>
        <v>FES1162556970</v>
      </c>
      <c r="F2666" s="3">
        <v>42906</v>
      </c>
      <c r="G2666" s="2">
        <v>201712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108</v>
      </c>
      <c r="M2666" s="2" t="s">
        <v>109</v>
      </c>
      <c r="N2666" s="2" t="s">
        <v>463</v>
      </c>
      <c r="O2666" s="2" t="s">
        <v>81</v>
      </c>
      <c r="P2666" s="2" t="str">
        <f>"2170571450                    "</f>
        <v xml:space="preserve">2170571450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4.37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41.81</v>
      </c>
      <c r="BM2666" s="2">
        <v>5.85</v>
      </c>
      <c r="BN2666" s="2">
        <v>47.66</v>
      </c>
      <c r="BO2666" s="2">
        <v>47.66</v>
      </c>
      <c r="BP2666" s="2"/>
      <c r="BQ2666" s="2" t="s">
        <v>464</v>
      </c>
      <c r="BR2666" s="2" t="s">
        <v>83</v>
      </c>
      <c r="BS2666" s="3">
        <v>42907</v>
      </c>
      <c r="BT2666" s="4">
        <v>0.40972222222222227</v>
      </c>
      <c r="BU2666" s="2" t="s">
        <v>2905</v>
      </c>
      <c r="BV2666" s="2" t="s">
        <v>85</v>
      </c>
      <c r="BW2666" s="2"/>
      <c r="BX2666" s="2"/>
      <c r="BY2666" s="2">
        <v>1200</v>
      </c>
      <c r="BZ2666" s="2"/>
      <c r="CA2666" s="2" t="s">
        <v>2906</v>
      </c>
      <c r="CB2666" s="2"/>
      <c r="CC2666" s="2" t="s">
        <v>109</v>
      </c>
      <c r="CD2666" s="2">
        <v>157</v>
      </c>
      <c r="CE2666" s="2" t="s">
        <v>86</v>
      </c>
      <c r="CF2666" s="5">
        <v>42908</v>
      </c>
      <c r="CG2666" s="2"/>
      <c r="CH2666" s="2"/>
      <c r="CI2666" s="2">
        <v>1</v>
      </c>
      <c r="CJ2666" s="2">
        <v>1</v>
      </c>
      <c r="CK2666" s="2">
        <v>21</v>
      </c>
      <c r="CL2666" s="2" t="s">
        <v>87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"FES1162557028"</f>
        <v>FES1162557028</v>
      </c>
      <c r="F2667" s="3">
        <v>42906</v>
      </c>
      <c r="G2667" s="2">
        <v>201712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287</v>
      </c>
      <c r="M2667" s="2" t="s">
        <v>288</v>
      </c>
      <c r="N2667" s="2" t="s">
        <v>1557</v>
      </c>
      <c r="O2667" s="2" t="s">
        <v>81</v>
      </c>
      <c r="P2667" s="2" t="str">
        <f>"2170574047                    "</f>
        <v xml:space="preserve">2170574047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3.42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2</v>
      </c>
      <c r="BJ2667" s="2">
        <v>2.6</v>
      </c>
      <c r="BK2667" s="2">
        <v>3</v>
      </c>
      <c r="BL2667" s="2">
        <v>32.67</v>
      </c>
      <c r="BM2667" s="2">
        <v>4.57</v>
      </c>
      <c r="BN2667" s="2">
        <v>37.24</v>
      </c>
      <c r="BO2667" s="2">
        <v>37.24</v>
      </c>
      <c r="BP2667" s="2"/>
      <c r="BQ2667" s="2" t="s">
        <v>1558</v>
      </c>
      <c r="BR2667" s="2" t="s">
        <v>83</v>
      </c>
      <c r="BS2667" s="3">
        <v>42907</v>
      </c>
      <c r="BT2667" s="4">
        <v>0.39097222222222222</v>
      </c>
      <c r="BU2667" s="2" t="s">
        <v>396</v>
      </c>
      <c r="BV2667" s="2" t="s">
        <v>85</v>
      </c>
      <c r="BW2667" s="2"/>
      <c r="BX2667" s="2"/>
      <c r="BY2667" s="2">
        <v>12960</v>
      </c>
      <c r="BZ2667" s="2"/>
      <c r="CA2667" s="2" t="s">
        <v>1094</v>
      </c>
      <c r="CB2667" s="2"/>
      <c r="CC2667" s="2" t="s">
        <v>288</v>
      </c>
      <c r="CD2667" s="2">
        <v>1459</v>
      </c>
      <c r="CE2667" s="2" t="s">
        <v>120</v>
      </c>
      <c r="CF2667" s="5">
        <v>42907</v>
      </c>
      <c r="CG2667" s="2"/>
      <c r="CH2667" s="2"/>
      <c r="CI2667" s="2">
        <v>1</v>
      </c>
      <c r="CJ2667" s="2">
        <v>1</v>
      </c>
      <c r="CK2667" s="2">
        <v>22</v>
      </c>
      <c r="CL2667" s="2" t="s">
        <v>87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"FES1162557088"</f>
        <v>FES1162557088</v>
      </c>
      <c r="F2668" s="3">
        <v>42906</v>
      </c>
      <c r="G2668" s="2">
        <v>201712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108</v>
      </c>
      <c r="M2668" s="2" t="s">
        <v>109</v>
      </c>
      <c r="N2668" s="2" t="s">
        <v>218</v>
      </c>
      <c r="O2668" s="2" t="s">
        <v>81</v>
      </c>
      <c r="P2668" s="2" t="str">
        <f>"2170574106                    "</f>
        <v xml:space="preserve">2170574106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4.37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2</v>
      </c>
      <c r="BJ2668" s="2">
        <v>0.2</v>
      </c>
      <c r="BK2668" s="2">
        <v>2</v>
      </c>
      <c r="BL2668" s="2">
        <v>41.81</v>
      </c>
      <c r="BM2668" s="2">
        <v>5.85</v>
      </c>
      <c r="BN2668" s="2">
        <v>47.66</v>
      </c>
      <c r="BO2668" s="2">
        <v>47.66</v>
      </c>
      <c r="BP2668" s="2"/>
      <c r="BQ2668" s="2" t="s">
        <v>599</v>
      </c>
      <c r="BR2668" s="2" t="s">
        <v>83</v>
      </c>
      <c r="BS2668" s="3">
        <v>42907</v>
      </c>
      <c r="BT2668" s="4">
        <v>0.42499999999999999</v>
      </c>
      <c r="BU2668" s="2" t="s">
        <v>1484</v>
      </c>
      <c r="BV2668" s="2" t="s">
        <v>85</v>
      </c>
      <c r="BW2668" s="2"/>
      <c r="BX2668" s="2"/>
      <c r="BY2668" s="2">
        <v>1200</v>
      </c>
      <c r="BZ2668" s="2"/>
      <c r="CA2668" s="2"/>
      <c r="CB2668" s="2"/>
      <c r="CC2668" s="2" t="s">
        <v>109</v>
      </c>
      <c r="CD2668" s="2">
        <v>200</v>
      </c>
      <c r="CE2668" s="2" t="s">
        <v>86</v>
      </c>
      <c r="CF2668" s="5">
        <v>42908</v>
      </c>
      <c r="CG2668" s="2"/>
      <c r="CH2668" s="2"/>
      <c r="CI2668" s="2">
        <v>1</v>
      </c>
      <c r="CJ2668" s="2">
        <v>1</v>
      </c>
      <c r="CK2668" s="2">
        <v>21</v>
      </c>
      <c r="CL2668" s="2" t="s">
        <v>87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"fes1162553702"</f>
        <v>fes1162553702</v>
      </c>
      <c r="F2669" s="3">
        <v>42891</v>
      </c>
      <c r="G2669" s="2">
        <v>201712</v>
      </c>
      <c r="H2669" s="2" t="s">
        <v>74</v>
      </c>
      <c r="I2669" s="2" t="s">
        <v>75</v>
      </c>
      <c r="J2669" s="2" t="s">
        <v>158</v>
      </c>
      <c r="K2669" s="2" t="s">
        <v>77</v>
      </c>
      <c r="L2669" s="2" t="s">
        <v>115</v>
      </c>
      <c r="M2669" s="2" t="s">
        <v>116</v>
      </c>
      <c r="N2669" s="2" t="s">
        <v>2922</v>
      </c>
      <c r="O2669" s="2" t="s">
        <v>81</v>
      </c>
      <c r="P2669" s="2" t="str">
        <f>"                              "</f>
        <v xml:space="preserve">          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29.11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2</v>
      </c>
      <c r="BI2669" s="2">
        <v>2</v>
      </c>
      <c r="BJ2669" s="2">
        <v>12.2</v>
      </c>
      <c r="BK2669" s="2">
        <v>12.5</v>
      </c>
      <c r="BL2669" s="2">
        <v>263.11</v>
      </c>
      <c r="BM2669" s="2">
        <v>36.840000000000003</v>
      </c>
      <c r="BN2669" s="2">
        <v>299.95</v>
      </c>
      <c r="BO2669" s="2">
        <v>299.95</v>
      </c>
      <c r="BP2669" s="2" t="s">
        <v>2923</v>
      </c>
      <c r="BQ2669" s="2"/>
      <c r="BR2669" s="2" t="s">
        <v>2924</v>
      </c>
      <c r="BS2669" s="3">
        <v>42892</v>
      </c>
      <c r="BT2669" s="4">
        <v>0.39583333333333331</v>
      </c>
      <c r="BU2669" s="2" t="s">
        <v>2925</v>
      </c>
      <c r="BV2669" s="2" t="s">
        <v>85</v>
      </c>
      <c r="BW2669" s="2"/>
      <c r="BX2669" s="2"/>
      <c r="BY2669" s="2">
        <v>61200</v>
      </c>
      <c r="BZ2669" s="2" t="s">
        <v>27</v>
      </c>
      <c r="CA2669" s="2"/>
      <c r="CB2669" s="2"/>
      <c r="CC2669" s="2" t="s">
        <v>116</v>
      </c>
      <c r="CD2669" s="2">
        <v>8000</v>
      </c>
      <c r="CE2669" s="2" t="s">
        <v>120</v>
      </c>
      <c r="CF2669" s="5">
        <v>42893</v>
      </c>
      <c r="CG2669" s="2"/>
      <c r="CH2669" s="2"/>
      <c r="CI2669" s="2">
        <v>1</v>
      </c>
      <c r="CJ2669" s="2">
        <v>1</v>
      </c>
      <c r="CK2669" s="2">
        <v>21</v>
      </c>
      <c r="CL2669" s="2" t="s">
        <v>87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"FES1162557046"</f>
        <v>FES1162557046</v>
      </c>
      <c r="F2670" s="3">
        <v>42906</v>
      </c>
      <c r="G2670" s="2">
        <v>201712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163</v>
      </c>
      <c r="M2670" s="2" t="s">
        <v>164</v>
      </c>
      <c r="N2670" s="2" t="s">
        <v>1679</v>
      </c>
      <c r="O2670" s="2" t="s">
        <v>81</v>
      </c>
      <c r="P2670" s="2" t="str">
        <f>"2170574071                    "</f>
        <v xml:space="preserve">2170574071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6.15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</v>
      </c>
      <c r="BJ2670" s="2">
        <v>0.2</v>
      </c>
      <c r="BK2670" s="2">
        <v>1</v>
      </c>
      <c r="BL2670" s="2">
        <v>58.8</v>
      </c>
      <c r="BM2670" s="2">
        <v>8.23</v>
      </c>
      <c r="BN2670" s="2">
        <v>67.03</v>
      </c>
      <c r="BO2670" s="2">
        <v>67.03</v>
      </c>
      <c r="BP2670" s="2"/>
      <c r="BQ2670" s="2" t="s">
        <v>102</v>
      </c>
      <c r="BR2670" s="2" t="s">
        <v>83</v>
      </c>
      <c r="BS2670" s="3">
        <v>42907</v>
      </c>
      <c r="BT2670" s="4">
        <v>0.52430555555555558</v>
      </c>
      <c r="BU2670" s="2" t="s">
        <v>2121</v>
      </c>
      <c r="BV2670" s="2" t="s">
        <v>85</v>
      </c>
      <c r="BW2670" s="2"/>
      <c r="BX2670" s="2"/>
      <c r="BY2670" s="2">
        <v>1200</v>
      </c>
      <c r="BZ2670" s="2"/>
      <c r="CA2670" s="2"/>
      <c r="CB2670" s="2"/>
      <c r="CC2670" s="2" t="s">
        <v>164</v>
      </c>
      <c r="CD2670" s="2">
        <v>1759</v>
      </c>
      <c r="CE2670" s="2" t="s">
        <v>86</v>
      </c>
      <c r="CF2670" s="5">
        <v>42908</v>
      </c>
      <c r="CG2670" s="2"/>
      <c r="CH2670" s="2"/>
      <c r="CI2670" s="2">
        <v>1</v>
      </c>
      <c r="CJ2670" s="2">
        <v>1</v>
      </c>
      <c r="CK2670" s="2">
        <v>24</v>
      </c>
      <c r="CL2670" s="2" t="s">
        <v>87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"FES1162557066"</f>
        <v>FES1162557066</v>
      </c>
      <c r="F2671" s="3">
        <v>42906</v>
      </c>
      <c r="G2671" s="2">
        <v>201712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108</v>
      </c>
      <c r="M2671" s="2" t="s">
        <v>109</v>
      </c>
      <c r="N2671" s="2" t="s">
        <v>2926</v>
      </c>
      <c r="O2671" s="2" t="s">
        <v>81</v>
      </c>
      <c r="P2671" s="2" t="str">
        <f>"2170574098                    "</f>
        <v xml:space="preserve">2170574098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4.37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41.81</v>
      </c>
      <c r="BM2671" s="2">
        <v>5.85</v>
      </c>
      <c r="BN2671" s="2">
        <v>47.66</v>
      </c>
      <c r="BO2671" s="2">
        <v>47.66</v>
      </c>
      <c r="BP2671" s="2"/>
      <c r="BQ2671" s="2" t="s">
        <v>2927</v>
      </c>
      <c r="BR2671" s="2" t="s">
        <v>83</v>
      </c>
      <c r="BS2671" s="3">
        <v>42907</v>
      </c>
      <c r="BT2671" s="4">
        <v>0.35416666666666669</v>
      </c>
      <c r="BU2671" s="2" t="s">
        <v>2928</v>
      </c>
      <c r="BV2671" s="2" t="s">
        <v>85</v>
      </c>
      <c r="BW2671" s="2"/>
      <c r="BX2671" s="2"/>
      <c r="BY2671" s="2">
        <v>1200</v>
      </c>
      <c r="BZ2671" s="2"/>
      <c r="CA2671" s="2"/>
      <c r="CB2671" s="2"/>
      <c r="CC2671" s="2" t="s">
        <v>109</v>
      </c>
      <c r="CD2671" s="2">
        <v>45</v>
      </c>
      <c r="CE2671" s="2" t="s">
        <v>86</v>
      </c>
      <c r="CF2671" s="5">
        <v>42908</v>
      </c>
      <c r="CG2671" s="2"/>
      <c r="CH2671" s="2"/>
      <c r="CI2671" s="2">
        <v>1</v>
      </c>
      <c r="CJ2671" s="2">
        <v>1</v>
      </c>
      <c r="CK2671" s="2">
        <v>21</v>
      </c>
      <c r="CL2671" s="2" t="s">
        <v>87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"FES1162554627"</f>
        <v>FES1162554627</v>
      </c>
      <c r="F2672" s="3">
        <v>42894</v>
      </c>
      <c r="G2672" s="2">
        <v>201712</v>
      </c>
      <c r="H2672" s="2" t="s">
        <v>74</v>
      </c>
      <c r="I2672" s="2" t="s">
        <v>75</v>
      </c>
      <c r="J2672" s="2" t="s">
        <v>158</v>
      </c>
      <c r="K2672" s="2" t="s">
        <v>77</v>
      </c>
      <c r="L2672" s="2" t="s">
        <v>1274</v>
      </c>
      <c r="M2672" s="2" t="s">
        <v>1275</v>
      </c>
      <c r="N2672" s="2" t="s">
        <v>1702</v>
      </c>
      <c r="O2672" s="2" t="s">
        <v>1193</v>
      </c>
      <c r="P2672" s="2" t="str">
        <f>"2170572082                    "</f>
        <v xml:space="preserve">2170572082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7.99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7</v>
      </c>
      <c r="BJ2672" s="2">
        <v>8.3000000000000007</v>
      </c>
      <c r="BK2672" s="2">
        <v>9</v>
      </c>
      <c r="BL2672" s="2">
        <v>76.44</v>
      </c>
      <c r="BM2672" s="2">
        <v>10.7</v>
      </c>
      <c r="BN2672" s="2">
        <v>87.14</v>
      </c>
      <c r="BO2672" s="2">
        <v>87.14</v>
      </c>
      <c r="BP2672" s="2"/>
      <c r="BQ2672" s="2" t="s">
        <v>133</v>
      </c>
      <c r="BR2672" s="2" t="s">
        <v>907</v>
      </c>
      <c r="BS2672" s="3">
        <v>42898</v>
      </c>
      <c r="BT2672" s="4">
        <v>0.64236111111111105</v>
      </c>
      <c r="BU2672" s="2" t="s">
        <v>1703</v>
      </c>
      <c r="BV2672" s="2" t="s">
        <v>87</v>
      </c>
      <c r="BW2672" s="2" t="s">
        <v>138</v>
      </c>
      <c r="BX2672" s="2" t="s">
        <v>178</v>
      </c>
      <c r="BY2672" s="2">
        <v>41400</v>
      </c>
      <c r="BZ2672" s="2" t="s">
        <v>27</v>
      </c>
      <c r="CA2672" s="2"/>
      <c r="CB2672" s="2"/>
      <c r="CC2672" s="2" t="s">
        <v>1275</v>
      </c>
      <c r="CD2672" s="2">
        <v>407</v>
      </c>
      <c r="CE2672" s="2" t="s">
        <v>503</v>
      </c>
      <c r="CF2672" s="5">
        <v>42899</v>
      </c>
      <c r="CG2672" s="2"/>
      <c r="CH2672" s="2"/>
      <c r="CI2672" s="2">
        <v>1</v>
      </c>
      <c r="CJ2672" s="2">
        <v>2</v>
      </c>
      <c r="CK2672" s="2">
        <v>34</v>
      </c>
      <c r="CL2672" s="2" t="s">
        <v>87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"FES1162557090"</f>
        <v>FES1162557090</v>
      </c>
      <c r="F2673" s="3">
        <v>42906</v>
      </c>
      <c r="G2673" s="2">
        <v>201712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1064</v>
      </c>
      <c r="M2673" s="2" t="s">
        <v>1065</v>
      </c>
      <c r="N2673" s="2" t="s">
        <v>1066</v>
      </c>
      <c r="O2673" s="2" t="s">
        <v>81</v>
      </c>
      <c r="P2673" s="2" t="str">
        <f>"2170574121                    "</f>
        <v xml:space="preserve">2170574121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8.4700000000000006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81.010000000000005</v>
      </c>
      <c r="BM2673" s="2">
        <v>11.34</v>
      </c>
      <c r="BN2673" s="2">
        <v>92.35</v>
      </c>
      <c r="BO2673" s="2">
        <v>92.35</v>
      </c>
      <c r="BP2673" s="2"/>
      <c r="BQ2673" s="2" t="s">
        <v>404</v>
      </c>
      <c r="BR2673" s="2" t="s">
        <v>83</v>
      </c>
      <c r="BS2673" s="3">
        <v>42907</v>
      </c>
      <c r="BT2673" s="4">
        <v>0.625</v>
      </c>
      <c r="BU2673" s="2" t="s">
        <v>107</v>
      </c>
      <c r="BV2673" s="2" t="s">
        <v>85</v>
      </c>
      <c r="BW2673" s="2"/>
      <c r="BX2673" s="2"/>
      <c r="BY2673" s="2">
        <v>1200</v>
      </c>
      <c r="BZ2673" s="2"/>
      <c r="CA2673" s="2"/>
      <c r="CB2673" s="2"/>
      <c r="CC2673" s="2" t="s">
        <v>1065</v>
      </c>
      <c r="CD2673" s="2">
        <v>6300</v>
      </c>
      <c r="CE2673" s="2" t="s">
        <v>86</v>
      </c>
      <c r="CF2673" s="5">
        <v>42908</v>
      </c>
      <c r="CG2673" s="2"/>
      <c r="CH2673" s="2"/>
      <c r="CI2673" s="2">
        <v>3</v>
      </c>
      <c r="CJ2673" s="2">
        <v>1</v>
      </c>
      <c r="CK2673" s="2">
        <v>23</v>
      </c>
      <c r="CL2673" s="2" t="s">
        <v>87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"FES1162556952"</f>
        <v>FES1162556952</v>
      </c>
      <c r="F2674" s="3">
        <v>42906</v>
      </c>
      <c r="G2674" s="2">
        <v>201712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88</v>
      </c>
      <c r="M2674" s="2" t="s">
        <v>89</v>
      </c>
      <c r="N2674" s="2" t="s">
        <v>922</v>
      </c>
      <c r="O2674" s="2" t="s">
        <v>905</v>
      </c>
      <c r="P2674" s="2" t="str">
        <f>"2170574008                    "</f>
        <v xml:space="preserve">2170574008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351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50.84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2</v>
      </c>
      <c r="BJ2674" s="2">
        <v>4.0999999999999996</v>
      </c>
      <c r="BK2674" s="2">
        <v>4.5</v>
      </c>
      <c r="BL2674" s="2">
        <v>486.08</v>
      </c>
      <c r="BM2674" s="2">
        <v>68.05</v>
      </c>
      <c r="BN2674" s="2">
        <v>554.13</v>
      </c>
      <c r="BO2674" s="2">
        <v>554.13</v>
      </c>
      <c r="BP2674" s="2" t="s">
        <v>2929</v>
      </c>
      <c r="BQ2674" s="2" t="s">
        <v>2930</v>
      </c>
      <c r="BR2674" s="2" t="s">
        <v>83</v>
      </c>
      <c r="BS2674" s="3">
        <v>42906</v>
      </c>
      <c r="BT2674" s="4">
        <v>0.62847222222222221</v>
      </c>
      <c r="BU2674" s="2" t="s">
        <v>1501</v>
      </c>
      <c r="BV2674" s="2" t="s">
        <v>85</v>
      </c>
      <c r="BW2674" s="2"/>
      <c r="BX2674" s="2"/>
      <c r="BY2674" s="2">
        <v>20358</v>
      </c>
      <c r="BZ2674" s="2" t="s">
        <v>24</v>
      </c>
      <c r="CA2674" s="2" t="s">
        <v>167</v>
      </c>
      <c r="CB2674" s="2"/>
      <c r="CC2674" s="2" t="s">
        <v>89</v>
      </c>
      <c r="CD2674" s="2">
        <v>6045</v>
      </c>
      <c r="CE2674" s="2" t="s">
        <v>120</v>
      </c>
      <c r="CF2674" s="5">
        <v>42907</v>
      </c>
      <c r="CG2674" s="2"/>
      <c r="CH2674" s="2"/>
      <c r="CI2674" s="2">
        <v>0</v>
      </c>
      <c r="CJ2674" s="2">
        <v>0</v>
      </c>
      <c r="CK2674" s="2">
        <v>21</v>
      </c>
      <c r="CL2674" s="2" t="s">
        <v>87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"FES1162557163"</f>
        <v>FES1162557163</v>
      </c>
      <c r="F2675" s="3">
        <v>42906</v>
      </c>
      <c r="G2675" s="2">
        <v>201712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88</v>
      </c>
      <c r="M2675" s="2" t="s">
        <v>89</v>
      </c>
      <c r="N2675" s="2" t="s">
        <v>801</v>
      </c>
      <c r="O2675" s="2" t="s">
        <v>905</v>
      </c>
      <c r="P2675" s="2" t="str">
        <f>"2170574215                    "</f>
        <v xml:space="preserve">2170574215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351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49.75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4</v>
      </c>
      <c r="BJ2675" s="2">
        <v>2</v>
      </c>
      <c r="BK2675" s="2">
        <v>4</v>
      </c>
      <c r="BL2675" s="2">
        <v>475.63</v>
      </c>
      <c r="BM2675" s="2">
        <v>66.59</v>
      </c>
      <c r="BN2675" s="2">
        <v>542.22</v>
      </c>
      <c r="BO2675" s="2">
        <v>542.22</v>
      </c>
      <c r="BP2675" s="2" t="s">
        <v>2931</v>
      </c>
      <c r="BQ2675" s="2" t="s">
        <v>802</v>
      </c>
      <c r="BR2675" s="2" t="s">
        <v>83</v>
      </c>
      <c r="BS2675" s="3">
        <v>42906</v>
      </c>
      <c r="BT2675" s="4">
        <v>0.8340277777777777</v>
      </c>
      <c r="BU2675" s="2" t="s">
        <v>2932</v>
      </c>
      <c r="BV2675" s="2" t="s">
        <v>85</v>
      </c>
      <c r="BW2675" s="2"/>
      <c r="BX2675" s="2"/>
      <c r="BY2675" s="2">
        <v>9918</v>
      </c>
      <c r="BZ2675" s="2" t="s">
        <v>24</v>
      </c>
      <c r="CA2675" s="2"/>
      <c r="CB2675" s="2"/>
      <c r="CC2675" s="2" t="s">
        <v>89</v>
      </c>
      <c r="CD2675" s="2">
        <v>6012</v>
      </c>
      <c r="CE2675" s="2" t="s">
        <v>120</v>
      </c>
      <c r="CF2675" s="5">
        <v>42908</v>
      </c>
      <c r="CG2675" s="2"/>
      <c r="CH2675" s="2"/>
      <c r="CI2675" s="2">
        <v>0</v>
      </c>
      <c r="CJ2675" s="2">
        <v>0</v>
      </c>
      <c r="CK2675" s="2">
        <v>21</v>
      </c>
      <c r="CL2675" s="2" t="s">
        <v>87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"FES1162557043"</f>
        <v>FES1162557043</v>
      </c>
      <c r="F2676" s="3">
        <v>42906</v>
      </c>
      <c r="G2676" s="2">
        <v>201712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115</v>
      </c>
      <c r="M2676" s="2" t="s">
        <v>116</v>
      </c>
      <c r="N2676" s="2" t="s">
        <v>510</v>
      </c>
      <c r="O2676" s="2" t="s">
        <v>81</v>
      </c>
      <c r="P2676" s="2" t="str">
        <f>"2170574068                    "</f>
        <v xml:space="preserve">2170574068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4.37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41.81</v>
      </c>
      <c r="BM2676" s="2">
        <v>5.85</v>
      </c>
      <c r="BN2676" s="2">
        <v>47.66</v>
      </c>
      <c r="BO2676" s="2">
        <v>47.66</v>
      </c>
      <c r="BP2676" s="2"/>
      <c r="BQ2676" s="2" t="s">
        <v>102</v>
      </c>
      <c r="BR2676" s="2" t="s">
        <v>83</v>
      </c>
      <c r="BS2676" s="3">
        <v>42907</v>
      </c>
      <c r="BT2676" s="4">
        <v>0.38541666666666669</v>
      </c>
      <c r="BU2676" s="2" t="s">
        <v>511</v>
      </c>
      <c r="BV2676" s="2" t="s">
        <v>85</v>
      </c>
      <c r="BW2676" s="2"/>
      <c r="BX2676" s="2"/>
      <c r="BY2676" s="2">
        <v>1200</v>
      </c>
      <c r="BZ2676" s="2"/>
      <c r="CA2676" s="2" t="s">
        <v>512</v>
      </c>
      <c r="CB2676" s="2"/>
      <c r="CC2676" s="2" t="s">
        <v>116</v>
      </c>
      <c r="CD2676" s="2">
        <v>7490</v>
      </c>
      <c r="CE2676" s="2" t="s">
        <v>86</v>
      </c>
      <c r="CF2676" s="5">
        <v>42908</v>
      </c>
      <c r="CG2676" s="2"/>
      <c r="CH2676" s="2"/>
      <c r="CI2676" s="2">
        <v>1</v>
      </c>
      <c r="CJ2676" s="2">
        <v>1</v>
      </c>
      <c r="CK2676" s="2">
        <v>21</v>
      </c>
      <c r="CL2676" s="2" t="s">
        <v>87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"FES1162557083"</f>
        <v>FES1162557083</v>
      </c>
      <c r="F2677" s="3">
        <v>42906</v>
      </c>
      <c r="G2677" s="2">
        <v>201712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310</v>
      </c>
      <c r="M2677" s="2" t="s">
        <v>311</v>
      </c>
      <c r="N2677" s="2" t="s">
        <v>316</v>
      </c>
      <c r="O2677" s="2" t="s">
        <v>81</v>
      </c>
      <c r="P2677" s="2" t="str">
        <f>"2170574115                    "</f>
        <v xml:space="preserve">2170574115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4.37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41.81</v>
      </c>
      <c r="BM2677" s="2">
        <v>5.85</v>
      </c>
      <c r="BN2677" s="2">
        <v>47.66</v>
      </c>
      <c r="BO2677" s="2">
        <v>47.66</v>
      </c>
      <c r="BP2677" s="2"/>
      <c r="BQ2677" s="2" t="s">
        <v>317</v>
      </c>
      <c r="BR2677" s="2" t="s">
        <v>83</v>
      </c>
      <c r="BS2677" s="3">
        <v>42907</v>
      </c>
      <c r="BT2677" s="4">
        <v>0.36458333333333331</v>
      </c>
      <c r="BU2677" s="2" t="s">
        <v>318</v>
      </c>
      <c r="BV2677" s="2" t="s">
        <v>85</v>
      </c>
      <c r="BW2677" s="2"/>
      <c r="BX2677" s="2"/>
      <c r="BY2677" s="2">
        <v>1200</v>
      </c>
      <c r="BZ2677" s="2"/>
      <c r="CA2677" s="2" t="s">
        <v>319</v>
      </c>
      <c r="CB2677" s="2"/>
      <c r="CC2677" s="2" t="s">
        <v>311</v>
      </c>
      <c r="CD2677" s="2">
        <v>6230</v>
      </c>
      <c r="CE2677" s="2" t="s">
        <v>86</v>
      </c>
      <c r="CF2677" s="5">
        <v>42908</v>
      </c>
      <c r="CG2677" s="2"/>
      <c r="CH2677" s="2"/>
      <c r="CI2677" s="2">
        <v>1</v>
      </c>
      <c r="CJ2677" s="2">
        <v>1</v>
      </c>
      <c r="CK2677" s="2">
        <v>21</v>
      </c>
      <c r="CL2677" s="2" t="s">
        <v>87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"FES1162556999"</f>
        <v>FES1162556999</v>
      </c>
      <c r="F2678" s="3">
        <v>42906</v>
      </c>
      <c r="G2678" s="2">
        <v>201712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717</v>
      </c>
      <c r="M2678" s="2" t="s">
        <v>717</v>
      </c>
      <c r="N2678" s="2" t="s">
        <v>718</v>
      </c>
      <c r="O2678" s="2" t="s">
        <v>81</v>
      </c>
      <c r="P2678" s="2" t="str">
        <f>"2170574015                    "</f>
        <v xml:space="preserve">2170574015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6.15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58.8</v>
      </c>
      <c r="BM2678" s="2">
        <v>8.23</v>
      </c>
      <c r="BN2678" s="2">
        <v>67.03</v>
      </c>
      <c r="BO2678" s="2">
        <v>67.03</v>
      </c>
      <c r="BP2678" s="2"/>
      <c r="BQ2678" s="2" t="s">
        <v>719</v>
      </c>
      <c r="BR2678" s="2" t="s">
        <v>83</v>
      </c>
      <c r="BS2678" s="3">
        <v>42907</v>
      </c>
      <c r="BT2678" s="4">
        <v>0.40277777777777773</v>
      </c>
      <c r="BU2678" s="2" t="s">
        <v>1769</v>
      </c>
      <c r="BV2678" s="2" t="s">
        <v>85</v>
      </c>
      <c r="BW2678" s="2"/>
      <c r="BX2678" s="2"/>
      <c r="BY2678" s="2">
        <v>1200</v>
      </c>
      <c r="BZ2678" s="2"/>
      <c r="CA2678" s="2"/>
      <c r="CB2678" s="2"/>
      <c r="CC2678" s="2" t="s">
        <v>717</v>
      </c>
      <c r="CD2678" s="2">
        <v>1491</v>
      </c>
      <c r="CE2678" s="2" t="s">
        <v>86</v>
      </c>
      <c r="CF2678" s="5">
        <v>42908</v>
      </c>
      <c r="CG2678" s="2"/>
      <c r="CH2678" s="2"/>
      <c r="CI2678" s="2">
        <v>1</v>
      </c>
      <c r="CJ2678" s="2">
        <v>1</v>
      </c>
      <c r="CK2678" s="2">
        <v>24</v>
      </c>
      <c r="CL2678" s="2" t="s">
        <v>87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"FES1162556969"</f>
        <v>FES1162556969</v>
      </c>
      <c r="F2679" s="3">
        <v>42906</v>
      </c>
      <c r="G2679" s="2">
        <v>201712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115</v>
      </c>
      <c r="M2679" s="2" t="s">
        <v>116</v>
      </c>
      <c r="N2679" s="2" t="s">
        <v>117</v>
      </c>
      <c r="O2679" s="2" t="s">
        <v>81</v>
      </c>
      <c r="P2679" s="2" t="str">
        <f>"2170570663                    "</f>
        <v xml:space="preserve">2170570663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4.37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41.81</v>
      </c>
      <c r="BM2679" s="2">
        <v>5.85</v>
      </c>
      <c r="BN2679" s="2">
        <v>47.66</v>
      </c>
      <c r="BO2679" s="2">
        <v>47.66</v>
      </c>
      <c r="BP2679" s="2"/>
      <c r="BQ2679" s="2"/>
      <c r="BR2679" s="2" t="s">
        <v>83</v>
      </c>
      <c r="BS2679" s="3">
        <v>42907</v>
      </c>
      <c r="BT2679" s="4">
        <v>0.41666666666666669</v>
      </c>
      <c r="BU2679" s="2" t="s">
        <v>174</v>
      </c>
      <c r="BV2679" s="2" t="s">
        <v>85</v>
      </c>
      <c r="BW2679" s="2"/>
      <c r="BX2679" s="2"/>
      <c r="BY2679" s="2">
        <v>1200</v>
      </c>
      <c r="BZ2679" s="2"/>
      <c r="CA2679" s="2"/>
      <c r="CB2679" s="2"/>
      <c r="CC2679" s="2" t="s">
        <v>116</v>
      </c>
      <c r="CD2679" s="2">
        <v>7405</v>
      </c>
      <c r="CE2679" s="2" t="s">
        <v>86</v>
      </c>
      <c r="CF2679" s="5">
        <v>42907</v>
      </c>
      <c r="CG2679" s="2"/>
      <c r="CH2679" s="2"/>
      <c r="CI2679" s="2">
        <v>1</v>
      </c>
      <c r="CJ2679" s="2">
        <v>1</v>
      </c>
      <c r="CK2679" s="2">
        <v>21</v>
      </c>
      <c r="CL2679" s="2" t="s">
        <v>87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"FES1162556992"</f>
        <v>FES1162556992</v>
      </c>
      <c r="F2680" s="3">
        <v>42906</v>
      </c>
      <c r="G2680" s="2">
        <v>201712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2716</v>
      </c>
      <c r="M2680" s="2" t="s">
        <v>2717</v>
      </c>
      <c r="N2680" s="2" t="s">
        <v>2718</v>
      </c>
      <c r="O2680" s="2" t="s">
        <v>81</v>
      </c>
      <c r="P2680" s="2" t="str">
        <f>"2170573558                    "</f>
        <v xml:space="preserve">2170573558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4.37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41.81</v>
      </c>
      <c r="BM2680" s="2">
        <v>5.85</v>
      </c>
      <c r="BN2680" s="2">
        <v>47.66</v>
      </c>
      <c r="BO2680" s="2">
        <v>47.66</v>
      </c>
      <c r="BP2680" s="2"/>
      <c r="BQ2680" s="2" t="s">
        <v>102</v>
      </c>
      <c r="BR2680" s="2" t="s">
        <v>83</v>
      </c>
      <c r="BS2680" s="3">
        <v>42908</v>
      </c>
      <c r="BT2680" s="4">
        <v>0.41666666666666669</v>
      </c>
      <c r="BU2680" s="2" t="s">
        <v>2933</v>
      </c>
      <c r="BV2680" s="2" t="s">
        <v>85</v>
      </c>
      <c r="BW2680" s="2"/>
      <c r="BX2680" s="2"/>
      <c r="BY2680" s="2">
        <v>1200</v>
      </c>
      <c r="BZ2680" s="2"/>
      <c r="CA2680" s="2" t="s">
        <v>167</v>
      </c>
      <c r="CB2680" s="2"/>
      <c r="CC2680" s="2" t="s">
        <v>2717</v>
      </c>
      <c r="CD2680" s="2">
        <v>7160</v>
      </c>
      <c r="CE2680" s="2" t="s">
        <v>86</v>
      </c>
      <c r="CF2680" s="5">
        <v>42912</v>
      </c>
      <c r="CG2680" s="2"/>
      <c r="CH2680" s="2"/>
      <c r="CI2680" s="2">
        <v>3</v>
      </c>
      <c r="CJ2680" s="2">
        <v>2</v>
      </c>
      <c r="CK2680" s="2">
        <v>21</v>
      </c>
      <c r="CL2680" s="2" t="s">
        <v>87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"FES1162556958"</f>
        <v>FES1162556958</v>
      </c>
      <c r="F2681" s="3">
        <v>42906</v>
      </c>
      <c r="G2681" s="2">
        <v>201712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230</v>
      </c>
      <c r="M2681" s="2" t="s">
        <v>230</v>
      </c>
      <c r="N2681" s="2" t="s">
        <v>2375</v>
      </c>
      <c r="O2681" s="2" t="s">
        <v>81</v>
      </c>
      <c r="P2681" s="2" t="str">
        <f>"2170573924                    "</f>
        <v xml:space="preserve">2170573924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4.37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41.81</v>
      </c>
      <c r="BM2681" s="2">
        <v>5.85</v>
      </c>
      <c r="BN2681" s="2">
        <v>47.66</v>
      </c>
      <c r="BO2681" s="2">
        <v>47.66</v>
      </c>
      <c r="BP2681" s="2"/>
      <c r="BQ2681" s="2"/>
      <c r="BR2681" s="2" t="s">
        <v>83</v>
      </c>
      <c r="BS2681" s="3">
        <v>42907</v>
      </c>
      <c r="BT2681" s="4">
        <v>0.53055555555555556</v>
      </c>
      <c r="BU2681" s="2" t="s">
        <v>2934</v>
      </c>
      <c r="BV2681" s="2" t="s">
        <v>85</v>
      </c>
      <c r="BW2681" s="2"/>
      <c r="BX2681" s="2"/>
      <c r="BY2681" s="2">
        <v>1200</v>
      </c>
      <c r="BZ2681" s="2"/>
      <c r="CA2681" s="2"/>
      <c r="CB2681" s="2"/>
      <c r="CC2681" s="2" t="s">
        <v>230</v>
      </c>
      <c r="CD2681" s="2">
        <v>7646</v>
      </c>
      <c r="CE2681" s="2" t="s">
        <v>86</v>
      </c>
      <c r="CF2681" s="5">
        <v>42908</v>
      </c>
      <c r="CG2681" s="2"/>
      <c r="CH2681" s="2"/>
      <c r="CI2681" s="2">
        <v>1</v>
      </c>
      <c r="CJ2681" s="2">
        <v>1</v>
      </c>
      <c r="CK2681" s="2">
        <v>21</v>
      </c>
      <c r="CL2681" s="2" t="s">
        <v>87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"FES1162557017"</f>
        <v>FES1162557017</v>
      </c>
      <c r="F2682" s="3">
        <v>42906</v>
      </c>
      <c r="G2682" s="2">
        <v>201712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115</v>
      </c>
      <c r="M2682" s="2" t="s">
        <v>116</v>
      </c>
      <c r="N2682" s="2" t="s">
        <v>284</v>
      </c>
      <c r="O2682" s="2" t="s">
        <v>81</v>
      </c>
      <c r="P2682" s="2" t="str">
        <f>"2170574036                    "</f>
        <v xml:space="preserve">2170574036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4.37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</v>
      </c>
      <c r="BJ2682" s="2">
        <v>0.2</v>
      </c>
      <c r="BK2682" s="2">
        <v>1</v>
      </c>
      <c r="BL2682" s="2">
        <v>41.81</v>
      </c>
      <c r="BM2682" s="2">
        <v>5.85</v>
      </c>
      <c r="BN2682" s="2">
        <v>47.66</v>
      </c>
      <c r="BO2682" s="2">
        <v>47.66</v>
      </c>
      <c r="BP2682" s="2"/>
      <c r="BQ2682" s="2" t="s">
        <v>285</v>
      </c>
      <c r="BR2682" s="2" t="s">
        <v>83</v>
      </c>
      <c r="BS2682" s="3">
        <v>42907</v>
      </c>
      <c r="BT2682" s="4">
        <v>0.41666666666666669</v>
      </c>
      <c r="BU2682" s="2" t="s">
        <v>2935</v>
      </c>
      <c r="BV2682" s="2" t="s">
        <v>85</v>
      </c>
      <c r="BW2682" s="2"/>
      <c r="BX2682" s="2"/>
      <c r="BY2682" s="2">
        <v>1200</v>
      </c>
      <c r="BZ2682" s="2"/>
      <c r="CA2682" s="2"/>
      <c r="CB2682" s="2"/>
      <c r="CC2682" s="2" t="s">
        <v>116</v>
      </c>
      <c r="CD2682" s="2">
        <v>7441</v>
      </c>
      <c r="CE2682" s="2" t="s">
        <v>86</v>
      </c>
      <c r="CF2682" s="5">
        <v>42908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87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"FES1162556984"</f>
        <v>FES1162556984</v>
      </c>
      <c r="F2683" s="3">
        <v>42906</v>
      </c>
      <c r="G2683" s="2">
        <v>201712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99</v>
      </c>
      <c r="M2683" s="2" t="s">
        <v>100</v>
      </c>
      <c r="N2683" s="2" t="s">
        <v>501</v>
      </c>
      <c r="O2683" s="2" t="s">
        <v>81</v>
      </c>
      <c r="P2683" s="2" t="str">
        <f>"2170572483                    "</f>
        <v xml:space="preserve">2170572483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8.4700000000000006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</v>
      </c>
      <c r="BJ2683" s="2">
        <v>0.2</v>
      </c>
      <c r="BK2683" s="2">
        <v>1</v>
      </c>
      <c r="BL2683" s="2">
        <v>81.010000000000005</v>
      </c>
      <c r="BM2683" s="2">
        <v>11.34</v>
      </c>
      <c r="BN2683" s="2">
        <v>92.35</v>
      </c>
      <c r="BO2683" s="2">
        <v>92.35</v>
      </c>
      <c r="BP2683" s="2"/>
      <c r="BQ2683" s="2"/>
      <c r="BR2683" s="2" t="s">
        <v>83</v>
      </c>
      <c r="BS2683" s="3">
        <v>42907</v>
      </c>
      <c r="BT2683" s="4">
        <v>0.41666666666666669</v>
      </c>
      <c r="BU2683" s="2" t="s">
        <v>502</v>
      </c>
      <c r="BV2683" s="2" t="s">
        <v>85</v>
      </c>
      <c r="BW2683" s="2"/>
      <c r="BX2683" s="2"/>
      <c r="BY2683" s="2">
        <v>1200</v>
      </c>
      <c r="BZ2683" s="2"/>
      <c r="CA2683" s="2"/>
      <c r="CB2683" s="2"/>
      <c r="CC2683" s="2" t="s">
        <v>100</v>
      </c>
      <c r="CD2683" s="2">
        <v>7349</v>
      </c>
      <c r="CE2683" s="2" t="s">
        <v>86</v>
      </c>
      <c r="CF2683" s="5">
        <v>42908</v>
      </c>
      <c r="CG2683" s="2"/>
      <c r="CH2683" s="2"/>
      <c r="CI2683" s="2">
        <v>1</v>
      </c>
      <c r="CJ2683" s="2">
        <v>1</v>
      </c>
      <c r="CK2683" s="2">
        <v>23</v>
      </c>
      <c r="CL2683" s="2" t="s">
        <v>87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"FES1162556937"</f>
        <v>FES1162556937</v>
      </c>
      <c r="F2684" s="3">
        <v>42906</v>
      </c>
      <c r="G2684" s="2">
        <v>201712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194</v>
      </c>
      <c r="M2684" s="2" t="s">
        <v>195</v>
      </c>
      <c r="N2684" s="2" t="s">
        <v>1966</v>
      </c>
      <c r="O2684" s="2" t="s">
        <v>81</v>
      </c>
      <c r="P2684" s="2" t="str">
        <f>"2170571696                    "</f>
        <v xml:space="preserve">2170571696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4.37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41.81</v>
      </c>
      <c r="BM2684" s="2">
        <v>5.85</v>
      </c>
      <c r="BN2684" s="2">
        <v>47.66</v>
      </c>
      <c r="BO2684" s="2">
        <v>47.66</v>
      </c>
      <c r="BP2684" s="2"/>
      <c r="BQ2684" s="2"/>
      <c r="BR2684" s="2" t="s">
        <v>83</v>
      </c>
      <c r="BS2684" s="3">
        <v>42907</v>
      </c>
      <c r="BT2684" s="4">
        <v>0.40833333333333338</v>
      </c>
      <c r="BU2684" s="2" t="s">
        <v>174</v>
      </c>
      <c r="BV2684" s="2" t="s">
        <v>85</v>
      </c>
      <c r="BW2684" s="2"/>
      <c r="BX2684" s="2"/>
      <c r="BY2684" s="2">
        <v>1200</v>
      </c>
      <c r="BZ2684" s="2"/>
      <c r="CA2684" s="2"/>
      <c r="CB2684" s="2"/>
      <c r="CC2684" s="2" t="s">
        <v>195</v>
      </c>
      <c r="CD2684" s="2">
        <v>6220</v>
      </c>
      <c r="CE2684" s="2" t="s">
        <v>86</v>
      </c>
      <c r="CF2684" s="5">
        <v>42908</v>
      </c>
      <c r="CG2684" s="2"/>
      <c r="CH2684" s="2"/>
      <c r="CI2684" s="2">
        <v>1</v>
      </c>
      <c r="CJ2684" s="2">
        <v>1</v>
      </c>
      <c r="CK2684" s="2">
        <v>21</v>
      </c>
      <c r="CL2684" s="2" t="s">
        <v>87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"FES1162556983"</f>
        <v>FES1162556983</v>
      </c>
      <c r="F2685" s="3">
        <v>42906</v>
      </c>
      <c r="G2685" s="2">
        <v>201712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717</v>
      </c>
      <c r="M2685" s="2" t="s">
        <v>717</v>
      </c>
      <c r="N2685" s="2" t="s">
        <v>2832</v>
      </c>
      <c r="O2685" s="2" t="s">
        <v>81</v>
      </c>
      <c r="P2685" s="2" t="str">
        <f>"2170572367                    "</f>
        <v xml:space="preserve">2170572367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6.15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</v>
      </c>
      <c r="BJ2685" s="2">
        <v>0.2</v>
      </c>
      <c r="BK2685" s="2">
        <v>1</v>
      </c>
      <c r="BL2685" s="2">
        <v>58.8</v>
      </c>
      <c r="BM2685" s="2">
        <v>8.23</v>
      </c>
      <c r="BN2685" s="2">
        <v>67.03</v>
      </c>
      <c r="BO2685" s="2">
        <v>67.03</v>
      </c>
      <c r="BP2685" s="2"/>
      <c r="BQ2685" s="2"/>
      <c r="BR2685" s="2" t="s">
        <v>83</v>
      </c>
      <c r="BS2685" s="3">
        <v>42907</v>
      </c>
      <c r="BT2685" s="4">
        <v>0.35416666666666669</v>
      </c>
      <c r="BU2685" s="2" t="s">
        <v>1606</v>
      </c>
      <c r="BV2685" s="2" t="s">
        <v>85</v>
      </c>
      <c r="BW2685" s="2"/>
      <c r="BX2685" s="2"/>
      <c r="BY2685" s="2">
        <v>1200</v>
      </c>
      <c r="BZ2685" s="2"/>
      <c r="CA2685" s="2"/>
      <c r="CB2685" s="2"/>
      <c r="CC2685" s="2" t="s">
        <v>717</v>
      </c>
      <c r="CD2685" s="2">
        <v>1491</v>
      </c>
      <c r="CE2685" s="2" t="s">
        <v>86</v>
      </c>
      <c r="CF2685" s="5">
        <v>42908</v>
      </c>
      <c r="CG2685" s="2"/>
      <c r="CH2685" s="2"/>
      <c r="CI2685" s="2">
        <v>1</v>
      </c>
      <c r="CJ2685" s="2">
        <v>1</v>
      </c>
      <c r="CK2685" s="2">
        <v>24</v>
      </c>
      <c r="CL2685" s="2" t="s">
        <v>87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"FES1162557020"</f>
        <v>FES1162557020</v>
      </c>
      <c r="F2686" s="3">
        <v>42906</v>
      </c>
      <c r="G2686" s="2">
        <v>201712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155</v>
      </c>
      <c r="M2686" s="2" t="s">
        <v>156</v>
      </c>
      <c r="N2686" s="2" t="s">
        <v>2247</v>
      </c>
      <c r="O2686" s="2" t="s">
        <v>81</v>
      </c>
      <c r="P2686" s="2" t="str">
        <f>"2170574040                    "</f>
        <v xml:space="preserve">2170574040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3.42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32.67</v>
      </c>
      <c r="BM2686" s="2">
        <v>4.57</v>
      </c>
      <c r="BN2686" s="2">
        <v>37.24</v>
      </c>
      <c r="BO2686" s="2">
        <v>37.24</v>
      </c>
      <c r="BP2686" s="2"/>
      <c r="BQ2686" s="2"/>
      <c r="BR2686" s="2" t="s">
        <v>83</v>
      </c>
      <c r="BS2686" s="3">
        <v>42907</v>
      </c>
      <c r="BT2686" s="4">
        <v>0.41111111111111115</v>
      </c>
      <c r="BU2686" s="2" t="s">
        <v>2248</v>
      </c>
      <c r="BV2686" s="2" t="s">
        <v>85</v>
      </c>
      <c r="BW2686" s="2"/>
      <c r="BX2686" s="2"/>
      <c r="BY2686" s="2">
        <v>1200</v>
      </c>
      <c r="BZ2686" s="2"/>
      <c r="CA2686" s="2" t="s">
        <v>1061</v>
      </c>
      <c r="CB2686" s="2"/>
      <c r="CC2686" s="2" t="s">
        <v>156</v>
      </c>
      <c r="CD2686" s="2">
        <v>2163</v>
      </c>
      <c r="CE2686" s="2" t="s">
        <v>86</v>
      </c>
      <c r="CF2686" s="5">
        <v>42907</v>
      </c>
      <c r="CG2686" s="2"/>
      <c r="CH2686" s="2"/>
      <c r="CI2686" s="2">
        <v>1</v>
      </c>
      <c r="CJ2686" s="2">
        <v>1</v>
      </c>
      <c r="CK2686" s="2">
        <v>22</v>
      </c>
      <c r="CL2686" s="2" t="s">
        <v>87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"FES1162556922"</f>
        <v>FES1162556922</v>
      </c>
      <c r="F2687" s="3">
        <v>42906</v>
      </c>
      <c r="G2687" s="2">
        <v>201712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179</v>
      </c>
      <c r="M2687" s="2" t="s">
        <v>180</v>
      </c>
      <c r="N2687" s="2" t="s">
        <v>841</v>
      </c>
      <c r="O2687" s="2" t="s">
        <v>81</v>
      </c>
      <c r="P2687" s="2" t="str">
        <f>"2170573935                    "</f>
        <v xml:space="preserve">2170573935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4.37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41.81</v>
      </c>
      <c r="BM2687" s="2">
        <v>5.85</v>
      </c>
      <c r="BN2687" s="2">
        <v>47.66</v>
      </c>
      <c r="BO2687" s="2">
        <v>47.66</v>
      </c>
      <c r="BP2687" s="2"/>
      <c r="BQ2687" s="2" t="s">
        <v>102</v>
      </c>
      <c r="BR2687" s="2" t="s">
        <v>83</v>
      </c>
      <c r="BS2687" s="3">
        <v>42907</v>
      </c>
      <c r="BT2687" s="4">
        <v>0.375</v>
      </c>
      <c r="BU2687" s="2" t="s">
        <v>2891</v>
      </c>
      <c r="BV2687" s="2" t="s">
        <v>85</v>
      </c>
      <c r="BW2687" s="2"/>
      <c r="BX2687" s="2"/>
      <c r="BY2687" s="2">
        <v>1200</v>
      </c>
      <c r="BZ2687" s="2"/>
      <c r="CA2687" s="2"/>
      <c r="CB2687" s="2"/>
      <c r="CC2687" s="2" t="s">
        <v>180</v>
      </c>
      <c r="CD2687" s="2">
        <v>4001</v>
      </c>
      <c r="CE2687" s="2" t="s">
        <v>86</v>
      </c>
      <c r="CF2687" s="5">
        <v>42908</v>
      </c>
      <c r="CG2687" s="2"/>
      <c r="CH2687" s="2"/>
      <c r="CI2687" s="2">
        <v>1</v>
      </c>
      <c r="CJ2687" s="2">
        <v>1</v>
      </c>
      <c r="CK2687" s="2">
        <v>21</v>
      </c>
      <c r="CL2687" s="2" t="s">
        <v>87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"FES1162557081"</f>
        <v>FES1162557081</v>
      </c>
      <c r="F2688" s="3">
        <v>42906</v>
      </c>
      <c r="G2688" s="2">
        <v>201712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225</v>
      </c>
      <c r="M2688" s="2" t="s">
        <v>226</v>
      </c>
      <c r="N2688" s="2" t="s">
        <v>751</v>
      </c>
      <c r="O2688" s="2" t="s">
        <v>852</v>
      </c>
      <c r="P2688" s="2" t="str">
        <f>"2170574112                    "</f>
        <v xml:space="preserve">2170574112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8.74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2</v>
      </c>
      <c r="BI2688" s="2">
        <v>24.1</v>
      </c>
      <c r="BJ2688" s="2">
        <v>10.199999999999999</v>
      </c>
      <c r="BK2688" s="2">
        <v>25</v>
      </c>
      <c r="BL2688" s="2">
        <v>88.59</v>
      </c>
      <c r="BM2688" s="2">
        <v>12.4</v>
      </c>
      <c r="BN2688" s="2">
        <v>100.99</v>
      </c>
      <c r="BO2688" s="2">
        <v>100.99</v>
      </c>
      <c r="BP2688" s="2"/>
      <c r="BQ2688" s="2" t="s">
        <v>752</v>
      </c>
      <c r="BR2688" s="2" t="s">
        <v>83</v>
      </c>
      <c r="BS2688" s="3">
        <v>42907</v>
      </c>
      <c r="BT2688" s="4">
        <v>0.61527777777777781</v>
      </c>
      <c r="BU2688" s="2" t="s">
        <v>2039</v>
      </c>
      <c r="BV2688" s="2" t="s">
        <v>85</v>
      </c>
      <c r="BW2688" s="2"/>
      <c r="BX2688" s="2"/>
      <c r="BY2688" s="2">
        <v>51156.38</v>
      </c>
      <c r="BZ2688" s="2"/>
      <c r="CA2688" s="2"/>
      <c r="CB2688" s="2"/>
      <c r="CC2688" s="2" t="s">
        <v>226</v>
      </c>
      <c r="CD2688" s="2">
        <v>3610</v>
      </c>
      <c r="CE2688" s="2" t="s">
        <v>120</v>
      </c>
      <c r="CF2688" s="5">
        <v>42909</v>
      </c>
      <c r="CG2688" s="2"/>
      <c r="CH2688" s="2"/>
      <c r="CI2688" s="2">
        <v>1</v>
      </c>
      <c r="CJ2688" s="2">
        <v>1</v>
      </c>
      <c r="CK2688" s="2" t="s">
        <v>859</v>
      </c>
      <c r="CL2688" s="2" t="s">
        <v>87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"FES1162557110"</f>
        <v>FES1162557110</v>
      </c>
      <c r="F2689" s="3">
        <v>42906</v>
      </c>
      <c r="G2689" s="2">
        <v>201712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865</v>
      </c>
      <c r="M2689" s="2" t="s">
        <v>109</v>
      </c>
      <c r="N2689" s="2" t="s">
        <v>709</v>
      </c>
      <c r="O2689" s="2" t="s">
        <v>852</v>
      </c>
      <c r="P2689" s="2" t="str">
        <f>"2170571294                    "</f>
        <v xml:space="preserve">2170571294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7.52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11.5</v>
      </c>
      <c r="BJ2689" s="2">
        <v>7.8</v>
      </c>
      <c r="BK2689" s="2">
        <v>12</v>
      </c>
      <c r="BL2689" s="2">
        <v>76.87</v>
      </c>
      <c r="BM2689" s="2">
        <v>10.76</v>
      </c>
      <c r="BN2689" s="2">
        <v>87.63</v>
      </c>
      <c r="BO2689" s="2">
        <v>87.63</v>
      </c>
      <c r="BP2689" s="2"/>
      <c r="BQ2689" s="2" t="s">
        <v>710</v>
      </c>
      <c r="BR2689" s="2" t="s">
        <v>83</v>
      </c>
      <c r="BS2689" s="3">
        <v>42907</v>
      </c>
      <c r="BT2689" s="4">
        <v>0.49652777777777773</v>
      </c>
      <c r="BU2689" s="2" t="s">
        <v>84</v>
      </c>
      <c r="BV2689" s="2"/>
      <c r="BW2689" s="2"/>
      <c r="BX2689" s="2"/>
      <c r="BY2689" s="2">
        <v>38750.400000000001</v>
      </c>
      <c r="BZ2689" s="2"/>
      <c r="CA2689" s="2"/>
      <c r="CB2689" s="2"/>
      <c r="CC2689" s="2" t="s">
        <v>109</v>
      </c>
      <c r="CD2689" s="2">
        <v>200</v>
      </c>
      <c r="CE2689" s="2" t="s">
        <v>144</v>
      </c>
      <c r="CF2689" s="5">
        <v>42908</v>
      </c>
      <c r="CG2689" s="2"/>
      <c r="CH2689" s="2"/>
      <c r="CI2689" s="2">
        <v>0</v>
      </c>
      <c r="CJ2689" s="2">
        <v>0</v>
      </c>
      <c r="CK2689" s="2" t="s">
        <v>867</v>
      </c>
      <c r="CL2689" s="2" t="s">
        <v>87</v>
      </c>
      <c r="CM2689" s="2"/>
    </row>
    <row r="2690" spans="1:91">
      <c r="A2690" s="2" t="s">
        <v>901</v>
      </c>
      <c r="B2690" s="2" t="s">
        <v>72</v>
      </c>
      <c r="C2690" s="2" t="s">
        <v>73</v>
      </c>
      <c r="D2690" s="2"/>
      <c r="E2690" s="2" t="str">
        <f>"049901287135"</f>
        <v>049901287135</v>
      </c>
      <c r="F2690" s="3">
        <v>42906</v>
      </c>
      <c r="G2690" s="2">
        <v>201712</v>
      </c>
      <c r="H2690" s="2" t="s">
        <v>521</v>
      </c>
      <c r="I2690" s="2" t="s">
        <v>522</v>
      </c>
      <c r="J2690" s="2" t="s">
        <v>2117</v>
      </c>
      <c r="K2690" s="2" t="s">
        <v>77</v>
      </c>
      <c r="L2690" s="2" t="s">
        <v>74</v>
      </c>
      <c r="M2690" s="2" t="s">
        <v>75</v>
      </c>
      <c r="N2690" s="2" t="s">
        <v>2117</v>
      </c>
      <c r="O2690" s="2" t="s">
        <v>852</v>
      </c>
      <c r="P2690" s="2" t="str">
        <f>"                              "</f>
        <v xml:space="preserve">          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24.11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3</v>
      </c>
      <c r="BI2690" s="2">
        <v>61</v>
      </c>
      <c r="BJ2690" s="2">
        <v>67.5</v>
      </c>
      <c r="BK2690" s="2">
        <v>68</v>
      </c>
      <c r="BL2690" s="2">
        <v>235.52</v>
      </c>
      <c r="BM2690" s="2">
        <v>32.97</v>
      </c>
      <c r="BN2690" s="2">
        <v>268.49</v>
      </c>
      <c r="BO2690" s="2">
        <v>268.49</v>
      </c>
      <c r="BP2690" s="2"/>
      <c r="BQ2690" s="2" t="s">
        <v>2936</v>
      </c>
      <c r="BR2690" s="2" t="s">
        <v>2775</v>
      </c>
      <c r="BS2690" s="3">
        <v>42908</v>
      </c>
      <c r="BT2690" s="4">
        <v>0.47361111111111115</v>
      </c>
      <c r="BU2690" s="2" t="s">
        <v>1455</v>
      </c>
      <c r="BV2690" s="2" t="s">
        <v>85</v>
      </c>
      <c r="BW2690" s="2"/>
      <c r="BX2690" s="2"/>
      <c r="BY2690" s="2">
        <v>337528</v>
      </c>
      <c r="BZ2690" s="2"/>
      <c r="CA2690" s="2"/>
      <c r="CB2690" s="2"/>
      <c r="CC2690" s="2" t="s">
        <v>75</v>
      </c>
      <c r="CD2690" s="2">
        <v>1600</v>
      </c>
      <c r="CE2690" s="2" t="s">
        <v>120</v>
      </c>
      <c r="CF2690" s="5">
        <v>42909</v>
      </c>
      <c r="CG2690" s="2"/>
      <c r="CH2690" s="2"/>
      <c r="CI2690" s="2">
        <v>2</v>
      </c>
      <c r="CJ2690" s="2">
        <v>2</v>
      </c>
      <c r="CK2690" s="2" t="s">
        <v>2937</v>
      </c>
      <c r="CL2690" s="2" t="s">
        <v>87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"FES1162557154"</f>
        <v>FES1162557154</v>
      </c>
      <c r="F2691" s="3">
        <v>42906</v>
      </c>
      <c r="G2691" s="2">
        <v>201712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150</v>
      </c>
      <c r="M2691" s="2" t="s">
        <v>151</v>
      </c>
      <c r="N2691" s="2" t="s">
        <v>2377</v>
      </c>
      <c r="O2691" s="2" t="s">
        <v>852</v>
      </c>
      <c r="P2691" s="2" t="str">
        <f>"2170574199                    "</f>
        <v xml:space="preserve">2170574199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9.64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31.5</v>
      </c>
      <c r="BJ2691" s="2">
        <v>9.1999999999999993</v>
      </c>
      <c r="BK2691" s="2">
        <v>32</v>
      </c>
      <c r="BL2691" s="2">
        <v>97.21</v>
      </c>
      <c r="BM2691" s="2">
        <v>13.61</v>
      </c>
      <c r="BN2691" s="2">
        <v>110.82</v>
      </c>
      <c r="BO2691" s="2">
        <v>110.82</v>
      </c>
      <c r="BP2691" s="2"/>
      <c r="BQ2691" s="2" t="s">
        <v>2378</v>
      </c>
      <c r="BR2691" s="2" t="s">
        <v>83</v>
      </c>
      <c r="BS2691" s="3">
        <v>42907</v>
      </c>
      <c r="BT2691" s="4">
        <v>0.41666666666666669</v>
      </c>
      <c r="BU2691" s="2" t="s">
        <v>2379</v>
      </c>
      <c r="BV2691" s="2" t="s">
        <v>85</v>
      </c>
      <c r="BW2691" s="2"/>
      <c r="BX2691" s="2"/>
      <c r="BY2691" s="2">
        <v>45959.67</v>
      </c>
      <c r="BZ2691" s="2"/>
      <c r="CA2691" s="2"/>
      <c r="CB2691" s="2"/>
      <c r="CC2691" s="2" t="s">
        <v>151</v>
      </c>
      <c r="CD2691" s="2">
        <v>1401</v>
      </c>
      <c r="CE2691" s="2" t="s">
        <v>120</v>
      </c>
      <c r="CF2691" s="5">
        <v>42908</v>
      </c>
      <c r="CG2691" s="2"/>
      <c r="CH2691" s="2"/>
      <c r="CI2691" s="2">
        <v>1</v>
      </c>
      <c r="CJ2691" s="2">
        <v>1</v>
      </c>
      <c r="CK2691" s="2" t="s">
        <v>862</v>
      </c>
      <c r="CL2691" s="2" t="s">
        <v>87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"FES1162557071"</f>
        <v>FES1162557071</v>
      </c>
      <c r="F2692" s="3">
        <v>42906</v>
      </c>
      <c r="G2692" s="2">
        <v>201712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705</v>
      </c>
      <c r="M2692" s="2" t="s">
        <v>706</v>
      </c>
      <c r="N2692" s="2" t="s">
        <v>2367</v>
      </c>
      <c r="O2692" s="2" t="s">
        <v>852</v>
      </c>
      <c r="P2692" s="2" t="str">
        <f>"2170573600                    "</f>
        <v xml:space="preserve">2170573600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7.52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3.8</v>
      </c>
      <c r="BJ2692" s="2">
        <v>2.2999999999999998</v>
      </c>
      <c r="BK2692" s="2">
        <v>4</v>
      </c>
      <c r="BL2692" s="2">
        <v>76.87</v>
      </c>
      <c r="BM2692" s="2">
        <v>10.76</v>
      </c>
      <c r="BN2692" s="2">
        <v>87.63</v>
      </c>
      <c r="BO2692" s="2">
        <v>87.63</v>
      </c>
      <c r="BP2692" s="2"/>
      <c r="BQ2692" s="2" t="s">
        <v>102</v>
      </c>
      <c r="BR2692" s="2" t="s">
        <v>83</v>
      </c>
      <c r="BS2692" s="3">
        <v>42907</v>
      </c>
      <c r="BT2692" s="4">
        <v>0.54166666666666663</v>
      </c>
      <c r="BU2692" s="2" t="s">
        <v>1703</v>
      </c>
      <c r="BV2692" s="2" t="s">
        <v>85</v>
      </c>
      <c r="BW2692" s="2"/>
      <c r="BX2692" s="2"/>
      <c r="BY2692" s="2">
        <v>11702.15</v>
      </c>
      <c r="BZ2692" s="2"/>
      <c r="CA2692" s="2"/>
      <c r="CB2692" s="2"/>
      <c r="CC2692" s="2" t="s">
        <v>706</v>
      </c>
      <c r="CD2692" s="2">
        <v>1900</v>
      </c>
      <c r="CE2692" s="2" t="s">
        <v>144</v>
      </c>
      <c r="CF2692" s="5">
        <v>42908</v>
      </c>
      <c r="CG2692" s="2"/>
      <c r="CH2692" s="2"/>
      <c r="CI2692" s="2">
        <v>1</v>
      </c>
      <c r="CJ2692" s="2">
        <v>1</v>
      </c>
      <c r="CK2692" s="2" t="s">
        <v>867</v>
      </c>
      <c r="CL2692" s="2" t="s">
        <v>87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"FES1162555719"</f>
        <v>FES1162555719</v>
      </c>
      <c r="F2693" s="3">
        <v>42906</v>
      </c>
      <c r="G2693" s="2">
        <v>201712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310</v>
      </c>
      <c r="M2693" s="2" t="s">
        <v>311</v>
      </c>
      <c r="N2693" s="2" t="s">
        <v>1085</v>
      </c>
      <c r="O2693" s="2" t="s">
        <v>852</v>
      </c>
      <c r="P2693" s="2" t="str">
        <f>"2170577179                    "</f>
        <v xml:space="preserve">2170577179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21.59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33</v>
      </c>
      <c r="BJ2693" s="2">
        <v>47.8</v>
      </c>
      <c r="BK2693" s="2">
        <v>48</v>
      </c>
      <c r="BL2693" s="2">
        <v>211.47</v>
      </c>
      <c r="BM2693" s="2">
        <v>29.61</v>
      </c>
      <c r="BN2693" s="2">
        <v>241.08</v>
      </c>
      <c r="BO2693" s="2">
        <v>241.08</v>
      </c>
      <c r="BP2693" s="2"/>
      <c r="BQ2693" s="2" t="s">
        <v>1086</v>
      </c>
      <c r="BR2693" s="2" t="s">
        <v>83</v>
      </c>
      <c r="BS2693" s="3">
        <v>42908</v>
      </c>
      <c r="BT2693" s="4">
        <v>0.40902777777777777</v>
      </c>
      <c r="BU2693" s="2" t="s">
        <v>2938</v>
      </c>
      <c r="BV2693" s="2" t="s">
        <v>85</v>
      </c>
      <c r="BW2693" s="2"/>
      <c r="BX2693" s="2"/>
      <c r="BY2693" s="2">
        <v>238948</v>
      </c>
      <c r="BZ2693" s="2"/>
      <c r="CA2693" s="2" t="s">
        <v>1654</v>
      </c>
      <c r="CB2693" s="2"/>
      <c r="CC2693" s="2" t="s">
        <v>311</v>
      </c>
      <c r="CD2693" s="2">
        <v>6229</v>
      </c>
      <c r="CE2693" s="2" t="s">
        <v>2939</v>
      </c>
      <c r="CF2693" s="5">
        <v>42908</v>
      </c>
      <c r="CG2693" s="2"/>
      <c r="CH2693" s="2"/>
      <c r="CI2693" s="2">
        <v>2</v>
      </c>
      <c r="CJ2693" s="2">
        <v>2</v>
      </c>
      <c r="CK2693" s="2" t="s">
        <v>853</v>
      </c>
      <c r="CL2693" s="2" t="s">
        <v>87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"FES1162556959"</f>
        <v>FES1162556959</v>
      </c>
      <c r="F2694" s="3">
        <v>42906</v>
      </c>
      <c r="G2694" s="2">
        <v>201712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88</v>
      </c>
      <c r="M2694" s="2" t="s">
        <v>89</v>
      </c>
      <c r="N2694" s="2" t="s">
        <v>190</v>
      </c>
      <c r="O2694" s="2" t="s">
        <v>852</v>
      </c>
      <c r="P2694" s="2" t="str">
        <f>"2170574010                    "</f>
        <v xml:space="preserve">2170574010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12.02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2</v>
      </c>
      <c r="BI2694" s="2">
        <v>19.100000000000001</v>
      </c>
      <c r="BJ2694" s="2">
        <v>22.7</v>
      </c>
      <c r="BK2694" s="2">
        <v>23</v>
      </c>
      <c r="BL2694" s="2">
        <v>119.9</v>
      </c>
      <c r="BM2694" s="2">
        <v>16.79</v>
      </c>
      <c r="BN2694" s="2">
        <v>136.69</v>
      </c>
      <c r="BO2694" s="2">
        <v>136.69</v>
      </c>
      <c r="BP2694" s="2"/>
      <c r="BQ2694" s="2" t="s">
        <v>1057</v>
      </c>
      <c r="BR2694" s="2" t="s">
        <v>83</v>
      </c>
      <c r="BS2694" s="3">
        <v>42908</v>
      </c>
      <c r="BT2694" s="4">
        <v>0.4145833333333333</v>
      </c>
      <c r="BU2694" s="2" t="s">
        <v>1547</v>
      </c>
      <c r="BV2694" s="2" t="s">
        <v>85</v>
      </c>
      <c r="BW2694" s="2"/>
      <c r="BX2694" s="2"/>
      <c r="BY2694" s="2">
        <v>113317.92</v>
      </c>
      <c r="BZ2694" s="2"/>
      <c r="CA2694" s="2" t="s">
        <v>864</v>
      </c>
      <c r="CB2694" s="2"/>
      <c r="CC2694" s="2" t="s">
        <v>89</v>
      </c>
      <c r="CD2694" s="2">
        <v>6001</v>
      </c>
      <c r="CE2694" s="2" t="s">
        <v>120</v>
      </c>
      <c r="CF2694" s="5">
        <v>42908</v>
      </c>
      <c r="CG2694" s="2"/>
      <c r="CH2694" s="2"/>
      <c r="CI2694" s="2">
        <v>2</v>
      </c>
      <c r="CJ2694" s="2">
        <v>2</v>
      </c>
      <c r="CK2694" s="2" t="s">
        <v>853</v>
      </c>
      <c r="CL2694" s="2" t="s">
        <v>87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"FES1162555088"</f>
        <v>FES1162555088</v>
      </c>
      <c r="F2695" s="3">
        <v>42895</v>
      </c>
      <c r="G2695" s="2">
        <v>201712</v>
      </c>
      <c r="H2695" s="2" t="s">
        <v>74</v>
      </c>
      <c r="I2695" s="2" t="s">
        <v>75</v>
      </c>
      <c r="J2695" s="2" t="s">
        <v>158</v>
      </c>
      <c r="K2695" s="2" t="s">
        <v>77</v>
      </c>
      <c r="L2695" s="2" t="s">
        <v>865</v>
      </c>
      <c r="M2695" s="2" t="s">
        <v>109</v>
      </c>
      <c r="N2695" s="2" t="s">
        <v>603</v>
      </c>
      <c r="O2695" s="2" t="s">
        <v>852</v>
      </c>
      <c r="P2695" s="2" t="str">
        <f>"2170572395                    "</f>
        <v xml:space="preserve">2170572395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7.52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5.4</v>
      </c>
      <c r="BJ2695" s="2">
        <v>7.4</v>
      </c>
      <c r="BK2695" s="2">
        <v>8</v>
      </c>
      <c r="BL2695" s="2">
        <v>76.87</v>
      </c>
      <c r="BM2695" s="2">
        <v>10.76</v>
      </c>
      <c r="BN2695" s="2">
        <v>87.63</v>
      </c>
      <c r="BO2695" s="2">
        <v>87.63</v>
      </c>
      <c r="BP2695" s="2"/>
      <c r="BQ2695" s="2" t="s">
        <v>604</v>
      </c>
      <c r="BR2695" s="2" t="s">
        <v>907</v>
      </c>
      <c r="BS2695" s="3">
        <v>42908</v>
      </c>
      <c r="BT2695" s="4">
        <v>0.3611111111111111</v>
      </c>
      <c r="BU2695" s="2" t="s">
        <v>2940</v>
      </c>
      <c r="BV2695" s="2"/>
      <c r="BW2695" s="2" t="s">
        <v>138</v>
      </c>
      <c r="BX2695" s="2" t="s">
        <v>2319</v>
      </c>
      <c r="BY2695" s="2">
        <v>36750.29</v>
      </c>
      <c r="BZ2695" s="2"/>
      <c r="CA2695" s="2"/>
      <c r="CB2695" s="2"/>
      <c r="CC2695" s="2" t="s">
        <v>109</v>
      </c>
      <c r="CD2695" s="2">
        <v>1</v>
      </c>
      <c r="CE2695" s="2" t="s">
        <v>144</v>
      </c>
      <c r="CF2695" s="5">
        <v>42909</v>
      </c>
      <c r="CG2695" s="2"/>
      <c r="CH2695" s="2"/>
      <c r="CI2695" s="2">
        <v>0</v>
      </c>
      <c r="CJ2695" s="2">
        <v>0</v>
      </c>
      <c r="CK2695" s="2" t="s">
        <v>867</v>
      </c>
      <c r="CL2695" s="2" t="s">
        <v>87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"FES1162555327"</f>
        <v>FES1162555327</v>
      </c>
      <c r="F2696" s="3">
        <v>42898</v>
      </c>
      <c r="G2696" s="2">
        <v>201712</v>
      </c>
      <c r="H2696" s="2" t="s">
        <v>74</v>
      </c>
      <c r="I2696" s="2" t="s">
        <v>75</v>
      </c>
      <c r="J2696" s="2" t="s">
        <v>158</v>
      </c>
      <c r="K2696" s="2" t="s">
        <v>77</v>
      </c>
      <c r="L2696" s="2" t="s">
        <v>2002</v>
      </c>
      <c r="M2696" s="2" t="s">
        <v>2003</v>
      </c>
      <c r="N2696" s="2" t="s">
        <v>448</v>
      </c>
      <c r="O2696" s="2" t="s">
        <v>852</v>
      </c>
      <c r="P2696" s="2" t="str">
        <f>"2170563005                    "</f>
        <v xml:space="preserve">2170563005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8.4499999999999993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18.100000000000001</v>
      </c>
      <c r="BJ2696" s="2">
        <v>6.5</v>
      </c>
      <c r="BK2696" s="2">
        <v>19</v>
      </c>
      <c r="BL2696" s="2">
        <v>85.76</v>
      </c>
      <c r="BM2696" s="2">
        <v>12.01</v>
      </c>
      <c r="BN2696" s="2">
        <v>97.77</v>
      </c>
      <c r="BO2696" s="2">
        <v>97.77</v>
      </c>
      <c r="BP2696" s="2"/>
      <c r="BQ2696" s="2" t="s">
        <v>449</v>
      </c>
      <c r="BR2696" s="2" t="s">
        <v>907</v>
      </c>
      <c r="BS2696" s="3">
        <v>42899</v>
      </c>
      <c r="BT2696" s="4">
        <v>0.32847222222222222</v>
      </c>
      <c r="BU2696" s="2" t="s">
        <v>2113</v>
      </c>
      <c r="BV2696" s="2"/>
      <c r="BW2696" s="2"/>
      <c r="BX2696" s="2"/>
      <c r="BY2696" s="2">
        <v>32560.85</v>
      </c>
      <c r="BZ2696" s="2"/>
      <c r="CA2696" s="2"/>
      <c r="CB2696" s="2"/>
      <c r="CC2696" s="2" t="s">
        <v>2003</v>
      </c>
      <c r="CD2696" s="2">
        <v>157</v>
      </c>
      <c r="CE2696" s="2" t="s">
        <v>120</v>
      </c>
      <c r="CF2696" s="5">
        <v>42900</v>
      </c>
      <c r="CG2696" s="2"/>
      <c r="CH2696" s="2"/>
      <c r="CI2696" s="2">
        <v>0</v>
      </c>
      <c r="CJ2696" s="2">
        <v>0</v>
      </c>
      <c r="CK2696" s="2" t="s">
        <v>867</v>
      </c>
      <c r="CL2696" s="2" t="s">
        <v>87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"FES1162554940"</f>
        <v>FES1162554940</v>
      </c>
      <c r="F2697" s="3">
        <v>42895</v>
      </c>
      <c r="G2697" s="2">
        <v>201712</v>
      </c>
      <c r="H2697" s="2" t="s">
        <v>74</v>
      </c>
      <c r="I2697" s="2" t="s">
        <v>75</v>
      </c>
      <c r="J2697" s="2" t="s">
        <v>158</v>
      </c>
      <c r="K2697" s="2" t="s">
        <v>77</v>
      </c>
      <c r="L2697" s="2" t="s">
        <v>766</v>
      </c>
      <c r="M2697" s="2" t="s">
        <v>767</v>
      </c>
      <c r="N2697" s="2" t="s">
        <v>768</v>
      </c>
      <c r="O2697" s="2" t="s">
        <v>852</v>
      </c>
      <c r="P2697" s="2" t="str">
        <f>"2170562435                    "</f>
        <v xml:space="preserve">2170562435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7.96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21.5</v>
      </c>
      <c r="BJ2697" s="2">
        <v>8.9</v>
      </c>
      <c r="BK2697" s="2">
        <v>22</v>
      </c>
      <c r="BL2697" s="2">
        <v>81.150000000000006</v>
      </c>
      <c r="BM2697" s="2">
        <v>11.36</v>
      </c>
      <c r="BN2697" s="2">
        <v>92.51</v>
      </c>
      <c r="BO2697" s="2">
        <v>92.51</v>
      </c>
      <c r="BP2697" s="2"/>
      <c r="BQ2697" s="2" t="s">
        <v>769</v>
      </c>
      <c r="BR2697" s="2" t="s">
        <v>907</v>
      </c>
      <c r="BS2697" s="3">
        <v>42898</v>
      </c>
      <c r="BT2697" s="4">
        <v>0.59861111111111109</v>
      </c>
      <c r="BU2697" s="2" t="s">
        <v>996</v>
      </c>
      <c r="BV2697" s="2" t="s">
        <v>85</v>
      </c>
      <c r="BW2697" s="2"/>
      <c r="BX2697" s="2"/>
      <c r="BY2697" s="2">
        <v>44580.480000000003</v>
      </c>
      <c r="BZ2697" s="2"/>
      <c r="CA2697" s="2" t="s">
        <v>167</v>
      </c>
      <c r="CB2697" s="2"/>
      <c r="CC2697" s="2" t="s">
        <v>767</v>
      </c>
      <c r="CD2697" s="2">
        <v>3370</v>
      </c>
      <c r="CE2697" s="2" t="s">
        <v>120</v>
      </c>
      <c r="CF2697" s="5">
        <v>42900</v>
      </c>
      <c r="CG2697" s="2"/>
      <c r="CH2697" s="2"/>
      <c r="CI2697" s="2">
        <v>2</v>
      </c>
      <c r="CJ2697" s="2">
        <v>1</v>
      </c>
      <c r="CK2697" s="2" t="s">
        <v>859</v>
      </c>
      <c r="CL2697" s="2" t="s">
        <v>87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"FES1162555144"</f>
        <v>FES1162555144</v>
      </c>
      <c r="F2698" s="3">
        <v>42895</v>
      </c>
      <c r="G2698" s="2">
        <v>201712</v>
      </c>
      <c r="H2698" s="2" t="s">
        <v>74</v>
      </c>
      <c r="I2698" s="2" t="s">
        <v>75</v>
      </c>
      <c r="J2698" s="2" t="s">
        <v>158</v>
      </c>
      <c r="K2698" s="2" t="s">
        <v>77</v>
      </c>
      <c r="L2698" s="2" t="s">
        <v>865</v>
      </c>
      <c r="M2698" s="2" t="s">
        <v>109</v>
      </c>
      <c r="N2698" s="2" t="s">
        <v>488</v>
      </c>
      <c r="O2698" s="2" t="s">
        <v>852</v>
      </c>
      <c r="P2698" s="2" t="str">
        <f>"2170572420                    "</f>
        <v xml:space="preserve">2170572420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8.68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19.100000000000001</v>
      </c>
      <c r="BJ2698" s="2">
        <v>9</v>
      </c>
      <c r="BK2698" s="2">
        <v>20</v>
      </c>
      <c r="BL2698" s="2">
        <v>87.98</v>
      </c>
      <c r="BM2698" s="2">
        <v>12.32</v>
      </c>
      <c r="BN2698" s="2">
        <v>100.3</v>
      </c>
      <c r="BO2698" s="2">
        <v>100.3</v>
      </c>
      <c r="BP2698" s="2"/>
      <c r="BQ2698" s="2" t="s">
        <v>489</v>
      </c>
      <c r="BR2698" s="2" t="s">
        <v>907</v>
      </c>
      <c r="BS2698" s="3">
        <v>42898</v>
      </c>
      <c r="BT2698" s="4">
        <v>0.38125000000000003</v>
      </c>
      <c r="BU2698" s="2" t="s">
        <v>2941</v>
      </c>
      <c r="BV2698" s="2"/>
      <c r="BW2698" s="2"/>
      <c r="BX2698" s="2"/>
      <c r="BY2698" s="2">
        <v>44997.62</v>
      </c>
      <c r="BZ2698" s="2"/>
      <c r="CA2698" s="2"/>
      <c r="CB2698" s="2"/>
      <c r="CC2698" s="2" t="s">
        <v>109</v>
      </c>
      <c r="CD2698" s="2">
        <v>1</v>
      </c>
      <c r="CE2698" s="2" t="s">
        <v>144</v>
      </c>
      <c r="CF2698" s="5">
        <v>42899</v>
      </c>
      <c r="CG2698" s="2"/>
      <c r="CH2698" s="2"/>
      <c r="CI2698" s="2">
        <v>0</v>
      </c>
      <c r="CJ2698" s="2">
        <v>0</v>
      </c>
      <c r="CK2698" s="2" t="s">
        <v>867</v>
      </c>
      <c r="CL2698" s="2" t="s">
        <v>87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"FES1162553583"</f>
        <v>FES1162553583</v>
      </c>
      <c r="F2699" s="3">
        <v>42888</v>
      </c>
      <c r="G2699" s="2">
        <v>201712</v>
      </c>
      <c r="H2699" s="2" t="s">
        <v>74</v>
      </c>
      <c r="I2699" s="2" t="s">
        <v>75</v>
      </c>
      <c r="J2699" s="2" t="s">
        <v>158</v>
      </c>
      <c r="K2699" s="2" t="s">
        <v>77</v>
      </c>
      <c r="L2699" s="2" t="s">
        <v>1064</v>
      </c>
      <c r="M2699" s="2" t="s">
        <v>1065</v>
      </c>
      <c r="N2699" s="2" t="s">
        <v>1066</v>
      </c>
      <c r="O2699" s="2" t="s">
        <v>852</v>
      </c>
      <c r="P2699" s="2" t="str">
        <f>"21705671220                   "</f>
        <v xml:space="preserve">21705671220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13.36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4.9000000000000004</v>
      </c>
      <c r="BJ2699" s="2">
        <v>18</v>
      </c>
      <c r="BK2699" s="2">
        <v>18</v>
      </c>
      <c r="BL2699" s="2">
        <v>125.76</v>
      </c>
      <c r="BM2699" s="2">
        <v>17.61</v>
      </c>
      <c r="BN2699" s="2">
        <v>143.37</v>
      </c>
      <c r="BO2699" s="2">
        <v>143.37</v>
      </c>
      <c r="BP2699" s="2"/>
      <c r="BQ2699" s="2" t="s">
        <v>404</v>
      </c>
      <c r="BR2699" s="2" t="s">
        <v>907</v>
      </c>
      <c r="BS2699" s="3">
        <v>42892</v>
      </c>
      <c r="BT2699" s="4">
        <v>0.57638888888888895</v>
      </c>
      <c r="BU2699" s="2" t="s">
        <v>107</v>
      </c>
      <c r="BV2699" s="2" t="s">
        <v>85</v>
      </c>
      <c r="BW2699" s="2"/>
      <c r="BX2699" s="2"/>
      <c r="BY2699" s="2">
        <v>89817</v>
      </c>
      <c r="BZ2699" s="2"/>
      <c r="CA2699" s="2"/>
      <c r="CB2699" s="2"/>
      <c r="CC2699" s="2" t="s">
        <v>1065</v>
      </c>
      <c r="CD2699" s="2">
        <v>6300</v>
      </c>
      <c r="CE2699" s="2" t="s">
        <v>120</v>
      </c>
      <c r="CF2699" s="5">
        <v>42893</v>
      </c>
      <c r="CG2699" s="2"/>
      <c r="CH2699" s="2"/>
      <c r="CI2699" s="2">
        <v>3</v>
      </c>
      <c r="CJ2699" s="2">
        <v>2</v>
      </c>
      <c r="CK2699" s="2" t="s">
        <v>874</v>
      </c>
      <c r="CL2699" s="2" t="s">
        <v>87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"FES1162553558"</f>
        <v>FES1162553558</v>
      </c>
      <c r="F2700" s="3">
        <v>42888</v>
      </c>
      <c r="G2700" s="2">
        <v>201712</v>
      </c>
      <c r="H2700" s="2" t="s">
        <v>74</v>
      </c>
      <c r="I2700" s="2" t="s">
        <v>75</v>
      </c>
      <c r="J2700" s="2" t="s">
        <v>158</v>
      </c>
      <c r="K2700" s="2" t="s">
        <v>77</v>
      </c>
      <c r="L2700" s="2" t="s">
        <v>871</v>
      </c>
      <c r="M2700" s="2" t="s">
        <v>116</v>
      </c>
      <c r="N2700" s="2" t="s">
        <v>117</v>
      </c>
      <c r="O2700" s="2" t="s">
        <v>852</v>
      </c>
      <c r="P2700" s="2" t="str">
        <f>"2170571197                    "</f>
        <v xml:space="preserve">2170571197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9.5299999999999994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5.8</v>
      </c>
      <c r="BJ2700" s="2">
        <v>1.6</v>
      </c>
      <c r="BK2700" s="2">
        <v>6</v>
      </c>
      <c r="BL2700" s="2">
        <v>91.17</v>
      </c>
      <c r="BM2700" s="2">
        <v>12.76</v>
      </c>
      <c r="BN2700" s="2">
        <v>103.93</v>
      </c>
      <c r="BO2700" s="2">
        <v>103.93</v>
      </c>
      <c r="BP2700" s="2"/>
      <c r="BQ2700" s="2" t="s">
        <v>118</v>
      </c>
      <c r="BR2700" s="2" t="s">
        <v>907</v>
      </c>
      <c r="BS2700" s="3">
        <v>42891</v>
      </c>
      <c r="BT2700" s="4">
        <v>0.41666666666666669</v>
      </c>
      <c r="BU2700" s="2" t="s">
        <v>119</v>
      </c>
      <c r="BV2700" s="2" t="s">
        <v>85</v>
      </c>
      <c r="BW2700" s="2"/>
      <c r="BX2700" s="2"/>
      <c r="BY2700" s="2">
        <v>8101.2</v>
      </c>
      <c r="BZ2700" s="2"/>
      <c r="CA2700" s="2"/>
      <c r="CB2700" s="2"/>
      <c r="CC2700" s="2" t="s">
        <v>116</v>
      </c>
      <c r="CD2700" s="2">
        <v>7405</v>
      </c>
      <c r="CE2700" s="2" t="s">
        <v>120</v>
      </c>
      <c r="CF2700" s="5">
        <v>42892</v>
      </c>
      <c r="CG2700" s="2"/>
      <c r="CH2700" s="2"/>
      <c r="CI2700" s="2">
        <v>2</v>
      </c>
      <c r="CJ2700" s="2">
        <v>1</v>
      </c>
      <c r="CK2700" s="2" t="s">
        <v>853</v>
      </c>
      <c r="CL2700" s="2" t="s">
        <v>87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"FES1162555206"</f>
        <v>FES1162555206</v>
      </c>
      <c r="F2701" s="3">
        <v>42895</v>
      </c>
      <c r="G2701" s="2">
        <v>201712</v>
      </c>
      <c r="H2701" s="2" t="s">
        <v>74</v>
      </c>
      <c r="I2701" s="2" t="s">
        <v>75</v>
      </c>
      <c r="J2701" s="2" t="s">
        <v>158</v>
      </c>
      <c r="K2701" s="2" t="s">
        <v>77</v>
      </c>
      <c r="L2701" s="2" t="s">
        <v>871</v>
      </c>
      <c r="M2701" s="2" t="s">
        <v>116</v>
      </c>
      <c r="N2701" s="2" t="s">
        <v>2014</v>
      </c>
      <c r="O2701" s="2" t="s">
        <v>852</v>
      </c>
      <c r="P2701" s="2" t="str">
        <f>"2170569994                    "</f>
        <v xml:space="preserve">2170569994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27.72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2</v>
      </c>
      <c r="BI2701" s="2">
        <v>24.6</v>
      </c>
      <c r="BJ2701" s="2">
        <v>63.8</v>
      </c>
      <c r="BK2701" s="2">
        <v>64</v>
      </c>
      <c r="BL2701" s="2">
        <v>270.08</v>
      </c>
      <c r="BM2701" s="2">
        <v>37.81</v>
      </c>
      <c r="BN2701" s="2">
        <v>307.89</v>
      </c>
      <c r="BO2701" s="2">
        <v>307.89</v>
      </c>
      <c r="BP2701" s="2"/>
      <c r="BQ2701" s="2"/>
      <c r="BR2701" s="2" t="s">
        <v>907</v>
      </c>
      <c r="BS2701" s="3">
        <v>42898</v>
      </c>
      <c r="BT2701" s="4">
        <v>0.41666666666666669</v>
      </c>
      <c r="BU2701" s="2" t="s">
        <v>2942</v>
      </c>
      <c r="BV2701" s="2" t="s">
        <v>85</v>
      </c>
      <c r="BW2701" s="2"/>
      <c r="BX2701" s="2"/>
      <c r="BY2701" s="2">
        <v>318908.27</v>
      </c>
      <c r="BZ2701" s="2"/>
      <c r="CA2701" s="2"/>
      <c r="CB2701" s="2"/>
      <c r="CC2701" s="2" t="s">
        <v>116</v>
      </c>
      <c r="CD2701" s="2">
        <v>7441</v>
      </c>
      <c r="CE2701" s="2" t="s">
        <v>120</v>
      </c>
      <c r="CF2701" s="5">
        <v>42899</v>
      </c>
      <c r="CG2701" s="2"/>
      <c r="CH2701" s="2"/>
      <c r="CI2701" s="2">
        <v>2</v>
      </c>
      <c r="CJ2701" s="2">
        <v>1</v>
      </c>
      <c r="CK2701" s="2" t="s">
        <v>853</v>
      </c>
      <c r="CL2701" s="2" t="s">
        <v>87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"FES1162556272"</f>
        <v>FES1162556272</v>
      </c>
      <c r="F2702" s="3">
        <v>42901</v>
      </c>
      <c r="G2702" s="2">
        <v>201712</v>
      </c>
      <c r="H2702" s="2" t="s">
        <v>74</v>
      </c>
      <c r="I2702" s="2" t="s">
        <v>75</v>
      </c>
      <c r="J2702" s="2" t="s">
        <v>158</v>
      </c>
      <c r="K2702" s="2" t="s">
        <v>77</v>
      </c>
      <c r="L2702" s="2" t="s">
        <v>93</v>
      </c>
      <c r="M2702" s="2" t="s">
        <v>94</v>
      </c>
      <c r="N2702" s="2" t="s">
        <v>992</v>
      </c>
      <c r="O2702" s="2" t="s">
        <v>852</v>
      </c>
      <c r="P2702" s="2" t="str">
        <f>"2170573326                    "</f>
        <v xml:space="preserve">2170573326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6.97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8.1999999999999993</v>
      </c>
      <c r="BJ2702" s="2">
        <v>18.5</v>
      </c>
      <c r="BK2702" s="2">
        <v>19</v>
      </c>
      <c r="BL2702" s="2">
        <v>71.66</v>
      </c>
      <c r="BM2702" s="2">
        <v>10.029999999999999</v>
      </c>
      <c r="BN2702" s="2">
        <v>81.69</v>
      </c>
      <c r="BO2702" s="2">
        <v>81.69</v>
      </c>
      <c r="BP2702" s="2"/>
      <c r="BQ2702" s="2" t="s">
        <v>1319</v>
      </c>
      <c r="BR2702" s="2" t="s">
        <v>907</v>
      </c>
      <c r="BS2702" s="3">
        <v>42905</v>
      </c>
      <c r="BT2702" s="4">
        <v>0.4055555555555555</v>
      </c>
      <c r="BU2702" s="2" t="s">
        <v>2943</v>
      </c>
      <c r="BV2702" s="2" t="s">
        <v>87</v>
      </c>
      <c r="BW2702" s="2"/>
      <c r="BX2702" s="2"/>
      <c r="BY2702" s="2">
        <v>92424.639999999999</v>
      </c>
      <c r="BZ2702" s="2"/>
      <c r="CA2702" s="2" t="s">
        <v>648</v>
      </c>
      <c r="CB2702" s="2"/>
      <c r="CC2702" s="2" t="s">
        <v>94</v>
      </c>
      <c r="CD2702" s="2">
        <v>2013</v>
      </c>
      <c r="CE2702" s="2" t="s">
        <v>120</v>
      </c>
      <c r="CF2702" s="5">
        <v>42905</v>
      </c>
      <c r="CG2702" s="2"/>
      <c r="CH2702" s="2"/>
      <c r="CI2702" s="2">
        <v>1</v>
      </c>
      <c r="CJ2702" s="2">
        <v>2</v>
      </c>
      <c r="CK2702" s="2" t="s">
        <v>862</v>
      </c>
      <c r="CL2702" s="2" t="s">
        <v>87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"FES1162556404"</f>
        <v>FES1162556404</v>
      </c>
      <c r="F2703" s="3">
        <v>42901</v>
      </c>
      <c r="G2703" s="2">
        <v>201712</v>
      </c>
      <c r="H2703" s="2" t="s">
        <v>74</v>
      </c>
      <c r="I2703" s="2" t="s">
        <v>75</v>
      </c>
      <c r="J2703" s="2" t="s">
        <v>158</v>
      </c>
      <c r="K2703" s="2" t="s">
        <v>77</v>
      </c>
      <c r="L2703" s="2" t="s">
        <v>865</v>
      </c>
      <c r="M2703" s="2" t="s">
        <v>109</v>
      </c>
      <c r="N2703" s="2" t="s">
        <v>603</v>
      </c>
      <c r="O2703" s="2" t="s">
        <v>852</v>
      </c>
      <c r="P2703" s="2" t="str">
        <f>"2170573472                    "</f>
        <v xml:space="preserve">2170573472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7.52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1.5</v>
      </c>
      <c r="BJ2703" s="2">
        <v>3.3</v>
      </c>
      <c r="BK2703" s="2">
        <v>4</v>
      </c>
      <c r="BL2703" s="2">
        <v>76.87</v>
      </c>
      <c r="BM2703" s="2">
        <v>10.76</v>
      </c>
      <c r="BN2703" s="2">
        <v>87.63</v>
      </c>
      <c r="BO2703" s="2">
        <v>87.63</v>
      </c>
      <c r="BP2703" s="2"/>
      <c r="BQ2703" s="2" t="s">
        <v>604</v>
      </c>
      <c r="BR2703" s="2" t="s">
        <v>907</v>
      </c>
      <c r="BS2703" s="3">
        <v>42908</v>
      </c>
      <c r="BT2703" s="4">
        <v>0.38055555555555554</v>
      </c>
      <c r="BU2703" s="2" t="s">
        <v>2944</v>
      </c>
      <c r="BV2703" s="2"/>
      <c r="BW2703" s="2" t="s">
        <v>138</v>
      </c>
      <c r="BX2703" s="2" t="s">
        <v>2319</v>
      </c>
      <c r="BY2703" s="2">
        <v>16311.12</v>
      </c>
      <c r="BZ2703" s="2"/>
      <c r="CA2703" s="2"/>
      <c r="CB2703" s="2"/>
      <c r="CC2703" s="2" t="s">
        <v>109</v>
      </c>
      <c r="CD2703" s="2">
        <v>1</v>
      </c>
      <c r="CE2703" s="2" t="s">
        <v>120</v>
      </c>
      <c r="CF2703" s="5">
        <v>42909</v>
      </c>
      <c r="CG2703" s="2"/>
      <c r="CH2703" s="2"/>
      <c r="CI2703" s="2">
        <v>0</v>
      </c>
      <c r="CJ2703" s="2">
        <v>0</v>
      </c>
      <c r="CK2703" s="2" t="s">
        <v>867</v>
      </c>
      <c r="CL2703" s="2" t="s">
        <v>87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"FES1162555204"</f>
        <v>FES1162555204</v>
      </c>
      <c r="F2704" s="3">
        <v>42895</v>
      </c>
      <c r="G2704" s="2">
        <v>201712</v>
      </c>
      <c r="H2704" s="2" t="s">
        <v>74</v>
      </c>
      <c r="I2704" s="2" t="s">
        <v>75</v>
      </c>
      <c r="J2704" s="2" t="s">
        <v>158</v>
      </c>
      <c r="K2704" s="2" t="s">
        <v>77</v>
      </c>
      <c r="L2704" s="2" t="s">
        <v>93</v>
      </c>
      <c r="M2704" s="2" t="s">
        <v>94</v>
      </c>
      <c r="N2704" s="2" t="s">
        <v>258</v>
      </c>
      <c r="O2704" s="2" t="s">
        <v>852</v>
      </c>
      <c r="P2704" s="2" t="str">
        <f>"2170569232                    "</f>
        <v xml:space="preserve">2170569232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7.18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17.8</v>
      </c>
      <c r="BJ2704" s="2">
        <v>19.2</v>
      </c>
      <c r="BK2704" s="2">
        <v>20</v>
      </c>
      <c r="BL2704" s="2">
        <v>73.63</v>
      </c>
      <c r="BM2704" s="2">
        <v>10.31</v>
      </c>
      <c r="BN2704" s="2">
        <v>83.94</v>
      </c>
      <c r="BO2704" s="2">
        <v>83.94</v>
      </c>
      <c r="BP2704" s="2"/>
      <c r="BQ2704" s="2" t="s">
        <v>259</v>
      </c>
      <c r="BR2704" s="2" t="s">
        <v>907</v>
      </c>
      <c r="BS2704" s="3">
        <v>42898</v>
      </c>
      <c r="BT2704" s="4">
        <v>0.39097222222222222</v>
      </c>
      <c r="BU2704" s="2" t="s">
        <v>321</v>
      </c>
      <c r="BV2704" s="2" t="s">
        <v>85</v>
      </c>
      <c r="BW2704" s="2"/>
      <c r="BX2704" s="2"/>
      <c r="BY2704" s="2">
        <v>96158.79</v>
      </c>
      <c r="BZ2704" s="2"/>
      <c r="CA2704" s="2" t="s">
        <v>98</v>
      </c>
      <c r="CB2704" s="2"/>
      <c r="CC2704" s="2" t="s">
        <v>94</v>
      </c>
      <c r="CD2704" s="2">
        <v>2094</v>
      </c>
      <c r="CE2704" s="2" t="s">
        <v>86</v>
      </c>
      <c r="CF2704" s="5">
        <v>42898</v>
      </c>
      <c r="CG2704" s="2"/>
      <c r="CH2704" s="2"/>
      <c r="CI2704" s="2">
        <v>1</v>
      </c>
      <c r="CJ2704" s="2">
        <v>1</v>
      </c>
      <c r="CK2704" s="2" t="s">
        <v>862</v>
      </c>
      <c r="CL2704" s="2" t="s">
        <v>87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"FES1162554896"</f>
        <v>FES1162554896</v>
      </c>
      <c r="F2705" s="3">
        <v>42895</v>
      </c>
      <c r="G2705" s="2">
        <v>201712</v>
      </c>
      <c r="H2705" s="2" t="s">
        <v>74</v>
      </c>
      <c r="I2705" s="2" t="s">
        <v>75</v>
      </c>
      <c r="J2705" s="2" t="s">
        <v>158</v>
      </c>
      <c r="K2705" s="2" t="s">
        <v>77</v>
      </c>
      <c r="L2705" s="2" t="s">
        <v>854</v>
      </c>
      <c r="M2705" s="2" t="s">
        <v>855</v>
      </c>
      <c r="N2705" s="2" t="s">
        <v>1363</v>
      </c>
      <c r="O2705" s="2" t="s">
        <v>852</v>
      </c>
      <c r="P2705" s="2" t="str">
        <f>"2170572261                    "</f>
        <v xml:space="preserve">2170572261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7.71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21</v>
      </c>
      <c r="BJ2705" s="2">
        <v>17.600000000000001</v>
      </c>
      <c r="BK2705" s="2">
        <v>21</v>
      </c>
      <c r="BL2705" s="2">
        <v>78.680000000000007</v>
      </c>
      <c r="BM2705" s="2">
        <v>11.02</v>
      </c>
      <c r="BN2705" s="2">
        <v>89.7</v>
      </c>
      <c r="BO2705" s="2">
        <v>89.7</v>
      </c>
      <c r="BP2705" s="2"/>
      <c r="BQ2705" s="2" t="s">
        <v>857</v>
      </c>
      <c r="BR2705" s="2" t="s">
        <v>907</v>
      </c>
      <c r="BS2705" s="3">
        <v>42898</v>
      </c>
      <c r="BT2705" s="4">
        <v>0.33819444444444446</v>
      </c>
      <c r="BU2705" s="2" t="s">
        <v>1884</v>
      </c>
      <c r="BV2705" s="2" t="s">
        <v>85</v>
      </c>
      <c r="BW2705" s="2"/>
      <c r="BX2705" s="2"/>
      <c r="BY2705" s="2">
        <v>87883.81</v>
      </c>
      <c r="BZ2705" s="2"/>
      <c r="CA2705" s="2"/>
      <c r="CB2705" s="2"/>
      <c r="CC2705" s="2" t="s">
        <v>855</v>
      </c>
      <c r="CD2705" s="2">
        <v>4126</v>
      </c>
      <c r="CE2705" s="2" t="s">
        <v>120</v>
      </c>
      <c r="CF2705" s="5">
        <v>42899</v>
      </c>
      <c r="CG2705" s="2"/>
      <c r="CH2705" s="2"/>
      <c r="CI2705" s="2">
        <v>1</v>
      </c>
      <c r="CJ2705" s="2">
        <v>1</v>
      </c>
      <c r="CK2705" s="2" t="s">
        <v>859</v>
      </c>
      <c r="CL2705" s="2" t="s">
        <v>87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"019910781724"</f>
        <v>019910781724</v>
      </c>
      <c r="F2706" s="3">
        <v>42906</v>
      </c>
      <c r="G2706" s="2">
        <v>201712</v>
      </c>
      <c r="H2706" s="2" t="s">
        <v>230</v>
      </c>
      <c r="I2706" s="2" t="s">
        <v>230</v>
      </c>
      <c r="J2706" s="2" t="s">
        <v>2945</v>
      </c>
      <c r="K2706" s="2" t="s">
        <v>77</v>
      </c>
      <c r="L2706" s="2" t="s">
        <v>74</v>
      </c>
      <c r="M2706" s="2" t="s">
        <v>75</v>
      </c>
      <c r="N2706" s="2" t="s">
        <v>158</v>
      </c>
      <c r="O2706" s="2" t="s">
        <v>81</v>
      </c>
      <c r="P2706" s="2" t="str">
        <f>"                              "</f>
        <v xml:space="preserve">          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4.37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0.6</v>
      </c>
      <c r="BJ2706" s="2">
        <v>1.8</v>
      </c>
      <c r="BK2706" s="2">
        <v>2</v>
      </c>
      <c r="BL2706" s="2">
        <v>41.81</v>
      </c>
      <c r="BM2706" s="2">
        <v>5.85</v>
      </c>
      <c r="BN2706" s="2">
        <v>47.66</v>
      </c>
      <c r="BO2706" s="2">
        <v>47.66</v>
      </c>
      <c r="BP2706" s="2"/>
      <c r="BQ2706" s="2" t="s">
        <v>1057</v>
      </c>
      <c r="BR2706" s="2" t="s">
        <v>2946</v>
      </c>
      <c r="BS2706" s="3">
        <v>42907</v>
      </c>
      <c r="BT2706" s="4">
        <v>0.41388888888888892</v>
      </c>
      <c r="BU2706" s="2" t="s">
        <v>2947</v>
      </c>
      <c r="BV2706" s="2" t="s">
        <v>85</v>
      </c>
      <c r="BW2706" s="2"/>
      <c r="BX2706" s="2"/>
      <c r="BY2706" s="2">
        <v>8832</v>
      </c>
      <c r="BZ2706" s="2" t="s">
        <v>27</v>
      </c>
      <c r="CA2706" s="2" t="s">
        <v>1305</v>
      </c>
      <c r="CB2706" s="2"/>
      <c r="CC2706" s="2" t="s">
        <v>75</v>
      </c>
      <c r="CD2706" s="2">
        <v>1600</v>
      </c>
      <c r="CE2706" s="2" t="s">
        <v>2948</v>
      </c>
      <c r="CF2706" s="5">
        <v>42907</v>
      </c>
      <c r="CG2706" s="2"/>
      <c r="CH2706" s="2"/>
      <c r="CI2706" s="2">
        <v>1</v>
      </c>
      <c r="CJ2706" s="2">
        <v>1</v>
      </c>
      <c r="CK2706" s="2">
        <v>21</v>
      </c>
      <c r="CL2706" s="2" t="s">
        <v>87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"FES1162557132"</f>
        <v>FES1162557132</v>
      </c>
      <c r="F2707" s="3">
        <v>42906</v>
      </c>
      <c r="G2707" s="2">
        <v>201712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287</v>
      </c>
      <c r="M2707" s="2" t="s">
        <v>288</v>
      </c>
      <c r="N2707" s="2" t="s">
        <v>2949</v>
      </c>
      <c r="O2707" s="2" t="s">
        <v>81</v>
      </c>
      <c r="P2707" s="2" t="str">
        <f>"2170574172                    "</f>
        <v xml:space="preserve">2170574172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3.42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2.6</v>
      </c>
      <c r="BJ2707" s="2">
        <v>1.6</v>
      </c>
      <c r="BK2707" s="2">
        <v>3</v>
      </c>
      <c r="BL2707" s="2">
        <v>32.67</v>
      </c>
      <c r="BM2707" s="2">
        <v>4.57</v>
      </c>
      <c r="BN2707" s="2">
        <v>37.24</v>
      </c>
      <c r="BO2707" s="2">
        <v>37.24</v>
      </c>
      <c r="BP2707" s="2"/>
      <c r="BQ2707" s="2" t="s">
        <v>1096</v>
      </c>
      <c r="BR2707" s="2" t="s">
        <v>83</v>
      </c>
      <c r="BS2707" s="3">
        <v>42907</v>
      </c>
      <c r="BT2707" s="4">
        <v>0.41666666666666669</v>
      </c>
      <c r="BU2707" s="2" t="s">
        <v>2950</v>
      </c>
      <c r="BV2707" s="2" t="s">
        <v>85</v>
      </c>
      <c r="BW2707" s="2"/>
      <c r="BX2707" s="2"/>
      <c r="BY2707" s="2">
        <v>7798.36</v>
      </c>
      <c r="BZ2707" s="2"/>
      <c r="CA2707" s="2"/>
      <c r="CB2707" s="2"/>
      <c r="CC2707" s="2" t="s">
        <v>288</v>
      </c>
      <c r="CD2707" s="2">
        <v>1459</v>
      </c>
      <c r="CE2707" s="2" t="s">
        <v>86</v>
      </c>
      <c r="CF2707" s="5">
        <v>42908</v>
      </c>
      <c r="CG2707" s="2"/>
      <c r="CH2707" s="2"/>
      <c r="CI2707" s="2">
        <v>1</v>
      </c>
      <c r="CJ2707" s="2">
        <v>1</v>
      </c>
      <c r="CK2707" s="2">
        <v>22</v>
      </c>
      <c r="CL2707" s="2" t="s">
        <v>87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"FES1162557143"</f>
        <v>FES1162557143</v>
      </c>
      <c r="F2708" s="3">
        <v>42906</v>
      </c>
      <c r="G2708" s="2">
        <v>201712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88</v>
      </c>
      <c r="M2708" s="2" t="s">
        <v>89</v>
      </c>
      <c r="N2708" s="2" t="s">
        <v>922</v>
      </c>
      <c r="O2708" s="2" t="s">
        <v>81</v>
      </c>
      <c r="P2708" s="2" t="str">
        <f>"2170574185                    "</f>
        <v xml:space="preserve">2170574185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4.37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41.81</v>
      </c>
      <c r="BM2708" s="2">
        <v>5.85</v>
      </c>
      <c r="BN2708" s="2">
        <v>47.66</v>
      </c>
      <c r="BO2708" s="2">
        <v>47.66</v>
      </c>
      <c r="BP2708" s="2"/>
      <c r="BQ2708" s="2" t="s">
        <v>2000</v>
      </c>
      <c r="BR2708" s="2" t="s">
        <v>83</v>
      </c>
      <c r="BS2708" s="3">
        <v>42907</v>
      </c>
      <c r="BT2708" s="4">
        <v>0.375</v>
      </c>
      <c r="BU2708" s="2" t="s">
        <v>2951</v>
      </c>
      <c r="BV2708" s="2" t="s">
        <v>85</v>
      </c>
      <c r="BW2708" s="2"/>
      <c r="BX2708" s="2"/>
      <c r="BY2708" s="2">
        <v>1200</v>
      </c>
      <c r="BZ2708" s="2"/>
      <c r="CA2708" s="2" t="s">
        <v>2952</v>
      </c>
      <c r="CB2708" s="2"/>
      <c r="CC2708" s="2" t="s">
        <v>89</v>
      </c>
      <c r="CD2708" s="2">
        <v>6045</v>
      </c>
      <c r="CE2708" s="2" t="s">
        <v>86</v>
      </c>
      <c r="CF2708" s="5">
        <v>42907</v>
      </c>
      <c r="CG2708" s="2"/>
      <c r="CH2708" s="2"/>
      <c r="CI2708" s="2">
        <v>1</v>
      </c>
      <c r="CJ2708" s="2">
        <v>1</v>
      </c>
      <c r="CK2708" s="2">
        <v>21</v>
      </c>
      <c r="CL2708" s="2" t="s">
        <v>87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"FES1162556628"</f>
        <v>FES1162556628</v>
      </c>
      <c r="F2709" s="3">
        <v>42905</v>
      </c>
      <c r="G2709" s="2">
        <v>201712</v>
      </c>
      <c r="H2709" s="2" t="s">
        <v>74</v>
      </c>
      <c r="I2709" s="2" t="s">
        <v>75</v>
      </c>
      <c r="J2709" s="2" t="s">
        <v>158</v>
      </c>
      <c r="K2709" s="2" t="s">
        <v>77</v>
      </c>
      <c r="L2709" s="2" t="s">
        <v>521</v>
      </c>
      <c r="M2709" s="2" t="s">
        <v>522</v>
      </c>
      <c r="N2709" s="2" t="s">
        <v>535</v>
      </c>
      <c r="O2709" s="2" t="s">
        <v>81</v>
      </c>
      <c r="P2709" s="2" t="str">
        <f>"2170573677                    "</f>
        <v xml:space="preserve">2170573677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14.21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6.5</v>
      </c>
      <c r="BJ2709" s="2">
        <v>1.7</v>
      </c>
      <c r="BK2709" s="2">
        <v>6.5</v>
      </c>
      <c r="BL2709" s="2">
        <v>135.88999999999999</v>
      </c>
      <c r="BM2709" s="2">
        <v>19.02</v>
      </c>
      <c r="BN2709" s="2">
        <v>154.91</v>
      </c>
      <c r="BO2709" s="2">
        <v>154.91</v>
      </c>
      <c r="BP2709" s="2"/>
      <c r="BQ2709" s="2" t="s">
        <v>102</v>
      </c>
      <c r="BR2709" s="2" t="s">
        <v>907</v>
      </c>
      <c r="BS2709" s="3">
        <v>42906</v>
      </c>
      <c r="BT2709" s="4">
        <v>0.48055555555555557</v>
      </c>
      <c r="BU2709" s="2" t="s">
        <v>2723</v>
      </c>
      <c r="BV2709" s="2" t="s">
        <v>87</v>
      </c>
      <c r="BW2709" s="2" t="s">
        <v>126</v>
      </c>
      <c r="BX2709" s="2" t="s">
        <v>526</v>
      </c>
      <c r="BY2709" s="2">
        <v>8274.2099999999991</v>
      </c>
      <c r="BZ2709" s="2" t="s">
        <v>27</v>
      </c>
      <c r="CA2709" s="2" t="s">
        <v>537</v>
      </c>
      <c r="CB2709" s="2"/>
      <c r="CC2709" s="2" t="s">
        <v>522</v>
      </c>
      <c r="CD2709" s="2">
        <v>5201</v>
      </c>
      <c r="CE2709" s="2" t="s">
        <v>120</v>
      </c>
      <c r="CF2709" s="5">
        <v>42906</v>
      </c>
      <c r="CG2709" s="2"/>
      <c r="CH2709" s="2"/>
      <c r="CI2709" s="2">
        <v>1</v>
      </c>
      <c r="CJ2709" s="2">
        <v>1</v>
      </c>
      <c r="CK2709" s="2">
        <v>21</v>
      </c>
      <c r="CL2709" s="2" t="s">
        <v>87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"FES1162555774"</f>
        <v>FES1162555774</v>
      </c>
      <c r="F2710" s="3">
        <v>42899</v>
      </c>
      <c r="G2710" s="2">
        <v>201712</v>
      </c>
      <c r="H2710" s="2" t="s">
        <v>74</v>
      </c>
      <c r="I2710" s="2" t="s">
        <v>75</v>
      </c>
      <c r="J2710" s="2" t="s">
        <v>158</v>
      </c>
      <c r="K2710" s="2" t="s">
        <v>77</v>
      </c>
      <c r="L2710" s="2" t="s">
        <v>2953</v>
      </c>
      <c r="M2710" s="2" t="s">
        <v>2954</v>
      </c>
      <c r="N2710" s="2" t="s">
        <v>2955</v>
      </c>
      <c r="O2710" s="2" t="s">
        <v>2956</v>
      </c>
      <c r="P2710" s="2" t="str">
        <f>"2170571075                    "</f>
        <v xml:space="preserve">2170571075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0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2.4</v>
      </c>
      <c r="BJ2710" s="2">
        <v>1.6</v>
      </c>
      <c r="BK2710" s="2">
        <v>2.5</v>
      </c>
      <c r="BL2710" s="2">
        <v>0</v>
      </c>
      <c r="BM2710" s="2">
        <v>0</v>
      </c>
      <c r="BN2710" s="2">
        <v>0</v>
      </c>
      <c r="BO2710" s="2">
        <v>0</v>
      </c>
      <c r="BP2710" s="2"/>
      <c r="BQ2710" s="2"/>
      <c r="BR2710" s="2" t="s">
        <v>907</v>
      </c>
      <c r="BS2710" s="1" t="s">
        <v>866</v>
      </c>
      <c r="BT2710" s="2"/>
      <c r="BU2710" s="2"/>
      <c r="BV2710" s="2"/>
      <c r="BW2710" s="2"/>
      <c r="BX2710" s="2"/>
      <c r="BY2710" s="2">
        <v>7907.33</v>
      </c>
      <c r="BZ2710" s="2" t="s">
        <v>2957</v>
      </c>
      <c r="CA2710" s="2"/>
      <c r="CB2710" s="2"/>
      <c r="CC2710" s="2" t="s">
        <v>2954</v>
      </c>
      <c r="CD2710" s="2" t="s">
        <v>2958</v>
      </c>
      <c r="CE2710" s="2" t="s">
        <v>120</v>
      </c>
      <c r="CF2710" s="2"/>
      <c r="CG2710" s="2"/>
      <c r="CH2710" s="2"/>
      <c r="CI2710" s="2">
        <v>0</v>
      </c>
      <c r="CJ2710" s="2">
        <v>0</v>
      </c>
      <c r="CK2710" s="2">
        <v>-1</v>
      </c>
      <c r="CL2710" s="2" t="s">
        <v>87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"FES1162557003"</f>
        <v>FES1162557003</v>
      </c>
      <c r="F2711" s="3">
        <v>42906</v>
      </c>
      <c r="G2711" s="2">
        <v>201712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74</v>
      </c>
      <c r="M2711" s="2" t="s">
        <v>75</v>
      </c>
      <c r="N2711" s="2" t="s">
        <v>1302</v>
      </c>
      <c r="O2711" s="2" t="s">
        <v>81</v>
      </c>
      <c r="P2711" s="2" t="str">
        <f>"2170574020                    "</f>
        <v xml:space="preserve">2170574020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3.42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2.1</v>
      </c>
      <c r="BJ2711" s="2">
        <v>1.3</v>
      </c>
      <c r="BK2711" s="2">
        <v>3</v>
      </c>
      <c r="BL2711" s="2">
        <v>32.67</v>
      </c>
      <c r="BM2711" s="2">
        <v>4.57</v>
      </c>
      <c r="BN2711" s="2">
        <v>37.24</v>
      </c>
      <c r="BO2711" s="2">
        <v>37.24</v>
      </c>
      <c r="BP2711" s="2"/>
      <c r="BQ2711" s="2" t="s">
        <v>1303</v>
      </c>
      <c r="BR2711" s="2" t="s">
        <v>83</v>
      </c>
      <c r="BS2711" s="3">
        <v>42907</v>
      </c>
      <c r="BT2711" s="4">
        <v>0.34027777777777773</v>
      </c>
      <c r="BU2711" s="2" t="s">
        <v>2959</v>
      </c>
      <c r="BV2711" s="2" t="s">
        <v>85</v>
      </c>
      <c r="BW2711" s="2"/>
      <c r="BX2711" s="2"/>
      <c r="BY2711" s="2">
        <v>6652.85</v>
      </c>
      <c r="BZ2711" s="2"/>
      <c r="CA2711" s="2" t="s">
        <v>1305</v>
      </c>
      <c r="CB2711" s="2"/>
      <c r="CC2711" s="2" t="s">
        <v>75</v>
      </c>
      <c r="CD2711" s="2">
        <v>1601</v>
      </c>
      <c r="CE2711" s="2" t="s">
        <v>86</v>
      </c>
      <c r="CF2711" s="5">
        <v>42908</v>
      </c>
      <c r="CG2711" s="2"/>
      <c r="CH2711" s="2"/>
      <c r="CI2711" s="2">
        <v>1</v>
      </c>
      <c r="CJ2711" s="2">
        <v>1</v>
      </c>
      <c r="CK2711" s="2">
        <v>22</v>
      </c>
      <c r="CL2711" s="2" t="s">
        <v>87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"FES1162557014"</f>
        <v>FES1162557014</v>
      </c>
      <c r="F2712" s="3">
        <v>42906</v>
      </c>
      <c r="G2712" s="2">
        <v>201712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179</v>
      </c>
      <c r="M2712" s="2" t="s">
        <v>180</v>
      </c>
      <c r="N2712" s="2" t="s">
        <v>382</v>
      </c>
      <c r="O2712" s="2" t="s">
        <v>81</v>
      </c>
      <c r="P2712" s="2" t="str">
        <f>"2170574031                    "</f>
        <v xml:space="preserve">2170574031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6.56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2.9</v>
      </c>
      <c r="BJ2712" s="2">
        <v>2</v>
      </c>
      <c r="BK2712" s="2">
        <v>3</v>
      </c>
      <c r="BL2712" s="2">
        <v>62.72</v>
      </c>
      <c r="BM2712" s="2">
        <v>8.7799999999999994</v>
      </c>
      <c r="BN2712" s="2">
        <v>71.5</v>
      </c>
      <c r="BO2712" s="2">
        <v>71.5</v>
      </c>
      <c r="BP2712" s="2"/>
      <c r="BQ2712" s="2" t="s">
        <v>383</v>
      </c>
      <c r="BR2712" s="2" t="s">
        <v>83</v>
      </c>
      <c r="BS2712" s="3">
        <v>42907</v>
      </c>
      <c r="BT2712" s="4">
        <v>0.4375</v>
      </c>
      <c r="BU2712" s="2" t="s">
        <v>2960</v>
      </c>
      <c r="BV2712" s="2" t="s">
        <v>85</v>
      </c>
      <c r="BW2712" s="2"/>
      <c r="BX2712" s="2"/>
      <c r="BY2712" s="2">
        <v>10086.77</v>
      </c>
      <c r="BZ2712" s="2"/>
      <c r="CA2712" s="2"/>
      <c r="CB2712" s="2"/>
      <c r="CC2712" s="2" t="s">
        <v>180</v>
      </c>
      <c r="CD2712" s="2">
        <v>4001</v>
      </c>
      <c r="CE2712" s="2" t="s">
        <v>86</v>
      </c>
      <c r="CF2712" s="5">
        <v>42908</v>
      </c>
      <c r="CG2712" s="2"/>
      <c r="CH2712" s="2"/>
      <c r="CI2712" s="2">
        <v>1</v>
      </c>
      <c r="CJ2712" s="2">
        <v>1</v>
      </c>
      <c r="CK2712" s="2">
        <v>21</v>
      </c>
      <c r="CL2712" s="2" t="s">
        <v>87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"FES1162556982"</f>
        <v>FES1162556982</v>
      </c>
      <c r="F2713" s="3">
        <v>42906</v>
      </c>
      <c r="G2713" s="2">
        <v>201712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74</v>
      </c>
      <c r="M2713" s="2" t="s">
        <v>75</v>
      </c>
      <c r="N2713" s="2" t="s">
        <v>247</v>
      </c>
      <c r="O2713" s="2" t="s">
        <v>81</v>
      </c>
      <c r="P2713" s="2" t="str">
        <f>"2170572092                    "</f>
        <v xml:space="preserve">2170572092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3.42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1.6</v>
      </c>
      <c r="BJ2713" s="2">
        <v>2.2000000000000002</v>
      </c>
      <c r="BK2713" s="2">
        <v>3</v>
      </c>
      <c r="BL2713" s="2">
        <v>32.67</v>
      </c>
      <c r="BM2713" s="2">
        <v>4.57</v>
      </c>
      <c r="BN2713" s="2">
        <v>37.24</v>
      </c>
      <c r="BO2713" s="2">
        <v>37.24</v>
      </c>
      <c r="BP2713" s="2"/>
      <c r="BQ2713" s="2"/>
      <c r="BR2713" s="2" t="s">
        <v>83</v>
      </c>
      <c r="BS2713" s="3">
        <v>42907</v>
      </c>
      <c r="BT2713" s="4">
        <v>0.32291666666666669</v>
      </c>
      <c r="BU2713" s="2" t="s">
        <v>2123</v>
      </c>
      <c r="BV2713" s="2" t="s">
        <v>85</v>
      </c>
      <c r="BW2713" s="2"/>
      <c r="BX2713" s="2"/>
      <c r="BY2713" s="2">
        <v>11209.32</v>
      </c>
      <c r="BZ2713" s="2"/>
      <c r="CA2713" s="2"/>
      <c r="CB2713" s="2"/>
      <c r="CC2713" s="2" t="s">
        <v>75</v>
      </c>
      <c r="CD2713" s="2">
        <v>1645</v>
      </c>
      <c r="CE2713" s="2" t="s">
        <v>86</v>
      </c>
      <c r="CF2713" s="5">
        <v>42908</v>
      </c>
      <c r="CG2713" s="2"/>
      <c r="CH2713" s="2"/>
      <c r="CI2713" s="2">
        <v>1</v>
      </c>
      <c r="CJ2713" s="2">
        <v>1</v>
      </c>
      <c r="CK2713" s="2">
        <v>22</v>
      </c>
      <c r="CL2713" s="2" t="s">
        <v>87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"RFES1162556628"</f>
        <v>RFES1162556628</v>
      </c>
      <c r="F2714" s="3">
        <v>42906</v>
      </c>
      <c r="G2714" s="2">
        <v>201712</v>
      </c>
      <c r="H2714" s="2" t="s">
        <v>521</v>
      </c>
      <c r="I2714" s="2" t="s">
        <v>522</v>
      </c>
      <c r="J2714" s="2" t="s">
        <v>2961</v>
      </c>
      <c r="K2714" s="2" t="s">
        <v>77</v>
      </c>
      <c r="L2714" s="2" t="s">
        <v>74</v>
      </c>
      <c r="M2714" s="2" t="s">
        <v>75</v>
      </c>
      <c r="N2714" s="2" t="s">
        <v>158</v>
      </c>
      <c r="O2714" s="2" t="s">
        <v>81</v>
      </c>
      <c r="P2714" s="2" t="str">
        <f>"                              "</f>
        <v xml:space="preserve">          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15.31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7</v>
      </c>
      <c r="BJ2714" s="2">
        <v>1.5</v>
      </c>
      <c r="BK2714" s="2">
        <v>7</v>
      </c>
      <c r="BL2714" s="2">
        <v>146.35</v>
      </c>
      <c r="BM2714" s="2">
        <v>20.49</v>
      </c>
      <c r="BN2714" s="2">
        <v>166.84</v>
      </c>
      <c r="BO2714" s="2">
        <v>166.84</v>
      </c>
      <c r="BP2714" s="2"/>
      <c r="BQ2714" s="2" t="s">
        <v>2962</v>
      </c>
      <c r="BR2714" s="2"/>
      <c r="BS2714" s="3">
        <v>42907</v>
      </c>
      <c r="BT2714" s="4">
        <v>0.41388888888888892</v>
      </c>
      <c r="BU2714" s="2" t="s">
        <v>166</v>
      </c>
      <c r="BV2714" s="2" t="s">
        <v>85</v>
      </c>
      <c r="BW2714" s="2"/>
      <c r="BX2714" s="2"/>
      <c r="BY2714" s="2">
        <v>7560</v>
      </c>
      <c r="BZ2714" s="2" t="s">
        <v>27</v>
      </c>
      <c r="CA2714" s="2" t="s">
        <v>167</v>
      </c>
      <c r="CB2714" s="2"/>
      <c r="CC2714" s="2" t="s">
        <v>75</v>
      </c>
      <c r="CD2714" s="2">
        <v>1600</v>
      </c>
      <c r="CE2714" s="2" t="s">
        <v>120</v>
      </c>
      <c r="CF2714" s="5">
        <v>42908</v>
      </c>
      <c r="CG2714" s="2"/>
      <c r="CH2714" s="2"/>
      <c r="CI2714" s="2">
        <v>1</v>
      </c>
      <c r="CJ2714" s="2">
        <v>1</v>
      </c>
      <c r="CK2714" s="2">
        <v>21</v>
      </c>
      <c r="CL2714" s="2" t="s">
        <v>87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"FES1162557185"</f>
        <v>FES1162557185</v>
      </c>
      <c r="F2715" s="3">
        <v>42906</v>
      </c>
      <c r="G2715" s="2">
        <v>201712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310</v>
      </c>
      <c r="M2715" s="2" t="s">
        <v>311</v>
      </c>
      <c r="N2715" s="2" t="s">
        <v>678</v>
      </c>
      <c r="O2715" s="2" t="s">
        <v>81</v>
      </c>
      <c r="P2715" s="2" t="str">
        <f>"2170574225                    "</f>
        <v xml:space="preserve">2170574225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4.37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</v>
      </c>
      <c r="BJ2715" s="2">
        <v>0.2</v>
      </c>
      <c r="BK2715" s="2">
        <v>1</v>
      </c>
      <c r="BL2715" s="2">
        <v>41.81</v>
      </c>
      <c r="BM2715" s="2">
        <v>5.85</v>
      </c>
      <c r="BN2715" s="2">
        <v>47.66</v>
      </c>
      <c r="BO2715" s="2">
        <v>47.66</v>
      </c>
      <c r="BP2715" s="2"/>
      <c r="BQ2715" s="2" t="s">
        <v>679</v>
      </c>
      <c r="BR2715" s="2" t="s">
        <v>83</v>
      </c>
      <c r="BS2715" s="3">
        <v>42907</v>
      </c>
      <c r="BT2715" s="4">
        <v>0.6020833333333333</v>
      </c>
      <c r="BU2715" s="2" t="s">
        <v>683</v>
      </c>
      <c r="BV2715" s="2" t="s">
        <v>87</v>
      </c>
      <c r="BW2715" s="2"/>
      <c r="BX2715" s="2"/>
      <c r="BY2715" s="2">
        <v>1200</v>
      </c>
      <c r="BZ2715" s="2"/>
      <c r="CA2715" s="2" t="s">
        <v>315</v>
      </c>
      <c r="CB2715" s="2"/>
      <c r="CC2715" s="2" t="s">
        <v>311</v>
      </c>
      <c r="CD2715" s="2">
        <v>6230</v>
      </c>
      <c r="CE2715" s="2" t="s">
        <v>86</v>
      </c>
      <c r="CF2715" s="5">
        <v>42908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87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"FES1162557058"</f>
        <v>FES1162557058</v>
      </c>
      <c r="F2716" s="3">
        <v>42906</v>
      </c>
      <c r="G2716" s="2">
        <v>201712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115</v>
      </c>
      <c r="M2716" s="2" t="s">
        <v>116</v>
      </c>
      <c r="N2716" s="2" t="s">
        <v>592</v>
      </c>
      <c r="O2716" s="2" t="s">
        <v>81</v>
      </c>
      <c r="P2716" s="2" t="str">
        <f>"2170574092                    "</f>
        <v xml:space="preserve">2170574092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12.03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5.0999999999999996</v>
      </c>
      <c r="BJ2716" s="2">
        <v>1.8</v>
      </c>
      <c r="BK2716" s="2">
        <v>5.5</v>
      </c>
      <c r="BL2716" s="2">
        <v>114.99</v>
      </c>
      <c r="BM2716" s="2">
        <v>16.100000000000001</v>
      </c>
      <c r="BN2716" s="2">
        <v>131.09</v>
      </c>
      <c r="BO2716" s="2">
        <v>131.09</v>
      </c>
      <c r="BP2716" s="2"/>
      <c r="BQ2716" s="2" t="s">
        <v>404</v>
      </c>
      <c r="BR2716" s="2" t="s">
        <v>83</v>
      </c>
      <c r="BS2716" s="3">
        <v>42907</v>
      </c>
      <c r="BT2716" s="4">
        <v>0.37152777777777773</v>
      </c>
      <c r="BU2716" s="2" t="s">
        <v>2963</v>
      </c>
      <c r="BV2716" s="2" t="s">
        <v>85</v>
      </c>
      <c r="BW2716" s="2"/>
      <c r="BX2716" s="2"/>
      <c r="BY2716" s="2">
        <v>8949</v>
      </c>
      <c r="BZ2716" s="2"/>
      <c r="CA2716" s="2" t="s">
        <v>2921</v>
      </c>
      <c r="CB2716" s="2"/>
      <c r="CC2716" s="2" t="s">
        <v>116</v>
      </c>
      <c r="CD2716" s="2">
        <v>7460</v>
      </c>
      <c r="CE2716" s="2" t="s">
        <v>120</v>
      </c>
      <c r="CF2716" s="5">
        <v>42908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87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"FES1162557186"</f>
        <v>FES1162557186</v>
      </c>
      <c r="F2717" s="3">
        <v>42906</v>
      </c>
      <c r="G2717" s="2">
        <v>201712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115</v>
      </c>
      <c r="M2717" s="2" t="s">
        <v>116</v>
      </c>
      <c r="N2717" s="2" t="s">
        <v>984</v>
      </c>
      <c r="O2717" s="2" t="s">
        <v>81</v>
      </c>
      <c r="P2717" s="2" t="str">
        <f>"2170574228                    "</f>
        <v xml:space="preserve">2170574228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4.37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1</v>
      </c>
      <c r="BJ2717" s="2">
        <v>0.2</v>
      </c>
      <c r="BK2717" s="2">
        <v>1</v>
      </c>
      <c r="BL2717" s="2">
        <v>41.81</v>
      </c>
      <c r="BM2717" s="2">
        <v>5.85</v>
      </c>
      <c r="BN2717" s="2">
        <v>47.66</v>
      </c>
      <c r="BO2717" s="2">
        <v>47.66</v>
      </c>
      <c r="BP2717" s="2"/>
      <c r="BQ2717" s="2" t="s">
        <v>2777</v>
      </c>
      <c r="BR2717" s="2" t="s">
        <v>83</v>
      </c>
      <c r="BS2717" s="3">
        <v>42907</v>
      </c>
      <c r="BT2717" s="4">
        <v>0.375</v>
      </c>
      <c r="BU2717" s="2" t="s">
        <v>2964</v>
      </c>
      <c r="BV2717" s="2" t="s">
        <v>85</v>
      </c>
      <c r="BW2717" s="2"/>
      <c r="BX2717" s="2"/>
      <c r="BY2717" s="2">
        <v>1200</v>
      </c>
      <c r="BZ2717" s="2"/>
      <c r="CA2717" s="2" t="s">
        <v>2921</v>
      </c>
      <c r="CB2717" s="2"/>
      <c r="CC2717" s="2" t="s">
        <v>116</v>
      </c>
      <c r="CD2717" s="2">
        <v>7460</v>
      </c>
      <c r="CE2717" s="2" t="s">
        <v>86</v>
      </c>
      <c r="CF2717" s="5">
        <v>42908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87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"FES1162557060"</f>
        <v>FES1162557060</v>
      </c>
      <c r="F2718" s="3">
        <v>42906</v>
      </c>
      <c r="G2718" s="2">
        <v>201712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184</v>
      </c>
      <c r="M2718" s="2" t="s">
        <v>185</v>
      </c>
      <c r="N2718" s="2" t="s">
        <v>584</v>
      </c>
      <c r="O2718" s="2" t="s">
        <v>81</v>
      </c>
      <c r="P2718" s="2" t="str">
        <f>"2170574094                    "</f>
        <v xml:space="preserve">2170574094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8.4700000000000006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0.9</v>
      </c>
      <c r="BJ2718" s="2">
        <v>0.8</v>
      </c>
      <c r="BK2718" s="2">
        <v>1</v>
      </c>
      <c r="BL2718" s="2">
        <v>81.010000000000005</v>
      </c>
      <c r="BM2718" s="2">
        <v>11.34</v>
      </c>
      <c r="BN2718" s="2">
        <v>92.35</v>
      </c>
      <c r="BO2718" s="2">
        <v>92.35</v>
      </c>
      <c r="BP2718" s="2"/>
      <c r="BQ2718" s="2" t="s">
        <v>124</v>
      </c>
      <c r="BR2718" s="2" t="s">
        <v>83</v>
      </c>
      <c r="BS2718" s="3">
        <v>42907</v>
      </c>
      <c r="BT2718" s="4">
        <v>0.54513888888888895</v>
      </c>
      <c r="BU2718" s="2" t="s">
        <v>2568</v>
      </c>
      <c r="BV2718" s="2" t="s">
        <v>85</v>
      </c>
      <c r="BW2718" s="2"/>
      <c r="BX2718" s="2"/>
      <c r="BY2718" s="2">
        <v>4140.8</v>
      </c>
      <c r="BZ2718" s="2"/>
      <c r="CA2718" s="2" t="s">
        <v>167</v>
      </c>
      <c r="CB2718" s="2"/>
      <c r="CC2718" s="2" t="s">
        <v>185</v>
      </c>
      <c r="CD2718" s="2">
        <v>5850</v>
      </c>
      <c r="CE2718" s="2" t="s">
        <v>120</v>
      </c>
      <c r="CF2718" s="5">
        <v>42909</v>
      </c>
      <c r="CG2718" s="2"/>
      <c r="CH2718" s="2"/>
      <c r="CI2718" s="2">
        <v>3</v>
      </c>
      <c r="CJ2718" s="2">
        <v>1</v>
      </c>
      <c r="CK2718" s="2">
        <v>23</v>
      </c>
      <c r="CL2718" s="2" t="s">
        <v>87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"FES1162556951"</f>
        <v>FES1162556951</v>
      </c>
      <c r="F2719" s="3">
        <v>42906</v>
      </c>
      <c r="G2719" s="2">
        <v>201712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1045</v>
      </c>
      <c r="M2719" s="2" t="s">
        <v>1046</v>
      </c>
      <c r="N2719" s="2" t="s">
        <v>218</v>
      </c>
      <c r="O2719" s="2" t="s">
        <v>81</v>
      </c>
      <c r="P2719" s="2" t="str">
        <f>"2170573987                    "</f>
        <v xml:space="preserve">2170573987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4.37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41.81</v>
      </c>
      <c r="BM2719" s="2">
        <v>5.85</v>
      </c>
      <c r="BN2719" s="2">
        <v>47.66</v>
      </c>
      <c r="BO2719" s="2">
        <v>47.66</v>
      </c>
      <c r="BP2719" s="2"/>
      <c r="BQ2719" s="2" t="s">
        <v>1358</v>
      </c>
      <c r="BR2719" s="2" t="s">
        <v>83</v>
      </c>
      <c r="BS2719" s="3">
        <v>42907</v>
      </c>
      <c r="BT2719" s="4">
        <v>0.4375</v>
      </c>
      <c r="BU2719" s="2" t="s">
        <v>2803</v>
      </c>
      <c r="BV2719" s="2" t="s">
        <v>85</v>
      </c>
      <c r="BW2719" s="2"/>
      <c r="BX2719" s="2"/>
      <c r="BY2719" s="2">
        <v>1200</v>
      </c>
      <c r="BZ2719" s="2"/>
      <c r="CA2719" s="2"/>
      <c r="CB2719" s="2"/>
      <c r="CC2719" s="2" t="s">
        <v>1046</v>
      </c>
      <c r="CD2719" s="2">
        <v>4133</v>
      </c>
      <c r="CE2719" s="2" t="s">
        <v>86</v>
      </c>
      <c r="CF2719" s="5">
        <v>42908</v>
      </c>
      <c r="CG2719" s="2"/>
      <c r="CH2719" s="2"/>
      <c r="CI2719" s="2">
        <v>1</v>
      </c>
      <c r="CJ2719" s="2">
        <v>1</v>
      </c>
      <c r="CK2719" s="2">
        <v>21</v>
      </c>
      <c r="CL2719" s="2" t="s">
        <v>87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"FES1162556986"</f>
        <v>FES1162556986</v>
      </c>
      <c r="F2720" s="3">
        <v>42906</v>
      </c>
      <c r="G2720" s="2">
        <v>201712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93</v>
      </c>
      <c r="M2720" s="2" t="s">
        <v>94</v>
      </c>
      <c r="N2720" s="2" t="s">
        <v>258</v>
      </c>
      <c r="O2720" s="2" t="s">
        <v>81</v>
      </c>
      <c r="P2720" s="2" t="str">
        <f>"2170572836                    "</f>
        <v xml:space="preserve">2170572836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4.6500000000000004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11</v>
      </c>
      <c r="BJ2720" s="2">
        <v>4.7</v>
      </c>
      <c r="BK2720" s="2">
        <v>11</v>
      </c>
      <c r="BL2720" s="2">
        <v>44.43</v>
      </c>
      <c r="BM2720" s="2">
        <v>6.22</v>
      </c>
      <c r="BN2720" s="2">
        <v>50.65</v>
      </c>
      <c r="BO2720" s="2">
        <v>50.65</v>
      </c>
      <c r="BP2720" s="2"/>
      <c r="BQ2720" s="2" t="s">
        <v>259</v>
      </c>
      <c r="BR2720" s="2" t="s">
        <v>83</v>
      </c>
      <c r="BS2720" s="3">
        <v>42907</v>
      </c>
      <c r="BT2720" s="4">
        <v>0.3833333333333333</v>
      </c>
      <c r="BU2720" s="2" t="s">
        <v>1717</v>
      </c>
      <c r="BV2720" s="2" t="s">
        <v>85</v>
      </c>
      <c r="BW2720" s="2"/>
      <c r="BX2720" s="2"/>
      <c r="BY2720" s="2">
        <v>23354.5</v>
      </c>
      <c r="BZ2720" s="2"/>
      <c r="CA2720" s="2" t="s">
        <v>98</v>
      </c>
      <c r="CB2720" s="2"/>
      <c r="CC2720" s="2" t="s">
        <v>94</v>
      </c>
      <c r="CD2720" s="2">
        <v>2094</v>
      </c>
      <c r="CE2720" s="2" t="s">
        <v>120</v>
      </c>
      <c r="CF2720" s="5">
        <v>42907</v>
      </c>
      <c r="CG2720" s="2"/>
      <c r="CH2720" s="2"/>
      <c r="CI2720" s="2">
        <v>1</v>
      </c>
      <c r="CJ2720" s="2">
        <v>1</v>
      </c>
      <c r="CK2720" s="2">
        <v>22</v>
      </c>
      <c r="CL2720" s="2" t="s">
        <v>87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"FES1162556998"</f>
        <v>FES1162556998</v>
      </c>
      <c r="F2721" s="3">
        <v>42906</v>
      </c>
      <c r="G2721" s="2">
        <v>201712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179</v>
      </c>
      <c r="M2721" s="2" t="s">
        <v>180</v>
      </c>
      <c r="N2721" s="2" t="s">
        <v>406</v>
      </c>
      <c r="O2721" s="2" t="s">
        <v>81</v>
      </c>
      <c r="P2721" s="2" t="str">
        <f>"2170573947                    "</f>
        <v xml:space="preserve">2170573947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4.37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41.81</v>
      </c>
      <c r="BM2721" s="2">
        <v>5.85</v>
      </c>
      <c r="BN2721" s="2">
        <v>47.66</v>
      </c>
      <c r="BO2721" s="2">
        <v>47.66</v>
      </c>
      <c r="BP2721" s="2"/>
      <c r="BQ2721" s="2" t="s">
        <v>102</v>
      </c>
      <c r="BR2721" s="2" t="s">
        <v>83</v>
      </c>
      <c r="BS2721" s="3">
        <v>42907</v>
      </c>
      <c r="BT2721" s="4">
        <v>0.30555555555555552</v>
      </c>
      <c r="BU2721" s="2" t="s">
        <v>2965</v>
      </c>
      <c r="BV2721" s="2" t="s">
        <v>85</v>
      </c>
      <c r="BW2721" s="2"/>
      <c r="BX2721" s="2"/>
      <c r="BY2721" s="2">
        <v>1200</v>
      </c>
      <c r="BZ2721" s="2"/>
      <c r="CA2721" s="2"/>
      <c r="CB2721" s="2"/>
      <c r="CC2721" s="2" t="s">
        <v>180</v>
      </c>
      <c r="CD2721" s="2">
        <v>4052</v>
      </c>
      <c r="CE2721" s="2" t="s">
        <v>86</v>
      </c>
      <c r="CF2721" s="5">
        <v>42908</v>
      </c>
      <c r="CG2721" s="2"/>
      <c r="CH2721" s="2"/>
      <c r="CI2721" s="2">
        <v>1</v>
      </c>
      <c r="CJ2721" s="2">
        <v>1</v>
      </c>
      <c r="CK2721" s="2">
        <v>21</v>
      </c>
      <c r="CL2721" s="2" t="s">
        <v>87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"FES1162556905"</f>
        <v>FES1162556905</v>
      </c>
      <c r="F2722" s="3">
        <v>42906</v>
      </c>
      <c r="G2722" s="2">
        <v>201712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88</v>
      </c>
      <c r="M2722" s="2" t="s">
        <v>89</v>
      </c>
      <c r="N2722" s="2" t="s">
        <v>2966</v>
      </c>
      <c r="O2722" s="2" t="s">
        <v>81</v>
      </c>
      <c r="P2722" s="2" t="str">
        <f>"2170573915                    "</f>
        <v xml:space="preserve">2170573915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39.36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8.4</v>
      </c>
      <c r="BJ2722" s="2">
        <v>18</v>
      </c>
      <c r="BK2722" s="2">
        <v>18</v>
      </c>
      <c r="BL2722" s="2">
        <v>376.32</v>
      </c>
      <c r="BM2722" s="2">
        <v>52.68</v>
      </c>
      <c r="BN2722" s="2">
        <v>429</v>
      </c>
      <c r="BO2722" s="2">
        <v>429</v>
      </c>
      <c r="BP2722" s="2"/>
      <c r="BQ2722" s="2" t="s">
        <v>2967</v>
      </c>
      <c r="BR2722" s="2" t="s">
        <v>83</v>
      </c>
      <c r="BS2722" s="3">
        <v>42907</v>
      </c>
      <c r="BT2722" s="4">
        <v>0.32291666666666669</v>
      </c>
      <c r="BU2722" s="2" t="s">
        <v>2968</v>
      </c>
      <c r="BV2722" s="2" t="s">
        <v>85</v>
      </c>
      <c r="BW2722" s="2"/>
      <c r="BX2722" s="2"/>
      <c r="BY2722" s="2">
        <v>90014.399999999994</v>
      </c>
      <c r="BZ2722" s="2"/>
      <c r="CA2722" s="2"/>
      <c r="CB2722" s="2"/>
      <c r="CC2722" s="2" t="s">
        <v>89</v>
      </c>
      <c r="CD2722" s="2">
        <v>6045</v>
      </c>
      <c r="CE2722" s="2" t="s">
        <v>120</v>
      </c>
      <c r="CF2722" s="5">
        <v>42908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87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"FES1162557200"</f>
        <v>FES1162557200</v>
      </c>
      <c r="F2723" s="3">
        <v>42906</v>
      </c>
      <c r="G2723" s="2">
        <v>201712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163</v>
      </c>
      <c r="M2723" s="2" t="s">
        <v>164</v>
      </c>
      <c r="N2723" s="2" t="s">
        <v>939</v>
      </c>
      <c r="O2723" s="2" t="s">
        <v>81</v>
      </c>
      <c r="P2723" s="2" t="str">
        <f>"2170574262                    "</f>
        <v xml:space="preserve">2170574262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6.15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58.8</v>
      </c>
      <c r="BM2723" s="2">
        <v>8.23</v>
      </c>
      <c r="BN2723" s="2">
        <v>67.03</v>
      </c>
      <c r="BO2723" s="2">
        <v>67.03</v>
      </c>
      <c r="BP2723" s="2"/>
      <c r="BQ2723" s="2" t="s">
        <v>940</v>
      </c>
      <c r="BR2723" s="2" t="s">
        <v>83</v>
      </c>
      <c r="BS2723" s="3">
        <v>42907</v>
      </c>
      <c r="BT2723" s="4">
        <v>0.58333333333333337</v>
      </c>
      <c r="BU2723" s="2" t="s">
        <v>941</v>
      </c>
      <c r="BV2723" s="2" t="s">
        <v>85</v>
      </c>
      <c r="BW2723" s="2"/>
      <c r="BX2723" s="2"/>
      <c r="BY2723" s="2">
        <v>1200</v>
      </c>
      <c r="BZ2723" s="2"/>
      <c r="CA2723" s="2"/>
      <c r="CB2723" s="2"/>
      <c r="CC2723" s="2" t="s">
        <v>164</v>
      </c>
      <c r="CD2723" s="2">
        <v>1759</v>
      </c>
      <c r="CE2723" s="2" t="s">
        <v>86</v>
      </c>
      <c r="CF2723" s="5">
        <v>42908</v>
      </c>
      <c r="CG2723" s="2"/>
      <c r="CH2723" s="2"/>
      <c r="CI2723" s="2">
        <v>1</v>
      </c>
      <c r="CJ2723" s="2">
        <v>1</v>
      </c>
      <c r="CK2723" s="2">
        <v>24</v>
      </c>
      <c r="CL2723" s="2" t="s">
        <v>87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"FES1162556997"</f>
        <v>FES1162556997</v>
      </c>
      <c r="F2724" s="3">
        <v>42906</v>
      </c>
      <c r="G2724" s="2">
        <v>201712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179</v>
      </c>
      <c r="M2724" s="2" t="s">
        <v>180</v>
      </c>
      <c r="N2724" s="2" t="s">
        <v>406</v>
      </c>
      <c r="O2724" s="2" t="s">
        <v>81</v>
      </c>
      <c r="P2724" s="2" t="str">
        <f>"2170573938                    "</f>
        <v xml:space="preserve">2170573938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4.37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41.81</v>
      </c>
      <c r="BM2724" s="2">
        <v>5.85</v>
      </c>
      <c r="BN2724" s="2">
        <v>47.66</v>
      </c>
      <c r="BO2724" s="2">
        <v>47.66</v>
      </c>
      <c r="BP2724" s="2"/>
      <c r="BQ2724" s="2" t="s">
        <v>102</v>
      </c>
      <c r="BR2724" s="2" t="s">
        <v>83</v>
      </c>
      <c r="BS2724" s="3">
        <v>42907</v>
      </c>
      <c r="BT2724" s="4">
        <v>0.30555555555555552</v>
      </c>
      <c r="BU2724" s="2" t="s">
        <v>2969</v>
      </c>
      <c r="BV2724" s="2" t="s">
        <v>85</v>
      </c>
      <c r="BW2724" s="2"/>
      <c r="BX2724" s="2"/>
      <c r="BY2724" s="2">
        <v>1200</v>
      </c>
      <c r="BZ2724" s="2"/>
      <c r="CA2724" s="2"/>
      <c r="CB2724" s="2"/>
      <c r="CC2724" s="2" t="s">
        <v>180</v>
      </c>
      <c r="CD2724" s="2">
        <v>4052</v>
      </c>
      <c r="CE2724" s="2" t="s">
        <v>86</v>
      </c>
      <c r="CF2724" s="5">
        <v>42908</v>
      </c>
      <c r="CG2724" s="2"/>
      <c r="CH2724" s="2"/>
      <c r="CI2724" s="2">
        <v>1</v>
      </c>
      <c r="CJ2724" s="2">
        <v>1</v>
      </c>
      <c r="CK2724" s="2">
        <v>21</v>
      </c>
      <c r="CL2724" s="2" t="s">
        <v>87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"FES1162556974"</f>
        <v>FES1162556974</v>
      </c>
      <c r="F2725" s="3">
        <v>42906</v>
      </c>
      <c r="G2725" s="2">
        <v>201712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212</v>
      </c>
      <c r="M2725" s="2" t="s">
        <v>213</v>
      </c>
      <c r="N2725" s="2" t="s">
        <v>1014</v>
      </c>
      <c r="O2725" s="2" t="s">
        <v>81</v>
      </c>
      <c r="P2725" s="2" t="str">
        <f>"2170571806                    "</f>
        <v xml:space="preserve">2170571806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3.42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2.5</v>
      </c>
      <c r="BJ2725" s="2">
        <v>1.7</v>
      </c>
      <c r="BK2725" s="2">
        <v>3</v>
      </c>
      <c r="BL2725" s="2">
        <v>32.67</v>
      </c>
      <c r="BM2725" s="2">
        <v>4.57</v>
      </c>
      <c r="BN2725" s="2">
        <v>37.24</v>
      </c>
      <c r="BO2725" s="2">
        <v>37.24</v>
      </c>
      <c r="BP2725" s="2"/>
      <c r="BQ2725" s="2" t="s">
        <v>1015</v>
      </c>
      <c r="BR2725" s="2" t="s">
        <v>83</v>
      </c>
      <c r="BS2725" s="3">
        <v>42907</v>
      </c>
      <c r="BT2725" s="4">
        <v>0.41666666666666669</v>
      </c>
      <c r="BU2725" s="2" t="s">
        <v>2970</v>
      </c>
      <c r="BV2725" s="2" t="s">
        <v>85</v>
      </c>
      <c r="BW2725" s="2"/>
      <c r="BX2725" s="2"/>
      <c r="BY2725" s="2">
        <v>8308.44</v>
      </c>
      <c r="BZ2725" s="2"/>
      <c r="CA2725" s="2"/>
      <c r="CB2725" s="2"/>
      <c r="CC2725" s="2" t="s">
        <v>213</v>
      </c>
      <c r="CD2725" s="2">
        <v>1559</v>
      </c>
      <c r="CE2725" s="2" t="s">
        <v>120</v>
      </c>
      <c r="CF2725" s="5">
        <v>42908</v>
      </c>
      <c r="CG2725" s="2"/>
      <c r="CH2725" s="2"/>
      <c r="CI2725" s="2">
        <v>1</v>
      </c>
      <c r="CJ2725" s="2">
        <v>1</v>
      </c>
      <c r="CK2725" s="2">
        <v>22</v>
      </c>
      <c r="CL2725" s="2" t="s">
        <v>87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"FES1162557034"</f>
        <v>FES1162557034</v>
      </c>
      <c r="F2726" s="3">
        <v>42906</v>
      </c>
      <c r="G2726" s="2">
        <v>201712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179</v>
      </c>
      <c r="M2726" s="2" t="s">
        <v>180</v>
      </c>
      <c r="N2726" s="2" t="s">
        <v>2429</v>
      </c>
      <c r="O2726" s="2" t="s">
        <v>81</v>
      </c>
      <c r="P2726" s="2" t="str">
        <f>"2170574051                    "</f>
        <v xml:space="preserve">2170574051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7.65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0.7</v>
      </c>
      <c r="BJ2726" s="2">
        <v>3.1</v>
      </c>
      <c r="BK2726" s="2">
        <v>3.5</v>
      </c>
      <c r="BL2726" s="2">
        <v>73.17</v>
      </c>
      <c r="BM2726" s="2">
        <v>10.24</v>
      </c>
      <c r="BN2726" s="2">
        <v>83.41</v>
      </c>
      <c r="BO2726" s="2">
        <v>83.41</v>
      </c>
      <c r="BP2726" s="2"/>
      <c r="BQ2726" s="2" t="s">
        <v>102</v>
      </c>
      <c r="BR2726" s="2" t="s">
        <v>83</v>
      </c>
      <c r="BS2726" s="3">
        <v>42907</v>
      </c>
      <c r="BT2726" s="4">
        <v>0.34722222222222227</v>
      </c>
      <c r="BU2726" s="2" t="s">
        <v>174</v>
      </c>
      <c r="BV2726" s="2" t="s">
        <v>85</v>
      </c>
      <c r="BW2726" s="2"/>
      <c r="BX2726" s="2"/>
      <c r="BY2726" s="2">
        <v>15598.3</v>
      </c>
      <c r="BZ2726" s="2"/>
      <c r="CA2726" s="2"/>
      <c r="CB2726" s="2"/>
      <c r="CC2726" s="2" t="s">
        <v>180</v>
      </c>
      <c r="CD2726" s="2">
        <v>4052</v>
      </c>
      <c r="CE2726" s="2" t="s">
        <v>86</v>
      </c>
      <c r="CF2726" s="5">
        <v>42908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87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"FES1162557193"</f>
        <v>FES1162557193</v>
      </c>
      <c r="F2727" s="3">
        <v>42906</v>
      </c>
      <c r="G2727" s="2">
        <v>201712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88</v>
      </c>
      <c r="M2727" s="2" t="s">
        <v>89</v>
      </c>
      <c r="N2727" s="2" t="s">
        <v>241</v>
      </c>
      <c r="O2727" s="2" t="s">
        <v>81</v>
      </c>
      <c r="P2727" s="2" t="str">
        <f>"2170574250                    "</f>
        <v xml:space="preserve">2170574250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4.37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0.4</v>
      </c>
      <c r="BJ2727" s="2">
        <v>1.5</v>
      </c>
      <c r="BK2727" s="2">
        <v>1.5</v>
      </c>
      <c r="BL2727" s="2">
        <v>41.81</v>
      </c>
      <c r="BM2727" s="2">
        <v>5.85</v>
      </c>
      <c r="BN2727" s="2">
        <v>47.66</v>
      </c>
      <c r="BO2727" s="2">
        <v>47.66</v>
      </c>
      <c r="BP2727" s="2"/>
      <c r="BQ2727" s="2" t="s">
        <v>242</v>
      </c>
      <c r="BR2727" s="2" t="s">
        <v>83</v>
      </c>
      <c r="BS2727" s="3">
        <v>42907</v>
      </c>
      <c r="BT2727" s="4">
        <v>0.32569444444444445</v>
      </c>
      <c r="BU2727" s="2" t="s">
        <v>2842</v>
      </c>
      <c r="BV2727" s="2" t="s">
        <v>85</v>
      </c>
      <c r="BW2727" s="2"/>
      <c r="BX2727" s="2"/>
      <c r="BY2727" s="2">
        <v>7368.84</v>
      </c>
      <c r="BZ2727" s="2"/>
      <c r="CA2727" s="2" t="s">
        <v>237</v>
      </c>
      <c r="CB2727" s="2"/>
      <c r="CC2727" s="2" t="s">
        <v>89</v>
      </c>
      <c r="CD2727" s="2">
        <v>6001</v>
      </c>
      <c r="CE2727" s="2" t="s">
        <v>86</v>
      </c>
      <c r="CF2727" s="5">
        <v>42907</v>
      </c>
      <c r="CG2727" s="2"/>
      <c r="CH2727" s="2"/>
      <c r="CI2727" s="2">
        <v>1</v>
      </c>
      <c r="CJ2727" s="2">
        <v>1</v>
      </c>
      <c r="CK2727" s="2">
        <v>21</v>
      </c>
      <c r="CL2727" s="2" t="s">
        <v>87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"FES1162556966"</f>
        <v>FES1162556966</v>
      </c>
      <c r="F2728" s="3">
        <v>42906</v>
      </c>
      <c r="G2728" s="2">
        <v>201712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310</v>
      </c>
      <c r="M2728" s="2" t="s">
        <v>311</v>
      </c>
      <c r="N2728" s="2" t="s">
        <v>312</v>
      </c>
      <c r="O2728" s="2" t="s">
        <v>81</v>
      </c>
      <c r="P2728" s="2" t="str">
        <f>"2170569546                    "</f>
        <v xml:space="preserve">2170569546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4.37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1.4</v>
      </c>
      <c r="BJ2728" s="2">
        <v>1</v>
      </c>
      <c r="BK2728" s="2">
        <v>1.5</v>
      </c>
      <c r="BL2728" s="2">
        <v>41.81</v>
      </c>
      <c r="BM2728" s="2">
        <v>5.85</v>
      </c>
      <c r="BN2728" s="2">
        <v>47.66</v>
      </c>
      <c r="BO2728" s="2">
        <v>47.66</v>
      </c>
      <c r="BP2728" s="2"/>
      <c r="BQ2728" s="2" t="s">
        <v>313</v>
      </c>
      <c r="BR2728" s="2" t="s">
        <v>83</v>
      </c>
      <c r="BS2728" s="3">
        <v>42907</v>
      </c>
      <c r="BT2728" s="4">
        <v>0.31597222222222221</v>
      </c>
      <c r="BU2728" s="2" t="s">
        <v>2971</v>
      </c>
      <c r="BV2728" s="2" t="s">
        <v>85</v>
      </c>
      <c r="BW2728" s="2"/>
      <c r="BX2728" s="2"/>
      <c r="BY2728" s="2">
        <v>4968.79</v>
      </c>
      <c r="BZ2728" s="2"/>
      <c r="CA2728" s="2" t="s">
        <v>319</v>
      </c>
      <c r="CB2728" s="2"/>
      <c r="CC2728" s="2" t="s">
        <v>311</v>
      </c>
      <c r="CD2728" s="2">
        <v>6229</v>
      </c>
      <c r="CE2728" s="2" t="s">
        <v>120</v>
      </c>
      <c r="CF2728" s="5">
        <v>42908</v>
      </c>
      <c r="CG2728" s="2"/>
      <c r="CH2728" s="2"/>
      <c r="CI2728" s="2">
        <v>1</v>
      </c>
      <c r="CJ2728" s="2">
        <v>1</v>
      </c>
      <c r="CK2728" s="2">
        <v>21</v>
      </c>
      <c r="CL2728" s="2" t="s">
        <v>87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"FES1162557175"</f>
        <v>FES1162557175</v>
      </c>
      <c r="F2729" s="3">
        <v>42906</v>
      </c>
      <c r="G2729" s="2">
        <v>201712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108</v>
      </c>
      <c r="M2729" s="2" t="s">
        <v>109</v>
      </c>
      <c r="N2729" s="2" t="s">
        <v>2972</v>
      </c>
      <c r="O2729" s="2" t="s">
        <v>81</v>
      </c>
      <c r="P2729" s="2" t="str">
        <f>"2170574221                    "</f>
        <v xml:space="preserve">2170574221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5.47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1.1000000000000001</v>
      </c>
      <c r="BJ2729" s="2">
        <v>2.1</v>
      </c>
      <c r="BK2729" s="2">
        <v>2.5</v>
      </c>
      <c r="BL2729" s="2">
        <v>52.27</v>
      </c>
      <c r="BM2729" s="2">
        <v>7.32</v>
      </c>
      <c r="BN2729" s="2">
        <v>59.59</v>
      </c>
      <c r="BO2729" s="2">
        <v>59.59</v>
      </c>
      <c r="BP2729" s="2"/>
      <c r="BQ2729" s="2"/>
      <c r="BR2729" s="2" t="s">
        <v>83</v>
      </c>
      <c r="BS2729" s="3">
        <v>42907</v>
      </c>
      <c r="BT2729" s="4">
        <v>0.37083333333333335</v>
      </c>
      <c r="BU2729" s="2" t="s">
        <v>2973</v>
      </c>
      <c r="BV2729" s="2" t="s">
        <v>85</v>
      </c>
      <c r="BW2729" s="2"/>
      <c r="BX2729" s="2"/>
      <c r="BY2729" s="2">
        <v>10680.86</v>
      </c>
      <c r="BZ2729" s="2"/>
      <c r="CA2729" s="2"/>
      <c r="CB2729" s="2"/>
      <c r="CC2729" s="2" t="s">
        <v>109</v>
      </c>
      <c r="CD2729" s="2">
        <v>157</v>
      </c>
      <c r="CE2729" s="2" t="s">
        <v>86</v>
      </c>
      <c r="CF2729" s="5">
        <v>42908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87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"FES1162556888"</f>
        <v>FES1162556888</v>
      </c>
      <c r="F2730" s="3">
        <v>42906</v>
      </c>
      <c r="G2730" s="2">
        <v>201712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88</v>
      </c>
      <c r="M2730" s="2" t="s">
        <v>89</v>
      </c>
      <c r="N2730" s="2" t="s">
        <v>241</v>
      </c>
      <c r="O2730" s="2" t="s">
        <v>81</v>
      </c>
      <c r="P2730" s="2" t="str">
        <f>"2170573898                    "</f>
        <v xml:space="preserve">2170573898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6.56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2.9</v>
      </c>
      <c r="BJ2730" s="2">
        <v>1.7</v>
      </c>
      <c r="BK2730" s="2">
        <v>3</v>
      </c>
      <c r="BL2730" s="2">
        <v>62.72</v>
      </c>
      <c r="BM2730" s="2">
        <v>8.7799999999999994</v>
      </c>
      <c r="BN2730" s="2">
        <v>71.5</v>
      </c>
      <c r="BO2730" s="2">
        <v>71.5</v>
      </c>
      <c r="BP2730" s="2"/>
      <c r="BQ2730" s="2" t="s">
        <v>242</v>
      </c>
      <c r="BR2730" s="2" t="s">
        <v>83</v>
      </c>
      <c r="BS2730" s="3">
        <v>42907</v>
      </c>
      <c r="BT2730" s="4">
        <v>0.32430555555555557</v>
      </c>
      <c r="BU2730" s="2" t="s">
        <v>2842</v>
      </c>
      <c r="BV2730" s="2" t="s">
        <v>85</v>
      </c>
      <c r="BW2730" s="2"/>
      <c r="BX2730" s="2"/>
      <c r="BY2730" s="2">
        <v>8280.7199999999993</v>
      </c>
      <c r="BZ2730" s="2"/>
      <c r="CA2730" s="2" t="s">
        <v>237</v>
      </c>
      <c r="CB2730" s="2"/>
      <c r="CC2730" s="2" t="s">
        <v>89</v>
      </c>
      <c r="CD2730" s="2">
        <v>6001</v>
      </c>
      <c r="CE2730" s="2" t="s">
        <v>120</v>
      </c>
      <c r="CF2730" s="5">
        <v>42907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87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"FES1162557177"</f>
        <v>FES1162557177</v>
      </c>
      <c r="F2731" s="3">
        <v>42906</v>
      </c>
      <c r="G2731" s="2">
        <v>201712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115</v>
      </c>
      <c r="M2731" s="2" t="s">
        <v>116</v>
      </c>
      <c r="N2731" s="2" t="s">
        <v>2974</v>
      </c>
      <c r="O2731" s="2" t="s">
        <v>81</v>
      </c>
      <c r="P2731" s="2" t="str">
        <f>"2170574226                    "</f>
        <v xml:space="preserve">2170574226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4.37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1</v>
      </c>
      <c r="BJ2731" s="2">
        <v>0.2</v>
      </c>
      <c r="BK2731" s="2">
        <v>1</v>
      </c>
      <c r="BL2731" s="2">
        <v>41.81</v>
      </c>
      <c r="BM2731" s="2">
        <v>5.85</v>
      </c>
      <c r="BN2731" s="2">
        <v>47.66</v>
      </c>
      <c r="BO2731" s="2">
        <v>47.66</v>
      </c>
      <c r="BP2731" s="2"/>
      <c r="BQ2731" s="2"/>
      <c r="BR2731" s="2" t="s">
        <v>83</v>
      </c>
      <c r="BS2731" s="3">
        <v>42907</v>
      </c>
      <c r="BT2731" s="4">
        <v>0.46319444444444446</v>
      </c>
      <c r="BU2731" s="2" t="s">
        <v>2975</v>
      </c>
      <c r="BV2731" s="2" t="s">
        <v>87</v>
      </c>
      <c r="BW2731" s="2" t="s">
        <v>126</v>
      </c>
      <c r="BX2731" s="2" t="s">
        <v>127</v>
      </c>
      <c r="BY2731" s="2">
        <v>1200</v>
      </c>
      <c r="BZ2731" s="2"/>
      <c r="CA2731" s="2" t="s">
        <v>2921</v>
      </c>
      <c r="CB2731" s="2"/>
      <c r="CC2731" s="2" t="s">
        <v>116</v>
      </c>
      <c r="CD2731" s="2">
        <v>7460</v>
      </c>
      <c r="CE2731" s="2" t="s">
        <v>86</v>
      </c>
      <c r="CF2731" s="5">
        <v>42907</v>
      </c>
      <c r="CG2731" s="2"/>
      <c r="CH2731" s="2"/>
      <c r="CI2731" s="2">
        <v>1</v>
      </c>
      <c r="CJ2731" s="2">
        <v>1</v>
      </c>
      <c r="CK2731" s="2">
        <v>21</v>
      </c>
      <c r="CL2731" s="2" t="s">
        <v>87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"FES1162556991"</f>
        <v>FES1162556991</v>
      </c>
      <c r="F2732" s="3">
        <v>42906</v>
      </c>
      <c r="G2732" s="2">
        <v>201712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108</v>
      </c>
      <c r="M2732" s="2" t="s">
        <v>109</v>
      </c>
      <c r="N2732" s="2" t="s">
        <v>2362</v>
      </c>
      <c r="O2732" s="2" t="s">
        <v>81</v>
      </c>
      <c r="P2732" s="2" t="str">
        <f>"2170573557                    "</f>
        <v xml:space="preserve">2170573557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4.37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2</v>
      </c>
      <c r="BJ2732" s="2">
        <v>1.7</v>
      </c>
      <c r="BK2732" s="2">
        <v>2</v>
      </c>
      <c r="BL2732" s="2">
        <v>41.81</v>
      </c>
      <c r="BM2732" s="2">
        <v>5.85</v>
      </c>
      <c r="BN2732" s="2">
        <v>47.66</v>
      </c>
      <c r="BO2732" s="2">
        <v>47.66</v>
      </c>
      <c r="BP2732" s="2"/>
      <c r="BQ2732" s="2" t="s">
        <v>2363</v>
      </c>
      <c r="BR2732" s="2" t="s">
        <v>83</v>
      </c>
      <c r="BS2732" s="3">
        <v>42907</v>
      </c>
      <c r="BT2732" s="4">
        <v>0.36388888888888887</v>
      </c>
      <c r="BU2732" s="2" t="s">
        <v>2364</v>
      </c>
      <c r="BV2732" s="2" t="s">
        <v>85</v>
      </c>
      <c r="BW2732" s="2"/>
      <c r="BX2732" s="2"/>
      <c r="BY2732" s="2">
        <v>8526.8700000000008</v>
      </c>
      <c r="BZ2732" s="2"/>
      <c r="CA2732" s="2"/>
      <c r="CB2732" s="2"/>
      <c r="CC2732" s="2" t="s">
        <v>109</v>
      </c>
      <c r="CD2732" s="2">
        <v>157</v>
      </c>
      <c r="CE2732" s="2" t="s">
        <v>120</v>
      </c>
      <c r="CF2732" s="5">
        <v>42908</v>
      </c>
      <c r="CG2732" s="2"/>
      <c r="CH2732" s="2"/>
      <c r="CI2732" s="2">
        <v>1</v>
      </c>
      <c r="CJ2732" s="2">
        <v>1</v>
      </c>
      <c r="CK2732" s="2">
        <v>21</v>
      </c>
      <c r="CL2732" s="2" t="s">
        <v>87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"FES1162557086"</f>
        <v>FES1162557086</v>
      </c>
      <c r="F2733" s="3">
        <v>42906</v>
      </c>
      <c r="G2733" s="2">
        <v>201712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74</v>
      </c>
      <c r="M2733" s="2" t="s">
        <v>75</v>
      </c>
      <c r="N2733" s="2" t="s">
        <v>247</v>
      </c>
      <c r="O2733" s="2" t="s">
        <v>81</v>
      </c>
      <c r="P2733" s="2" t="str">
        <f>"2170573798                    "</f>
        <v xml:space="preserve">2170573798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3.42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2</v>
      </c>
      <c r="BJ2733" s="2">
        <v>0.6</v>
      </c>
      <c r="BK2733" s="2">
        <v>2</v>
      </c>
      <c r="BL2733" s="2">
        <v>32.67</v>
      </c>
      <c r="BM2733" s="2">
        <v>4.57</v>
      </c>
      <c r="BN2733" s="2">
        <v>37.24</v>
      </c>
      <c r="BO2733" s="2">
        <v>37.24</v>
      </c>
      <c r="BP2733" s="2"/>
      <c r="BQ2733" s="2"/>
      <c r="BR2733" s="2" t="s">
        <v>83</v>
      </c>
      <c r="BS2733" s="3">
        <v>42907</v>
      </c>
      <c r="BT2733" s="4">
        <v>0.32291666666666669</v>
      </c>
      <c r="BU2733" s="2" t="s">
        <v>2123</v>
      </c>
      <c r="BV2733" s="2" t="s">
        <v>85</v>
      </c>
      <c r="BW2733" s="2"/>
      <c r="BX2733" s="2"/>
      <c r="BY2733" s="2">
        <v>3200</v>
      </c>
      <c r="BZ2733" s="2"/>
      <c r="CA2733" s="2"/>
      <c r="CB2733" s="2"/>
      <c r="CC2733" s="2" t="s">
        <v>75</v>
      </c>
      <c r="CD2733" s="2">
        <v>1645</v>
      </c>
      <c r="CE2733" s="2" t="s">
        <v>120</v>
      </c>
      <c r="CF2733" s="5">
        <v>42908</v>
      </c>
      <c r="CG2733" s="2"/>
      <c r="CH2733" s="2"/>
      <c r="CI2733" s="2">
        <v>1</v>
      </c>
      <c r="CJ2733" s="2">
        <v>1</v>
      </c>
      <c r="CK2733" s="2">
        <v>22</v>
      </c>
      <c r="CL2733" s="2" t="s">
        <v>87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"FES1162557004"</f>
        <v>FES1162557004</v>
      </c>
      <c r="F2734" s="3">
        <v>42906</v>
      </c>
      <c r="G2734" s="2">
        <v>201712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310</v>
      </c>
      <c r="M2734" s="2" t="s">
        <v>311</v>
      </c>
      <c r="N2734" s="2" t="s">
        <v>312</v>
      </c>
      <c r="O2734" s="2" t="s">
        <v>81</v>
      </c>
      <c r="P2734" s="2" t="str">
        <f>"2170574021                    "</f>
        <v xml:space="preserve">2170574021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4.37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1.2</v>
      </c>
      <c r="BJ2734" s="2">
        <v>1.1000000000000001</v>
      </c>
      <c r="BK2734" s="2">
        <v>1.5</v>
      </c>
      <c r="BL2734" s="2">
        <v>41.81</v>
      </c>
      <c r="BM2734" s="2">
        <v>5.85</v>
      </c>
      <c r="BN2734" s="2">
        <v>47.66</v>
      </c>
      <c r="BO2734" s="2">
        <v>47.66</v>
      </c>
      <c r="BP2734" s="2"/>
      <c r="BQ2734" s="2" t="s">
        <v>313</v>
      </c>
      <c r="BR2734" s="2" t="s">
        <v>83</v>
      </c>
      <c r="BS2734" s="3">
        <v>42907</v>
      </c>
      <c r="BT2734" s="4">
        <v>0.31597222222222221</v>
      </c>
      <c r="BU2734" s="2" t="s">
        <v>2971</v>
      </c>
      <c r="BV2734" s="2" t="s">
        <v>85</v>
      </c>
      <c r="BW2734" s="2"/>
      <c r="BX2734" s="2"/>
      <c r="BY2734" s="2">
        <v>5459.58</v>
      </c>
      <c r="BZ2734" s="2"/>
      <c r="CA2734" s="2" t="s">
        <v>319</v>
      </c>
      <c r="CB2734" s="2"/>
      <c r="CC2734" s="2" t="s">
        <v>311</v>
      </c>
      <c r="CD2734" s="2">
        <v>6229</v>
      </c>
      <c r="CE2734" s="2" t="s">
        <v>120</v>
      </c>
      <c r="CF2734" s="5">
        <v>42908</v>
      </c>
      <c r="CG2734" s="2"/>
      <c r="CH2734" s="2"/>
      <c r="CI2734" s="2">
        <v>1</v>
      </c>
      <c r="CJ2734" s="2">
        <v>1</v>
      </c>
      <c r="CK2734" s="2">
        <v>21</v>
      </c>
      <c r="CL2734" s="2" t="s">
        <v>87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"FES1162557181"</f>
        <v>FES1162557181</v>
      </c>
      <c r="F2735" s="3">
        <v>42906</v>
      </c>
      <c r="G2735" s="2">
        <v>201712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521</v>
      </c>
      <c r="M2735" s="2" t="s">
        <v>522</v>
      </c>
      <c r="N2735" s="2" t="s">
        <v>2334</v>
      </c>
      <c r="O2735" s="2" t="s">
        <v>81</v>
      </c>
      <c r="P2735" s="2" t="str">
        <f>"2170574210                    "</f>
        <v xml:space="preserve">2170574210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9.84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0.2</v>
      </c>
      <c r="BJ2735" s="2">
        <v>4.4000000000000004</v>
      </c>
      <c r="BK2735" s="2">
        <v>4.5</v>
      </c>
      <c r="BL2735" s="2">
        <v>94.08</v>
      </c>
      <c r="BM2735" s="2">
        <v>13.17</v>
      </c>
      <c r="BN2735" s="2">
        <v>107.25</v>
      </c>
      <c r="BO2735" s="2">
        <v>107.25</v>
      </c>
      <c r="BP2735" s="2"/>
      <c r="BQ2735" s="2" t="s">
        <v>124</v>
      </c>
      <c r="BR2735" s="2" t="s">
        <v>83</v>
      </c>
      <c r="BS2735" s="3">
        <v>42907</v>
      </c>
      <c r="BT2735" s="4">
        <v>0.51041666666666663</v>
      </c>
      <c r="BU2735" s="2" t="s">
        <v>2976</v>
      </c>
      <c r="BV2735" s="2" t="s">
        <v>87</v>
      </c>
      <c r="BW2735" s="2" t="s">
        <v>126</v>
      </c>
      <c r="BX2735" s="2" t="s">
        <v>526</v>
      </c>
      <c r="BY2735" s="2">
        <v>22076.080000000002</v>
      </c>
      <c r="BZ2735" s="2"/>
      <c r="CA2735" s="2"/>
      <c r="CB2735" s="2"/>
      <c r="CC2735" s="2" t="s">
        <v>522</v>
      </c>
      <c r="CD2735" s="2">
        <v>5201</v>
      </c>
      <c r="CE2735" s="2" t="s">
        <v>86</v>
      </c>
      <c r="CF2735" s="5">
        <v>42909</v>
      </c>
      <c r="CG2735" s="2"/>
      <c r="CH2735" s="2"/>
      <c r="CI2735" s="2">
        <v>1</v>
      </c>
      <c r="CJ2735" s="2">
        <v>1</v>
      </c>
      <c r="CK2735" s="2">
        <v>21</v>
      </c>
      <c r="CL2735" s="2" t="s">
        <v>87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"FES1162557064"</f>
        <v>FES1162557064</v>
      </c>
      <c r="F2736" s="3">
        <v>42906</v>
      </c>
      <c r="G2736" s="2">
        <v>201712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337</v>
      </c>
      <c r="M2736" s="2" t="s">
        <v>338</v>
      </c>
      <c r="N2736" s="2" t="s">
        <v>2385</v>
      </c>
      <c r="O2736" s="2" t="s">
        <v>81</v>
      </c>
      <c r="P2736" s="2" t="str">
        <f>"2170574096                    "</f>
        <v xml:space="preserve">2170574096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5.47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1.9</v>
      </c>
      <c r="BJ2736" s="2">
        <v>2.1</v>
      </c>
      <c r="BK2736" s="2">
        <v>2.5</v>
      </c>
      <c r="BL2736" s="2">
        <v>52.27</v>
      </c>
      <c r="BM2736" s="2">
        <v>7.32</v>
      </c>
      <c r="BN2736" s="2">
        <v>59.59</v>
      </c>
      <c r="BO2736" s="2">
        <v>59.59</v>
      </c>
      <c r="BP2736" s="2"/>
      <c r="BQ2736" s="2" t="s">
        <v>102</v>
      </c>
      <c r="BR2736" s="2" t="s">
        <v>83</v>
      </c>
      <c r="BS2736" s="3">
        <v>42907</v>
      </c>
      <c r="BT2736" s="4">
        <v>0.41666666666666669</v>
      </c>
      <c r="BU2736" s="2" t="s">
        <v>2977</v>
      </c>
      <c r="BV2736" s="2" t="s">
        <v>85</v>
      </c>
      <c r="BW2736" s="2"/>
      <c r="BX2736" s="2"/>
      <c r="BY2736" s="2">
        <v>10536.96</v>
      </c>
      <c r="BZ2736" s="2"/>
      <c r="CA2736" s="2"/>
      <c r="CB2736" s="2"/>
      <c r="CC2736" s="2" t="s">
        <v>338</v>
      </c>
      <c r="CD2736" s="2">
        <v>7130</v>
      </c>
      <c r="CE2736" s="2" t="s">
        <v>120</v>
      </c>
      <c r="CF2736" s="5">
        <v>42908</v>
      </c>
      <c r="CG2736" s="2"/>
      <c r="CH2736" s="2"/>
      <c r="CI2736" s="2">
        <v>1</v>
      </c>
      <c r="CJ2736" s="2">
        <v>1</v>
      </c>
      <c r="CK2736" s="2">
        <v>21</v>
      </c>
      <c r="CL2736" s="2" t="s">
        <v>87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"FES1162557172"</f>
        <v>FES1162557172</v>
      </c>
      <c r="F2737" s="3">
        <v>42906</v>
      </c>
      <c r="G2737" s="2">
        <v>201712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88</v>
      </c>
      <c r="M2737" s="2" t="s">
        <v>89</v>
      </c>
      <c r="N2737" s="2" t="s">
        <v>241</v>
      </c>
      <c r="O2737" s="2" t="s">
        <v>81</v>
      </c>
      <c r="P2737" s="2" t="str">
        <f>"2170574218                    "</f>
        <v xml:space="preserve">2170574218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12.03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5.2</v>
      </c>
      <c r="BJ2737" s="2">
        <v>4.7</v>
      </c>
      <c r="BK2737" s="2">
        <v>5.5</v>
      </c>
      <c r="BL2737" s="2">
        <v>114.99</v>
      </c>
      <c r="BM2737" s="2">
        <v>16.100000000000001</v>
      </c>
      <c r="BN2737" s="2">
        <v>131.09</v>
      </c>
      <c r="BO2737" s="2">
        <v>131.09</v>
      </c>
      <c r="BP2737" s="2"/>
      <c r="BQ2737" s="2" t="s">
        <v>242</v>
      </c>
      <c r="BR2737" s="2" t="s">
        <v>83</v>
      </c>
      <c r="BS2737" s="3">
        <v>42907</v>
      </c>
      <c r="BT2737" s="4">
        <v>0.32708333333333334</v>
      </c>
      <c r="BU2737" s="2" t="s">
        <v>2842</v>
      </c>
      <c r="BV2737" s="2" t="s">
        <v>85</v>
      </c>
      <c r="BW2737" s="2"/>
      <c r="BX2737" s="2"/>
      <c r="BY2737" s="2">
        <v>23560.02</v>
      </c>
      <c r="BZ2737" s="2"/>
      <c r="CA2737" s="2" t="s">
        <v>237</v>
      </c>
      <c r="CB2737" s="2"/>
      <c r="CC2737" s="2" t="s">
        <v>89</v>
      </c>
      <c r="CD2737" s="2">
        <v>6001</v>
      </c>
      <c r="CE2737" s="2" t="s">
        <v>120</v>
      </c>
      <c r="CF2737" s="5">
        <v>42908</v>
      </c>
      <c r="CG2737" s="2"/>
      <c r="CH2737" s="2"/>
      <c r="CI2737" s="2">
        <v>1</v>
      </c>
      <c r="CJ2737" s="2">
        <v>1</v>
      </c>
      <c r="CK2737" s="2">
        <v>21</v>
      </c>
      <c r="CL2737" s="2" t="s">
        <v>87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"FES1162556963"</f>
        <v>FES1162556963</v>
      </c>
      <c r="F2738" s="3">
        <v>42906</v>
      </c>
      <c r="G2738" s="2">
        <v>201712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128</v>
      </c>
      <c r="M2738" s="2" t="s">
        <v>129</v>
      </c>
      <c r="N2738" s="2" t="s">
        <v>335</v>
      </c>
      <c r="O2738" s="2" t="s">
        <v>81</v>
      </c>
      <c r="P2738" s="2" t="str">
        <f>"2170574014                    "</f>
        <v xml:space="preserve">2170574014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7.65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2</v>
      </c>
      <c r="BJ2738" s="2">
        <v>3.1</v>
      </c>
      <c r="BK2738" s="2">
        <v>3.5</v>
      </c>
      <c r="BL2738" s="2">
        <v>73.17</v>
      </c>
      <c r="BM2738" s="2">
        <v>10.24</v>
      </c>
      <c r="BN2738" s="2">
        <v>83.41</v>
      </c>
      <c r="BO2738" s="2">
        <v>83.41</v>
      </c>
      <c r="BP2738" s="2"/>
      <c r="BQ2738" s="2" t="s">
        <v>133</v>
      </c>
      <c r="BR2738" s="2" t="s">
        <v>83</v>
      </c>
      <c r="BS2738" s="3">
        <v>42907</v>
      </c>
      <c r="BT2738" s="4">
        <v>0.4201388888888889</v>
      </c>
      <c r="BU2738" s="2" t="s">
        <v>2978</v>
      </c>
      <c r="BV2738" s="2" t="s">
        <v>85</v>
      </c>
      <c r="BW2738" s="2"/>
      <c r="BX2738" s="2"/>
      <c r="BY2738" s="2">
        <v>15300</v>
      </c>
      <c r="BZ2738" s="2"/>
      <c r="CA2738" s="2"/>
      <c r="CB2738" s="2"/>
      <c r="CC2738" s="2" t="s">
        <v>129</v>
      </c>
      <c r="CD2738" s="2">
        <v>3201</v>
      </c>
      <c r="CE2738" s="2" t="s">
        <v>144</v>
      </c>
      <c r="CF2738" s="5">
        <v>42908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87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"FES1162556978"</f>
        <v>FES1162556978</v>
      </c>
      <c r="F2739" s="3">
        <v>42906</v>
      </c>
      <c r="G2739" s="2">
        <v>201712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99</v>
      </c>
      <c r="M2739" s="2" t="s">
        <v>100</v>
      </c>
      <c r="N2739" s="2" t="s">
        <v>791</v>
      </c>
      <c r="O2739" s="2" t="s">
        <v>81</v>
      </c>
      <c r="P2739" s="2" t="str">
        <f>"2170571974                    "</f>
        <v xml:space="preserve">2170571974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8.4700000000000006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0.9</v>
      </c>
      <c r="BJ2739" s="2">
        <v>1</v>
      </c>
      <c r="BK2739" s="2">
        <v>1</v>
      </c>
      <c r="BL2739" s="2">
        <v>81.010000000000005</v>
      </c>
      <c r="BM2739" s="2">
        <v>11.34</v>
      </c>
      <c r="BN2739" s="2">
        <v>92.35</v>
      </c>
      <c r="BO2739" s="2">
        <v>92.35</v>
      </c>
      <c r="BP2739" s="2"/>
      <c r="BQ2739" s="2" t="s">
        <v>124</v>
      </c>
      <c r="BR2739" s="2" t="s">
        <v>83</v>
      </c>
      <c r="BS2739" s="3">
        <v>42907</v>
      </c>
      <c r="BT2739" s="4">
        <v>0.41666666666666669</v>
      </c>
      <c r="BU2739" s="2" t="s">
        <v>174</v>
      </c>
      <c r="BV2739" s="2" t="s">
        <v>85</v>
      </c>
      <c r="BW2739" s="2"/>
      <c r="BX2739" s="2"/>
      <c r="BY2739" s="2">
        <v>5118.5</v>
      </c>
      <c r="BZ2739" s="2"/>
      <c r="CA2739" s="2"/>
      <c r="CB2739" s="2"/>
      <c r="CC2739" s="2" t="s">
        <v>100</v>
      </c>
      <c r="CD2739" s="2">
        <v>7349</v>
      </c>
      <c r="CE2739" s="2" t="s">
        <v>120</v>
      </c>
      <c r="CF2739" s="5">
        <v>42908</v>
      </c>
      <c r="CG2739" s="2"/>
      <c r="CH2739" s="2"/>
      <c r="CI2739" s="2">
        <v>1</v>
      </c>
      <c r="CJ2739" s="2">
        <v>1</v>
      </c>
      <c r="CK2739" s="2">
        <v>23</v>
      </c>
      <c r="CL2739" s="2" t="s">
        <v>87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"FES1162557150"</f>
        <v>FES1162557150</v>
      </c>
      <c r="F2740" s="3">
        <v>42906</v>
      </c>
      <c r="G2740" s="2">
        <v>201712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108</v>
      </c>
      <c r="M2740" s="2" t="s">
        <v>109</v>
      </c>
      <c r="N2740" s="2" t="s">
        <v>2979</v>
      </c>
      <c r="O2740" s="2" t="s">
        <v>81</v>
      </c>
      <c r="P2740" s="2" t="str">
        <f>"2170574190                    "</f>
        <v xml:space="preserve">2170574190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4.37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1</v>
      </c>
      <c r="BJ2740" s="2">
        <v>0.2</v>
      </c>
      <c r="BK2740" s="2">
        <v>1</v>
      </c>
      <c r="BL2740" s="2">
        <v>41.81</v>
      </c>
      <c r="BM2740" s="2">
        <v>5.85</v>
      </c>
      <c r="BN2740" s="2">
        <v>47.66</v>
      </c>
      <c r="BO2740" s="2">
        <v>47.66</v>
      </c>
      <c r="BP2740" s="2"/>
      <c r="BQ2740" s="2" t="s">
        <v>2980</v>
      </c>
      <c r="BR2740" s="2" t="s">
        <v>83</v>
      </c>
      <c r="BS2740" s="3">
        <v>42907</v>
      </c>
      <c r="BT2740" s="4">
        <v>0.46875</v>
      </c>
      <c r="BU2740" s="2" t="s">
        <v>2981</v>
      </c>
      <c r="BV2740" s="2" t="s">
        <v>87</v>
      </c>
      <c r="BW2740" s="2"/>
      <c r="BX2740" s="2"/>
      <c r="BY2740" s="2">
        <v>1200</v>
      </c>
      <c r="BZ2740" s="2"/>
      <c r="CA2740" s="2"/>
      <c r="CB2740" s="2"/>
      <c r="CC2740" s="2" t="s">
        <v>109</v>
      </c>
      <c r="CD2740" s="2">
        <v>184</v>
      </c>
      <c r="CE2740" s="2" t="s">
        <v>86</v>
      </c>
      <c r="CF2740" s="5">
        <v>42908</v>
      </c>
      <c r="CG2740" s="2"/>
      <c r="CH2740" s="2"/>
      <c r="CI2740" s="2">
        <v>1</v>
      </c>
      <c r="CJ2740" s="2">
        <v>1</v>
      </c>
      <c r="CK2740" s="2">
        <v>21</v>
      </c>
      <c r="CL2740" s="2" t="s">
        <v>87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"FES1162556995"</f>
        <v>FES1162556995</v>
      </c>
      <c r="F2741" s="3">
        <v>42906</v>
      </c>
      <c r="G2741" s="2">
        <v>201712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179</v>
      </c>
      <c r="M2741" s="2" t="s">
        <v>180</v>
      </c>
      <c r="N2741" s="2" t="s">
        <v>2982</v>
      </c>
      <c r="O2741" s="2" t="s">
        <v>81</v>
      </c>
      <c r="P2741" s="2" t="str">
        <f>"2170573687                    "</f>
        <v xml:space="preserve">2170573687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9.84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2.8</v>
      </c>
      <c r="BJ2741" s="2">
        <v>4.3</v>
      </c>
      <c r="BK2741" s="2">
        <v>4.5</v>
      </c>
      <c r="BL2741" s="2">
        <v>94.08</v>
      </c>
      <c r="BM2741" s="2">
        <v>13.17</v>
      </c>
      <c r="BN2741" s="2">
        <v>107.25</v>
      </c>
      <c r="BO2741" s="2">
        <v>107.25</v>
      </c>
      <c r="BP2741" s="2"/>
      <c r="BQ2741" s="2"/>
      <c r="BR2741" s="2" t="s">
        <v>83</v>
      </c>
      <c r="BS2741" s="3">
        <v>42907</v>
      </c>
      <c r="BT2741" s="4">
        <v>0.4375</v>
      </c>
      <c r="BU2741" s="2" t="s">
        <v>2983</v>
      </c>
      <c r="BV2741" s="2" t="s">
        <v>85</v>
      </c>
      <c r="BW2741" s="2"/>
      <c r="BX2741" s="2"/>
      <c r="BY2741" s="2">
        <v>21660.1</v>
      </c>
      <c r="BZ2741" s="2"/>
      <c r="CA2741" s="2" t="s">
        <v>167</v>
      </c>
      <c r="CB2741" s="2"/>
      <c r="CC2741" s="2" t="s">
        <v>180</v>
      </c>
      <c r="CD2741" s="2">
        <v>4064</v>
      </c>
      <c r="CE2741" s="2" t="s">
        <v>120</v>
      </c>
      <c r="CF2741" s="5">
        <v>42908</v>
      </c>
      <c r="CG2741" s="2"/>
      <c r="CH2741" s="2"/>
      <c r="CI2741" s="2">
        <v>1</v>
      </c>
      <c r="CJ2741" s="2">
        <v>1</v>
      </c>
      <c r="CK2741" s="2">
        <v>21</v>
      </c>
      <c r="CL2741" s="2" t="s">
        <v>87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"FES1162557115"</f>
        <v>FES1162557115</v>
      </c>
      <c r="F2742" s="3">
        <v>42906</v>
      </c>
      <c r="G2742" s="2">
        <v>201712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115</v>
      </c>
      <c r="M2742" s="2" t="s">
        <v>116</v>
      </c>
      <c r="N2742" s="2" t="s">
        <v>1759</v>
      </c>
      <c r="O2742" s="2" t="s">
        <v>81</v>
      </c>
      <c r="P2742" s="2" t="str">
        <f>"2170574155                    "</f>
        <v xml:space="preserve">2170574155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4.37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1</v>
      </c>
      <c r="BJ2742" s="2">
        <v>0.2</v>
      </c>
      <c r="BK2742" s="2">
        <v>1</v>
      </c>
      <c r="BL2742" s="2">
        <v>41.81</v>
      </c>
      <c r="BM2742" s="2">
        <v>5.85</v>
      </c>
      <c r="BN2742" s="2">
        <v>47.66</v>
      </c>
      <c r="BO2742" s="2">
        <v>47.66</v>
      </c>
      <c r="BP2742" s="2"/>
      <c r="BQ2742" s="2" t="s">
        <v>1760</v>
      </c>
      <c r="BR2742" s="2" t="s">
        <v>83</v>
      </c>
      <c r="BS2742" s="3">
        <v>42907</v>
      </c>
      <c r="BT2742" s="4">
        <v>0.34861111111111115</v>
      </c>
      <c r="BU2742" s="2" t="s">
        <v>1896</v>
      </c>
      <c r="BV2742" s="2" t="s">
        <v>85</v>
      </c>
      <c r="BW2742" s="2"/>
      <c r="BX2742" s="2"/>
      <c r="BY2742" s="2">
        <v>1200</v>
      </c>
      <c r="BZ2742" s="2"/>
      <c r="CA2742" s="2"/>
      <c r="CB2742" s="2"/>
      <c r="CC2742" s="2" t="s">
        <v>116</v>
      </c>
      <c r="CD2742" s="2">
        <v>7493</v>
      </c>
      <c r="CE2742" s="2" t="s">
        <v>86</v>
      </c>
      <c r="CF2742" s="5">
        <v>42908</v>
      </c>
      <c r="CG2742" s="2"/>
      <c r="CH2742" s="2"/>
      <c r="CI2742" s="2">
        <v>1</v>
      </c>
      <c r="CJ2742" s="2">
        <v>1</v>
      </c>
      <c r="CK2742" s="2">
        <v>21</v>
      </c>
      <c r="CL2742" s="2" t="s">
        <v>87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"FES1162557135"</f>
        <v>FES1162557135</v>
      </c>
      <c r="F2743" s="3">
        <v>42906</v>
      </c>
      <c r="G2743" s="2">
        <v>201712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115</v>
      </c>
      <c r="M2743" s="2" t="s">
        <v>116</v>
      </c>
      <c r="N2743" s="2" t="s">
        <v>510</v>
      </c>
      <c r="O2743" s="2" t="s">
        <v>81</v>
      </c>
      <c r="P2743" s="2" t="str">
        <f>"2170573717                    "</f>
        <v xml:space="preserve">2170573717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4.37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1.4</v>
      </c>
      <c r="BJ2743" s="2">
        <v>1.1000000000000001</v>
      </c>
      <c r="BK2743" s="2">
        <v>1.5</v>
      </c>
      <c r="BL2743" s="2">
        <v>41.81</v>
      </c>
      <c r="BM2743" s="2">
        <v>5.85</v>
      </c>
      <c r="BN2743" s="2">
        <v>47.66</v>
      </c>
      <c r="BO2743" s="2">
        <v>47.66</v>
      </c>
      <c r="BP2743" s="2"/>
      <c r="BQ2743" s="2" t="s">
        <v>102</v>
      </c>
      <c r="BR2743" s="2" t="s">
        <v>83</v>
      </c>
      <c r="BS2743" s="3">
        <v>42907</v>
      </c>
      <c r="BT2743" s="4">
        <v>0.38541666666666669</v>
      </c>
      <c r="BU2743" s="2" t="s">
        <v>511</v>
      </c>
      <c r="BV2743" s="2" t="s">
        <v>85</v>
      </c>
      <c r="BW2743" s="2"/>
      <c r="BX2743" s="2"/>
      <c r="BY2743" s="2">
        <v>5385.6</v>
      </c>
      <c r="BZ2743" s="2"/>
      <c r="CA2743" s="2" t="s">
        <v>512</v>
      </c>
      <c r="CB2743" s="2"/>
      <c r="CC2743" s="2" t="s">
        <v>116</v>
      </c>
      <c r="CD2743" s="2">
        <v>7490</v>
      </c>
      <c r="CE2743" s="2" t="s">
        <v>86</v>
      </c>
      <c r="CF2743" s="5">
        <v>42908</v>
      </c>
      <c r="CG2743" s="2"/>
      <c r="CH2743" s="2"/>
      <c r="CI2743" s="2">
        <v>1</v>
      </c>
      <c r="CJ2743" s="2">
        <v>1</v>
      </c>
      <c r="CK2743" s="2">
        <v>21</v>
      </c>
      <c r="CL2743" s="2" t="s">
        <v>87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"FES1162557076"</f>
        <v>FES1162557076</v>
      </c>
      <c r="F2744" s="3">
        <v>42906</v>
      </c>
      <c r="G2744" s="2">
        <v>201712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93</v>
      </c>
      <c r="M2744" s="2" t="s">
        <v>94</v>
      </c>
      <c r="N2744" s="2" t="s">
        <v>258</v>
      </c>
      <c r="O2744" s="2" t="s">
        <v>81</v>
      </c>
      <c r="P2744" s="2" t="str">
        <f>"2170573787                    "</f>
        <v xml:space="preserve">2170573787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3.42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2.1</v>
      </c>
      <c r="BJ2744" s="2">
        <v>0.7</v>
      </c>
      <c r="BK2744" s="2">
        <v>3</v>
      </c>
      <c r="BL2744" s="2">
        <v>32.67</v>
      </c>
      <c r="BM2744" s="2">
        <v>4.57</v>
      </c>
      <c r="BN2744" s="2">
        <v>37.24</v>
      </c>
      <c r="BO2744" s="2">
        <v>37.24</v>
      </c>
      <c r="BP2744" s="2"/>
      <c r="BQ2744" s="2" t="s">
        <v>259</v>
      </c>
      <c r="BR2744" s="2" t="s">
        <v>83</v>
      </c>
      <c r="BS2744" s="3">
        <v>42907</v>
      </c>
      <c r="BT2744" s="4">
        <v>0.3833333333333333</v>
      </c>
      <c r="BU2744" s="2" t="s">
        <v>1717</v>
      </c>
      <c r="BV2744" s="2" t="s">
        <v>85</v>
      </c>
      <c r="BW2744" s="2"/>
      <c r="BX2744" s="2"/>
      <c r="BY2744" s="2">
        <v>3526.73</v>
      </c>
      <c r="BZ2744" s="2"/>
      <c r="CA2744" s="2" t="s">
        <v>98</v>
      </c>
      <c r="CB2744" s="2"/>
      <c r="CC2744" s="2" t="s">
        <v>94</v>
      </c>
      <c r="CD2744" s="2">
        <v>2094</v>
      </c>
      <c r="CE2744" s="2" t="s">
        <v>144</v>
      </c>
      <c r="CF2744" s="5">
        <v>42907</v>
      </c>
      <c r="CG2744" s="2"/>
      <c r="CH2744" s="2"/>
      <c r="CI2744" s="2">
        <v>1</v>
      </c>
      <c r="CJ2744" s="2">
        <v>1</v>
      </c>
      <c r="CK2744" s="2">
        <v>22</v>
      </c>
      <c r="CL2744" s="2" t="s">
        <v>87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"FES1162557171"</f>
        <v>FES1162557171</v>
      </c>
      <c r="F2745" s="3">
        <v>42906</v>
      </c>
      <c r="G2745" s="2">
        <v>201712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115</v>
      </c>
      <c r="M2745" s="2" t="s">
        <v>116</v>
      </c>
      <c r="N2745" s="2" t="s">
        <v>2974</v>
      </c>
      <c r="O2745" s="2" t="s">
        <v>81</v>
      </c>
      <c r="P2745" s="2" t="str">
        <f>"2170574217                    "</f>
        <v xml:space="preserve">2170574217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4.37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0.9</v>
      </c>
      <c r="BJ2745" s="2">
        <v>1.1000000000000001</v>
      </c>
      <c r="BK2745" s="2">
        <v>1.5</v>
      </c>
      <c r="BL2745" s="2">
        <v>41.81</v>
      </c>
      <c r="BM2745" s="2">
        <v>5.85</v>
      </c>
      <c r="BN2745" s="2">
        <v>47.66</v>
      </c>
      <c r="BO2745" s="2">
        <v>47.66</v>
      </c>
      <c r="BP2745" s="2"/>
      <c r="BQ2745" s="2"/>
      <c r="BR2745" s="2" t="s">
        <v>83</v>
      </c>
      <c r="BS2745" s="3">
        <v>42907</v>
      </c>
      <c r="BT2745" s="4">
        <v>0.46319444444444446</v>
      </c>
      <c r="BU2745" s="2" t="s">
        <v>2984</v>
      </c>
      <c r="BV2745" s="2" t="s">
        <v>87</v>
      </c>
      <c r="BW2745" s="2" t="s">
        <v>126</v>
      </c>
      <c r="BX2745" s="2" t="s">
        <v>127</v>
      </c>
      <c r="BY2745" s="2">
        <v>5462.46</v>
      </c>
      <c r="BZ2745" s="2"/>
      <c r="CA2745" s="2" t="s">
        <v>477</v>
      </c>
      <c r="CB2745" s="2"/>
      <c r="CC2745" s="2" t="s">
        <v>116</v>
      </c>
      <c r="CD2745" s="2">
        <v>7460</v>
      </c>
      <c r="CE2745" s="2" t="s">
        <v>120</v>
      </c>
      <c r="CF2745" s="5">
        <v>42907</v>
      </c>
      <c r="CG2745" s="2"/>
      <c r="CH2745" s="2"/>
      <c r="CI2745" s="2">
        <v>1</v>
      </c>
      <c r="CJ2745" s="2">
        <v>1</v>
      </c>
      <c r="CK2745" s="2">
        <v>21</v>
      </c>
      <c r="CL2745" s="2" t="s">
        <v>87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"FES1162557054"</f>
        <v>FES1162557054</v>
      </c>
      <c r="F2746" s="3">
        <v>42906</v>
      </c>
      <c r="G2746" s="2">
        <v>201712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150</v>
      </c>
      <c r="M2746" s="2" t="s">
        <v>151</v>
      </c>
      <c r="N2746" s="2" t="s">
        <v>2635</v>
      </c>
      <c r="O2746" s="2" t="s">
        <v>81</v>
      </c>
      <c r="P2746" s="2" t="str">
        <f>"2170574090                    "</f>
        <v xml:space="preserve">2170574090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3.42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1.9</v>
      </c>
      <c r="BJ2746" s="2">
        <v>2.9</v>
      </c>
      <c r="BK2746" s="2">
        <v>3</v>
      </c>
      <c r="BL2746" s="2">
        <v>32.67</v>
      </c>
      <c r="BM2746" s="2">
        <v>4.57</v>
      </c>
      <c r="BN2746" s="2">
        <v>37.24</v>
      </c>
      <c r="BO2746" s="2">
        <v>37.24</v>
      </c>
      <c r="BP2746" s="2"/>
      <c r="BQ2746" s="2" t="s">
        <v>133</v>
      </c>
      <c r="BR2746" s="2" t="s">
        <v>83</v>
      </c>
      <c r="BS2746" s="3">
        <v>42907</v>
      </c>
      <c r="BT2746" s="4">
        <v>0.37083333333333335</v>
      </c>
      <c r="BU2746" s="2" t="s">
        <v>2985</v>
      </c>
      <c r="BV2746" s="2" t="s">
        <v>85</v>
      </c>
      <c r="BW2746" s="2"/>
      <c r="BX2746" s="2"/>
      <c r="BY2746" s="2">
        <v>14556.67</v>
      </c>
      <c r="BZ2746" s="2"/>
      <c r="CA2746" s="2" t="s">
        <v>1329</v>
      </c>
      <c r="CB2746" s="2"/>
      <c r="CC2746" s="2" t="s">
        <v>151</v>
      </c>
      <c r="CD2746" s="2">
        <v>1406</v>
      </c>
      <c r="CE2746" s="2" t="s">
        <v>144</v>
      </c>
      <c r="CF2746" s="5">
        <v>42908</v>
      </c>
      <c r="CG2746" s="2"/>
      <c r="CH2746" s="2"/>
      <c r="CI2746" s="2">
        <v>1</v>
      </c>
      <c r="CJ2746" s="2">
        <v>1</v>
      </c>
      <c r="CK2746" s="2">
        <v>22</v>
      </c>
      <c r="CL2746" s="2" t="s">
        <v>87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"FES1162556996"</f>
        <v>FES1162556996</v>
      </c>
      <c r="F2747" s="3">
        <v>42906</v>
      </c>
      <c r="G2747" s="2">
        <v>201712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179</v>
      </c>
      <c r="M2747" s="2" t="s">
        <v>180</v>
      </c>
      <c r="N2747" s="2" t="s">
        <v>1181</v>
      </c>
      <c r="O2747" s="2" t="s">
        <v>81</v>
      </c>
      <c r="P2747" s="2" t="str">
        <f>"2170573892                    "</f>
        <v xml:space="preserve">2170573892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4.37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1</v>
      </c>
      <c r="BJ2747" s="2">
        <v>0.2</v>
      </c>
      <c r="BK2747" s="2">
        <v>1</v>
      </c>
      <c r="BL2747" s="2">
        <v>41.81</v>
      </c>
      <c r="BM2747" s="2">
        <v>5.85</v>
      </c>
      <c r="BN2747" s="2">
        <v>47.66</v>
      </c>
      <c r="BO2747" s="2">
        <v>47.66</v>
      </c>
      <c r="BP2747" s="2"/>
      <c r="BQ2747" s="2" t="s">
        <v>1182</v>
      </c>
      <c r="BR2747" s="2" t="s">
        <v>83</v>
      </c>
      <c r="BS2747" s="3">
        <v>42907</v>
      </c>
      <c r="BT2747" s="4">
        <v>0.4236111111111111</v>
      </c>
      <c r="BU2747" s="2" t="s">
        <v>2986</v>
      </c>
      <c r="BV2747" s="2" t="s">
        <v>85</v>
      </c>
      <c r="BW2747" s="2"/>
      <c r="BX2747" s="2"/>
      <c r="BY2747" s="2">
        <v>1200</v>
      </c>
      <c r="BZ2747" s="2"/>
      <c r="CA2747" s="2"/>
      <c r="CB2747" s="2"/>
      <c r="CC2747" s="2" t="s">
        <v>180</v>
      </c>
      <c r="CD2747" s="2">
        <v>4001</v>
      </c>
      <c r="CE2747" s="2" t="s">
        <v>86</v>
      </c>
      <c r="CF2747" s="5">
        <v>42908</v>
      </c>
      <c r="CG2747" s="2"/>
      <c r="CH2747" s="2"/>
      <c r="CI2747" s="2">
        <v>1</v>
      </c>
      <c r="CJ2747" s="2">
        <v>1</v>
      </c>
      <c r="CK2747" s="2">
        <v>21</v>
      </c>
      <c r="CL2747" s="2" t="s">
        <v>87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"FES1162556954"</f>
        <v>FES1162556954</v>
      </c>
      <c r="F2748" s="3">
        <v>42906</v>
      </c>
      <c r="G2748" s="2">
        <v>201712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179</v>
      </c>
      <c r="M2748" s="2" t="s">
        <v>180</v>
      </c>
      <c r="N2748" s="2" t="s">
        <v>1841</v>
      </c>
      <c r="O2748" s="2" t="s">
        <v>81</v>
      </c>
      <c r="P2748" s="2" t="str">
        <f>"2170574005                    "</f>
        <v xml:space="preserve">2170574005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17.489999999999998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7.7</v>
      </c>
      <c r="BJ2748" s="2">
        <v>1.6</v>
      </c>
      <c r="BK2748" s="2">
        <v>8</v>
      </c>
      <c r="BL2748" s="2">
        <v>167.25</v>
      </c>
      <c r="BM2748" s="2">
        <v>23.42</v>
      </c>
      <c r="BN2748" s="2">
        <v>190.67</v>
      </c>
      <c r="BO2748" s="2">
        <v>190.67</v>
      </c>
      <c r="BP2748" s="2"/>
      <c r="BQ2748" s="2" t="s">
        <v>102</v>
      </c>
      <c r="BR2748" s="2" t="s">
        <v>83</v>
      </c>
      <c r="BS2748" s="3">
        <v>42907</v>
      </c>
      <c r="BT2748" s="4">
        <v>0.33333333333333331</v>
      </c>
      <c r="BU2748" s="2" t="s">
        <v>2987</v>
      </c>
      <c r="BV2748" s="2" t="s">
        <v>85</v>
      </c>
      <c r="BW2748" s="2"/>
      <c r="BX2748" s="2"/>
      <c r="BY2748" s="2">
        <v>8142.34</v>
      </c>
      <c r="BZ2748" s="2"/>
      <c r="CA2748" s="2"/>
      <c r="CB2748" s="2"/>
      <c r="CC2748" s="2" t="s">
        <v>180</v>
      </c>
      <c r="CD2748" s="2">
        <v>4094</v>
      </c>
      <c r="CE2748" s="2" t="s">
        <v>120</v>
      </c>
      <c r="CF2748" s="5">
        <v>42908</v>
      </c>
      <c r="CG2748" s="2"/>
      <c r="CH2748" s="2"/>
      <c r="CI2748" s="2">
        <v>1</v>
      </c>
      <c r="CJ2748" s="2">
        <v>1</v>
      </c>
      <c r="CK2748" s="2">
        <v>21</v>
      </c>
      <c r="CL2748" s="2" t="s">
        <v>87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"FES1162557173"</f>
        <v>FES1162557173</v>
      </c>
      <c r="F2749" s="3">
        <v>42906</v>
      </c>
      <c r="G2749" s="2">
        <v>201712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115</v>
      </c>
      <c r="M2749" s="2" t="s">
        <v>116</v>
      </c>
      <c r="N2749" s="2" t="s">
        <v>307</v>
      </c>
      <c r="O2749" s="2" t="s">
        <v>81</v>
      </c>
      <c r="P2749" s="2" t="str">
        <f>"2170574219                    "</f>
        <v xml:space="preserve">2170574219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5.47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2.5</v>
      </c>
      <c r="BJ2749" s="2">
        <v>1.1000000000000001</v>
      </c>
      <c r="BK2749" s="2">
        <v>2.5</v>
      </c>
      <c r="BL2749" s="2">
        <v>52.27</v>
      </c>
      <c r="BM2749" s="2">
        <v>7.32</v>
      </c>
      <c r="BN2749" s="2">
        <v>59.59</v>
      </c>
      <c r="BO2749" s="2">
        <v>59.59</v>
      </c>
      <c r="BP2749" s="2"/>
      <c r="BQ2749" s="2" t="s">
        <v>308</v>
      </c>
      <c r="BR2749" s="2" t="s">
        <v>83</v>
      </c>
      <c r="BS2749" s="3">
        <v>42907</v>
      </c>
      <c r="BT2749" s="4">
        <v>0.41666666666666669</v>
      </c>
      <c r="BU2749" s="2" t="s">
        <v>2988</v>
      </c>
      <c r="BV2749" s="2" t="s">
        <v>85</v>
      </c>
      <c r="BW2749" s="2"/>
      <c r="BX2749" s="2"/>
      <c r="BY2749" s="2">
        <v>5346.43</v>
      </c>
      <c r="BZ2749" s="2"/>
      <c r="CA2749" s="2"/>
      <c r="CB2749" s="2"/>
      <c r="CC2749" s="2" t="s">
        <v>116</v>
      </c>
      <c r="CD2749" s="2">
        <v>7441</v>
      </c>
      <c r="CE2749" s="2" t="s">
        <v>120</v>
      </c>
      <c r="CF2749" s="5">
        <v>42908</v>
      </c>
      <c r="CG2749" s="2"/>
      <c r="CH2749" s="2"/>
      <c r="CI2749" s="2">
        <v>1</v>
      </c>
      <c r="CJ2749" s="2">
        <v>1</v>
      </c>
      <c r="CK2749" s="2">
        <v>21</v>
      </c>
      <c r="CL2749" s="2" t="s">
        <v>87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"FES1162557037"</f>
        <v>FES1162557037</v>
      </c>
      <c r="F2750" s="3">
        <v>42906</v>
      </c>
      <c r="G2750" s="2">
        <v>201712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225</v>
      </c>
      <c r="M2750" s="2" t="s">
        <v>226</v>
      </c>
      <c r="N2750" s="2" t="s">
        <v>1255</v>
      </c>
      <c r="O2750" s="2" t="s">
        <v>81</v>
      </c>
      <c r="P2750" s="2" t="str">
        <f>"2170574058                    "</f>
        <v xml:space="preserve">2170574058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4.37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0.5</v>
      </c>
      <c r="BJ2750" s="2">
        <v>1.4</v>
      </c>
      <c r="BK2750" s="2">
        <v>1.5</v>
      </c>
      <c r="BL2750" s="2">
        <v>41.81</v>
      </c>
      <c r="BM2750" s="2">
        <v>5.85</v>
      </c>
      <c r="BN2750" s="2">
        <v>47.66</v>
      </c>
      <c r="BO2750" s="2">
        <v>47.66</v>
      </c>
      <c r="BP2750" s="2"/>
      <c r="BQ2750" s="2" t="s">
        <v>102</v>
      </c>
      <c r="BR2750" s="2" t="s">
        <v>83</v>
      </c>
      <c r="BS2750" s="3">
        <v>42907</v>
      </c>
      <c r="BT2750" s="4">
        <v>0.4375</v>
      </c>
      <c r="BU2750" s="2" t="s">
        <v>2989</v>
      </c>
      <c r="BV2750" s="2" t="s">
        <v>85</v>
      </c>
      <c r="BW2750" s="2"/>
      <c r="BX2750" s="2"/>
      <c r="BY2750" s="2">
        <v>7238.58</v>
      </c>
      <c r="BZ2750" s="2"/>
      <c r="CA2750" s="2"/>
      <c r="CB2750" s="2"/>
      <c r="CC2750" s="2" t="s">
        <v>226</v>
      </c>
      <c r="CD2750" s="2">
        <v>3610</v>
      </c>
      <c r="CE2750" s="2" t="s">
        <v>86</v>
      </c>
      <c r="CF2750" s="5">
        <v>42908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87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"FES1162557096"</f>
        <v>FES1162557096</v>
      </c>
      <c r="F2751" s="3">
        <v>42906</v>
      </c>
      <c r="G2751" s="2">
        <v>201712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115</v>
      </c>
      <c r="M2751" s="2" t="s">
        <v>116</v>
      </c>
      <c r="N2751" s="2" t="s">
        <v>123</v>
      </c>
      <c r="O2751" s="2" t="s">
        <v>81</v>
      </c>
      <c r="P2751" s="2" t="str">
        <f>"2170574107                    "</f>
        <v xml:space="preserve">2170574107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4.37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1.3</v>
      </c>
      <c r="BJ2751" s="2">
        <v>1.7</v>
      </c>
      <c r="BK2751" s="2">
        <v>2</v>
      </c>
      <c r="BL2751" s="2">
        <v>41.81</v>
      </c>
      <c r="BM2751" s="2">
        <v>5.85</v>
      </c>
      <c r="BN2751" s="2">
        <v>47.66</v>
      </c>
      <c r="BO2751" s="2">
        <v>47.66</v>
      </c>
      <c r="BP2751" s="2"/>
      <c r="BQ2751" s="2" t="s">
        <v>124</v>
      </c>
      <c r="BR2751" s="2" t="s">
        <v>83</v>
      </c>
      <c r="BS2751" s="3">
        <v>42907</v>
      </c>
      <c r="BT2751" s="4">
        <v>0.41666666666666669</v>
      </c>
      <c r="BU2751" s="2" t="s">
        <v>2990</v>
      </c>
      <c r="BV2751" s="2" t="s">
        <v>85</v>
      </c>
      <c r="BW2751" s="2"/>
      <c r="BX2751" s="2"/>
      <c r="BY2751" s="2">
        <v>8448</v>
      </c>
      <c r="BZ2751" s="2"/>
      <c r="CA2751" s="2"/>
      <c r="CB2751" s="2"/>
      <c r="CC2751" s="2" t="s">
        <v>116</v>
      </c>
      <c r="CD2751" s="2">
        <v>7441</v>
      </c>
      <c r="CE2751" s="2" t="s">
        <v>120</v>
      </c>
      <c r="CF2751" s="5">
        <v>42908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87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"FES1162557121"</f>
        <v>FES1162557121</v>
      </c>
      <c r="F2752" s="3">
        <v>42906</v>
      </c>
      <c r="G2752" s="2">
        <v>201712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88</v>
      </c>
      <c r="M2752" s="2" t="s">
        <v>89</v>
      </c>
      <c r="N2752" s="2" t="s">
        <v>234</v>
      </c>
      <c r="O2752" s="2" t="s">
        <v>81</v>
      </c>
      <c r="P2752" s="2" t="str">
        <f>"2170574163                    "</f>
        <v xml:space="preserve">2170574163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5.47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0.4</v>
      </c>
      <c r="BJ2752" s="2">
        <v>2.1</v>
      </c>
      <c r="BK2752" s="2">
        <v>2.5</v>
      </c>
      <c r="BL2752" s="2">
        <v>52.27</v>
      </c>
      <c r="BM2752" s="2">
        <v>7.32</v>
      </c>
      <c r="BN2752" s="2">
        <v>59.59</v>
      </c>
      <c r="BO2752" s="2">
        <v>59.59</v>
      </c>
      <c r="BP2752" s="2"/>
      <c r="BQ2752" s="2" t="s">
        <v>235</v>
      </c>
      <c r="BR2752" s="2" t="s">
        <v>83</v>
      </c>
      <c r="BS2752" s="3">
        <v>42907</v>
      </c>
      <c r="BT2752" s="4">
        <v>0.31527777777777777</v>
      </c>
      <c r="BU2752" s="2" t="s">
        <v>528</v>
      </c>
      <c r="BV2752" s="2" t="s">
        <v>85</v>
      </c>
      <c r="BW2752" s="2"/>
      <c r="BX2752" s="2"/>
      <c r="BY2752" s="2">
        <v>10500.55</v>
      </c>
      <c r="BZ2752" s="2"/>
      <c r="CA2752" s="2" t="s">
        <v>237</v>
      </c>
      <c r="CB2752" s="2"/>
      <c r="CC2752" s="2" t="s">
        <v>89</v>
      </c>
      <c r="CD2752" s="2">
        <v>6001</v>
      </c>
      <c r="CE2752" s="2" t="s">
        <v>86</v>
      </c>
      <c r="CF2752" s="5">
        <v>42907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87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"FES1162557041"</f>
        <v>FES1162557041</v>
      </c>
      <c r="F2753" s="3">
        <v>42906</v>
      </c>
      <c r="G2753" s="2">
        <v>201712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74</v>
      </c>
      <c r="M2753" s="2" t="s">
        <v>75</v>
      </c>
      <c r="N2753" s="2" t="s">
        <v>1302</v>
      </c>
      <c r="O2753" s="2" t="s">
        <v>81</v>
      </c>
      <c r="P2753" s="2" t="str">
        <f>"2170574064                    "</f>
        <v xml:space="preserve">2170574064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3.83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8.3000000000000007</v>
      </c>
      <c r="BJ2753" s="2">
        <v>3.3</v>
      </c>
      <c r="BK2753" s="2">
        <v>9</v>
      </c>
      <c r="BL2753" s="2">
        <v>36.590000000000003</v>
      </c>
      <c r="BM2753" s="2">
        <v>5.12</v>
      </c>
      <c r="BN2753" s="2">
        <v>41.71</v>
      </c>
      <c r="BO2753" s="2">
        <v>41.71</v>
      </c>
      <c r="BP2753" s="2"/>
      <c r="BQ2753" s="2" t="s">
        <v>1303</v>
      </c>
      <c r="BR2753" s="2" t="s">
        <v>83</v>
      </c>
      <c r="BS2753" s="3">
        <v>42907</v>
      </c>
      <c r="BT2753" s="4">
        <v>0.34097222222222223</v>
      </c>
      <c r="BU2753" s="2" t="s">
        <v>2959</v>
      </c>
      <c r="BV2753" s="2" t="s">
        <v>85</v>
      </c>
      <c r="BW2753" s="2"/>
      <c r="BX2753" s="2"/>
      <c r="BY2753" s="2">
        <v>16410.240000000002</v>
      </c>
      <c r="BZ2753" s="2"/>
      <c r="CA2753" s="2" t="s">
        <v>1305</v>
      </c>
      <c r="CB2753" s="2"/>
      <c r="CC2753" s="2" t="s">
        <v>75</v>
      </c>
      <c r="CD2753" s="2">
        <v>1601</v>
      </c>
      <c r="CE2753" s="2" t="s">
        <v>120</v>
      </c>
      <c r="CF2753" s="5">
        <v>42908</v>
      </c>
      <c r="CG2753" s="2"/>
      <c r="CH2753" s="2"/>
      <c r="CI2753" s="2">
        <v>1</v>
      </c>
      <c r="CJ2753" s="2">
        <v>1</v>
      </c>
      <c r="CK2753" s="2">
        <v>22</v>
      </c>
      <c r="CL2753" s="2" t="s">
        <v>87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"FES1162557118"</f>
        <v>FES1162557118</v>
      </c>
      <c r="F2754" s="3">
        <v>42906</v>
      </c>
      <c r="G2754" s="2">
        <v>201712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521</v>
      </c>
      <c r="M2754" s="2" t="s">
        <v>522</v>
      </c>
      <c r="N2754" s="2" t="s">
        <v>1343</v>
      </c>
      <c r="O2754" s="2" t="s">
        <v>81</v>
      </c>
      <c r="P2754" s="2" t="str">
        <f>"2170574160                    "</f>
        <v xml:space="preserve">2170574160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4.37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1</v>
      </c>
      <c r="BJ2754" s="2">
        <v>0.2</v>
      </c>
      <c r="BK2754" s="2">
        <v>1</v>
      </c>
      <c r="BL2754" s="2">
        <v>41.81</v>
      </c>
      <c r="BM2754" s="2">
        <v>5.85</v>
      </c>
      <c r="BN2754" s="2">
        <v>47.66</v>
      </c>
      <c r="BO2754" s="2">
        <v>47.66</v>
      </c>
      <c r="BP2754" s="2"/>
      <c r="BQ2754" s="2" t="s">
        <v>2991</v>
      </c>
      <c r="BR2754" s="2" t="s">
        <v>83</v>
      </c>
      <c r="BS2754" s="3">
        <v>42907</v>
      </c>
      <c r="BT2754" s="4">
        <v>0.41666666666666669</v>
      </c>
      <c r="BU2754" s="2" t="s">
        <v>2992</v>
      </c>
      <c r="BV2754" s="2" t="s">
        <v>85</v>
      </c>
      <c r="BW2754" s="2"/>
      <c r="BX2754" s="2"/>
      <c r="BY2754" s="2">
        <v>1200</v>
      </c>
      <c r="BZ2754" s="2"/>
      <c r="CA2754" s="2"/>
      <c r="CB2754" s="2"/>
      <c r="CC2754" s="2" t="s">
        <v>522</v>
      </c>
      <c r="CD2754" s="2">
        <v>5201</v>
      </c>
      <c r="CE2754" s="2" t="s">
        <v>86</v>
      </c>
      <c r="CF2754" s="5">
        <v>42909</v>
      </c>
      <c r="CG2754" s="2"/>
      <c r="CH2754" s="2"/>
      <c r="CI2754" s="2">
        <v>1</v>
      </c>
      <c r="CJ2754" s="2">
        <v>1</v>
      </c>
      <c r="CK2754" s="2">
        <v>21</v>
      </c>
      <c r="CL2754" s="2" t="s">
        <v>87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"FES1162556977"</f>
        <v>FES1162556977</v>
      </c>
      <c r="F2755" s="3">
        <v>42906</v>
      </c>
      <c r="G2755" s="2">
        <v>201712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74</v>
      </c>
      <c r="M2755" s="2" t="s">
        <v>75</v>
      </c>
      <c r="N2755" s="2" t="s">
        <v>247</v>
      </c>
      <c r="O2755" s="2" t="s">
        <v>1193</v>
      </c>
      <c r="P2755" s="2" t="str">
        <f>"2170571969                    "</f>
        <v xml:space="preserve">2170571969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5.72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13.2</v>
      </c>
      <c r="BJ2755" s="2">
        <v>9</v>
      </c>
      <c r="BK2755" s="2">
        <v>14</v>
      </c>
      <c r="BL2755" s="2">
        <v>54.65</v>
      </c>
      <c r="BM2755" s="2">
        <v>7.65</v>
      </c>
      <c r="BN2755" s="2">
        <v>62.3</v>
      </c>
      <c r="BO2755" s="2">
        <v>62.3</v>
      </c>
      <c r="BP2755" s="2"/>
      <c r="BQ2755" s="2"/>
      <c r="BR2755" s="2" t="s">
        <v>83</v>
      </c>
      <c r="BS2755" s="3">
        <v>42909</v>
      </c>
      <c r="BT2755" s="4">
        <v>0.33680555555555558</v>
      </c>
      <c r="BU2755" s="2" t="s">
        <v>2123</v>
      </c>
      <c r="BV2755" s="2" t="s">
        <v>87</v>
      </c>
      <c r="BW2755" s="2" t="s">
        <v>138</v>
      </c>
      <c r="BX2755" s="2" t="s">
        <v>201</v>
      </c>
      <c r="BY2755" s="2">
        <v>45219.72</v>
      </c>
      <c r="BZ2755" s="2"/>
      <c r="CA2755" s="2"/>
      <c r="CB2755" s="2"/>
      <c r="CC2755" s="2" t="s">
        <v>75</v>
      </c>
      <c r="CD2755" s="2">
        <v>1645</v>
      </c>
      <c r="CE2755" s="2" t="s">
        <v>120</v>
      </c>
      <c r="CF2755" s="5">
        <v>42912</v>
      </c>
      <c r="CG2755" s="2"/>
      <c r="CH2755" s="2"/>
      <c r="CI2755" s="2">
        <v>1</v>
      </c>
      <c r="CJ2755" s="2">
        <v>3</v>
      </c>
      <c r="CK2755" s="2">
        <v>32</v>
      </c>
      <c r="CL2755" s="2" t="s">
        <v>87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"FES1162557180"</f>
        <v>FES1162557180</v>
      </c>
      <c r="F2756" s="3">
        <v>42906</v>
      </c>
      <c r="G2756" s="2">
        <v>201712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115</v>
      </c>
      <c r="M2756" s="2" t="s">
        <v>116</v>
      </c>
      <c r="N2756" s="2" t="s">
        <v>1332</v>
      </c>
      <c r="O2756" s="2" t="s">
        <v>81</v>
      </c>
      <c r="P2756" s="2" t="str">
        <f>"2170574323                    "</f>
        <v xml:space="preserve">2170574323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4.37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0.2</v>
      </c>
      <c r="BJ2756" s="2">
        <v>1.9</v>
      </c>
      <c r="BK2756" s="2">
        <v>2</v>
      </c>
      <c r="BL2756" s="2">
        <v>41.81</v>
      </c>
      <c r="BM2756" s="2">
        <v>5.85</v>
      </c>
      <c r="BN2756" s="2">
        <v>47.66</v>
      </c>
      <c r="BO2756" s="2">
        <v>47.66</v>
      </c>
      <c r="BP2756" s="2"/>
      <c r="BQ2756" s="2" t="s">
        <v>1333</v>
      </c>
      <c r="BR2756" s="2" t="s">
        <v>83</v>
      </c>
      <c r="BS2756" s="3">
        <v>42908</v>
      </c>
      <c r="BT2756" s="4">
        <v>0.41666666666666669</v>
      </c>
      <c r="BU2756" s="2" t="s">
        <v>2993</v>
      </c>
      <c r="BV2756" s="2" t="s">
        <v>87</v>
      </c>
      <c r="BW2756" s="2" t="s">
        <v>126</v>
      </c>
      <c r="BX2756" s="2" t="s">
        <v>127</v>
      </c>
      <c r="BY2756" s="2">
        <v>9428.69</v>
      </c>
      <c r="BZ2756" s="2"/>
      <c r="CA2756" s="2"/>
      <c r="CB2756" s="2"/>
      <c r="CC2756" s="2" t="s">
        <v>116</v>
      </c>
      <c r="CD2756" s="2">
        <v>7405</v>
      </c>
      <c r="CE2756" s="2" t="s">
        <v>86</v>
      </c>
      <c r="CF2756" s="5">
        <v>42909</v>
      </c>
      <c r="CG2756" s="2"/>
      <c r="CH2756" s="2"/>
      <c r="CI2756" s="2">
        <v>1</v>
      </c>
      <c r="CJ2756" s="2">
        <v>2</v>
      </c>
      <c r="CK2756" s="2">
        <v>21</v>
      </c>
      <c r="CL2756" s="2" t="s">
        <v>87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"FES1162556976"</f>
        <v>FES1162556976</v>
      </c>
      <c r="F2757" s="3">
        <v>42906</v>
      </c>
      <c r="G2757" s="2">
        <v>201712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74</v>
      </c>
      <c r="M2757" s="2" t="s">
        <v>75</v>
      </c>
      <c r="N2757" s="2" t="s">
        <v>247</v>
      </c>
      <c r="O2757" s="2" t="s">
        <v>81</v>
      </c>
      <c r="P2757" s="2" t="str">
        <f>"2170571947                    "</f>
        <v xml:space="preserve">2170571947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3.42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6.6</v>
      </c>
      <c r="BJ2757" s="2">
        <v>4.3</v>
      </c>
      <c r="BK2757" s="2">
        <v>7</v>
      </c>
      <c r="BL2757" s="2">
        <v>32.67</v>
      </c>
      <c r="BM2757" s="2">
        <v>4.57</v>
      </c>
      <c r="BN2757" s="2">
        <v>37.24</v>
      </c>
      <c r="BO2757" s="2">
        <v>37.24</v>
      </c>
      <c r="BP2757" s="2"/>
      <c r="BQ2757" s="2"/>
      <c r="BR2757" s="2" t="s">
        <v>83</v>
      </c>
      <c r="BS2757" s="3">
        <v>42909</v>
      </c>
      <c r="BT2757" s="4">
        <v>0.33680555555555558</v>
      </c>
      <c r="BU2757" s="2" t="s">
        <v>2123</v>
      </c>
      <c r="BV2757" s="2" t="s">
        <v>87</v>
      </c>
      <c r="BW2757" s="2" t="s">
        <v>138</v>
      </c>
      <c r="BX2757" s="2" t="s">
        <v>201</v>
      </c>
      <c r="BY2757" s="2">
        <v>21570.41</v>
      </c>
      <c r="BZ2757" s="2"/>
      <c r="CA2757" s="2"/>
      <c r="CB2757" s="2"/>
      <c r="CC2757" s="2" t="s">
        <v>75</v>
      </c>
      <c r="CD2757" s="2">
        <v>1645</v>
      </c>
      <c r="CE2757" s="2" t="s">
        <v>120</v>
      </c>
      <c r="CF2757" s="5">
        <v>42912</v>
      </c>
      <c r="CG2757" s="2"/>
      <c r="CH2757" s="2"/>
      <c r="CI2757" s="2">
        <v>1</v>
      </c>
      <c r="CJ2757" s="2">
        <v>3</v>
      </c>
      <c r="CK2757" s="2">
        <v>22</v>
      </c>
      <c r="CL2757" s="2" t="s">
        <v>87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"FES1162557147"</f>
        <v>FES1162557147</v>
      </c>
      <c r="F2758" s="3">
        <v>42906</v>
      </c>
      <c r="G2758" s="2">
        <v>201712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445</v>
      </c>
      <c r="M2758" s="2" t="s">
        <v>445</v>
      </c>
      <c r="N2758" s="2" t="s">
        <v>446</v>
      </c>
      <c r="O2758" s="2" t="s">
        <v>81</v>
      </c>
      <c r="P2758" s="2" t="str">
        <f>"2170574186                    "</f>
        <v xml:space="preserve">2170574186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8.4700000000000006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81.010000000000005</v>
      </c>
      <c r="BM2758" s="2">
        <v>11.34</v>
      </c>
      <c r="BN2758" s="2">
        <v>92.35</v>
      </c>
      <c r="BO2758" s="2">
        <v>92.35</v>
      </c>
      <c r="BP2758" s="2"/>
      <c r="BQ2758" s="2" t="s">
        <v>124</v>
      </c>
      <c r="BR2758" s="2" t="s">
        <v>83</v>
      </c>
      <c r="BS2758" s="3">
        <v>42908</v>
      </c>
      <c r="BT2758" s="4">
        <v>0.41666666666666669</v>
      </c>
      <c r="BU2758" s="2" t="s">
        <v>2813</v>
      </c>
      <c r="BV2758" s="2" t="s">
        <v>85</v>
      </c>
      <c r="BW2758" s="2"/>
      <c r="BX2758" s="2"/>
      <c r="BY2758" s="2">
        <v>1200</v>
      </c>
      <c r="BZ2758" s="2"/>
      <c r="CA2758" s="2"/>
      <c r="CB2758" s="2"/>
      <c r="CC2758" s="2" t="s">
        <v>445</v>
      </c>
      <c r="CD2758" s="2">
        <v>5470</v>
      </c>
      <c r="CE2758" s="2" t="s">
        <v>86</v>
      </c>
      <c r="CF2758" s="5">
        <v>42914</v>
      </c>
      <c r="CG2758" s="2"/>
      <c r="CH2758" s="2"/>
      <c r="CI2758" s="2">
        <v>4</v>
      </c>
      <c r="CJ2758" s="2">
        <v>2</v>
      </c>
      <c r="CK2758" s="2">
        <v>23</v>
      </c>
      <c r="CL2758" s="2" t="s">
        <v>87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"FES1162556981"</f>
        <v>FES1162556981</v>
      </c>
      <c r="F2759" s="3">
        <v>42906</v>
      </c>
      <c r="G2759" s="2">
        <v>201712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74</v>
      </c>
      <c r="M2759" s="2" t="s">
        <v>75</v>
      </c>
      <c r="N2759" s="2" t="s">
        <v>247</v>
      </c>
      <c r="O2759" s="2" t="s">
        <v>81</v>
      </c>
      <c r="P2759" s="2" t="str">
        <f>"2170572090                    "</f>
        <v xml:space="preserve">2170572090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3.42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5</v>
      </c>
      <c r="BJ2759" s="2">
        <v>3.4</v>
      </c>
      <c r="BK2759" s="2">
        <v>5</v>
      </c>
      <c r="BL2759" s="2">
        <v>32.67</v>
      </c>
      <c r="BM2759" s="2">
        <v>4.57</v>
      </c>
      <c r="BN2759" s="2">
        <v>37.24</v>
      </c>
      <c r="BO2759" s="2">
        <v>37.24</v>
      </c>
      <c r="BP2759" s="2"/>
      <c r="BQ2759" s="2"/>
      <c r="BR2759" s="2" t="s">
        <v>83</v>
      </c>
      <c r="BS2759" s="3">
        <v>42909</v>
      </c>
      <c r="BT2759" s="4">
        <v>0.33680555555555558</v>
      </c>
      <c r="BU2759" s="2" t="s">
        <v>2123</v>
      </c>
      <c r="BV2759" s="2" t="s">
        <v>87</v>
      </c>
      <c r="BW2759" s="2" t="s">
        <v>138</v>
      </c>
      <c r="BX2759" s="2" t="s">
        <v>201</v>
      </c>
      <c r="BY2759" s="2">
        <v>17119.87</v>
      </c>
      <c r="BZ2759" s="2"/>
      <c r="CA2759" s="2"/>
      <c r="CB2759" s="2"/>
      <c r="CC2759" s="2" t="s">
        <v>75</v>
      </c>
      <c r="CD2759" s="2">
        <v>1645</v>
      </c>
      <c r="CE2759" s="2" t="s">
        <v>120</v>
      </c>
      <c r="CF2759" s="5">
        <v>42912</v>
      </c>
      <c r="CG2759" s="2"/>
      <c r="CH2759" s="2"/>
      <c r="CI2759" s="2">
        <v>1</v>
      </c>
      <c r="CJ2759" s="2">
        <v>3</v>
      </c>
      <c r="CK2759" s="2">
        <v>22</v>
      </c>
      <c r="CL2759" s="2" t="s">
        <v>87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"FES1162557139"</f>
        <v>FES1162557139</v>
      </c>
      <c r="F2760" s="3">
        <v>42906</v>
      </c>
      <c r="G2760" s="2">
        <v>201712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273</v>
      </c>
      <c r="M2760" s="2" t="s">
        <v>274</v>
      </c>
      <c r="N2760" s="2" t="s">
        <v>1258</v>
      </c>
      <c r="O2760" s="2" t="s">
        <v>81</v>
      </c>
      <c r="P2760" s="2" t="str">
        <f>"2170574176                    "</f>
        <v xml:space="preserve">2170574176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4.37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41.81</v>
      </c>
      <c r="BM2760" s="2">
        <v>5.85</v>
      </c>
      <c r="BN2760" s="2">
        <v>47.66</v>
      </c>
      <c r="BO2760" s="2">
        <v>47.66</v>
      </c>
      <c r="BP2760" s="2"/>
      <c r="BQ2760" s="2" t="s">
        <v>1259</v>
      </c>
      <c r="BR2760" s="2" t="s">
        <v>83</v>
      </c>
      <c r="BS2760" s="3">
        <v>42907</v>
      </c>
      <c r="BT2760" s="4">
        <v>0.5</v>
      </c>
      <c r="BU2760" s="2" t="s">
        <v>2994</v>
      </c>
      <c r="BV2760" s="2" t="s">
        <v>85</v>
      </c>
      <c r="BW2760" s="2"/>
      <c r="BX2760" s="2"/>
      <c r="BY2760" s="2">
        <v>1200</v>
      </c>
      <c r="BZ2760" s="2"/>
      <c r="CA2760" s="2"/>
      <c r="CB2760" s="2"/>
      <c r="CC2760" s="2" t="s">
        <v>274</v>
      </c>
      <c r="CD2760" s="2">
        <v>3290</v>
      </c>
      <c r="CE2760" s="2" t="s">
        <v>86</v>
      </c>
      <c r="CF2760" s="5">
        <v>42908</v>
      </c>
      <c r="CG2760" s="2"/>
      <c r="CH2760" s="2"/>
      <c r="CI2760" s="2">
        <v>1</v>
      </c>
      <c r="CJ2760" s="2">
        <v>1</v>
      </c>
      <c r="CK2760" s="2">
        <v>21</v>
      </c>
      <c r="CL2760" s="2" t="s">
        <v>87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"FES1162557049"</f>
        <v>FES1162557049</v>
      </c>
      <c r="F2761" s="3">
        <v>42906</v>
      </c>
      <c r="G2761" s="2">
        <v>201712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225</v>
      </c>
      <c r="M2761" s="2" t="s">
        <v>226</v>
      </c>
      <c r="N2761" s="2" t="s">
        <v>751</v>
      </c>
      <c r="O2761" s="2" t="s">
        <v>81</v>
      </c>
      <c r="P2761" s="2" t="str">
        <f>"2170574079                    "</f>
        <v xml:space="preserve">2170574079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20.77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9.1</v>
      </c>
      <c r="BJ2761" s="2">
        <v>4</v>
      </c>
      <c r="BK2761" s="2">
        <v>9.5</v>
      </c>
      <c r="BL2761" s="2">
        <v>198.61</v>
      </c>
      <c r="BM2761" s="2">
        <v>27.81</v>
      </c>
      <c r="BN2761" s="2">
        <v>226.42</v>
      </c>
      <c r="BO2761" s="2">
        <v>226.42</v>
      </c>
      <c r="BP2761" s="2"/>
      <c r="BQ2761" s="2" t="s">
        <v>752</v>
      </c>
      <c r="BR2761" s="2" t="s">
        <v>83</v>
      </c>
      <c r="BS2761" s="3">
        <v>42907</v>
      </c>
      <c r="BT2761" s="4">
        <v>0.34166666666666662</v>
      </c>
      <c r="BU2761" s="2" t="s">
        <v>753</v>
      </c>
      <c r="BV2761" s="2" t="s">
        <v>85</v>
      </c>
      <c r="BW2761" s="2"/>
      <c r="BX2761" s="2"/>
      <c r="BY2761" s="2">
        <v>20086.560000000001</v>
      </c>
      <c r="BZ2761" s="2"/>
      <c r="CA2761" s="2"/>
      <c r="CB2761" s="2"/>
      <c r="CC2761" s="2" t="s">
        <v>226</v>
      </c>
      <c r="CD2761" s="2">
        <v>3610</v>
      </c>
      <c r="CE2761" s="2" t="s">
        <v>120</v>
      </c>
      <c r="CF2761" s="5">
        <v>42908</v>
      </c>
      <c r="CG2761" s="2"/>
      <c r="CH2761" s="2"/>
      <c r="CI2761" s="2">
        <v>1</v>
      </c>
      <c r="CJ2761" s="2">
        <v>1</v>
      </c>
      <c r="CK2761" s="2">
        <v>21</v>
      </c>
      <c r="CL2761" s="2" t="s">
        <v>87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"FES1162557149"</f>
        <v>FES1162557149</v>
      </c>
      <c r="F2762" s="3">
        <v>42906</v>
      </c>
      <c r="G2762" s="2">
        <v>201712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521</v>
      </c>
      <c r="M2762" s="2" t="s">
        <v>522</v>
      </c>
      <c r="N2762" s="2" t="s">
        <v>2209</v>
      </c>
      <c r="O2762" s="2" t="s">
        <v>81</v>
      </c>
      <c r="P2762" s="2" t="str">
        <f>"2170574189                    "</f>
        <v xml:space="preserve">2170574189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4.37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0.2</v>
      </c>
      <c r="BJ2762" s="2">
        <v>1.1000000000000001</v>
      </c>
      <c r="BK2762" s="2">
        <v>1.5</v>
      </c>
      <c r="BL2762" s="2">
        <v>41.81</v>
      </c>
      <c r="BM2762" s="2">
        <v>5.85</v>
      </c>
      <c r="BN2762" s="2">
        <v>47.66</v>
      </c>
      <c r="BO2762" s="2">
        <v>47.66</v>
      </c>
      <c r="BP2762" s="2"/>
      <c r="BQ2762" s="2" t="s">
        <v>2995</v>
      </c>
      <c r="BR2762" s="2" t="s">
        <v>83</v>
      </c>
      <c r="BS2762" s="3">
        <v>42907</v>
      </c>
      <c r="BT2762" s="4">
        <v>0.4909722222222222</v>
      </c>
      <c r="BU2762" s="2" t="s">
        <v>2996</v>
      </c>
      <c r="BV2762" s="2" t="s">
        <v>85</v>
      </c>
      <c r="BW2762" s="2"/>
      <c r="BX2762" s="2"/>
      <c r="BY2762" s="2">
        <v>5404.87</v>
      </c>
      <c r="BZ2762" s="2"/>
      <c r="CA2762" s="2"/>
      <c r="CB2762" s="2"/>
      <c r="CC2762" s="2" t="s">
        <v>522</v>
      </c>
      <c r="CD2762" s="2">
        <v>5247</v>
      </c>
      <c r="CE2762" s="2" t="s">
        <v>86</v>
      </c>
      <c r="CF2762" s="5">
        <v>42909</v>
      </c>
      <c r="CG2762" s="2"/>
      <c r="CH2762" s="2"/>
      <c r="CI2762" s="2">
        <v>1</v>
      </c>
      <c r="CJ2762" s="2">
        <v>1</v>
      </c>
      <c r="CK2762" s="2">
        <v>21</v>
      </c>
      <c r="CL2762" s="2" t="s">
        <v>87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"FES1162556915"</f>
        <v>FES1162556915</v>
      </c>
      <c r="F2763" s="3">
        <v>42906</v>
      </c>
      <c r="G2763" s="2">
        <v>201712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88</v>
      </c>
      <c r="M2763" s="2" t="s">
        <v>89</v>
      </c>
      <c r="N2763" s="2" t="s">
        <v>1099</v>
      </c>
      <c r="O2763" s="2" t="s">
        <v>81</v>
      </c>
      <c r="P2763" s="2" t="str">
        <f>"2170573847                    "</f>
        <v xml:space="preserve">2170573847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4.37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0.3</v>
      </c>
      <c r="BJ2763" s="2">
        <v>1</v>
      </c>
      <c r="BK2763" s="2">
        <v>1</v>
      </c>
      <c r="BL2763" s="2">
        <v>41.81</v>
      </c>
      <c r="BM2763" s="2">
        <v>5.85</v>
      </c>
      <c r="BN2763" s="2">
        <v>47.66</v>
      </c>
      <c r="BO2763" s="2">
        <v>47.66</v>
      </c>
      <c r="BP2763" s="2"/>
      <c r="BQ2763" s="2" t="s">
        <v>1100</v>
      </c>
      <c r="BR2763" s="2" t="s">
        <v>83</v>
      </c>
      <c r="BS2763" s="3">
        <v>42907</v>
      </c>
      <c r="BT2763" s="4">
        <v>0.34722222222222227</v>
      </c>
      <c r="BU2763" s="2" t="s">
        <v>1310</v>
      </c>
      <c r="BV2763" s="2" t="s">
        <v>85</v>
      </c>
      <c r="BW2763" s="2"/>
      <c r="BX2763" s="2"/>
      <c r="BY2763" s="2">
        <v>5095.2</v>
      </c>
      <c r="BZ2763" s="2"/>
      <c r="CA2763" s="2" t="s">
        <v>167</v>
      </c>
      <c r="CB2763" s="2"/>
      <c r="CC2763" s="2" t="s">
        <v>89</v>
      </c>
      <c r="CD2763" s="2">
        <v>6001</v>
      </c>
      <c r="CE2763" s="2" t="s">
        <v>144</v>
      </c>
      <c r="CF2763" s="5">
        <v>42908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87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"FES1162557192"</f>
        <v>FES1162557192</v>
      </c>
      <c r="F2764" s="3">
        <v>42906</v>
      </c>
      <c r="G2764" s="2">
        <v>201712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115</v>
      </c>
      <c r="M2764" s="2" t="s">
        <v>116</v>
      </c>
      <c r="N2764" s="2" t="s">
        <v>2169</v>
      </c>
      <c r="O2764" s="2" t="s">
        <v>81</v>
      </c>
      <c r="P2764" s="2" t="str">
        <f>"2170574249                    "</f>
        <v xml:space="preserve">2170574249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5.47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2</v>
      </c>
      <c r="BI2764" s="2">
        <v>2.4</v>
      </c>
      <c r="BJ2764" s="2">
        <v>2.2000000000000002</v>
      </c>
      <c r="BK2764" s="2">
        <v>2.5</v>
      </c>
      <c r="BL2764" s="2">
        <v>52.27</v>
      </c>
      <c r="BM2764" s="2">
        <v>7.32</v>
      </c>
      <c r="BN2764" s="2">
        <v>59.59</v>
      </c>
      <c r="BO2764" s="2">
        <v>59.59</v>
      </c>
      <c r="BP2764" s="2"/>
      <c r="BQ2764" s="2" t="s">
        <v>2170</v>
      </c>
      <c r="BR2764" s="2" t="s">
        <v>83</v>
      </c>
      <c r="BS2764" s="3">
        <v>42907</v>
      </c>
      <c r="BT2764" s="4">
        <v>0.41666666666666669</v>
      </c>
      <c r="BU2764" s="2" t="s">
        <v>2997</v>
      </c>
      <c r="BV2764" s="2" t="s">
        <v>85</v>
      </c>
      <c r="BW2764" s="2"/>
      <c r="BX2764" s="2"/>
      <c r="BY2764" s="2">
        <v>11126.74</v>
      </c>
      <c r="BZ2764" s="2"/>
      <c r="CA2764" s="2"/>
      <c r="CB2764" s="2"/>
      <c r="CC2764" s="2" t="s">
        <v>116</v>
      </c>
      <c r="CD2764" s="2">
        <v>7945</v>
      </c>
      <c r="CE2764" s="2" t="s">
        <v>120</v>
      </c>
      <c r="CF2764" s="5">
        <v>42908</v>
      </c>
      <c r="CG2764" s="2"/>
      <c r="CH2764" s="2"/>
      <c r="CI2764" s="2">
        <v>1</v>
      </c>
      <c r="CJ2764" s="2">
        <v>1</v>
      </c>
      <c r="CK2764" s="2">
        <v>21</v>
      </c>
      <c r="CL2764" s="2" t="s">
        <v>87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"FES1162556955"</f>
        <v>FES1162556955</v>
      </c>
      <c r="F2765" s="3">
        <v>42906</v>
      </c>
      <c r="G2765" s="2">
        <v>201712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88</v>
      </c>
      <c r="M2765" s="2" t="s">
        <v>89</v>
      </c>
      <c r="N2765" s="2" t="s">
        <v>642</v>
      </c>
      <c r="O2765" s="2" t="s">
        <v>81</v>
      </c>
      <c r="P2765" s="2" t="str">
        <f>"2170573760                    "</f>
        <v xml:space="preserve">2170573760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14.21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6.1</v>
      </c>
      <c r="BJ2765" s="2">
        <v>4.4000000000000004</v>
      </c>
      <c r="BK2765" s="2">
        <v>6.5</v>
      </c>
      <c r="BL2765" s="2">
        <v>135.88999999999999</v>
      </c>
      <c r="BM2765" s="2">
        <v>19.02</v>
      </c>
      <c r="BN2765" s="2">
        <v>154.91</v>
      </c>
      <c r="BO2765" s="2">
        <v>154.91</v>
      </c>
      <c r="BP2765" s="2"/>
      <c r="BQ2765" s="2" t="s">
        <v>643</v>
      </c>
      <c r="BR2765" s="2" t="s">
        <v>83</v>
      </c>
      <c r="BS2765" s="3">
        <v>42907</v>
      </c>
      <c r="BT2765" s="4">
        <v>0.29097222222222224</v>
      </c>
      <c r="BU2765" s="2" t="s">
        <v>2998</v>
      </c>
      <c r="BV2765" s="2" t="s">
        <v>85</v>
      </c>
      <c r="BW2765" s="2"/>
      <c r="BX2765" s="2"/>
      <c r="BY2765" s="2">
        <v>22191.73</v>
      </c>
      <c r="BZ2765" s="2"/>
      <c r="CA2765" s="2" t="s">
        <v>167</v>
      </c>
      <c r="CB2765" s="2"/>
      <c r="CC2765" s="2" t="s">
        <v>89</v>
      </c>
      <c r="CD2765" s="2">
        <v>6012</v>
      </c>
      <c r="CE2765" s="2" t="s">
        <v>144</v>
      </c>
      <c r="CF2765" s="5">
        <v>42908</v>
      </c>
      <c r="CG2765" s="2"/>
      <c r="CH2765" s="2"/>
      <c r="CI2765" s="2">
        <v>1</v>
      </c>
      <c r="CJ2765" s="2">
        <v>1</v>
      </c>
      <c r="CK2765" s="2">
        <v>21</v>
      </c>
      <c r="CL2765" s="2" t="s">
        <v>87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"FES1162557128"</f>
        <v>FES1162557128</v>
      </c>
      <c r="F2766" s="3">
        <v>42906</v>
      </c>
      <c r="G2766" s="2">
        <v>201712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88</v>
      </c>
      <c r="M2766" s="2" t="s">
        <v>89</v>
      </c>
      <c r="N2766" s="2" t="s">
        <v>361</v>
      </c>
      <c r="O2766" s="2" t="s">
        <v>81</v>
      </c>
      <c r="P2766" s="2" t="str">
        <f>"2170574166                    "</f>
        <v xml:space="preserve">2170574166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4.37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</v>
      </c>
      <c r="BJ2766" s="2">
        <v>0.2</v>
      </c>
      <c r="BK2766" s="2">
        <v>1</v>
      </c>
      <c r="BL2766" s="2">
        <v>41.81</v>
      </c>
      <c r="BM2766" s="2">
        <v>5.85</v>
      </c>
      <c r="BN2766" s="2">
        <v>47.66</v>
      </c>
      <c r="BO2766" s="2">
        <v>47.66</v>
      </c>
      <c r="BP2766" s="2"/>
      <c r="BQ2766" s="2" t="s">
        <v>102</v>
      </c>
      <c r="BR2766" s="2" t="s">
        <v>83</v>
      </c>
      <c r="BS2766" s="3">
        <v>42907</v>
      </c>
      <c r="BT2766" s="4">
        <v>0.30138888888888887</v>
      </c>
      <c r="BU2766" s="2" t="s">
        <v>2999</v>
      </c>
      <c r="BV2766" s="2" t="s">
        <v>85</v>
      </c>
      <c r="BW2766" s="2"/>
      <c r="BX2766" s="2"/>
      <c r="BY2766" s="2">
        <v>1200</v>
      </c>
      <c r="BZ2766" s="2"/>
      <c r="CA2766" s="2" t="s">
        <v>237</v>
      </c>
      <c r="CB2766" s="2"/>
      <c r="CC2766" s="2" t="s">
        <v>89</v>
      </c>
      <c r="CD2766" s="2">
        <v>6020</v>
      </c>
      <c r="CE2766" s="2" t="s">
        <v>86</v>
      </c>
      <c r="CF2766" s="5">
        <v>42907</v>
      </c>
      <c r="CG2766" s="2"/>
      <c r="CH2766" s="2"/>
      <c r="CI2766" s="2">
        <v>1</v>
      </c>
      <c r="CJ2766" s="2">
        <v>1</v>
      </c>
      <c r="CK2766" s="2">
        <v>21</v>
      </c>
      <c r="CL2766" s="2" t="s">
        <v>87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"FES1162557153"</f>
        <v>FES1162557153</v>
      </c>
      <c r="F2767" s="3">
        <v>42906</v>
      </c>
      <c r="G2767" s="2">
        <v>201712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108</v>
      </c>
      <c r="M2767" s="2" t="s">
        <v>109</v>
      </c>
      <c r="N2767" s="2" t="s">
        <v>2979</v>
      </c>
      <c r="O2767" s="2" t="s">
        <v>81</v>
      </c>
      <c r="P2767" s="2" t="str">
        <f>"2170574196                    "</f>
        <v xml:space="preserve">2170574196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7.65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0.4</v>
      </c>
      <c r="BJ2767" s="2">
        <v>3.4</v>
      </c>
      <c r="BK2767" s="2">
        <v>3.5</v>
      </c>
      <c r="BL2767" s="2">
        <v>73.17</v>
      </c>
      <c r="BM2767" s="2">
        <v>10.24</v>
      </c>
      <c r="BN2767" s="2">
        <v>83.41</v>
      </c>
      <c r="BO2767" s="2">
        <v>83.41</v>
      </c>
      <c r="BP2767" s="2"/>
      <c r="BQ2767" s="2" t="s">
        <v>2980</v>
      </c>
      <c r="BR2767" s="2" t="s">
        <v>83</v>
      </c>
      <c r="BS2767" s="3">
        <v>42907</v>
      </c>
      <c r="BT2767" s="4">
        <v>0.46875</v>
      </c>
      <c r="BU2767" s="2" t="s">
        <v>2981</v>
      </c>
      <c r="BV2767" s="2" t="s">
        <v>87</v>
      </c>
      <c r="BW2767" s="2"/>
      <c r="BX2767" s="2"/>
      <c r="BY2767" s="2">
        <v>17146.78</v>
      </c>
      <c r="BZ2767" s="2"/>
      <c r="CA2767" s="2"/>
      <c r="CB2767" s="2"/>
      <c r="CC2767" s="2" t="s">
        <v>109</v>
      </c>
      <c r="CD2767" s="2">
        <v>184</v>
      </c>
      <c r="CE2767" s="2" t="s">
        <v>86</v>
      </c>
      <c r="CF2767" s="5">
        <v>42908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87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"FES1162557182"</f>
        <v>FES1162557182</v>
      </c>
      <c r="F2768" s="3">
        <v>42906</v>
      </c>
      <c r="G2768" s="2">
        <v>201712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521</v>
      </c>
      <c r="M2768" s="2" t="s">
        <v>522</v>
      </c>
      <c r="N2768" s="2" t="s">
        <v>2334</v>
      </c>
      <c r="O2768" s="2" t="s">
        <v>81</v>
      </c>
      <c r="P2768" s="2" t="str">
        <f>"2170574211                    "</f>
        <v xml:space="preserve">2170574211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4.37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41.81</v>
      </c>
      <c r="BM2768" s="2">
        <v>5.85</v>
      </c>
      <c r="BN2768" s="2">
        <v>47.66</v>
      </c>
      <c r="BO2768" s="2">
        <v>47.66</v>
      </c>
      <c r="BP2768" s="2"/>
      <c r="BQ2768" s="2" t="s">
        <v>124</v>
      </c>
      <c r="BR2768" s="2" t="s">
        <v>83</v>
      </c>
      <c r="BS2768" s="3">
        <v>42907</v>
      </c>
      <c r="BT2768" s="4">
        <v>0.51041666666666663</v>
      </c>
      <c r="BU2768" s="2" t="s">
        <v>3000</v>
      </c>
      <c r="BV2768" s="2" t="s">
        <v>87</v>
      </c>
      <c r="BW2768" s="2" t="s">
        <v>126</v>
      </c>
      <c r="BX2768" s="2" t="s">
        <v>526</v>
      </c>
      <c r="BY2768" s="2">
        <v>1200</v>
      </c>
      <c r="BZ2768" s="2"/>
      <c r="CA2768" s="2"/>
      <c r="CB2768" s="2"/>
      <c r="CC2768" s="2" t="s">
        <v>522</v>
      </c>
      <c r="CD2768" s="2">
        <v>5201</v>
      </c>
      <c r="CE2768" s="2" t="s">
        <v>86</v>
      </c>
      <c r="CF2768" s="5">
        <v>42909</v>
      </c>
      <c r="CG2768" s="2"/>
      <c r="CH2768" s="2"/>
      <c r="CI2768" s="2">
        <v>1</v>
      </c>
      <c r="CJ2768" s="2">
        <v>1</v>
      </c>
      <c r="CK2768" s="2">
        <v>21</v>
      </c>
      <c r="CL2768" s="2" t="s">
        <v>87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"FES1162557015"</f>
        <v>FES1162557015</v>
      </c>
      <c r="F2769" s="3">
        <v>42906</v>
      </c>
      <c r="G2769" s="2">
        <v>201712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93</v>
      </c>
      <c r="M2769" s="2" t="s">
        <v>94</v>
      </c>
      <c r="N2769" s="2" t="s">
        <v>258</v>
      </c>
      <c r="O2769" s="2" t="s">
        <v>81</v>
      </c>
      <c r="P2769" s="2" t="str">
        <f>"2170574032                    "</f>
        <v xml:space="preserve">2170574032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3.42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1.6</v>
      </c>
      <c r="BJ2769" s="2">
        <v>1</v>
      </c>
      <c r="BK2769" s="2">
        <v>2</v>
      </c>
      <c r="BL2769" s="2">
        <v>32.67</v>
      </c>
      <c r="BM2769" s="2">
        <v>4.57</v>
      </c>
      <c r="BN2769" s="2">
        <v>37.24</v>
      </c>
      <c r="BO2769" s="2">
        <v>37.24</v>
      </c>
      <c r="BP2769" s="2"/>
      <c r="BQ2769" s="2" t="s">
        <v>259</v>
      </c>
      <c r="BR2769" s="2" t="s">
        <v>83</v>
      </c>
      <c r="BS2769" s="3">
        <v>42907</v>
      </c>
      <c r="BT2769" s="4">
        <v>0.3833333333333333</v>
      </c>
      <c r="BU2769" s="2" t="s">
        <v>1717</v>
      </c>
      <c r="BV2769" s="2" t="s">
        <v>85</v>
      </c>
      <c r="BW2769" s="2"/>
      <c r="BX2769" s="2"/>
      <c r="BY2769" s="2">
        <v>5012.96</v>
      </c>
      <c r="BZ2769" s="2"/>
      <c r="CA2769" s="2" t="s">
        <v>98</v>
      </c>
      <c r="CB2769" s="2"/>
      <c r="CC2769" s="2" t="s">
        <v>94</v>
      </c>
      <c r="CD2769" s="2">
        <v>2094</v>
      </c>
      <c r="CE2769" s="2" t="s">
        <v>120</v>
      </c>
      <c r="CF2769" s="5">
        <v>42908</v>
      </c>
      <c r="CG2769" s="2"/>
      <c r="CH2769" s="2"/>
      <c r="CI2769" s="2">
        <v>1</v>
      </c>
      <c r="CJ2769" s="2">
        <v>1</v>
      </c>
      <c r="CK2769" s="2">
        <v>22</v>
      </c>
      <c r="CL2769" s="2" t="s">
        <v>87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"FES1162557155"</f>
        <v>FES1162557155</v>
      </c>
      <c r="F2770" s="3">
        <v>42906</v>
      </c>
      <c r="G2770" s="2">
        <v>201712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108</v>
      </c>
      <c r="M2770" s="2" t="s">
        <v>109</v>
      </c>
      <c r="N2770" s="2" t="s">
        <v>2979</v>
      </c>
      <c r="O2770" s="2" t="s">
        <v>81</v>
      </c>
      <c r="P2770" s="2" t="str">
        <f>"2170574200                    "</f>
        <v xml:space="preserve">2170574200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4.37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</v>
      </c>
      <c r="BJ2770" s="2">
        <v>0.2</v>
      </c>
      <c r="BK2770" s="2">
        <v>1</v>
      </c>
      <c r="BL2770" s="2">
        <v>41.81</v>
      </c>
      <c r="BM2770" s="2">
        <v>5.85</v>
      </c>
      <c r="BN2770" s="2">
        <v>47.66</v>
      </c>
      <c r="BO2770" s="2">
        <v>47.66</v>
      </c>
      <c r="BP2770" s="2"/>
      <c r="BQ2770" s="2" t="s">
        <v>2980</v>
      </c>
      <c r="BR2770" s="2" t="s">
        <v>83</v>
      </c>
      <c r="BS2770" s="3">
        <v>42907</v>
      </c>
      <c r="BT2770" s="4">
        <v>0.46875</v>
      </c>
      <c r="BU2770" s="2" t="s">
        <v>2981</v>
      </c>
      <c r="BV2770" s="2" t="s">
        <v>87</v>
      </c>
      <c r="BW2770" s="2"/>
      <c r="BX2770" s="2"/>
      <c r="BY2770" s="2">
        <v>1200</v>
      </c>
      <c r="BZ2770" s="2"/>
      <c r="CA2770" s="2"/>
      <c r="CB2770" s="2"/>
      <c r="CC2770" s="2" t="s">
        <v>109</v>
      </c>
      <c r="CD2770" s="2">
        <v>184</v>
      </c>
      <c r="CE2770" s="2" t="s">
        <v>86</v>
      </c>
      <c r="CF2770" s="5">
        <v>42908</v>
      </c>
      <c r="CG2770" s="2"/>
      <c r="CH2770" s="2"/>
      <c r="CI2770" s="2">
        <v>1</v>
      </c>
      <c r="CJ2770" s="2">
        <v>1</v>
      </c>
      <c r="CK2770" s="2">
        <v>21</v>
      </c>
      <c r="CL2770" s="2" t="s">
        <v>87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"FES1162556979"</f>
        <v>FES1162556979</v>
      </c>
      <c r="F2771" s="3">
        <v>42906</v>
      </c>
      <c r="G2771" s="2">
        <v>201712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93</v>
      </c>
      <c r="M2771" s="2" t="s">
        <v>94</v>
      </c>
      <c r="N2771" s="2" t="s">
        <v>258</v>
      </c>
      <c r="O2771" s="2" t="s">
        <v>81</v>
      </c>
      <c r="P2771" s="2" t="str">
        <f>"2170572018                    "</f>
        <v xml:space="preserve">2170572018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3.83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8.1999999999999993</v>
      </c>
      <c r="BJ2771" s="2">
        <v>1.9</v>
      </c>
      <c r="BK2771" s="2">
        <v>9</v>
      </c>
      <c r="BL2771" s="2">
        <v>36.590000000000003</v>
      </c>
      <c r="BM2771" s="2">
        <v>5.12</v>
      </c>
      <c r="BN2771" s="2">
        <v>41.71</v>
      </c>
      <c r="BO2771" s="2">
        <v>41.71</v>
      </c>
      <c r="BP2771" s="2"/>
      <c r="BQ2771" s="2" t="s">
        <v>259</v>
      </c>
      <c r="BR2771" s="2" t="s">
        <v>83</v>
      </c>
      <c r="BS2771" s="3">
        <v>42907</v>
      </c>
      <c r="BT2771" s="4">
        <v>0.3833333333333333</v>
      </c>
      <c r="BU2771" s="2" t="s">
        <v>1717</v>
      </c>
      <c r="BV2771" s="2" t="s">
        <v>85</v>
      </c>
      <c r="BW2771" s="2"/>
      <c r="BX2771" s="2"/>
      <c r="BY2771" s="2">
        <v>9473.94</v>
      </c>
      <c r="BZ2771" s="2"/>
      <c r="CA2771" s="2" t="s">
        <v>98</v>
      </c>
      <c r="CB2771" s="2"/>
      <c r="CC2771" s="2" t="s">
        <v>94</v>
      </c>
      <c r="CD2771" s="2">
        <v>2094</v>
      </c>
      <c r="CE2771" s="2" t="s">
        <v>120</v>
      </c>
      <c r="CF2771" s="5">
        <v>42908</v>
      </c>
      <c r="CG2771" s="2"/>
      <c r="CH2771" s="2"/>
      <c r="CI2771" s="2">
        <v>1</v>
      </c>
      <c r="CJ2771" s="2">
        <v>1</v>
      </c>
      <c r="CK2771" s="2">
        <v>22</v>
      </c>
      <c r="CL2771" s="2" t="s">
        <v>87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"FES1162557176"</f>
        <v>FES1162557176</v>
      </c>
      <c r="F2772" s="3">
        <v>42906</v>
      </c>
      <c r="G2772" s="2">
        <v>201712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310</v>
      </c>
      <c r="M2772" s="2" t="s">
        <v>311</v>
      </c>
      <c r="N2772" s="2" t="s">
        <v>1216</v>
      </c>
      <c r="O2772" s="2" t="s">
        <v>81</v>
      </c>
      <c r="P2772" s="2" t="str">
        <f>"2170574222                    "</f>
        <v xml:space="preserve">2170574222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4.37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0.9</v>
      </c>
      <c r="BJ2772" s="2">
        <v>1.7</v>
      </c>
      <c r="BK2772" s="2">
        <v>2</v>
      </c>
      <c r="BL2772" s="2">
        <v>41.81</v>
      </c>
      <c r="BM2772" s="2">
        <v>5.85</v>
      </c>
      <c r="BN2772" s="2">
        <v>47.66</v>
      </c>
      <c r="BO2772" s="2">
        <v>47.66</v>
      </c>
      <c r="BP2772" s="2"/>
      <c r="BQ2772" s="2"/>
      <c r="BR2772" s="2" t="s">
        <v>83</v>
      </c>
      <c r="BS2772" s="3">
        <v>42907</v>
      </c>
      <c r="BT2772" s="4">
        <v>0.37083333333333335</v>
      </c>
      <c r="BU2772" s="2" t="s">
        <v>1217</v>
      </c>
      <c r="BV2772" s="2" t="s">
        <v>85</v>
      </c>
      <c r="BW2772" s="2"/>
      <c r="BX2772" s="2"/>
      <c r="BY2772" s="2">
        <v>8515.52</v>
      </c>
      <c r="BZ2772" s="2"/>
      <c r="CA2772" s="2" t="s">
        <v>319</v>
      </c>
      <c r="CB2772" s="2"/>
      <c r="CC2772" s="2" t="s">
        <v>311</v>
      </c>
      <c r="CD2772" s="2">
        <v>6229</v>
      </c>
      <c r="CE2772" s="2" t="s">
        <v>86</v>
      </c>
      <c r="CF2772" s="5">
        <v>42908</v>
      </c>
      <c r="CG2772" s="2"/>
      <c r="CH2772" s="2"/>
      <c r="CI2772" s="2">
        <v>1</v>
      </c>
      <c r="CJ2772" s="2">
        <v>1</v>
      </c>
      <c r="CK2772" s="2">
        <v>21</v>
      </c>
      <c r="CL2772" s="2" t="s">
        <v>87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"FES1162556868"</f>
        <v>FES1162556868</v>
      </c>
      <c r="F2773" s="3">
        <v>42906</v>
      </c>
      <c r="G2773" s="2">
        <v>201712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542</v>
      </c>
      <c r="M2773" s="2" t="s">
        <v>543</v>
      </c>
      <c r="N2773" s="2" t="s">
        <v>544</v>
      </c>
      <c r="O2773" s="2" t="s">
        <v>81</v>
      </c>
      <c r="P2773" s="2" t="str">
        <f>"2170573873                    "</f>
        <v xml:space="preserve">2170573873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13.12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5.6</v>
      </c>
      <c r="BJ2773" s="2">
        <v>6</v>
      </c>
      <c r="BK2773" s="2">
        <v>6</v>
      </c>
      <c r="BL2773" s="2">
        <v>125.44</v>
      </c>
      <c r="BM2773" s="2">
        <v>17.559999999999999</v>
      </c>
      <c r="BN2773" s="2">
        <v>143</v>
      </c>
      <c r="BO2773" s="2">
        <v>143</v>
      </c>
      <c r="BP2773" s="2"/>
      <c r="BQ2773" s="2" t="s">
        <v>545</v>
      </c>
      <c r="BR2773" s="2" t="s">
        <v>83</v>
      </c>
      <c r="BS2773" s="3">
        <v>42907</v>
      </c>
      <c r="BT2773" s="4">
        <v>0.39513888888888887</v>
      </c>
      <c r="BU2773" s="2" t="s">
        <v>3001</v>
      </c>
      <c r="BV2773" s="2" t="s">
        <v>85</v>
      </c>
      <c r="BW2773" s="2"/>
      <c r="BX2773" s="2"/>
      <c r="BY2773" s="2">
        <v>30067.200000000001</v>
      </c>
      <c r="BZ2773" s="2"/>
      <c r="CA2773" s="2"/>
      <c r="CB2773" s="2"/>
      <c r="CC2773" s="2" t="s">
        <v>543</v>
      </c>
      <c r="CD2773" s="2">
        <v>9300</v>
      </c>
      <c r="CE2773" s="2" t="s">
        <v>120</v>
      </c>
      <c r="CF2773" s="5">
        <v>42908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87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"FES1162556876"</f>
        <v>FES1162556876</v>
      </c>
      <c r="F2774" s="3">
        <v>42906</v>
      </c>
      <c r="G2774" s="2">
        <v>201712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179</v>
      </c>
      <c r="M2774" s="2" t="s">
        <v>180</v>
      </c>
      <c r="N2774" s="2" t="s">
        <v>2565</v>
      </c>
      <c r="O2774" s="2" t="s">
        <v>81</v>
      </c>
      <c r="P2774" s="2" t="str">
        <f>"2170569850                    "</f>
        <v xml:space="preserve">2170569850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4.37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41.81</v>
      </c>
      <c r="BM2774" s="2">
        <v>5.85</v>
      </c>
      <c r="BN2774" s="2">
        <v>47.66</v>
      </c>
      <c r="BO2774" s="2">
        <v>47.66</v>
      </c>
      <c r="BP2774" s="2"/>
      <c r="BQ2774" s="2" t="s">
        <v>2566</v>
      </c>
      <c r="BR2774" s="2" t="s">
        <v>83</v>
      </c>
      <c r="BS2774" s="3">
        <v>42907</v>
      </c>
      <c r="BT2774" s="4">
        <v>0.42152777777777778</v>
      </c>
      <c r="BU2774" s="2" t="s">
        <v>468</v>
      </c>
      <c r="BV2774" s="2" t="s">
        <v>85</v>
      </c>
      <c r="BW2774" s="2"/>
      <c r="BX2774" s="2"/>
      <c r="BY2774" s="2">
        <v>1200</v>
      </c>
      <c r="BZ2774" s="2"/>
      <c r="CA2774" s="2"/>
      <c r="CB2774" s="2"/>
      <c r="CC2774" s="2" t="s">
        <v>180</v>
      </c>
      <c r="CD2774" s="2">
        <v>4051</v>
      </c>
      <c r="CE2774" s="2" t="s">
        <v>86</v>
      </c>
      <c r="CF2774" s="5">
        <v>42908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87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"FES1162556964"</f>
        <v>FES1162556964</v>
      </c>
      <c r="F2775" s="3">
        <v>42906</v>
      </c>
      <c r="G2775" s="2">
        <v>201712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115</v>
      </c>
      <c r="M2775" s="2" t="s">
        <v>116</v>
      </c>
      <c r="N2775" s="2" t="s">
        <v>2854</v>
      </c>
      <c r="O2775" s="2" t="s">
        <v>81</v>
      </c>
      <c r="P2775" s="2" t="str">
        <f>"2170578329                    "</f>
        <v xml:space="preserve">2170578329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10.93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4.8</v>
      </c>
      <c r="BJ2775" s="2">
        <v>3.3</v>
      </c>
      <c r="BK2775" s="2">
        <v>5</v>
      </c>
      <c r="BL2775" s="2">
        <v>104.53</v>
      </c>
      <c r="BM2775" s="2">
        <v>14.63</v>
      </c>
      <c r="BN2775" s="2">
        <v>119.16</v>
      </c>
      <c r="BO2775" s="2">
        <v>119.16</v>
      </c>
      <c r="BP2775" s="2"/>
      <c r="BQ2775" s="2" t="s">
        <v>124</v>
      </c>
      <c r="BR2775" s="2" t="s">
        <v>83</v>
      </c>
      <c r="BS2775" s="3">
        <v>42914</v>
      </c>
      <c r="BT2775" s="4">
        <v>0.67013888888888884</v>
      </c>
      <c r="BU2775" s="2" t="s">
        <v>1309</v>
      </c>
      <c r="BV2775" s="2" t="s">
        <v>87</v>
      </c>
      <c r="BW2775" s="2"/>
      <c r="BX2775" s="2"/>
      <c r="BY2775" s="2">
        <v>16554.73</v>
      </c>
      <c r="BZ2775" s="2"/>
      <c r="CA2775" s="2" t="s">
        <v>211</v>
      </c>
      <c r="CB2775" s="2"/>
      <c r="CC2775" s="2" t="s">
        <v>116</v>
      </c>
      <c r="CD2775" s="2">
        <v>7500</v>
      </c>
      <c r="CE2775" s="2" t="s">
        <v>120</v>
      </c>
      <c r="CF2775" s="2"/>
      <c r="CG2775" s="2"/>
      <c r="CH2775" s="2"/>
      <c r="CI2775" s="2">
        <v>1</v>
      </c>
      <c r="CJ2775" s="2">
        <v>6</v>
      </c>
      <c r="CK2775" s="2">
        <v>21</v>
      </c>
      <c r="CL2775" s="2" t="s">
        <v>87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"FES1162557151"</f>
        <v>FES1162557151</v>
      </c>
      <c r="F2776" s="3">
        <v>42906</v>
      </c>
      <c r="G2776" s="2">
        <v>201712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179</v>
      </c>
      <c r="M2776" s="2" t="s">
        <v>180</v>
      </c>
      <c r="N2776" s="2" t="s">
        <v>793</v>
      </c>
      <c r="O2776" s="2" t="s">
        <v>81</v>
      </c>
      <c r="P2776" s="2" t="str">
        <f>"2170574191                    "</f>
        <v xml:space="preserve">2170574191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4.37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1.4</v>
      </c>
      <c r="BJ2776" s="2">
        <v>1.5</v>
      </c>
      <c r="BK2776" s="2">
        <v>1.5</v>
      </c>
      <c r="BL2776" s="2">
        <v>41.81</v>
      </c>
      <c r="BM2776" s="2">
        <v>5.85</v>
      </c>
      <c r="BN2776" s="2">
        <v>47.66</v>
      </c>
      <c r="BO2776" s="2">
        <v>47.66</v>
      </c>
      <c r="BP2776" s="2"/>
      <c r="BQ2776" s="2" t="s">
        <v>794</v>
      </c>
      <c r="BR2776" s="2" t="s">
        <v>83</v>
      </c>
      <c r="BS2776" s="3">
        <v>42907</v>
      </c>
      <c r="BT2776" s="4">
        <v>0.3576388888888889</v>
      </c>
      <c r="BU2776" s="2" t="s">
        <v>1721</v>
      </c>
      <c r="BV2776" s="2" t="s">
        <v>85</v>
      </c>
      <c r="BW2776" s="2"/>
      <c r="BX2776" s="2"/>
      <c r="BY2776" s="2">
        <v>7250.1</v>
      </c>
      <c r="BZ2776" s="2"/>
      <c r="CA2776" s="2"/>
      <c r="CB2776" s="2"/>
      <c r="CC2776" s="2" t="s">
        <v>180</v>
      </c>
      <c r="CD2776" s="2">
        <v>4001</v>
      </c>
      <c r="CE2776" s="2" t="s">
        <v>86</v>
      </c>
      <c r="CF2776" s="5">
        <v>42908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87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"FES1162557006"</f>
        <v>FES1162557006</v>
      </c>
      <c r="F2777" s="3">
        <v>42906</v>
      </c>
      <c r="G2777" s="2">
        <v>201712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337</v>
      </c>
      <c r="M2777" s="2" t="s">
        <v>338</v>
      </c>
      <c r="N2777" s="2" t="s">
        <v>2385</v>
      </c>
      <c r="O2777" s="2" t="s">
        <v>81</v>
      </c>
      <c r="P2777" s="2" t="str">
        <f>"2170574023                    "</f>
        <v xml:space="preserve">2170574023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10.93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4.8</v>
      </c>
      <c r="BJ2777" s="2">
        <v>3.5</v>
      </c>
      <c r="BK2777" s="2">
        <v>5</v>
      </c>
      <c r="BL2777" s="2">
        <v>104.53</v>
      </c>
      <c r="BM2777" s="2">
        <v>14.63</v>
      </c>
      <c r="BN2777" s="2">
        <v>119.16</v>
      </c>
      <c r="BO2777" s="2">
        <v>119.16</v>
      </c>
      <c r="BP2777" s="2"/>
      <c r="BQ2777" s="2" t="s">
        <v>102</v>
      </c>
      <c r="BR2777" s="2" t="s">
        <v>83</v>
      </c>
      <c r="BS2777" s="3">
        <v>42907</v>
      </c>
      <c r="BT2777" s="4">
        <v>0.41666666666666669</v>
      </c>
      <c r="BU2777" s="2" t="s">
        <v>2977</v>
      </c>
      <c r="BV2777" s="2" t="s">
        <v>85</v>
      </c>
      <c r="BW2777" s="2"/>
      <c r="BX2777" s="2"/>
      <c r="BY2777" s="2">
        <v>17429.580000000002</v>
      </c>
      <c r="BZ2777" s="2"/>
      <c r="CA2777" s="2"/>
      <c r="CB2777" s="2"/>
      <c r="CC2777" s="2" t="s">
        <v>338</v>
      </c>
      <c r="CD2777" s="2">
        <v>7130</v>
      </c>
      <c r="CE2777" s="2" t="s">
        <v>120</v>
      </c>
      <c r="CF2777" s="5">
        <v>42908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87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"FES1162556874"</f>
        <v>FES1162556874</v>
      </c>
      <c r="F2778" s="3">
        <v>42906</v>
      </c>
      <c r="G2778" s="2">
        <v>201712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88</v>
      </c>
      <c r="M2778" s="2" t="s">
        <v>89</v>
      </c>
      <c r="N2778" s="2" t="s">
        <v>3002</v>
      </c>
      <c r="O2778" s="2" t="s">
        <v>81</v>
      </c>
      <c r="P2778" s="2" t="str">
        <f>"2170573881                    "</f>
        <v xml:space="preserve">2170573881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7.65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2.2000000000000002</v>
      </c>
      <c r="BJ2778" s="2">
        <v>3.2</v>
      </c>
      <c r="BK2778" s="2">
        <v>3.5</v>
      </c>
      <c r="BL2778" s="2">
        <v>73.17</v>
      </c>
      <c r="BM2778" s="2">
        <v>10.24</v>
      </c>
      <c r="BN2778" s="2">
        <v>83.41</v>
      </c>
      <c r="BO2778" s="2">
        <v>83.41</v>
      </c>
      <c r="BP2778" s="2"/>
      <c r="BQ2778" s="2"/>
      <c r="BR2778" s="2" t="s">
        <v>83</v>
      </c>
      <c r="BS2778" s="3">
        <v>42907</v>
      </c>
      <c r="BT2778" s="4">
        <v>0.34375</v>
      </c>
      <c r="BU2778" s="2" t="s">
        <v>174</v>
      </c>
      <c r="BV2778" s="2" t="s">
        <v>85</v>
      </c>
      <c r="BW2778" s="2"/>
      <c r="BX2778" s="2"/>
      <c r="BY2778" s="2">
        <v>15936.63</v>
      </c>
      <c r="BZ2778" s="2"/>
      <c r="CA2778" s="2"/>
      <c r="CB2778" s="2"/>
      <c r="CC2778" s="2" t="s">
        <v>89</v>
      </c>
      <c r="CD2778" s="2">
        <v>6210</v>
      </c>
      <c r="CE2778" s="2" t="s">
        <v>120</v>
      </c>
      <c r="CF2778" s="5">
        <v>42908</v>
      </c>
      <c r="CG2778" s="2"/>
      <c r="CH2778" s="2"/>
      <c r="CI2778" s="2">
        <v>1</v>
      </c>
      <c r="CJ2778" s="2">
        <v>1</v>
      </c>
      <c r="CK2778" s="2">
        <v>21</v>
      </c>
      <c r="CL2778" s="2" t="s">
        <v>87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"FES1162557152"</f>
        <v>FES1162557152</v>
      </c>
      <c r="F2779" s="3">
        <v>42906</v>
      </c>
      <c r="G2779" s="2">
        <v>201712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108</v>
      </c>
      <c r="M2779" s="2" t="s">
        <v>109</v>
      </c>
      <c r="N2779" s="2" t="s">
        <v>2979</v>
      </c>
      <c r="O2779" s="2" t="s">
        <v>81</v>
      </c>
      <c r="P2779" s="2" t="str">
        <f>"2170574193                    "</f>
        <v xml:space="preserve">2170574193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4.37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41.81</v>
      </c>
      <c r="BM2779" s="2">
        <v>5.85</v>
      </c>
      <c r="BN2779" s="2">
        <v>47.66</v>
      </c>
      <c r="BO2779" s="2">
        <v>47.66</v>
      </c>
      <c r="BP2779" s="2"/>
      <c r="BQ2779" s="2" t="s">
        <v>2980</v>
      </c>
      <c r="BR2779" s="2" t="s">
        <v>83</v>
      </c>
      <c r="BS2779" s="3">
        <v>42907</v>
      </c>
      <c r="BT2779" s="4">
        <v>0.46875</v>
      </c>
      <c r="BU2779" s="2" t="s">
        <v>2981</v>
      </c>
      <c r="BV2779" s="2" t="s">
        <v>87</v>
      </c>
      <c r="BW2779" s="2"/>
      <c r="BX2779" s="2"/>
      <c r="BY2779" s="2">
        <v>1200</v>
      </c>
      <c r="BZ2779" s="2"/>
      <c r="CA2779" s="2"/>
      <c r="CB2779" s="2"/>
      <c r="CC2779" s="2" t="s">
        <v>109</v>
      </c>
      <c r="CD2779" s="2">
        <v>184</v>
      </c>
      <c r="CE2779" s="2" t="s">
        <v>86</v>
      </c>
      <c r="CF2779" s="5">
        <v>42908</v>
      </c>
      <c r="CG2779" s="2"/>
      <c r="CH2779" s="2"/>
      <c r="CI2779" s="2">
        <v>1</v>
      </c>
      <c r="CJ2779" s="2">
        <v>1</v>
      </c>
      <c r="CK2779" s="2">
        <v>21</v>
      </c>
      <c r="CL2779" s="2" t="s">
        <v>87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"FES1162557023"</f>
        <v>FES1162557023</v>
      </c>
      <c r="F2780" s="3">
        <v>42906</v>
      </c>
      <c r="G2780" s="2">
        <v>201712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766</v>
      </c>
      <c r="M2780" s="2" t="s">
        <v>767</v>
      </c>
      <c r="N2780" s="2" t="s">
        <v>768</v>
      </c>
      <c r="O2780" s="2" t="s">
        <v>81</v>
      </c>
      <c r="P2780" s="2" t="str">
        <f>"2170574042                    "</f>
        <v xml:space="preserve">2170574042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8.4700000000000006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0.9</v>
      </c>
      <c r="BJ2780" s="2">
        <v>1.7</v>
      </c>
      <c r="BK2780" s="2">
        <v>2</v>
      </c>
      <c r="BL2780" s="2">
        <v>81.010000000000005</v>
      </c>
      <c r="BM2780" s="2">
        <v>11.34</v>
      </c>
      <c r="BN2780" s="2">
        <v>92.35</v>
      </c>
      <c r="BO2780" s="2">
        <v>92.35</v>
      </c>
      <c r="BP2780" s="2"/>
      <c r="BQ2780" s="2" t="s">
        <v>769</v>
      </c>
      <c r="BR2780" s="2" t="s">
        <v>83</v>
      </c>
      <c r="BS2780" s="3">
        <v>42907</v>
      </c>
      <c r="BT2780" s="4">
        <v>0.52083333333333337</v>
      </c>
      <c r="BU2780" s="2" t="s">
        <v>998</v>
      </c>
      <c r="BV2780" s="2" t="s">
        <v>85</v>
      </c>
      <c r="BW2780" s="2"/>
      <c r="BX2780" s="2"/>
      <c r="BY2780" s="2">
        <v>8528.92</v>
      </c>
      <c r="BZ2780" s="2"/>
      <c r="CA2780" s="2"/>
      <c r="CB2780" s="2"/>
      <c r="CC2780" s="2" t="s">
        <v>767</v>
      </c>
      <c r="CD2780" s="2">
        <v>3370</v>
      </c>
      <c r="CE2780" s="2" t="s">
        <v>86</v>
      </c>
      <c r="CF2780" s="5">
        <v>42909</v>
      </c>
      <c r="CG2780" s="2"/>
      <c r="CH2780" s="2"/>
      <c r="CI2780" s="2">
        <v>3</v>
      </c>
      <c r="CJ2780" s="2">
        <v>1</v>
      </c>
      <c r="CK2780" s="2">
        <v>23</v>
      </c>
      <c r="CL2780" s="2" t="s">
        <v>87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"FES1162557097"</f>
        <v>FES1162557097</v>
      </c>
      <c r="F2781" s="3">
        <v>42906</v>
      </c>
      <c r="G2781" s="2">
        <v>201712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225</v>
      </c>
      <c r="M2781" s="2" t="s">
        <v>226</v>
      </c>
      <c r="N2781" s="2" t="s">
        <v>397</v>
      </c>
      <c r="O2781" s="2" t="s">
        <v>81</v>
      </c>
      <c r="P2781" s="2" t="str">
        <f>"2170574126                    "</f>
        <v xml:space="preserve">2170574126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4.37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</v>
      </c>
      <c r="BJ2781" s="2">
        <v>0.2</v>
      </c>
      <c r="BK2781" s="2">
        <v>1</v>
      </c>
      <c r="BL2781" s="2">
        <v>41.81</v>
      </c>
      <c r="BM2781" s="2">
        <v>5.85</v>
      </c>
      <c r="BN2781" s="2">
        <v>47.66</v>
      </c>
      <c r="BO2781" s="2">
        <v>47.66</v>
      </c>
      <c r="BP2781" s="2"/>
      <c r="BQ2781" s="2" t="s">
        <v>398</v>
      </c>
      <c r="BR2781" s="2" t="s">
        <v>83</v>
      </c>
      <c r="BS2781" s="3">
        <v>42907</v>
      </c>
      <c r="BT2781" s="4">
        <v>0.37152777777777773</v>
      </c>
      <c r="BU2781" s="2" t="s">
        <v>399</v>
      </c>
      <c r="BV2781" s="2" t="s">
        <v>85</v>
      </c>
      <c r="BW2781" s="2"/>
      <c r="BX2781" s="2"/>
      <c r="BY2781" s="2">
        <v>1200</v>
      </c>
      <c r="BZ2781" s="2"/>
      <c r="CA2781" s="2"/>
      <c r="CB2781" s="2"/>
      <c r="CC2781" s="2" t="s">
        <v>226</v>
      </c>
      <c r="CD2781" s="2">
        <v>3610</v>
      </c>
      <c r="CE2781" s="2" t="s">
        <v>86</v>
      </c>
      <c r="CF2781" s="5">
        <v>42908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87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"FES1162557129"</f>
        <v>FES1162557129</v>
      </c>
      <c r="F2782" s="3">
        <v>42906</v>
      </c>
      <c r="G2782" s="2">
        <v>201712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225</v>
      </c>
      <c r="M2782" s="2" t="s">
        <v>226</v>
      </c>
      <c r="N2782" s="2" t="s">
        <v>1144</v>
      </c>
      <c r="O2782" s="2" t="s">
        <v>81</v>
      </c>
      <c r="P2782" s="2" t="str">
        <f>"2170574167                    "</f>
        <v xml:space="preserve">2170574167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4.37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</v>
      </c>
      <c r="BJ2782" s="2">
        <v>0.2</v>
      </c>
      <c r="BK2782" s="2">
        <v>1</v>
      </c>
      <c r="BL2782" s="2">
        <v>41.81</v>
      </c>
      <c r="BM2782" s="2">
        <v>5.85</v>
      </c>
      <c r="BN2782" s="2">
        <v>47.66</v>
      </c>
      <c r="BO2782" s="2">
        <v>47.66</v>
      </c>
      <c r="BP2782" s="2"/>
      <c r="BQ2782" s="2" t="s">
        <v>1145</v>
      </c>
      <c r="BR2782" s="2" t="s">
        <v>83</v>
      </c>
      <c r="BS2782" s="3">
        <v>42907</v>
      </c>
      <c r="BT2782" s="4">
        <v>0.39583333333333331</v>
      </c>
      <c r="BU2782" s="2" t="s">
        <v>3003</v>
      </c>
      <c r="BV2782" s="2" t="s">
        <v>85</v>
      </c>
      <c r="BW2782" s="2"/>
      <c r="BX2782" s="2"/>
      <c r="BY2782" s="2">
        <v>1200</v>
      </c>
      <c r="BZ2782" s="2"/>
      <c r="CA2782" s="2"/>
      <c r="CB2782" s="2"/>
      <c r="CC2782" s="2" t="s">
        <v>226</v>
      </c>
      <c r="CD2782" s="2">
        <v>3610</v>
      </c>
      <c r="CE2782" s="2" t="s">
        <v>86</v>
      </c>
      <c r="CF2782" s="5">
        <v>42908</v>
      </c>
      <c r="CG2782" s="2"/>
      <c r="CH2782" s="2"/>
      <c r="CI2782" s="2">
        <v>1</v>
      </c>
      <c r="CJ2782" s="2">
        <v>1</v>
      </c>
      <c r="CK2782" s="2">
        <v>21</v>
      </c>
      <c r="CL2782" s="2" t="s">
        <v>87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"FES1162557123"</f>
        <v>FES1162557123</v>
      </c>
      <c r="F2783" s="3">
        <v>42906</v>
      </c>
      <c r="G2783" s="2">
        <v>201712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724</v>
      </c>
      <c r="M2783" s="2" t="s">
        <v>725</v>
      </c>
      <c r="N2783" s="2" t="s">
        <v>726</v>
      </c>
      <c r="O2783" s="2" t="s">
        <v>81</v>
      </c>
      <c r="P2783" s="2" t="str">
        <f>"2170571134                    "</f>
        <v xml:space="preserve">2170571134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8.4700000000000006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</v>
      </c>
      <c r="BJ2783" s="2">
        <v>0.2</v>
      </c>
      <c r="BK2783" s="2">
        <v>1</v>
      </c>
      <c r="BL2783" s="2">
        <v>81.010000000000005</v>
      </c>
      <c r="BM2783" s="2">
        <v>11.34</v>
      </c>
      <c r="BN2783" s="2">
        <v>92.35</v>
      </c>
      <c r="BO2783" s="2">
        <v>92.35</v>
      </c>
      <c r="BP2783" s="2"/>
      <c r="BQ2783" s="2" t="s">
        <v>727</v>
      </c>
      <c r="BR2783" s="2" t="s">
        <v>83</v>
      </c>
      <c r="BS2783" s="3">
        <v>42907</v>
      </c>
      <c r="BT2783" s="4">
        <v>0.54166666666666663</v>
      </c>
      <c r="BU2783" s="2" t="s">
        <v>728</v>
      </c>
      <c r="BV2783" s="2" t="s">
        <v>85</v>
      </c>
      <c r="BW2783" s="2"/>
      <c r="BX2783" s="2"/>
      <c r="BY2783" s="2">
        <v>1200</v>
      </c>
      <c r="BZ2783" s="2"/>
      <c r="CA2783" s="2"/>
      <c r="CB2783" s="2"/>
      <c r="CC2783" s="2" t="s">
        <v>725</v>
      </c>
      <c r="CD2783" s="2">
        <v>4252</v>
      </c>
      <c r="CE2783" s="2" t="s">
        <v>86</v>
      </c>
      <c r="CF2783" s="5">
        <v>42909</v>
      </c>
      <c r="CG2783" s="2"/>
      <c r="CH2783" s="2"/>
      <c r="CI2783" s="2">
        <v>1</v>
      </c>
      <c r="CJ2783" s="2">
        <v>1</v>
      </c>
      <c r="CK2783" s="2">
        <v>23</v>
      </c>
      <c r="CL2783" s="2" t="s">
        <v>87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"FES1162557162"</f>
        <v>FES1162557162</v>
      </c>
      <c r="F2784" s="3">
        <v>42906</v>
      </c>
      <c r="G2784" s="2">
        <v>201712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115</v>
      </c>
      <c r="M2784" s="2" t="s">
        <v>116</v>
      </c>
      <c r="N2784" s="2" t="s">
        <v>976</v>
      </c>
      <c r="O2784" s="2" t="s">
        <v>81</v>
      </c>
      <c r="P2784" s="2" t="str">
        <f>"2170574214                    "</f>
        <v xml:space="preserve">2170574214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4.37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</v>
      </c>
      <c r="BJ2784" s="2">
        <v>0.2</v>
      </c>
      <c r="BK2784" s="2">
        <v>1</v>
      </c>
      <c r="BL2784" s="2">
        <v>41.81</v>
      </c>
      <c r="BM2784" s="2">
        <v>5.85</v>
      </c>
      <c r="BN2784" s="2">
        <v>47.66</v>
      </c>
      <c r="BO2784" s="2">
        <v>47.66</v>
      </c>
      <c r="BP2784" s="2"/>
      <c r="BQ2784" s="2" t="s">
        <v>977</v>
      </c>
      <c r="BR2784" s="2" t="s">
        <v>83</v>
      </c>
      <c r="BS2784" s="3">
        <v>42907</v>
      </c>
      <c r="BT2784" s="4">
        <v>0.45763888888888887</v>
      </c>
      <c r="BU2784" s="2" t="s">
        <v>3004</v>
      </c>
      <c r="BV2784" s="2" t="s">
        <v>85</v>
      </c>
      <c r="BW2784" s="2"/>
      <c r="BX2784" s="2"/>
      <c r="BY2784" s="2">
        <v>1200</v>
      </c>
      <c r="BZ2784" s="2"/>
      <c r="CA2784" s="2" t="s">
        <v>2921</v>
      </c>
      <c r="CB2784" s="2"/>
      <c r="CC2784" s="2" t="s">
        <v>116</v>
      </c>
      <c r="CD2784" s="2">
        <v>7460</v>
      </c>
      <c r="CE2784" s="2" t="s">
        <v>86</v>
      </c>
      <c r="CF2784" s="5">
        <v>42907</v>
      </c>
      <c r="CG2784" s="2"/>
      <c r="CH2784" s="2"/>
      <c r="CI2784" s="2">
        <v>1</v>
      </c>
      <c r="CJ2784" s="2">
        <v>1</v>
      </c>
      <c r="CK2784" s="2">
        <v>21</v>
      </c>
      <c r="CL2784" s="2" t="s">
        <v>87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"FES1162557105"</f>
        <v>FES1162557105</v>
      </c>
      <c r="F2785" s="3">
        <v>42906</v>
      </c>
      <c r="G2785" s="2">
        <v>201712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179</v>
      </c>
      <c r="M2785" s="2" t="s">
        <v>180</v>
      </c>
      <c r="N2785" s="2" t="s">
        <v>269</v>
      </c>
      <c r="O2785" s="2" t="s">
        <v>81</v>
      </c>
      <c r="P2785" s="2" t="str">
        <f>"2170574140                    "</f>
        <v xml:space="preserve">2170574140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4.37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41.81</v>
      </c>
      <c r="BM2785" s="2">
        <v>5.85</v>
      </c>
      <c r="BN2785" s="2">
        <v>47.66</v>
      </c>
      <c r="BO2785" s="2">
        <v>47.66</v>
      </c>
      <c r="BP2785" s="2"/>
      <c r="BQ2785" s="2" t="s">
        <v>270</v>
      </c>
      <c r="BR2785" s="2" t="s">
        <v>83</v>
      </c>
      <c r="BS2785" s="3">
        <v>42907</v>
      </c>
      <c r="BT2785" s="4">
        <v>0.41666666666666669</v>
      </c>
      <c r="BU2785" s="2" t="s">
        <v>730</v>
      </c>
      <c r="BV2785" s="2" t="s">
        <v>85</v>
      </c>
      <c r="BW2785" s="2"/>
      <c r="BX2785" s="2"/>
      <c r="BY2785" s="2">
        <v>1200</v>
      </c>
      <c r="BZ2785" s="2"/>
      <c r="CA2785" s="2"/>
      <c r="CB2785" s="2"/>
      <c r="CC2785" s="2" t="s">
        <v>180</v>
      </c>
      <c r="CD2785" s="2">
        <v>4001</v>
      </c>
      <c r="CE2785" s="2" t="s">
        <v>86</v>
      </c>
      <c r="CF2785" s="5">
        <v>42908</v>
      </c>
      <c r="CG2785" s="2"/>
      <c r="CH2785" s="2"/>
      <c r="CI2785" s="2">
        <v>1</v>
      </c>
      <c r="CJ2785" s="2">
        <v>1</v>
      </c>
      <c r="CK2785" s="2">
        <v>21</v>
      </c>
      <c r="CL2785" s="2" t="s">
        <v>87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"FES1162557134"</f>
        <v>FES1162557134</v>
      </c>
      <c r="F2786" s="3">
        <v>42906</v>
      </c>
      <c r="G2786" s="2">
        <v>201712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542</v>
      </c>
      <c r="M2786" s="2" t="s">
        <v>543</v>
      </c>
      <c r="N2786" s="2" t="s">
        <v>3005</v>
      </c>
      <c r="O2786" s="2" t="s">
        <v>81</v>
      </c>
      <c r="P2786" s="2" t="str">
        <f>"2170574174                    "</f>
        <v xml:space="preserve">2170574174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4.37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</v>
      </c>
      <c r="BJ2786" s="2">
        <v>0.2</v>
      </c>
      <c r="BK2786" s="2">
        <v>1</v>
      </c>
      <c r="BL2786" s="2">
        <v>41.81</v>
      </c>
      <c r="BM2786" s="2">
        <v>5.85</v>
      </c>
      <c r="BN2786" s="2">
        <v>47.66</v>
      </c>
      <c r="BO2786" s="2">
        <v>47.66</v>
      </c>
      <c r="BP2786" s="2"/>
      <c r="BQ2786" s="2"/>
      <c r="BR2786" s="2" t="s">
        <v>83</v>
      </c>
      <c r="BS2786" s="3">
        <v>42907</v>
      </c>
      <c r="BT2786" s="4">
        <v>0.40277777777777773</v>
      </c>
      <c r="BU2786" s="2" t="s">
        <v>3006</v>
      </c>
      <c r="BV2786" s="2" t="s">
        <v>85</v>
      </c>
      <c r="BW2786" s="2"/>
      <c r="BX2786" s="2"/>
      <c r="BY2786" s="2">
        <v>1200</v>
      </c>
      <c r="BZ2786" s="2"/>
      <c r="CA2786" s="2" t="s">
        <v>167</v>
      </c>
      <c r="CB2786" s="2"/>
      <c r="CC2786" s="2" t="s">
        <v>543</v>
      </c>
      <c r="CD2786" s="2">
        <v>9301</v>
      </c>
      <c r="CE2786" s="2" t="s">
        <v>86</v>
      </c>
      <c r="CF2786" s="5">
        <v>42908</v>
      </c>
      <c r="CG2786" s="2"/>
      <c r="CH2786" s="2"/>
      <c r="CI2786" s="2">
        <v>1</v>
      </c>
      <c r="CJ2786" s="2">
        <v>1</v>
      </c>
      <c r="CK2786" s="2">
        <v>21</v>
      </c>
      <c r="CL2786" s="2" t="s">
        <v>87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"FES1162557174"</f>
        <v>FES1162557174</v>
      </c>
      <c r="F2787" s="3">
        <v>42906</v>
      </c>
      <c r="G2787" s="2">
        <v>201712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74</v>
      </c>
      <c r="M2787" s="2" t="s">
        <v>75</v>
      </c>
      <c r="N2787" s="2" t="s">
        <v>247</v>
      </c>
      <c r="O2787" s="2" t="s">
        <v>81</v>
      </c>
      <c r="P2787" s="2" t="str">
        <f>"2170574220                    "</f>
        <v xml:space="preserve">2170574220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3.42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</v>
      </c>
      <c r="BJ2787" s="2">
        <v>0.2</v>
      </c>
      <c r="BK2787" s="2">
        <v>1</v>
      </c>
      <c r="BL2787" s="2">
        <v>32.67</v>
      </c>
      <c r="BM2787" s="2">
        <v>4.57</v>
      </c>
      <c r="BN2787" s="2">
        <v>37.24</v>
      </c>
      <c r="BO2787" s="2">
        <v>37.24</v>
      </c>
      <c r="BP2787" s="2"/>
      <c r="BQ2787" s="2"/>
      <c r="BR2787" s="2" t="s">
        <v>83</v>
      </c>
      <c r="BS2787" s="3">
        <v>42907</v>
      </c>
      <c r="BT2787" s="4">
        <v>0.32291666666666669</v>
      </c>
      <c r="BU2787" s="2" t="s">
        <v>2123</v>
      </c>
      <c r="BV2787" s="2" t="s">
        <v>85</v>
      </c>
      <c r="BW2787" s="2"/>
      <c r="BX2787" s="2"/>
      <c r="BY2787" s="2">
        <v>1200</v>
      </c>
      <c r="BZ2787" s="2"/>
      <c r="CA2787" s="2"/>
      <c r="CB2787" s="2"/>
      <c r="CC2787" s="2" t="s">
        <v>75</v>
      </c>
      <c r="CD2787" s="2">
        <v>1645</v>
      </c>
      <c r="CE2787" s="2" t="s">
        <v>86</v>
      </c>
      <c r="CF2787" s="5">
        <v>42908</v>
      </c>
      <c r="CG2787" s="2"/>
      <c r="CH2787" s="2"/>
      <c r="CI2787" s="2">
        <v>1</v>
      </c>
      <c r="CJ2787" s="2">
        <v>1</v>
      </c>
      <c r="CK2787" s="2">
        <v>22</v>
      </c>
      <c r="CL2787" s="2" t="s">
        <v>87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"FES1162557179"</f>
        <v>FES1162557179</v>
      </c>
      <c r="F2788" s="3">
        <v>42906</v>
      </c>
      <c r="G2788" s="2">
        <v>201712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155</v>
      </c>
      <c r="M2788" s="2" t="s">
        <v>156</v>
      </c>
      <c r="N2788" s="2" t="s">
        <v>2128</v>
      </c>
      <c r="O2788" s="2" t="s">
        <v>81</v>
      </c>
      <c r="P2788" s="2" t="str">
        <f>"2170573060                    "</f>
        <v xml:space="preserve">2170573060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3.42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</v>
      </c>
      <c r="BJ2788" s="2">
        <v>0.2</v>
      </c>
      <c r="BK2788" s="2">
        <v>1</v>
      </c>
      <c r="BL2788" s="2">
        <v>32.67</v>
      </c>
      <c r="BM2788" s="2">
        <v>4.57</v>
      </c>
      <c r="BN2788" s="2">
        <v>37.24</v>
      </c>
      <c r="BO2788" s="2">
        <v>37.24</v>
      </c>
      <c r="BP2788" s="2"/>
      <c r="BQ2788" s="2" t="s">
        <v>2129</v>
      </c>
      <c r="BR2788" s="2" t="s">
        <v>83</v>
      </c>
      <c r="BS2788" s="3">
        <v>42907</v>
      </c>
      <c r="BT2788" s="4">
        <v>0.39027777777777778</v>
      </c>
      <c r="BU2788" s="2" t="s">
        <v>433</v>
      </c>
      <c r="BV2788" s="2" t="s">
        <v>85</v>
      </c>
      <c r="BW2788" s="2"/>
      <c r="BX2788" s="2"/>
      <c r="BY2788" s="2">
        <v>1200</v>
      </c>
      <c r="BZ2788" s="2"/>
      <c r="CA2788" s="2" t="s">
        <v>1061</v>
      </c>
      <c r="CB2788" s="2"/>
      <c r="CC2788" s="2" t="s">
        <v>156</v>
      </c>
      <c r="CD2788" s="2">
        <v>2163</v>
      </c>
      <c r="CE2788" s="2" t="s">
        <v>86</v>
      </c>
      <c r="CF2788" s="5">
        <v>42907</v>
      </c>
      <c r="CG2788" s="2"/>
      <c r="CH2788" s="2"/>
      <c r="CI2788" s="2">
        <v>1</v>
      </c>
      <c r="CJ2788" s="2">
        <v>1</v>
      </c>
      <c r="CK2788" s="2">
        <v>22</v>
      </c>
      <c r="CL2788" s="2" t="s">
        <v>87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"FES1162556931"</f>
        <v>FES1162556931</v>
      </c>
      <c r="F2789" s="3">
        <v>42906</v>
      </c>
      <c r="G2789" s="2">
        <v>201712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225</v>
      </c>
      <c r="M2789" s="2" t="s">
        <v>226</v>
      </c>
      <c r="N2789" s="2" t="s">
        <v>385</v>
      </c>
      <c r="O2789" s="2" t="s">
        <v>81</v>
      </c>
      <c r="P2789" s="2" t="str">
        <f>"2170572967                    "</f>
        <v xml:space="preserve">2170572967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4.37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</v>
      </c>
      <c r="BJ2789" s="2">
        <v>0.2</v>
      </c>
      <c r="BK2789" s="2">
        <v>1</v>
      </c>
      <c r="BL2789" s="2">
        <v>41.81</v>
      </c>
      <c r="BM2789" s="2">
        <v>5.85</v>
      </c>
      <c r="BN2789" s="2">
        <v>47.66</v>
      </c>
      <c r="BO2789" s="2">
        <v>47.66</v>
      </c>
      <c r="BP2789" s="2"/>
      <c r="BQ2789" s="2" t="s">
        <v>386</v>
      </c>
      <c r="BR2789" s="2" t="s">
        <v>83</v>
      </c>
      <c r="BS2789" s="3">
        <v>42907</v>
      </c>
      <c r="BT2789" s="4">
        <v>0.36249999999999999</v>
      </c>
      <c r="BU2789" s="2" t="s">
        <v>3007</v>
      </c>
      <c r="BV2789" s="2" t="s">
        <v>85</v>
      </c>
      <c r="BW2789" s="2"/>
      <c r="BX2789" s="2"/>
      <c r="BY2789" s="2">
        <v>1200</v>
      </c>
      <c r="BZ2789" s="2"/>
      <c r="CA2789" s="2"/>
      <c r="CB2789" s="2"/>
      <c r="CC2789" s="2" t="s">
        <v>226</v>
      </c>
      <c r="CD2789" s="2">
        <v>3610</v>
      </c>
      <c r="CE2789" s="2" t="s">
        <v>86</v>
      </c>
      <c r="CF2789" s="5">
        <v>42908</v>
      </c>
      <c r="CG2789" s="2"/>
      <c r="CH2789" s="2"/>
      <c r="CI2789" s="2">
        <v>1</v>
      </c>
      <c r="CJ2789" s="2">
        <v>1</v>
      </c>
      <c r="CK2789" s="2">
        <v>21</v>
      </c>
      <c r="CL2789" s="2" t="s">
        <v>87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"FES1162557138"</f>
        <v>FES1162557138</v>
      </c>
      <c r="F2790" s="3">
        <v>42906</v>
      </c>
      <c r="G2790" s="2">
        <v>201712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287</v>
      </c>
      <c r="M2790" s="2" t="s">
        <v>288</v>
      </c>
      <c r="N2790" s="2" t="s">
        <v>2949</v>
      </c>
      <c r="O2790" s="2" t="s">
        <v>81</v>
      </c>
      <c r="P2790" s="2" t="str">
        <f>"2170574175                    "</f>
        <v xml:space="preserve">2170574175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3.42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1</v>
      </c>
      <c r="BJ2790" s="2">
        <v>0.2</v>
      </c>
      <c r="BK2790" s="2">
        <v>1</v>
      </c>
      <c r="BL2790" s="2">
        <v>32.67</v>
      </c>
      <c r="BM2790" s="2">
        <v>4.57</v>
      </c>
      <c r="BN2790" s="2">
        <v>37.24</v>
      </c>
      <c r="BO2790" s="2">
        <v>37.24</v>
      </c>
      <c r="BP2790" s="2"/>
      <c r="BQ2790" s="2" t="s">
        <v>1096</v>
      </c>
      <c r="BR2790" s="2" t="s">
        <v>83</v>
      </c>
      <c r="BS2790" s="3">
        <v>42907</v>
      </c>
      <c r="BT2790" s="4">
        <v>0.41875000000000001</v>
      </c>
      <c r="BU2790" s="2" t="s">
        <v>2950</v>
      </c>
      <c r="BV2790" s="2" t="s">
        <v>85</v>
      </c>
      <c r="BW2790" s="2"/>
      <c r="BX2790" s="2"/>
      <c r="BY2790" s="2">
        <v>1200</v>
      </c>
      <c r="BZ2790" s="2"/>
      <c r="CA2790" s="2" t="s">
        <v>1508</v>
      </c>
      <c r="CB2790" s="2"/>
      <c r="CC2790" s="2" t="s">
        <v>288</v>
      </c>
      <c r="CD2790" s="2">
        <v>1459</v>
      </c>
      <c r="CE2790" s="2" t="s">
        <v>86</v>
      </c>
      <c r="CF2790" s="5">
        <v>42907</v>
      </c>
      <c r="CG2790" s="2"/>
      <c r="CH2790" s="2"/>
      <c r="CI2790" s="2">
        <v>1</v>
      </c>
      <c r="CJ2790" s="2">
        <v>1</v>
      </c>
      <c r="CK2790" s="2">
        <v>22</v>
      </c>
      <c r="CL2790" s="2" t="s">
        <v>87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"FES1162557127"</f>
        <v>FES1162557127</v>
      </c>
      <c r="F2791" s="3">
        <v>42906</v>
      </c>
      <c r="G2791" s="2">
        <v>201712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115</v>
      </c>
      <c r="M2791" s="2" t="s">
        <v>116</v>
      </c>
      <c r="N2791" s="2" t="s">
        <v>397</v>
      </c>
      <c r="O2791" s="2" t="s">
        <v>81</v>
      </c>
      <c r="P2791" s="2" t="str">
        <f>"2170570376                    "</f>
        <v xml:space="preserve">2170570376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4.37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1.4</v>
      </c>
      <c r="BJ2791" s="2">
        <v>1.9</v>
      </c>
      <c r="BK2791" s="2">
        <v>2</v>
      </c>
      <c r="BL2791" s="2">
        <v>41.81</v>
      </c>
      <c r="BM2791" s="2">
        <v>5.85</v>
      </c>
      <c r="BN2791" s="2">
        <v>47.66</v>
      </c>
      <c r="BO2791" s="2">
        <v>47.66</v>
      </c>
      <c r="BP2791" s="2"/>
      <c r="BQ2791" s="2" t="s">
        <v>814</v>
      </c>
      <c r="BR2791" s="2" t="s">
        <v>83</v>
      </c>
      <c r="BS2791" s="3">
        <v>42907</v>
      </c>
      <c r="BT2791" s="4">
        <v>0.40972222222222227</v>
      </c>
      <c r="BU2791" s="2" t="s">
        <v>2800</v>
      </c>
      <c r="BV2791" s="2" t="s">
        <v>85</v>
      </c>
      <c r="BW2791" s="2"/>
      <c r="BX2791" s="2"/>
      <c r="BY2791" s="2">
        <v>9690.75</v>
      </c>
      <c r="BZ2791" s="2"/>
      <c r="CA2791" s="2"/>
      <c r="CB2791" s="2"/>
      <c r="CC2791" s="2" t="s">
        <v>116</v>
      </c>
      <c r="CD2791" s="2">
        <v>7800</v>
      </c>
      <c r="CE2791" s="2" t="s">
        <v>86</v>
      </c>
      <c r="CF2791" s="5">
        <v>42908</v>
      </c>
      <c r="CG2791" s="2"/>
      <c r="CH2791" s="2"/>
      <c r="CI2791" s="2">
        <v>1</v>
      </c>
      <c r="CJ2791" s="2">
        <v>1</v>
      </c>
      <c r="CK2791" s="2">
        <v>21</v>
      </c>
      <c r="CL2791" s="2" t="s">
        <v>87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"FES1162557092"</f>
        <v>FES1162557092</v>
      </c>
      <c r="F2792" s="3">
        <v>42906</v>
      </c>
      <c r="G2792" s="2">
        <v>201712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179</v>
      </c>
      <c r="M2792" s="2" t="s">
        <v>180</v>
      </c>
      <c r="N2792" s="2" t="s">
        <v>3008</v>
      </c>
      <c r="O2792" s="2" t="s">
        <v>81</v>
      </c>
      <c r="P2792" s="2" t="str">
        <f>"2170574123                    "</f>
        <v xml:space="preserve">2170574123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8.75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2.4</v>
      </c>
      <c r="BJ2792" s="2">
        <v>3.9</v>
      </c>
      <c r="BK2792" s="2">
        <v>4</v>
      </c>
      <c r="BL2792" s="2">
        <v>83.63</v>
      </c>
      <c r="BM2792" s="2">
        <v>11.71</v>
      </c>
      <c r="BN2792" s="2">
        <v>95.34</v>
      </c>
      <c r="BO2792" s="2">
        <v>95.34</v>
      </c>
      <c r="BP2792" s="2"/>
      <c r="BQ2792" s="2"/>
      <c r="BR2792" s="2" t="s">
        <v>83</v>
      </c>
      <c r="BS2792" s="3">
        <v>42907</v>
      </c>
      <c r="BT2792" s="4">
        <v>0.39583333333333331</v>
      </c>
      <c r="BU2792" s="2" t="s">
        <v>3009</v>
      </c>
      <c r="BV2792" s="2" t="s">
        <v>85</v>
      </c>
      <c r="BW2792" s="2"/>
      <c r="BX2792" s="2"/>
      <c r="BY2792" s="2">
        <v>19662.72</v>
      </c>
      <c r="BZ2792" s="2"/>
      <c r="CA2792" s="2"/>
      <c r="CB2792" s="2"/>
      <c r="CC2792" s="2" t="s">
        <v>180</v>
      </c>
      <c r="CD2792" s="2">
        <v>4000</v>
      </c>
      <c r="CE2792" s="2" t="s">
        <v>120</v>
      </c>
      <c r="CF2792" s="5">
        <v>42908</v>
      </c>
      <c r="CG2792" s="2"/>
      <c r="CH2792" s="2"/>
      <c r="CI2792" s="2">
        <v>1</v>
      </c>
      <c r="CJ2792" s="2">
        <v>1</v>
      </c>
      <c r="CK2792" s="2">
        <v>21</v>
      </c>
      <c r="CL2792" s="2" t="s">
        <v>87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"FES1162557120"</f>
        <v>FES1162557120</v>
      </c>
      <c r="F2793" s="3">
        <v>42906</v>
      </c>
      <c r="G2793" s="2">
        <v>201712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521</v>
      </c>
      <c r="M2793" s="2" t="s">
        <v>522</v>
      </c>
      <c r="N2793" s="2" t="s">
        <v>535</v>
      </c>
      <c r="O2793" s="2" t="s">
        <v>81</v>
      </c>
      <c r="P2793" s="2" t="str">
        <f>"2170574162                    "</f>
        <v xml:space="preserve">2170574162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20.77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5.4</v>
      </c>
      <c r="BJ2793" s="2">
        <v>9.1</v>
      </c>
      <c r="BK2793" s="2">
        <v>9.5</v>
      </c>
      <c r="BL2793" s="2">
        <v>198.61</v>
      </c>
      <c r="BM2793" s="2">
        <v>27.81</v>
      </c>
      <c r="BN2793" s="2">
        <v>226.42</v>
      </c>
      <c r="BO2793" s="2">
        <v>226.42</v>
      </c>
      <c r="BP2793" s="2"/>
      <c r="BQ2793" s="2" t="s">
        <v>102</v>
      </c>
      <c r="BR2793" s="2" t="s">
        <v>83</v>
      </c>
      <c r="BS2793" s="3">
        <v>42907</v>
      </c>
      <c r="BT2793" s="4">
        <v>0.40833333333333338</v>
      </c>
      <c r="BU2793" s="2" t="s">
        <v>2401</v>
      </c>
      <c r="BV2793" s="2" t="s">
        <v>85</v>
      </c>
      <c r="BW2793" s="2"/>
      <c r="BX2793" s="2"/>
      <c r="BY2793" s="2">
        <v>45363.55</v>
      </c>
      <c r="BZ2793" s="2"/>
      <c r="CA2793" s="2" t="s">
        <v>537</v>
      </c>
      <c r="CB2793" s="2"/>
      <c r="CC2793" s="2" t="s">
        <v>522</v>
      </c>
      <c r="CD2793" s="2">
        <v>5201</v>
      </c>
      <c r="CE2793" s="2" t="s">
        <v>120</v>
      </c>
      <c r="CF2793" s="5">
        <v>42907</v>
      </c>
      <c r="CG2793" s="2"/>
      <c r="CH2793" s="2"/>
      <c r="CI2793" s="2">
        <v>1</v>
      </c>
      <c r="CJ2793" s="2">
        <v>1</v>
      </c>
      <c r="CK2793" s="2">
        <v>21</v>
      </c>
      <c r="CL2793" s="2" t="s">
        <v>87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"FES1162556973"</f>
        <v>FES1162556973</v>
      </c>
      <c r="F2794" s="3">
        <v>42906</v>
      </c>
      <c r="G2794" s="2">
        <v>201712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128</v>
      </c>
      <c r="M2794" s="2" t="s">
        <v>129</v>
      </c>
      <c r="N2794" s="2" t="s">
        <v>788</v>
      </c>
      <c r="O2794" s="2" t="s">
        <v>81</v>
      </c>
      <c r="P2794" s="2" t="str">
        <f>"2170571753                    "</f>
        <v xml:space="preserve">2170571753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29.52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13.2</v>
      </c>
      <c r="BJ2794" s="2">
        <v>8.6999999999999993</v>
      </c>
      <c r="BK2794" s="2">
        <v>13.5</v>
      </c>
      <c r="BL2794" s="2">
        <v>282.24</v>
      </c>
      <c r="BM2794" s="2">
        <v>39.51</v>
      </c>
      <c r="BN2794" s="2">
        <v>321.75</v>
      </c>
      <c r="BO2794" s="2">
        <v>321.75</v>
      </c>
      <c r="BP2794" s="2"/>
      <c r="BQ2794" s="2" t="s">
        <v>789</v>
      </c>
      <c r="BR2794" s="2" t="s">
        <v>83</v>
      </c>
      <c r="BS2794" s="3">
        <v>42907</v>
      </c>
      <c r="BT2794" s="4">
        <v>0.3833333333333333</v>
      </c>
      <c r="BU2794" s="2" t="s">
        <v>3010</v>
      </c>
      <c r="BV2794" s="2" t="s">
        <v>85</v>
      </c>
      <c r="BW2794" s="2"/>
      <c r="BX2794" s="2"/>
      <c r="BY2794" s="2">
        <v>43291.040000000001</v>
      </c>
      <c r="BZ2794" s="2"/>
      <c r="CA2794" s="2"/>
      <c r="CB2794" s="2"/>
      <c r="CC2794" s="2" t="s">
        <v>129</v>
      </c>
      <c r="CD2794" s="2">
        <v>3201</v>
      </c>
      <c r="CE2794" s="2" t="s">
        <v>120</v>
      </c>
      <c r="CF2794" s="5">
        <v>42908</v>
      </c>
      <c r="CG2794" s="2"/>
      <c r="CH2794" s="2"/>
      <c r="CI2794" s="2">
        <v>1</v>
      </c>
      <c r="CJ2794" s="2">
        <v>1</v>
      </c>
      <c r="CK2794" s="2">
        <v>21</v>
      </c>
      <c r="CL2794" s="2" t="s">
        <v>87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"FES1162557169"</f>
        <v>FES1162557169</v>
      </c>
      <c r="F2795" s="3">
        <v>42906</v>
      </c>
      <c r="G2795" s="2">
        <v>201712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115</v>
      </c>
      <c r="M2795" s="2" t="s">
        <v>116</v>
      </c>
      <c r="N2795" s="2" t="s">
        <v>361</v>
      </c>
      <c r="O2795" s="2" t="s">
        <v>81</v>
      </c>
      <c r="P2795" s="2" t="str">
        <f>"2170573965                    "</f>
        <v xml:space="preserve">2170573965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5.47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0.7</v>
      </c>
      <c r="BJ2795" s="2">
        <v>2.2999999999999998</v>
      </c>
      <c r="BK2795" s="2">
        <v>2.5</v>
      </c>
      <c r="BL2795" s="2">
        <v>52.27</v>
      </c>
      <c r="BM2795" s="2">
        <v>7.32</v>
      </c>
      <c r="BN2795" s="2">
        <v>59.59</v>
      </c>
      <c r="BO2795" s="2">
        <v>59.59</v>
      </c>
      <c r="BP2795" s="2"/>
      <c r="BQ2795" s="2" t="s">
        <v>703</v>
      </c>
      <c r="BR2795" s="2" t="s">
        <v>83</v>
      </c>
      <c r="BS2795" s="3">
        <v>42907</v>
      </c>
      <c r="BT2795" s="4">
        <v>0.41666666666666669</v>
      </c>
      <c r="BU2795" s="2" t="s">
        <v>1127</v>
      </c>
      <c r="BV2795" s="2" t="s">
        <v>85</v>
      </c>
      <c r="BW2795" s="2"/>
      <c r="BX2795" s="2"/>
      <c r="BY2795" s="2">
        <v>11527.13</v>
      </c>
      <c r="BZ2795" s="2"/>
      <c r="CA2795" s="2"/>
      <c r="CB2795" s="2"/>
      <c r="CC2795" s="2" t="s">
        <v>116</v>
      </c>
      <c r="CD2795" s="2">
        <v>7405</v>
      </c>
      <c r="CE2795" s="2" t="s">
        <v>86</v>
      </c>
      <c r="CF2795" s="5">
        <v>42908</v>
      </c>
      <c r="CG2795" s="2"/>
      <c r="CH2795" s="2"/>
      <c r="CI2795" s="2">
        <v>1</v>
      </c>
      <c r="CJ2795" s="2">
        <v>1</v>
      </c>
      <c r="CK2795" s="2">
        <v>21</v>
      </c>
      <c r="CL2795" s="2" t="s">
        <v>87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"FES1162557183"</f>
        <v>FES1162557183</v>
      </c>
      <c r="F2796" s="3">
        <v>42906</v>
      </c>
      <c r="G2796" s="2">
        <v>201712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115</v>
      </c>
      <c r="M2796" s="2" t="s">
        <v>116</v>
      </c>
      <c r="N2796" s="2" t="s">
        <v>2857</v>
      </c>
      <c r="O2796" s="2" t="s">
        <v>81</v>
      </c>
      <c r="P2796" s="2" t="str">
        <f>"2170574213                    "</f>
        <v xml:space="preserve">2170574213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4.37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1</v>
      </c>
      <c r="BJ2796" s="2">
        <v>0.2</v>
      </c>
      <c r="BK2796" s="2">
        <v>1</v>
      </c>
      <c r="BL2796" s="2">
        <v>41.81</v>
      </c>
      <c r="BM2796" s="2">
        <v>5.85</v>
      </c>
      <c r="BN2796" s="2">
        <v>47.66</v>
      </c>
      <c r="BO2796" s="2">
        <v>47.66</v>
      </c>
      <c r="BP2796" s="2"/>
      <c r="BQ2796" s="2"/>
      <c r="BR2796" s="2" t="s">
        <v>83</v>
      </c>
      <c r="BS2796" s="3">
        <v>42907</v>
      </c>
      <c r="BT2796" s="4">
        <v>0.36736111111111108</v>
      </c>
      <c r="BU2796" s="2" t="s">
        <v>3011</v>
      </c>
      <c r="BV2796" s="2" t="s">
        <v>85</v>
      </c>
      <c r="BW2796" s="2"/>
      <c r="BX2796" s="2"/>
      <c r="BY2796" s="2">
        <v>1200</v>
      </c>
      <c r="BZ2796" s="2"/>
      <c r="CA2796" s="2" t="s">
        <v>2921</v>
      </c>
      <c r="CB2796" s="2"/>
      <c r="CC2796" s="2" t="s">
        <v>116</v>
      </c>
      <c r="CD2796" s="2">
        <v>7460</v>
      </c>
      <c r="CE2796" s="2" t="s">
        <v>86</v>
      </c>
      <c r="CF2796" s="5">
        <v>42908</v>
      </c>
      <c r="CG2796" s="2"/>
      <c r="CH2796" s="2"/>
      <c r="CI2796" s="2">
        <v>1</v>
      </c>
      <c r="CJ2796" s="2">
        <v>1</v>
      </c>
      <c r="CK2796" s="2">
        <v>21</v>
      </c>
      <c r="CL2796" s="2" t="s">
        <v>87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"FES1162556993"</f>
        <v>FES1162556993</v>
      </c>
      <c r="F2797" s="3">
        <v>42906</v>
      </c>
      <c r="G2797" s="2">
        <v>201712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2495</v>
      </c>
      <c r="M2797" s="2" t="s">
        <v>2496</v>
      </c>
      <c r="N2797" s="2" t="s">
        <v>3012</v>
      </c>
      <c r="O2797" s="2" t="s">
        <v>81</v>
      </c>
      <c r="P2797" s="2" t="str">
        <f>"2170573609                    "</f>
        <v xml:space="preserve">2170573609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12.3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1.8</v>
      </c>
      <c r="BJ2797" s="2">
        <v>2.7</v>
      </c>
      <c r="BK2797" s="2">
        <v>3</v>
      </c>
      <c r="BL2797" s="2">
        <v>117.6</v>
      </c>
      <c r="BM2797" s="2">
        <v>16.46</v>
      </c>
      <c r="BN2797" s="2">
        <v>134.06</v>
      </c>
      <c r="BO2797" s="2">
        <v>134.06</v>
      </c>
      <c r="BP2797" s="2"/>
      <c r="BQ2797" s="2" t="s">
        <v>3013</v>
      </c>
      <c r="BR2797" s="2" t="s">
        <v>83</v>
      </c>
      <c r="BS2797" s="3">
        <v>42907</v>
      </c>
      <c r="BT2797" s="4">
        <v>0.5</v>
      </c>
      <c r="BU2797" s="2" t="s">
        <v>3014</v>
      </c>
      <c r="BV2797" s="2" t="s">
        <v>85</v>
      </c>
      <c r="BW2797" s="2"/>
      <c r="BX2797" s="2"/>
      <c r="BY2797" s="2">
        <v>13612.87</v>
      </c>
      <c r="BZ2797" s="2"/>
      <c r="CA2797" s="2"/>
      <c r="CB2797" s="2"/>
      <c r="CC2797" s="2" t="s">
        <v>2496</v>
      </c>
      <c r="CD2797" s="2">
        <v>3236</v>
      </c>
      <c r="CE2797" s="2" t="s">
        <v>144</v>
      </c>
      <c r="CF2797" s="5">
        <v>42908</v>
      </c>
      <c r="CG2797" s="2"/>
      <c r="CH2797" s="2"/>
      <c r="CI2797" s="2">
        <v>1</v>
      </c>
      <c r="CJ2797" s="2">
        <v>1</v>
      </c>
      <c r="CK2797" s="2">
        <v>23</v>
      </c>
      <c r="CL2797" s="2" t="s">
        <v>87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"FES1162557148"</f>
        <v>FES1162557148</v>
      </c>
      <c r="F2798" s="3">
        <v>42906</v>
      </c>
      <c r="G2798" s="2">
        <v>201712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717</v>
      </c>
      <c r="M2798" s="2" t="s">
        <v>717</v>
      </c>
      <c r="N2798" s="2" t="s">
        <v>1912</v>
      </c>
      <c r="O2798" s="2" t="s">
        <v>81</v>
      </c>
      <c r="P2798" s="2" t="str">
        <f>"2170574188                    "</f>
        <v xml:space="preserve">2170574188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6.15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58.8</v>
      </c>
      <c r="BM2798" s="2">
        <v>8.23</v>
      </c>
      <c r="BN2798" s="2">
        <v>67.03</v>
      </c>
      <c r="BO2798" s="2">
        <v>67.03</v>
      </c>
      <c r="BP2798" s="2"/>
      <c r="BQ2798" s="2" t="s">
        <v>1913</v>
      </c>
      <c r="BR2798" s="2" t="s">
        <v>83</v>
      </c>
      <c r="BS2798" s="3">
        <v>42907</v>
      </c>
      <c r="BT2798" s="4">
        <v>0.44930555555555557</v>
      </c>
      <c r="BU2798" s="2" t="s">
        <v>1914</v>
      </c>
      <c r="BV2798" s="2" t="s">
        <v>85</v>
      </c>
      <c r="BW2798" s="2"/>
      <c r="BX2798" s="2"/>
      <c r="BY2798" s="2">
        <v>1200</v>
      </c>
      <c r="BZ2798" s="2"/>
      <c r="CA2798" s="2"/>
      <c r="CB2798" s="2"/>
      <c r="CC2798" s="2" t="s">
        <v>717</v>
      </c>
      <c r="CD2798" s="2">
        <v>1490</v>
      </c>
      <c r="CE2798" s="2" t="s">
        <v>86</v>
      </c>
      <c r="CF2798" s="5">
        <v>42908</v>
      </c>
      <c r="CG2798" s="2"/>
      <c r="CH2798" s="2"/>
      <c r="CI2798" s="2">
        <v>1</v>
      </c>
      <c r="CJ2798" s="2">
        <v>1</v>
      </c>
      <c r="CK2798" s="2">
        <v>24</v>
      </c>
      <c r="CL2798" s="2" t="s">
        <v>87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"FES1162557141"</f>
        <v>FES1162557141</v>
      </c>
      <c r="F2799" s="3">
        <v>42906</v>
      </c>
      <c r="G2799" s="2">
        <v>201712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150</v>
      </c>
      <c r="M2799" s="2" t="s">
        <v>151</v>
      </c>
      <c r="N2799" s="2" t="s">
        <v>3015</v>
      </c>
      <c r="O2799" s="2" t="s">
        <v>81</v>
      </c>
      <c r="P2799" s="2" t="str">
        <f>"2170570679                    "</f>
        <v xml:space="preserve">2170570679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3.42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1</v>
      </c>
      <c r="BJ2799" s="2">
        <v>0.2</v>
      </c>
      <c r="BK2799" s="2">
        <v>1</v>
      </c>
      <c r="BL2799" s="2">
        <v>32.67</v>
      </c>
      <c r="BM2799" s="2">
        <v>4.57</v>
      </c>
      <c r="BN2799" s="2">
        <v>37.24</v>
      </c>
      <c r="BO2799" s="2">
        <v>37.24</v>
      </c>
      <c r="BP2799" s="2"/>
      <c r="BQ2799" s="2" t="s">
        <v>3016</v>
      </c>
      <c r="BR2799" s="2" t="s">
        <v>83</v>
      </c>
      <c r="BS2799" s="3">
        <v>42907</v>
      </c>
      <c r="BT2799" s="4">
        <v>0.37777777777777777</v>
      </c>
      <c r="BU2799" s="2" t="s">
        <v>2280</v>
      </c>
      <c r="BV2799" s="2" t="s">
        <v>85</v>
      </c>
      <c r="BW2799" s="2"/>
      <c r="BX2799" s="2"/>
      <c r="BY2799" s="2">
        <v>1200</v>
      </c>
      <c r="BZ2799" s="2"/>
      <c r="CA2799" s="2" t="s">
        <v>1329</v>
      </c>
      <c r="CB2799" s="2"/>
      <c r="CC2799" s="2" t="s">
        <v>151</v>
      </c>
      <c r="CD2799" s="2">
        <v>1406</v>
      </c>
      <c r="CE2799" s="2" t="s">
        <v>86</v>
      </c>
      <c r="CF2799" s="5">
        <v>42907</v>
      </c>
      <c r="CG2799" s="2"/>
      <c r="CH2799" s="2"/>
      <c r="CI2799" s="2">
        <v>1</v>
      </c>
      <c r="CJ2799" s="2">
        <v>1</v>
      </c>
      <c r="CK2799" s="2">
        <v>22</v>
      </c>
      <c r="CL2799" s="2" t="s">
        <v>87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"FES1162557005"</f>
        <v>FES1162557005</v>
      </c>
      <c r="F2800" s="3">
        <v>42906</v>
      </c>
      <c r="G2800" s="2">
        <v>201712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766</v>
      </c>
      <c r="M2800" s="2" t="s">
        <v>767</v>
      </c>
      <c r="N2800" s="2" t="s">
        <v>768</v>
      </c>
      <c r="O2800" s="2" t="s">
        <v>81</v>
      </c>
      <c r="P2800" s="2" t="str">
        <f>"2170574022                    "</f>
        <v xml:space="preserve">2170574022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14.21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3.5</v>
      </c>
      <c r="BJ2800" s="2">
        <v>1</v>
      </c>
      <c r="BK2800" s="2">
        <v>3.5</v>
      </c>
      <c r="BL2800" s="2">
        <v>135.88999999999999</v>
      </c>
      <c r="BM2800" s="2">
        <v>19.02</v>
      </c>
      <c r="BN2800" s="2">
        <v>154.91</v>
      </c>
      <c r="BO2800" s="2">
        <v>154.91</v>
      </c>
      <c r="BP2800" s="2"/>
      <c r="BQ2800" s="2" t="s">
        <v>769</v>
      </c>
      <c r="BR2800" s="2" t="s">
        <v>83</v>
      </c>
      <c r="BS2800" s="3">
        <v>42907</v>
      </c>
      <c r="BT2800" s="4">
        <v>0.59861111111111109</v>
      </c>
      <c r="BU2800" s="2" t="s">
        <v>998</v>
      </c>
      <c r="BV2800" s="2" t="s">
        <v>85</v>
      </c>
      <c r="BW2800" s="2"/>
      <c r="BX2800" s="2"/>
      <c r="BY2800" s="2">
        <v>4839.46</v>
      </c>
      <c r="BZ2800" s="2"/>
      <c r="CA2800" s="2"/>
      <c r="CB2800" s="2"/>
      <c r="CC2800" s="2" t="s">
        <v>767</v>
      </c>
      <c r="CD2800" s="2">
        <v>3370</v>
      </c>
      <c r="CE2800" s="2" t="s">
        <v>120</v>
      </c>
      <c r="CF2800" s="5">
        <v>42909</v>
      </c>
      <c r="CG2800" s="2"/>
      <c r="CH2800" s="2"/>
      <c r="CI2800" s="2">
        <v>3</v>
      </c>
      <c r="CJ2800" s="2">
        <v>1</v>
      </c>
      <c r="CK2800" s="2">
        <v>23</v>
      </c>
      <c r="CL2800" s="2" t="s">
        <v>87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"FES1162557112"</f>
        <v>FES1162557112</v>
      </c>
      <c r="F2801" s="3">
        <v>42906</v>
      </c>
      <c r="G2801" s="2">
        <v>201712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179</v>
      </c>
      <c r="M2801" s="2" t="s">
        <v>180</v>
      </c>
      <c r="N2801" s="2" t="s">
        <v>382</v>
      </c>
      <c r="O2801" s="2" t="s">
        <v>81</v>
      </c>
      <c r="P2801" s="2" t="str">
        <f>"2170560807                    "</f>
        <v xml:space="preserve">2170560807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40.450000000000003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15.8</v>
      </c>
      <c r="BJ2801" s="2">
        <v>18.3</v>
      </c>
      <c r="BK2801" s="2">
        <v>18.5</v>
      </c>
      <c r="BL2801" s="2">
        <v>386.77</v>
      </c>
      <c r="BM2801" s="2">
        <v>54.15</v>
      </c>
      <c r="BN2801" s="2">
        <v>440.92</v>
      </c>
      <c r="BO2801" s="2">
        <v>440.92</v>
      </c>
      <c r="BP2801" s="2"/>
      <c r="BQ2801" s="2" t="s">
        <v>383</v>
      </c>
      <c r="BR2801" s="2" t="s">
        <v>83</v>
      </c>
      <c r="BS2801" s="3">
        <v>42907</v>
      </c>
      <c r="BT2801" s="4">
        <v>0.4375</v>
      </c>
      <c r="BU2801" s="2" t="s">
        <v>2960</v>
      </c>
      <c r="BV2801" s="2" t="s">
        <v>85</v>
      </c>
      <c r="BW2801" s="2"/>
      <c r="BX2801" s="2"/>
      <c r="BY2801" s="2">
        <v>91654.09</v>
      </c>
      <c r="BZ2801" s="2"/>
      <c r="CA2801" s="2"/>
      <c r="CB2801" s="2"/>
      <c r="CC2801" s="2" t="s">
        <v>180</v>
      </c>
      <c r="CD2801" s="2">
        <v>4001</v>
      </c>
      <c r="CE2801" s="2" t="s">
        <v>120</v>
      </c>
      <c r="CF2801" s="5">
        <v>42908</v>
      </c>
      <c r="CG2801" s="2"/>
      <c r="CH2801" s="2"/>
      <c r="CI2801" s="2">
        <v>1</v>
      </c>
      <c r="CJ2801" s="2">
        <v>1</v>
      </c>
      <c r="CK2801" s="2">
        <v>21</v>
      </c>
      <c r="CL2801" s="2" t="s">
        <v>87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"FES1162557158"</f>
        <v>FES1162557158</v>
      </c>
      <c r="F2802" s="3">
        <v>42906</v>
      </c>
      <c r="G2802" s="2">
        <v>201712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88</v>
      </c>
      <c r="M2802" s="2" t="s">
        <v>89</v>
      </c>
      <c r="N2802" s="2" t="s">
        <v>1099</v>
      </c>
      <c r="O2802" s="2" t="s">
        <v>81</v>
      </c>
      <c r="P2802" s="2" t="str">
        <f>"2170574206                    "</f>
        <v xml:space="preserve">2170574206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4.37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1</v>
      </c>
      <c r="BJ2802" s="2">
        <v>0.2</v>
      </c>
      <c r="BK2802" s="2">
        <v>1</v>
      </c>
      <c r="BL2802" s="2">
        <v>41.81</v>
      </c>
      <c r="BM2802" s="2">
        <v>5.85</v>
      </c>
      <c r="BN2802" s="2">
        <v>47.66</v>
      </c>
      <c r="BO2802" s="2">
        <v>47.66</v>
      </c>
      <c r="BP2802" s="2"/>
      <c r="BQ2802" s="2" t="s">
        <v>1100</v>
      </c>
      <c r="BR2802" s="2" t="s">
        <v>83</v>
      </c>
      <c r="BS2802" s="3">
        <v>42907</v>
      </c>
      <c r="BT2802" s="4">
        <v>0.34722222222222227</v>
      </c>
      <c r="BU2802" s="2" t="s">
        <v>1310</v>
      </c>
      <c r="BV2802" s="2" t="s">
        <v>85</v>
      </c>
      <c r="BW2802" s="2"/>
      <c r="BX2802" s="2"/>
      <c r="BY2802" s="2">
        <v>1200</v>
      </c>
      <c r="BZ2802" s="2"/>
      <c r="CA2802" s="2" t="s">
        <v>167</v>
      </c>
      <c r="CB2802" s="2"/>
      <c r="CC2802" s="2" t="s">
        <v>89</v>
      </c>
      <c r="CD2802" s="2">
        <v>6001</v>
      </c>
      <c r="CE2802" s="2" t="s">
        <v>86</v>
      </c>
      <c r="CF2802" s="5">
        <v>42908</v>
      </c>
      <c r="CG2802" s="2"/>
      <c r="CH2802" s="2"/>
      <c r="CI2802" s="2">
        <v>1</v>
      </c>
      <c r="CJ2802" s="2">
        <v>1</v>
      </c>
      <c r="CK2802" s="2">
        <v>21</v>
      </c>
      <c r="CL2802" s="2" t="s">
        <v>87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"FES1162557119"</f>
        <v>FES1162557119</v>
      </c>
      <c r="F2803" s="3">
        <v>42906</v>
      </c>
      <c r="G2803" s="2">
        <v>201712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179</v>
      </c>
      <c r="M2803" s="2" t="s">
        <v>180</v>
      </c>
      <c r="N2803" s="2" t="s">
        <v>894</v>
      </c>
      <c r="O2803" s="2" t="s">
        <v>81</v>
      </c>
      <c r="P2803" s="2" t="str">
        <f>"2170574161                    "</f>
        <v xml:space="preserve">2170574161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9.84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4.5</v>
      </c>
      <c r="BJ2803" s="2">
        <v>2</v>
      </c>
      <c r="BK2803" s="2">
        <v>4.5</v>
      </c>
      <c r="BL2803" s="2">
        <v>94.08</v>
      </c>
      <c r="BM2803" s="2">
        <v>13.17</v>
      </c>
      <c r="BN2803" s="2">
        <v>107.25</v>
      </c>
      <c r="BO2803" s="2">
        <v>107.25</v>
      </c>
      <c r="BP2803" s="2"/>
      <c r="BQ2803" s="2" t="s">
        <v>895</v>
      </c>
      <c r="BR2803" s="2" t="s">
        <v>83</v>
      </c>
      <c r="BS2803" s="3">
        <v>42907</v>
      </c>
      <c r="BT2803" s="4">
        <v>0.47847222222222219</v>
      </c>
      <c r="BU2803" s="2" t="s">
        <v>3017</v>
      </c>
      <c r="BV2803" s="2" t="s">
        <v>87</v>
      </c>
      <c r="BW2803" s="2" t="s">
        <v>138</v>
      </c>
      <c r="BX2803" s="2" t="s">
        <v>1430</v>
      </c>
      <c r="BY2803" s="2">
        <v>10160.64</v>
      </c>
      <c r="BZ2803" s="2"/>
      <c r="CA2803" s="2"/>
      <c r="CB2803" s="2"/>
      <c r="CC2803" s="2" t="s">
        <v>180</v>
      </c>
      <c r="CD2803" s="2">
        <v>4001</v>
      </c>
      <c r="CE2803" s="2" t="s">
        <v>120</v>
      </c>
      <c r="CF2803" s="5">
        <v>42908</v>
      </c>
      <c r="CG2803" s="2"/>
      <c r="CH2803" s="2"/>
      <c r="CI2803" s="2">
        <v>1</v>
      </c>
      <c r="CJ2803" s="2">
        <v>1</v>
      </c>
      <c r="CK2803" s="2">
        <v>21</v>
      </c>
      <c r="CL2803" s="2" t="s">
        <v>87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"FES1162557145"</f>
        <v>FES1162557145</v>
      </c>
      <c r="F2804" s="3">
        <v>42906</v>
      </c>
      <c r="G2804" s="2">
        <v>201712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128</v>
      </c>
      <c r="M2804" s="2" t="s">
        <v>129</v>
      </c>
      <c r="N2804" s="2" t="s">
        <v>335</v>
      </c>
      <c r="O2804" s="2" t="s">
        <v>81</v>
      </c>
      <c r="P2804" s="2" t="str">
        <f>"2170574181                    "</f>
        <v xml:space="preserve">2170574181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7.65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3.3</v>
      </c>
      <c r="BJ2804" s="2">
        <v>1.7</v>
      </c>
      <c r="BK2804" s="2">
        <v>3.5</v>
      </c>
      <c r="BL2804" s="2">
        <v>73.17</v>
      </c>
      <c r="BM2804" s="2">
        <v>10.24</v>
      </c>
      <c r="BN2804" s="2">
        <v>83.41</v>
      </c>
      <c r="BO2804" s="2">
        <v>83.41</v>
      </c>
      <c r="BP2804" s="2"/>
      <c r="BQ2804" s="2" t="s">
        <v>133</v>
      </c>
      <c r="BR2804" s="2" t="s">
        <v>83</v>
      </c>
      <c r="BS2804" s="3">
        <v>42907</v>
      </c>
      <c r="BT2804" s="4">
        <v>0.4201388888888889</v>
      </c>
      <c r="BU2804" s="2" t="s">
        <v>336</v>
      </c>
      <c r="BV2804" s="2" t="s">
        <v>85</v>
      </c>
      <c r="BW2804" s="2"/>
      <c r="BX2804" s="2"/>
      <c r="BY2804" s="2">
        <v>8280.27</v>
      </c>
      <c r="BZ2804" s="2"/>
      <c r="CA2804" s="2"/>
      <c r="CB2804" s="2"/>
      <c r="CC2804" s="2" t="s">
        <v>129</v>
      </c>
      <c r="CD2804" s="2">
        <v>3201</v>
      </c>
      <c r="CE2804" s="2" t="s">
        <v>120</v>
      </c>
      <c r="CF2804" s="5">
        <v>42908</v>
      </c>
      <c r="CG2804" s="2"/>
      <c r="CH2804" s="2"/>
      <c r="CI2804" s="2">
        <v>1</v>
      </c>
      <c r="CJ2804" s="2">
        <v>1</v>
      </c>
      <c r="CK2804" s="2">
        <v>21</v>
      </c>
      <c r="CL2804" s="2" t="s">
        <v>87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"FES1162557189"</f>
        <v>FES1162557189</v>
      </c>
      <c r="F2805" s="3">
        <v>42906</v>
      </c>
      <c r="G2805" s="2">
        <v>201712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128</v>
      </c>
      <c r="M2805" s="2" t="s">
        <v>129</v>
      </c>
      <c r="N2805" s="2" t="s">
        <v>408</v>
      </c>
      <c r="O2805" s="2" t="s">
        <v>81</v>
      </c>
      <c r="P2805" s="2" t="str">
        <f>"2170574233                    "</f>
        <v xml:space="preserve">2170574233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12.03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5.5</v>
      </c>
      <c r="BJ2805" s="2">
        <v>1.7</v>
      </c>
      <c r="BK2805" s="2">
        <v>5.5</v>
      </c>
      <c r="BL2805" s="2">
        <v>114.99</v>
      </c>
      <c r="BM2805" s="2">
        <v>16.100000000000001</v>
      </c>
      <c r="BN2805" s="2">
        <v>131.09</v>
      </c>
      <c r="BO2805" s="2">
        <v>131.09</v>
      </c>
      <c r="BP2805" s="2"/>
      <c r="BQ2805" s="2" t="s">
        <v>133</v>
      </c>
      <c r="BR2805" s="2" t="s">
        <v>83</v>
      </c>
      <c r="BS2805" s="3">
        <v>42907</v>
      </c>
      <c r="BT2805" s="4">
        <v>0.53472222222222221</v>
      </c>
      <c r="BU2805" s="2" t="s">
        <v>3018</v>
      </c>
      <c r="BV2805" s="2" t="s">
        <v>87</v>
      </c>
      <c r="BW2805" s="2" t="s">
        <v>138</v>
      </c>
      <c r="BX2805" s="2" t="s">
        <v>2911</v>
      </c>
      <c r="BY2805" s="2">
        <v>8594.98</v>
      </c>
      <c r="BZ2805" s="2"/>
      <c r="CA2805" s="2" t="s">
        <v>167</v>
      </c>
      <c r="CB2805" s="2"/>
      <c r="CC2805" s="2" t="s">
        <v>129</v>
      </c>
      <c r="CD2805" s="2">
        <v>3212</v>
      </c>
      <c r="CE2805" s="2" t="s">
        <v>120</v>
      </c>
      <c r="CF2805" s="5">
        <v>42908</v>
      </c>
      <c r="CG2805" s="2"/>
      <c r="CH2805" s="2"/>
      <c r="CI2805" s="2">
        <v>1</v>
      </c>
      <c r="CJ2805" s="2">
        <v>1</v>
      </c>
      <c r="CK2805" s="2">
        <v>21</v>
      </c>
      <c r="CL2805" s="2" t="s">
        <v>87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"FES1162557160"</f>
        <v>FES1162557160</v>
      </c>
      <c r="F2806" s="3">
        <v>42906</v>
      </c>
      <c r="G2806" s="2">
        <v>201712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163</v>
      </c>
      <c r="M2806" s="2" t="s">
        <v>164</v>
      </c>
      <c r="N2806" s="2" t="s">
        <v>939</v>
      </c>
      <c r="O2806" s="2" t="s">
        <v>81</v>
      </c>
      <c r="P2806" s="2" t="str">
        <f>"2170573910                    "</f>
        <v xml:space="preserve">2170573910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6.15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1.1000000000000001</v>
      </c>
      <c r="BJ2806" s="2">
        <v>1.5</v>
      </c>
      <c r="BK2806" s="2">
        <v>1.5</v>
      </c>
      <c r="BL2806" s="2">
        <v>58.8</v>
      </c>
      <c r="BM2806" s="2">
        <v>8.23</v>
      </c>
      <c r="BN2806" s="2">
        <v>67.03</v>
      </c>
      <c r="BO2806" s="2">
        <v>67.03</v>
      </c>
      <c r="BP2806" s="2"/>
      <c r="BQ2806" s="2" t="s">
        <v>940</v>
      </c>
      <c r="BR2806" s="2" t="s">
        <v>83</v>
      </c>
      <c r="BS2806" s="3">
        <v>42907</v>
      </c>
      <c r="BT2806" s="4">
        <v>0.58333333333333337</v>
      </c>
      <c r="BU2806" s="2" t="s">
        <v>941</v>
      </c>
      <c r="BV2806" s="2" t="s">
        <v>85</v>
      </c>
      <c r="BW2806" s="2"/>
      <c r="BX2806" s="2"/>
      <c r="BY2806" s="2">
        <v>7251.19</v>
      </c>
      <c r="BZ2806" s="2"/>
      <c r="CA2806" s="2"/>
      <c r="CB2806" s="2"/>
      <c r="CC2806" s="2" t="s">
        <v>164</v>
      </c>
      <c r="CD2806" s="2">
        <v>1759</v>
      </c>
      <c r="CE2806" s="2" t="s">
        <v>86</v>
      </c>
      <c r="CF2806" s="5">
        <v>42908</v>
      </c>
      <c r="CG2806" s="2"/>
      <c r="CH2806" s="2"/>
      <c r="CI2806" s="2">
        <v>1</v>
      </c>
      <c r="CJ2806" s="2">
        <v>1</v>
      </c>
      <c r="CK2806" s="2">
        <v>24</v>
      </c>
      <c r="CL2806" s="2" t="s">
        <v>87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"FES1162556925"</f>
        <v>FES1162556925</v>
      </c>
      <c r="F2807" s="3">
        <v>42906</v>
      </c>
      <c r="G2807" s="2">
        <v>201712</v>
      </c>
      <c r="H2807" s="2" t="s">
        <v>74</v>
      </c>
      <c r="I2807" s="2" t="s">
        <v>75</v>
      </c>
      <c r="J2807" s="2" t="s">
        <v>76</v>
      </c>
      <c r="K2807" s="2" t="s">
        <v>77</v>
      </c>
      <c r="L2807" s="2" t="s">
        <v>179</v>
      </c>
      <c r="M2807" s="2" t="s">
        <v>180</v>
      </c>
      <c r="N2807" s="2" t="s">
        <v>841</v>
      </c>
      <c r="O2807" s="2" t="s">
        <v>81</v>
      </c>
      <c r="P2807" s="2" t="str">
        <f>"2170573941                    "</f>
        <v xml:space="preserve">2170573941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5.47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0.3</v>
      </c>
      <c r="BJ2807" s="2">
        <v>2.2000000000000002</v>
      </c>
      <c r="BK2807" s="2">
        <v>2.5</v>
      </c>
      <c r="BL2807" s="2">
        <v>52.27</v>
      </c>
      <c r="BM2807" s="2">
        <v>7.32</v>
      </c>
      <c r="BN2807" s="2">
        <v>59.59</v>
      </c>
      <c r="BO2807" s="2">
        <v>59.59</v>
      </c>
      <c r="BP2807" s="2"/>
      <c r="BQ2807" s="2" t="s">
        <v>102</v>
      </c>
      <c r="BR2807" s="2" t="s">
        <v>83</v>
      </c>
      <c r="BS2807" s="3">
        <v>42907</v>
      </c>
      <c r="BT2807" s="4">
        <v>0.375</v>
      </c>
      <c r="BU2807" s="2" t="s">
        <v>2891</v>
      </c>
      <c r="BV2807" s="2" t="s">
        <v>85</v>
      </c>
      <c r="BW2807" s="2"/>
      <c r="BX2807" s="2"/>
      <c r="BY2807" s="2">
        <v>10913.95</v>
      </c>
      <c r="BZ2807" s="2"/>
      <c r="CA2807" s="2"/>
      <c r="CB2807" s="2"/>
      <c r="CC2807" s="2" t="s">
        <v>180</v>
      </c>
      <c r="CD2807" s="2">
        <v>4001</v>
      </c>
      <c r="CE2807" s="2" t="s">
        <v>86</v>
      </c>
      <c r="CF2807" s="5">
        <v>42908</v>
      </c>
      <c r="CG2807" s="2"/>
      <c r="CH2807" s="2"/>
      <c r="CI2807" s="2">
        <v>1</v>
      </c>
      <c r="CJ2807" s="2">
        <v>1</v>
      </c>
      <c r="CK2807" s="2">
        <v>21</v>
      </c>
      <c r="CL2807" s="2" t="s">
        <v>87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"FES1162557203"</f>
        <v>FES1162557203</v>
      </c>
      <c r="F2808" s="3">
        <v>42906</v>
      </c>
      <c r="G2808" s="2">
        <v>201712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88</v>
      </c>
      <c r="M2808" s="2" t="s">
        <v>89</v>
      </c>
      <c r="N2808" s="2" t="s">
        <v>366</v>
      </c>
      <c r="O2808" s="2" t="s">
        <v>81</v>
      </c>
      <c r="P2808" s="2" t="str">
        <f>"2170574270                    "</f>
        <v xml:space="preserve">2170574270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4.37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0.9</v>
      </c>
      <c r="BJ2808" s="2">
        <v>1</v>
      </c>
      <c r="BK2808" s="2">
        <v>1</v>
      </c>
      <c r="BL2808" s="2">
        <v>41.81</v>
      </c>
      <c r="BM2808" s="2">
        <v>5.85</v>
      </c>
      <c r="BN2808" s="2">
        <v>47.66</v>
      </c>
      <c r="BO2808" s="2">
        <v>47.66</v>
      </c>
      <c r="BP2808" s="2"/>
      <c r="BQ2808" s="2" t="s">
        <v>367</v>
      </c>
      <c r="BR2808" s="2" t="s">
        <v>83</v>
      </c>
      <c r="BS2808" s="3">
        <v>42907</v>
      </c>
      <c r="BT2808" s="4">
        <v>0.29305555555555557</v>
      </c>
      <c r="BU2808" s="2" t="s">
        <v>3019</v>
      </c>
      <c r="BV2808" s="2" t="s">
        <v>85</v>
      </c>
      <c r="BW2808" s="2"/>
      <c r="BX2808" s="2"/>
      <c r="BY2808" s="2">
        <v>5228.3</v>
      </c>
      <c r="BZ2808" s="2"/>
      <c r="CA2808" s="2" t="s">
        <v>167</v>
      </c>
      <c r="CB2808" s="2"/>
      <c r="CC2808" s="2" t="s">
        <v>89</v>
      </c>
      <c r="CD2808" s="2">
        <v>6012</v>
      </c>
      <c r="CE2808" s="2" t="s">
        <v>120</v>
      </c>
      <c r="CF2808" s="5">
        <v>42908</v>
      </c>
      <c r="CG2808" s="2"/>
      <c r="CH2808" s="2"/>
      <c r="CI2808" s="2">
        <v>1</v>
      </c>
      <c r="CJ2808" s="2">
        <v>1</v>
      </c>
      <c r="CK2808" s="2">
        <v>21</v>
      </c>
      <c r="CL2808" s="2" t="s">
        <v>87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"FES1162557196"</f>
        <v>FES1162557196</v>
      </c>
      <c r="F2809" s="3">
        <v>42906</v>
      </c>
      <c r="G2809" s="2">
        <v>201712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115</v>
      </c>
      <c r="M2809" s="2" t="s">
        <v>116</v>
      </c>
      <c r="N2809" s="2" t="s">
        <v>1101</v>
      </c>
      <c r="O2809" s="2" t="s">
        <v>81</v>
      </c>
      <c r="P2809" s="2" t="str">
        <f>"2170574258                    "</f>
        <v xml:space="preserve">2170574258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40.450000000000003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7.2</v>
      </c>
      <c r="BJ2809" s="2">
        <v>18.2</v>
      </c>
      <c r="BK2809" s="2">
        <v>18.5</v>
      </c>
      <c r="BL2809" s="2">
        <v>386.77</v>
      </c>
      <c r="BM2809" s="2">
        <v>54.15</v>
      </c>
      <c r="BN2809" s="2">
        <v>440.92</v>
      </c>
      <c r="BO2809" s="2">
        <v>440.92</v>
      </c>
      <c r="BP2809" s="2"/>
      <c r="BQ2809" s="2" t="s">
        <v>1102</v>
      </c>
      <c r="BR2809" s="2" t="s">
        <v>83</v>
      </c>
      <c r="BS2809" s="3">
        <v>42907</v>
      </c>
      <c r="BT2809" s="4">
        <v>0.39027777777777778</v>
      </c>
      <c r="BU2809" s="2" t="s">
        <v>2040</v>
      </c>
      <c r="BV2809" s="2" t="s">
        <v>85</v>
      </c>
      <c r="BW2809" s="2"/>
      <c r="BX2809" s="2"/>
      <c r="BY2809" s="2">
        <v>90760.2</v>
      </c>
      <c r="BZ2809" s="2"/>
      <c r="CA2809" s="2"/>
      <c r="CB2809" s="2"/>
      <c r="CC2809" s="2" t="s">
        <v>116</v>
      </c>
      <c r="CD2809" s="2">
        <v>7975</v>
      </c>
      <c r="CE2809" s="2" t="s">
        <v>120</v>
      </c>
      <c r="CF2809" s="5">
        <v>42908</v>
      </c>
      <c r="CG2809" s="2"/>
      <c r="CH2809" s="2"/>
      <c r="CI2809" s="2">
        <v>1</v>
      </c>
      <c r="CJ2809" s="2">
        <v>1</v>
      </c>
      <c r="CK2809" s="2">
        <v>21</v>
      </c>
      <c r="CL2809" s="2" t="s">
        <v>87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"FES1162557164"</f>
        <v>FES1162557164</v>
      </c>
      <c r="F2810" s="3">
        <v>42906</v>
      </c>
      <c r="G2810" s="2">
        <v>201712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212</v>
      </c>
      <c r="M2810" s="2" t="s">
        <v>213</v>
      </c>
      <c r="N2810" s="2" t="s">
        <v>2167</v>
      </c>
      <c r="O2810" s="2" t="s">
        <v>81</v>
      </c>
      <c r="P2810" s="2" t="str">
        <f>"2170573396                    "</f>
        <v xml:space="preserve">2170573396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3.42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5</v>
      </c>
      <c r="BJ2810" s="2">
        <v>3.6</v>
      </c>
      <c r="BK2810" s="2">
        <v>5</v>
      </c>
      <c r="BL2810" s="2">
        <v>32.67</v>
      </c>
      <c r="BM2810" s="2">
        <v>4.57</v>
      </c>
      <c r="BN2810" s="2">
        <v>37.24</v>
      </c>
      <c r="BO2810" s="2">
        <v>37.24</v>
      </c>
      <c r="BP2810" s="2"/>
      <c r="BQ2810" s="2" t="s">
        <v>2168</v>
      </c>
      <c r="BR2810" s="2" t="s">
        <v>83</v>
      </c>
      <c r="BS2810" s="3">
        <v>42907</v>
      </c>
      <c r="BT2810" s="4">
        <v>0.41319444444444442</v>
      </c>
      <c r="BU2810" s="2" t="s">
        <v>433</v>
      </c>
      <c r="BV2810" s="2" t="s">
        <v>85</v>
      </c>
      <c r="BW2810" s="2"/>
      <c r="BX2810" s="2"/>
      <c r="BY2810" s="2">
        <v>17775</v>
      </c>
      <c r="BZ2810" s="2"/>
      <c r="CA2810" s="2"/>
      <c r="CB2810" s="2"/>
      <c r="CC2810" s="2" t="s">
        <v>213</v>
      </c>
      <c r="CD2810" s="2">
        <v>1559</v>
      </c>
      <c r="CE2810" s="2" t="s">
        <v>144</v>
      </c>
      <c r="CF2810" s="5">
        <v>42908</v>
      </c>
      <c r="CG2810" s="2"/>
      <c r="CH2810" s="2"/>
      <c r="CI2810" s="2">
        <v>1</v>
      </c>
      <c r="CJ2810" s="2">
        <v>1</v>
      </c>
      <c r="CK2810" s="2">
        <v>22</v>
      </c>
      <c r="CL2810" s="2" t="s">
        <v>87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"FES1162557197"</f>
        <v>FES1162557197</v>
      </c>
      <c r="F2811" s="3">
        <v>42906</v>
      </c>
      <c r="G2811" s="2">
        <v>201712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93</v>
      </c>
      <c r="M2811" s="2" t="s">
        <v>94</v>
      </c>
      <c r="N2811" s="2" t="s">
        <v>300</v>
      </c>
      <c r="O2811" s="2" t="s">
        <v>81</v>
      </c>
      <c r="P2811" s="2" t="str">
        <f>"2170574265                    "</f>
        <v xml:space="preserve">2170574265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3.42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1</v>
      </c>
      <c r="BJ2811" s="2">
        <v>0.2</v>
      </c>
      <c r="BK2811" s="2">
        <v>1</v>
      </c>
      <c r="BL2811" s="2">
        <v>32.67</v>
      </c>
      <c r="BM2811" s="2">
        <v>4.57</v>
      </c>
      <c r="BN2811" s="2">
        <v>37.24</v>
      </c>
      <c r="BO2811" s="2">
        <v>37.24</v>
      </c>
      <c r="BP2811" s="2"/>
      <c r="BQ2811" s="2" t="s">
        <v>133</v>
      </c>
      <c r="BR2811" s="2" t="s">
        <v>83</v>
      </c>
      <c r="BS2811" s="3">
        <v>42907</v>
      </c>
      <c r="BT2811" s="4">
        <v>0.34722222222222227</v>
      </c>
      <c r="BU2811" s="2" t="s">
        <v>1124</v>
      </c>
      <c r="BV2811" s="2" t="s">
        <v>85</v>
      </c>
      <c r="BW2811" s="2"/>
      <c r="BX2811" s="2"/>
      <c r="BY2811" s="2">
        <v>1200</v>
      </c>
      <c r="BZ2811" s="2"/>
      <c r="CA2811" s="2" t="s">
        <v>98</v>
      </c>
      <c r="CB2811" s="2"/>
      <c r="CC2811" s="2" t="s">
        <v>94</v>
      </c>
      <c r="CD2811" s="2">
        <v>2094</v>
      </c>
      <c r="CE2811" s="2" t="s">
        <v>86</v>
      </c>
      <c r="CF2811" s="5">
        <v>42908</v>
      </c>
      <c r="CG2811" s="2"/>
      <c r="CH2811" s="2"/>
      <c r="CI2811" s="2">
        <v>1</v>
      </c>
      <c r="CJ2811" s="2">
        <v>1</v>
      </c>
      <c r="CK2811" s="2">
        <v>22</v>
      </c>
      <c r="CL2811" s="2" t="s">
        <v>87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"FES1162557201"</f>
        <v>FES1162557201</v>
      </c>
      <c r="F2812" s="3">
        <v>42906</v>
      </c>
      <c r="G2812" s="2">
        <v>201712</v>
      </c>
      <c r="H2812" s="2" t="s">
        <v>74</v>
      </c>
      <c r="I2812" s="2" t="s">
        <v>75</v>
      </c>
      <c r="J2812" s="2" t="s">
        <v>76</v>
      </c>
      <c r="K2812" s="2" t="s">
        <v>77</v>
      </c>
      <c r="L2812" s="2" t="s">
        <v>337</v>
      </c>
      <c r="M2812" s="2" t="s">
        <v>338</v>
      </c>
      <c r="N2812" s="2" t="s">
        <v>2385</v>
      </c>
      <c r="O2812" s="2" t="s">
        <v>81</v>
      </c>
      <c r="P2812" s="2" t="str">
        <f>"2170574267                    "</f>
        <v xml:space="preserve">2170574267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4.37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2</v>
      </c>
      <c r="BJ2812" s="2">
        <v>1.4</v>
      </c>
      <c r="BK2812" s="2">
        <v>2</v>
      </c>
      <c r="BL2812" s="2">
        <v>41.81</v>
      </c>
      <c r="BM2812" s="2">
        <v>5.85</v>
      </c>
      <c r="BN2812" s="2">
        <v>47.66</v>
      </c>
      <c r="BO2812" s="2">
        <v>47.66</v>
      </c>
      <c r="BP2812" s="2"/>
      <c r="BQ2812" s="2" t="s">
        <v>102</v>
      </c>
      <c r="BR2812" s="2" t="s">
        <v>83</v>
      </c>
      <c r="BS2812" s="3">
        <v>42907</v>
      </c>
      <c r="BT2812" s="4">
        <v>0.41666666666666669</v>
      </c>
      <c r="BU2812" s="2" t="s">
        <v>2977</v>
      </c>
      <c r="BV2812" s="2" t="s">
        <v>85</v>
      </c>
      <c r="BW2812" s="2"/>
      <c r="BX2812" s="2"/>
      <c r="BY2812" s="2">
        <v>6902.28</v>
      </c>
      <c r="BZ2812" s="2"/>
      <c r="CA2812" s="2"/>
      <c r="CB2812" s="2"/>
      <c r="CC2812" s="2" t="s">
        <v>338</v>
      </c>
      <c r="CD2812" s="2">
        <v>7130</v>
      </c>
      <c r="CE2812" s="2" t="s">
        <v>120</v>
      </c>
      <c r="CF2812" s="5">
        <v>42908</v>
      </c>
      <c r="CG2812" s="2"/>
      <c r="CH2812" s="2"/>
      <c r="CI2812" s="2">
        <v>1</v>
      </c>
      <c r="CJ2812" s="2">
        <v>1</v>
      </c>
      <c r="CK2812" s="2">
        <v>21</v>
      </c>
      <c r="CL2812" s="2" t="s">
        <v>87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"FES1162557161"</f>
        <v>FES1162557161</v>
      </c>
      <c r="F2813" s="3">
        <v>42906</v>
      </c>
      <c r="G2813" s="2">
        <v>201712</v>
      </c>
      <c r="H2813" s="2" t="s">
        <v>74</v>
      </c>
      <c r="I2813" s="2" t="s">
        <v>75</v>
      </c>
      <c r="J2813" s="2" t="s">
        <v>76</v>
      </c>
      <c r="K2813" s="2" t="s">
        <v>77</v>
      </c>
      <c r="L2813" s="2" t="s">
        <v>179</v>
      </c>
      <c r="M2813" s="2" t="s">
        <v>180</v>
      </c>
      <c r="N2813" s="2" t="s">
        <v>1841</v>
      </c>
      <c r="O2813" s="2" t="s">
        <v>81</v>
      </c>
      <c r="P2813" s="2" t="str">
        <f>"2170574007                    "</f>
        <v xml:space="preserve">2170574007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15.31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6.6</v>
      </c>
      <c r="BJ2813" s="2">
        <v>2.2000000000000002</v>
      </c>
      <c r="BK2813" s="2">
        <v>7</v>
      </c>
      <c r="BL2813" s="2">
        <v>146.35</v>
      </c>
      <c r="BM2813" s="2">
        <v>20.49</v>
      </c>
      <c r="BN2813" s="2">
        <v>166.84</v>
      </c>
      <c r="BO2813" s="2">
        <v>166.84</v>
      </c>
      <c r="BP2813" s="2"/>
      <c r="BQ2813" s="2" t="s">
        <v>102</v>
      </c>
      <c r="BR2813" s="2" t="s">
        <v>83</v>
      </c>
      <c r="BS2813" s="3">
        <v>42907</v>
      </c>
      <c r="BT2813" s="4">
        <v>0.33333333333333331</v>
      </c>
      <c r="BU2813" s="2" t="s">
        <v>2987</v>
      </c>
      <c r="BV2813" s="2" t="s">
        <v>85</v>
      </c>
      <c r="BW2813" s="2"/>
      <c r="BX2813" s="2"/>
      <c r="BY2813" s="2">
        <v>10845.28</v>
      </c>
      <c r="BZ2813" s="2"/>
      <c r="CA2813" s="2"/>
      <c r="CB2813" s="2"/>
      <c r="CC2813" s="2" t="s">
        <v>180</v>
      </c>
      <c r="CD2813" s="2">
        <v>4094</v>
      </c>
      <c r="CE2813" s="2" t="s">
        <v>120</v>
      </c>
      <c r="CF2813" s="5">
        <v>42908</v>
      </c>
      <c r="CG2813" s="2"/>
      <c r="CH2813" s="2"/>
      <c r="CI2813" s="2">
        <v>1</v>
      </c>
      <c r="CJ2813" s="2">
        <v>1</v>
      </c>
      <c r="CK2813" s="2">
        <v>21</v>
      </c>
      <c r="CL2813" s="2" t="s">
        <v>87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"FES1162557198"</f>
        <v>FES1162557198</v>
      </c>
      <c r="F2814" s="3">
        <v>42906</v>
      </c>
      <c r="G2814" s="2">
        <v>201712</v>
      </c>
      <c r="H2814" s="2" t="s">
        <v>74</v>
      </c>
      <c r="I2814" s="2" t="s">
        <v>75</v>
      </c>
      <c r="J2814" s="2" t="s">
        <v>76</v>
      </c>
      <c r="K2814" s="2" t="s">
        <v>77</v>
      </c>
      <c r="L2814" s="2" t="s">
        <v>128</v>
      </c>
      <c r="M2814" s="2" t="s">
        <v>129</v>
      </c>
      <c r="N2814" s="2" t="s">
        <v>330</v>
      </c>
      <c r="O2814" s="2" t="s">
        <v>81</v>
      </c>
      <c r="P2814" s="2" t="str">
        <f>"2170574244                    "</f>
        <v xml:space="preserve">2170574244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6.56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2.6</v>
      </c>
      <c r="BJ2814" s="2">
        <v>1.1000000000000001</v>
      </c>
      <c r="BK2814" s="2">
        <v>3</v>
      </c>
      <c r="BL2814" s="2">
        <v>62.72</v>
      </c>
      <c r="BM2814" s="2">
        <v>8.7799999999999994</v>
      </c>
      <c r="BN2814" s="2">
        <v>71.5</v>
      </c>
      <c r="BO2814" s="2">
        <v>71.5</v>
      </c>
      <c r="BP2814" s="2"/>
      <c r="BQ2814" s="2" t="s">
        <v>124</v>
      </c>
      <c r="BR2814" s="2" t="s">
        <v>83</v>
      </c>
      <c r="BS2814" s="3">
        <v>42907</v>
      </c>
      <c r="BT2814" s="4">
        <v>0.41666666666666669</v>
      </c>
      <c r="BU2814" s="2" t="s">
        <v>3020</v>
      </c>
      <c r="BV2814" s="2" t="s">
        <v>85</v>
      </c>
      <c r="BW2814" s="2"/>
      <c r="BX2814" s="2"/>
      <c r="BY2814" s="2">
        <v>5250.42</v>
      </c>
      <c r="BZ2814" s="2"/>
      <c r="CA2814" s="2" t="s">
        <v>167</v>
      </c>
      <c r="CB2814" s="2"/>
      <c r="CC2814" s="2" t="s">
        <v>129</v>
      </c>
      <c r="CD2814" s="2">
        <v>3201</v>
      </c>
      <c r="CE2814" s="2" t="s">
        <v>120</v>
      </c>
      <c r="CF2814" s="5">
        <v>42908</v>
      </c>
      <c r="CG2814" s="2"/>
      <c r="CH2814" s="2"/>
      <c r="CI2814" s="2">
        <v>1</v>
      </c>
      <c r="CJ2814" s="2">
        <v>1</v>
      </c>
      <c r="CK2814" s="2">
        <v>21</v>
      </c>
      <c r="CL2814" s="2" t="s">
        <v>87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"FES1162557207"</f>
        <v>FES1162557207</v>
      </c>
      <c r="F2815" s="3">
        <v>42906</v>
      </c>
      <c r="G2815" s="2">
        <v>201712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88</v>
      </c>
      <c r="M2815" s="2" t="s">
        <v>89</v>
      </c>
      <c r="N2815" s="2" t="s">
        <v>241</v>
      </c>
      <c r="O2815" s="2" t="s">
        <v>81</v>
      </c>
      <c r="P2815" s="2" t="str">
        <f>"2170573898                    "</f>
        <v xml:space="preserve">2170573898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7.65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0.4</v>
      </c>
      <c r="BJ2815" s="2">
        <v>3.3</v>
      </c>
      <c r="BK2815" s="2">
        <v>3.5</v>
      </c>
      <c r="BL2815" s="2">
        <v>73.17</v>
      </c>
      <c r="BM2815" s="2">
        <v>10.24</v>
      </c>
      <c r="BN2815" s="2">
        <v>83.41</v>
      </c>
      <c r="BO2815" s="2">
        <v>83.41</v>
      </c>
      <c r="BP2815" s="2"/>
      <c r="BQ2815" s="2" t="s">
        <v>242</v>
      </c>
      <c r="BR2815" s="2" t="s">
        <v>83</v>
      </c>
      <c r="BS2815" s="3">
        <v>42907</v>
      </c>
      <c r="BT2815" s="4">
        <v>0.3263888888888889</v>
      </c>
      <c r="BU2815" s="2" t="s">
        <v>2842</v>
      </c>
      <c r="BV2815" s="2" t="s">
        <v>85</v>
      </c>
      <c r="BW2815" s="2"/>
      <c r="BX2815" s="2"/>
      <c r="BY2815" s="2">
        <v>16746.09</v>
      </c>
      <c r="BZ2815" s="2"/>
      <c r="CA2815" s="2" t="s">
        <v>237</v>
      </c>
      <c r="CB2815" s="2"/>
      <c r="CC2815" s="2" t="s">
        <v>89</v>
      </c>
      <c r="CD2815" s="2">
        <v>6001</v>
      </c>
      <c r="CE2815" s="2" t="s">
        <v>86</v>
      </c>
      <c r="CF2815" s="5">
        <v>42907</v>
      </c>
      <c r="CG2815" s="2"/>
      <c r="CH2815" s="2"/>
      <c r="CI2815" s="2">
        <v>1</v>
      </c>
      <c r="CJ2815" s="2">
        <v>1</v>
      </c>
      <c r="CK2815" s="2">
        <v>21</v>
      </c>
      <c r="CL2815" s="2" t="s">
        <v>87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"FES1162557167"</f>
        <v>FES1162557167</v>
      </c>
      <c r="F2816" s="3">
        <v>42906</v>
      </c>
      <c r="G2816" s="2">
        <v>201712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999</v>
      </c>
      <c r="M2816" s="2" t="s">
        <v>1000</v>
      </c>
      <c r="N2816" s="2" t="s">
        <v>2735</v>
      </c>
      <c r="O2816" s="2" t="s">
        <v>81</v>
      </c>
      <c r="P2816" s="2" t="str">
        <f>"2170573900                    "</f>
        <v xml:space="preserve">2170573900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8.4700000000000006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1.1000000000000001</v>
      </c>
      <c r="BJ2816" s="2">
        <v>1.4</v>
      </c>
      <c r="BK2816" s="2">
        <v>1.5</v>
      </c>
      <c r="BL2816" s="2">
        <v>81.010000000000005</v>
      </c>
      <c r="BM2816" s="2">
        <v>11.34</v>
      </c>
      <c r="BN2816" s="2">
        <v>92.35</v>
      </c>
      <c r="BO2816" s="2">
        <v>92.35</v>
      </c>
      <c r="BP2816" s="2"/>
      <c r="BQ2816" s="2" t="s">
        <v>2736</v>
      </c>
      <c r="BR2816" s="2" t="s">
        <v>83</v>
      </c>
      <c r="BS2816" s="3">
        <v>42907</v>
      </c>
      <c r="BT2816" s="4">
        <v>0.45833333333333331</v>
      </c>
      <c r="BU2816" s="2" t="s">
        <v>2479</v>
      </c>
      <c r="BV2816" s="2" t="s">
        <v>85</v>
      </c>
      <c r="BW2816" s="2"/>
      <c r="BX2816" s="2"/>
      <c r="BY2816" s="2">
        <v>6794.42</v>
      </c>
      <c r="BZ2816" s="2"/>
      <c r="CA2816" s="2"/>
      <c r="CB2816" s="2"/>
      <c r="CC2816" s="2" t="s">
        <v>1000</v>
      </c>
      <c r="CD2816" s="2">
        <v>4339</v>
      </c>
      <c r="CE2816" s="2" t="s">
        <v>86</v>
      </c>
      <c r="CF2816" s="5">
        <v>42909</v>
      </c>
      <c r="CG2816" s="2"/>
      <c r="CH2816" s="2"/>
      <c r="CI2816" s="2">
        <v>1</v>
      </c>
      <c r="CJ2816" s="2">
        <v>1</v>
      </c>
      <c r="CK2816" s="2">
        <v>23</v>
      </c>
      <c r="CL2816" s="2" t="s">
        <v>87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"FES1162557072"</f>
        <v>FES1162557072</v>
      </c>
      <c r="F2817" s="3">
        <v>42906</v>
      </c>
      <c r="G2817" s="2">
        <v>201712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179</v>
      </c>
      <c r="M2817" s="2" t="s">
        <v>180</v>
      </c>
      <c r="N2817" s="2" t="s">
        <v>956</v>
      </c>
      <c r="O2817" s="2" t="s">
        <v>81</v>
      </c>
      <c r="P2817" s="2" t="str">
        <f>"2170573602                    "</f>
        <v xml:space="preserve">2170573602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4.37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</v>
      </c>
      <c r="BJ2817" s="2">
        <v>0.2</v>
      </c>
      <c r="BK2817" s="2">
        <v>1</v>
      </c>
      <c r="BL2817" s="2">
        <v>41.81</v>
      </c>
      <c r="BM2817" s="2">
        <v>5.85</v>
      </c>
      <c r="BN2817" s="2">
        <v>47.66</v>
      </c>
      <c r="BO2817" s="2">
        <v>47.66</v>
      </c>
      <c r="BP2817" s="2"/>
      <c r="BQ2817" s="2" t="s">
        <v>957</v>
      </c>
      <c r="BR2817" s="2" t="s">
        <v>83</v>
      </c>
      <c r="BS2817" s="3">
        <v>42907</v>
      </c>
      <c r="BT2817" s="4">
        <v>0.4375</v>
      </c>
      <c r="BU2817" s="2" t="s">
        <v>2050</v>
      </c>
      <c r="BV2817" s="2" t="s">
        <v>85</v>
      </c>
      <c r="BW2817" s="2"/>
      <c r="BX2817" s="2"/>
      <c r="BY2817" s="2">
        <v>1200</v>
      </c>
      <c r="BZ2817" s="2"/>
      <c r="CA2817" s="2"/>
      <c r="CB2817" s="2"/>
      <c r="CC2817" s="2" t="s">
        <v>180</v>
      </c>
      <c r="CD2817" s="2">
        <v>4001</v>
      </c>
      <c r="CE2817" s="2" t="s">
        <v>86</v>
      </c>
      <c r="CF2817" s="5">
        <v>42908</v>
      </c>
      <c r="CG2817" s="2"/>
      <c r="CH2817" s="2"/>
      <c r="CI2817" s="2">
        <v>1</v>
      </c>
      <c r="CJ2817" s="2">
        <v>1</v>
      </c>
      <c r="CK2817" s="2">
        <v>21</v>
      </c>
      <c r="CL2817" s="2" t="s">
        <v>87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"FES1162557208"</f>
        <v>FES1162557208</v>
      </c>
      <c r="F2818" s="3">
        <v>42906</v>
      </c>
      <c r="G2818" s="2">
        <v>201712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88</v>
      </c>
      <c r="M2818" s="2" t="s">
        <v>89</v>
      </c>
      <c r="N2818" s="2" t="s">
        <v>241</v>
      </c>
      <c r="O2818" s="2" t="s">
        <v>81</v>
      </c>
      <c r="P2818" s="2" t="str">
        <f>"2170574072                    "</f>
        <v xml:space="preserve">2170574072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7.65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0.3</v>
      </c>
      <c r="BJ2818" s="2">
        <v>3.2</v>
      </c>
      <c r="BK2818" s="2">
        <v>3.5</v>
      </c>
      <c r="BL2818" s="2">
        <v>73.17</v>
      </c>
      <c r="BM2818" s="2">
        <v>10.24</v>
      </c>
      <c r="BN2818" s="2">
        <v>83.41</v>
      </c>
      <c r="BO2818" s="2">
        <v>83.41</v>
      </c>
      <c r="BP2818" s="2"/>
      <c r="BQ2818" s="2" t="s">
        <v>242</v>
      </c>
      <c r="BR2818" s="2" t="s">
        <v>83</v>
      </c>
      <c r="BS2818" s="3">
        <v>42907</v>
      </c>
      <c r="BT2818" s="4">
        <v>0.32430555555555557</v>
      </c>
      <c r="BU2818" s="2" t="s">
        <v>2842</v>
      </c>
      <c r="BV2818" s="2" t="s">
        <v>85</v>
      </c>
      <c r="BW2818" s="2"/>
      <c r="BX2818" s="2"/>
      <c r="BY2818" s="2">
        <v>15880.28</v>
      </c>
      <c r="BZ2818" s="2"/>
      <c r="CA2818" s="2" t="s">
        <v>237</v>
      </c>
      <c r="CB2818" s="2"/>
      <c r="CC2818" s="2" t="s">
        <v>89</v>
      </c>
      <c r="CD2818" s="2">
        <v>6001</v>
      </c>
      <c r="CE2818" s="2" t="s">
        <v>86</v>
      </c>
      <c r="CF2818" s="5">
        <v>42907</v>
      </c>
      <c r="CG2818" s="2"/>
      <c r="CH2818" s="2"/>
      <c r="CI2818" s="2">
        <v>1</v>
      </c>
      <c r="CJ2818" s="2">
        <v>1</v>
      </c>
      <c r="CK2818" s="2">
        <v>21</v>
      </c>
      <c r="CL2818" s="2" t="s">
        <v>87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"FES1162557216"</f>
        <v>FES1162557216</v>
      </c>
      <c r="F2819" s="3">
        <v>42906</v>
      </c>
      <c r="G2819" s="2">
        <v>201712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108</v>
      </c>
      <c r="M2819" s="2" t="s">
        <v>109</v>
      </c>
      <c r="N2819" s="2" t="s">
        <v>488</v>
      </c>
      <c r="O2819" s="2" t="s">
        <v>81</v>
      </c>
      <c r="P2819" s="2" t="str">
        <f>"2170574283                    "</f>
        <v xml:space="preserve">2170574283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4.37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</v>
      </c>
      <c r="BJ2819" s="2">
        <v>1.5</v>
      </c>
      <c r="BK2819" s="2">
        <v>1.5</v>
      </c>
      <c r="BL2819" s="2">
        <v>41.81</v>
      </c>
      <c r="BM2819" s="2">
        <v>5.85</v>
      </c>
      <c r="BN2819" s="2">
        <v>47.66</v>
      </c>
      <c r="BO2819" s="2">
        <v>47.66</v>
      </c>
      <c r="BP2819" s="2"/>
      <c r="BQ2819" s="2" t="s">
        <v>489</v>
      </c>
      <c r="BR2819" s="2" t="s">
        <v>83</v>
      </c>
      <c r="BS2819" s="3">
        <v>42907</v>
      </c>
      <c r="BT2819" s="4">
        <v>0.38125000000000003</v>
      </c>
      <c r="BU2819" s="2" t="s">
        <v>1270</v>
      </c>
      <c r="BV2819" s="2" t="s">
        <v>85</v>
      </c>
      <c r="BW2819" s="2"/>
      <c r="BX2819" s="2"/>
      <c r="BY2819" s="2">
        <v>7352.93</v>
      </c>
      <c r="BZ2819" s="2"/>
      <c r="CA2819" s="2"/>
      <c r="CB2819" s="2"/>
      <c r="CC2819" s="2" t="s">
        <v>109</v>
      </c>
      <c r="CD2819" s="2">
        <v>1</v>
      </c>
      <c r="CE2819" s="2" t="s">
        <v>86</v>
      </c>
      <c r="CF2819" s="5">
        <v>42908</v>
      </c>
      <c r="CG2819" s="2"/>
      <c r="CH2819" s="2"/>
      <c r="CI2819" s="2">
        <v>1</v>
      </c>
      <c r="CJ2819" s="2">
        <v>1</v>
      </c>
      <c r="CK2819" s="2">
        <v>21</v>
      </c>
      <c r="CL2819" s="2" t="s">
        <v>87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"FES1162557209"</f>
        <v>FES1162557209</v>
      </c>
      <c r="F2820" s="3">
        <v>42906</v>
      </c>
      <c r="G2820" s="2">
        <v>201712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108</v>
      </c>
      <c r="M2820" s="2" t="s">
        <v>109</v>
      </c>
      <c r="N2820" s="2" t="s">
        <v>1232</v>
      </c>
      <c r="O2820" s="2" t="s">
        <v>81</v>
      </c>
      <c r="P2820" s="2" t="str">
        <f>"2170574272                    "</f>
        <v xml:space="preserve">2170574272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4.37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</v>
      </c>
      <c r="BJ2820" s="2">
        <v>0.2</v>
      </c>
      <c r="BK2820" s="2">
        <v>1</v>
      </c>
      <c r="BL2820" s="2">
        <v>41.81</v>
      </c>
      <c r="BM2820" s="2">
        <v>5.85</v>
      </c>
      <c r="BN2820" s="2">
        <v>47.66</v>
      </c>
      <c r="BO2820" s="2">
        <v>47.66</v>
      </c>
      <c r="BP2820" s="2"/>
      <c r="BQ2820" s="2" t="s">
        <v>1233</v>
      </c>
      <c r="BR2820" s="2" t="s">
        <v>83</v>
      </c>
      <c r="BS2820" s="3">
        <v>42907</v>
      </c>
      <c r="BT2820" s="4">
        <v>0.42638888888888887</v>
      </c>
      <c r="BU2820" s="2" t="s">
        <v>3021</v>
      </c>
      <c r="BV2820" s="2" t="s">
        <v>85</v>
      </c>
      <c r="BW2820" s="2"/>
      <c r="BX2820" s="2"/>
      <c r="BY2820" s="2">
        <v>1200</v>
      </c>
      <c r="BZ2820" s="2"/>
      <c r="CA2820" s="2"/>
      <c r="CB2820" s="2"/>
      <c r="CC2820" s="2" t="s">
        <v>109</v>
      </c>
      <c r="CD2820" s="2">
        <v>117</v>
      </c>
      <c r="CE2820" s="2" t="s">
        <v>86</v>
      </c>
      <c r="CF2820" s="5">
        <v>42908</v>
      </c>
      <c r="CG2820" s="2"/>
      <c r="CH2820" s="2"/>
      <c r="CI2820" s="2">
        <v>1</v>
      </c>
      <c r="CJ2820" s="2">
        <v>1</v>
      </c>
      <c r="CK2820" s="2">
        <v>21</v>
      </c>
      <c r="CL2820" s="2" t="s">
        <v>87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"FES1162557213"</f>
        <v>FES1162557213</v>
      </c>
      <c r="F2821" s="3">
        <v>42906</v>
      </c>
      <c r="G2821" s="2">
        <v>201712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216</v>
      </c>
      <c r="M2821" s="2" t="s">
        <v>217</v>
      </c>
      <c r="N2821" s="2" t="s">
        <v>559</v>
      </c>
      <c r="O2821" s="2" t="s">
        <v>81</v>
      </c>
      <c r="P2821" s="2" t="str">
        <f>"2170574286                    "</f>
        <v xml:space="preserve">2170574286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3.42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1.5</v>
      </c>
      <c r="BJ2821" s="2">
        <v>2.2000000000000002</v>
      </c>
      <c r="BK2821" s="2">
        <v>3</v>
      </c>
      <c r="BL2821" s="2">
        <v>32.67</v>
      </c>
      <c r="BM2821" s="2">
        <v>4.57</v>
      </c>
      <c r="BN2821" s="2">
        <v>37.24</v>
      </c>
      <c r="BO2821" s="2">
        <v>37.24</v>
      </c>
      <c r="BP2821" s="2"/>
      <c r="BQ2821" s="2" t="s">
        <v>560</v>
      </c>
      <c r="BR2821" s="2" t="s">
        <v>83</v>
      </c>
      <c r="BS2821" s="3">
        <v>42907</v>
      </c>
      <c r="BT2821" s="4">
        <v>0.4069444444444445</v>
      </c>
      <c r="BU2821" s="2" t="s">
        <v>756</v>
      </c>
      <c r="BV2821" s="2" t="s">
        <v>85</v>
      </c>
      <c r="BW2821" s="2"/>
      <c r="BX2821" s="2"/>
      <c r="BY2821" s="2">
        <v>11130.44</v>
      </c>
      <c r="BZ2821" s="2"/>
      <c r="CA2821" s="2" t="s">
        <v>575</v>
      </c>
      <c r="CB2821" s="2"/>
      <c r="CC2821" s="2" t="s">
        <v>217</v>
      </c>
      <c r="CD2821" s="2">
        <v>1451</v>
      </c>
      <c r="CE2821" s="2" t="s">
        <v>86</v>
      </c>
      <c r="CF2821" s="5">
        <v>42907</v>
      </c>
      <c r="CG2821" s="2"/>
      <c r="CH2821" s="2"/>
      <c r="CI2821" s="2">
        <v>1</v>
      </c>
      <c r="CJ2821" s="2">
        <v>1</v>
      </c>
      <c r="CK2821" s="2">
        <v>22</v>
      </c>
      <c r="CL2821" s="2" t="s">
        <v>87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"FES1162557214"</f>
        <v>FES1162557214</v>
      </c>
      <c r="F2822" s="3">
        <v>42906</v>
      </c>
      <c r="G2822" s="2">
        <v>201712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225</v>
      </c>
      <c r="M2822" s="2" t="s">
        <v>226</v>
      </c>
      <c r="N2822" s="2" t="s">
        <v>751</v>
      </c>
      <c r="O2822" s="2" t="s">
        <v>81</v>
      </c>
      <c r="P2822" s="2" t="str">
        <f>"2170574278                    "</f>
        <v xml:space="preserve">2170574278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4.37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</v>
      </c>
      <c r="BJ2822" s="2">
        <v>0.2</v>
      </c>
      <c r="BK2822" s="2">
        <v>1</v>
      </c>
      <c r="BL2822" s="2">
        <v>41.81</v>
      </c>
      <c r="BM2822" s="2">
        <v>5.85</v>
      </c>
      <c r="BN2822" s="2">
        <v>47.66</v>
      </c>
      <c r="BO2822" s="2">
        <v>47.66</v>
      </c>
      <c r="BP2822" s="2"/>
      <c r="BQ2822" s="2" t="s">
        <v>752</v>
      </c>
      <c r="BR2822" s="2" t="s">
        <v>83</v>
      </c>
      <c r="BS2822" s="3">
        <v>42907</v>
      </c>
      <c r="BT2822" s="4">
        <v>0.34166666666666662</v>
      </c>
      <c r="BU2822" s="2" t="s">
        <v>753</v>
      </c>
      <c r="BV2822" s="2" t="s">
        <v>85</v>
      </c>
      <c r="BW2822" s="2"/>
      <c r="BX2822" s="2"/>
      <c r="BY2822" s="2">
        <v>1200</v>
      </c>
      <c r="BZ2822" s="2"/>
      <c r="CA2822" s="2"/>
      <c r="CB2822" s="2"/>
      <c r="CC2822" s="2" t="s">
        <v>226</v>
      </c>
      <c r="CD2822" s="2">
        <v>3610</v>
      </c>
      <c r="CE2822" s="2" t="s">
        <v>86</v>
      </c>
      <c r="CF2822" s="5">
        <v>42908</v>
      </c>
      <c r="CG2822" s="2"/>
      <c r="CH2822" s="2"/>
      <c r="CI2822" s="2">
        <v>1</v>
      </c>
      <c r="CJ2822" s="2">
        <v>1</v>
      </c>
      <c r="CK2822" s="2">
        <v>21</v>
      </c>
      <c r="CL2822" s="2" t="s">
        <v>87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"FES1162557146"</f>
        <v>FES1162557146</v>
      </c>
      <c r="F2823" s="3">
        <v>42906</v>
      </c>
      <c r="G2823" s="2">
        <v>201712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179</v>
      </c>
      <c r="M2823" s="2" t="s">
        <v>180</v>
      </c>
      <c r="N2823" s="2" t="s">
        <v>2603</v>
      </c>
      <c r="O2823" s="2" t="s">
        <v>81</v>
      </c>
      <c r="P2823" s="2" t="str">
        <f>"2170574183                    "</f>
        <v xml:space="preserve">2170574183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4.37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1.1000000000000001</v>
      </c>
      <c r="BJ2823" s="2">
        <v>1.8</v>
      </c>
      <c r="BK2823" s="2">
        <v>2</v>
      </c>
      <c r="BL2823" s="2">
        <v>41.81</v>
      </c>
      <c r="BM2823" s="2">
        <v>5.85</v>
      </c>
      <c r="BN2823" s="2">
        <v>47.66</v>
      </c>
      <c r="BO2823" s="2">
        <v>47.66</v>
      </c>
      <c r="BP2823" s="2"/>
      <c r="BQ2823" s="2" t="s">
        <v>102</v>
      </c>
      <c r="BR2823" s="2" t="s">
        <v>83</v>
      </c>
      <c r="BS2823" s="3">
        <v>42907</v>
      </c>
      <c r="BT2823" s="4">
        <v>0.40972222222222227</v>
      </c>
      <c r="BU2823" s="2" t="s">
        <v>3022</v>
      </c>
      <c r="BV2823" s="2" t="s">
        <v>85</v>
      </c>
      <c r="BW2823" s="2"/>
      <c r="BX2823" s="2"/>
      <c r="BY2823" s="2">
        <v>8883</v>
      </c>
      <c r="BZ2823" s="2"/>
      <c r="CA2823" s="2"/>
      <c r="CB2823" s="2"/>
      <c r="CC2823" s="2" t="s">
        <v>180</v>
      </c>
      <c r="CD2823" s="2">
        <v>4001</v>
      </c>
      <c r="CE2823" s="2" t="s">
        <v>120</v>
      </c>
      <c r="CF2823" s="5">
        <v>42908</v>
      </c>
      <c r="CG2823" s="2"/>
      <c r="CH2823" s="2"/>
      <c r="CI2823" s="2">
        <v>1</v>
      </c>
      <c r="CJ2823" s="2">
        <v>1</v>
      </c>
      <c r="CK2823" s="2">
        <v>21</v>
      </c>
      <c r="CL2823" s="2" t="s">
        <v>87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"FES1162557111"</f>
        <v>FES1162557111</v>
      </c>
      <c r="F2824" s="3">
        <v>42906</v>
      </c>
      <c r="G2824" s="2">
        <v>201712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88</v>
      </c>
      <c r="M2824" s="2" t="s">
        <v>89</v>
      </c>
      <c r="N2824" s="2" t="s">
        <v>1095</v>
      </c>
      <c r="O2824" s="2" t="s">
        <v>81</v>
      </c>
      <c r="P2824" s="2" t="str">
        <f>"2170573768                    "</f>
        <v xml:space="preserve">2170573768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4.37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1.5</v>
      </c>
      <c r="BJ2824" s="2">
        <v>1.7</v>
      </c>
      <c r="BK2824" s="2">
        <v>2</v>
      </c>
      <c r="BL2824" s="2">
        <v>41.81</v>
      </c>
      <c r="BM2824" s="2">
        <v>5.85</v>
      </c>
      <c r="BN2824" s="2">
        <v>47.66</v>
      </c>
      <c r="BO2824" s="2">
        <v>47.66</v>
      </c>
      <c r="BP2824" s="2"/>
      <c r="BQ2824" s="2" t="s">
        <v>1096</v>
      </c>
      <c r="BR2824" s="2" t="s">
        <v>83</v>
      </c>
      <c r="BS2824" s="3">
        <v>42907</v>
      </c>
      <c r="BT2824" s="4">
        <v>0.36874999999999997</v>
      </c>
      <c r="BU2824" s="2" t="s">
        <v>614</v>
      </c>
      <c r="BV2824" s="2" t="s">
        <v>85</v>
      </c>
      <c r="BW2824" s="2"/>
      <c r="BX2824" s="2"/>
      <c r="BY2824" s="2">
        <v>8700.48</v>
      </c>
      <c r="BZ2824" s="2"/>
      <c r="CA2824" s="2"/>
      <c r="CB2824" s="2"/>
      <c r="CC2824" s="2" t="s">
        <v>89</v>
      </c>
      <c r="CD2824" s="2">
        <v>6001</v>
      </c>
      <c r="CE2824" s="2" t="s">
        <v>120</v>
      </c>
      <c r="CF2824" s="2"/>
      <c r="CG2824" s="2"/>
      <c r="CH2824" s="2"/>
      <c r="CI2824" s="2">
        <v>1</v>
      </c>
      <c r="CJ2824" s="2">
        <v>1</v>
      </c>
      <c r="CK2824" s="2">
        <v>21</v>
      </c>
      <c r="CL2824" s="2" t="s">
        <v>87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"FES1162557157"</f>
        <v>FES1162557157</v>
      </c>
      <c r="F2825" s="3">
        <v>42906</v>
      </c>
      <c r="G2825" s="2">
        <v>201712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419</v>
      </c>
      <c r="M2825" s="2" t="s">
        <v>420</v>
      </c>
      <c r="N2825" s="2" t="s">
        <v>3023</v>
      </c>
      <c r="O2825" s="2" t="s">
        <v>81</v>
      </c>
      <c r="P2825" s="2" t="str">
        <f>"2170574204                    "</f>
        <v xml:space="preserve">2170574204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4.37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0.5</v>
      </c>
      <c r="BJ2825" s="2">
        <v>1.6</v>
      </c>
      <c r="BK2825" s="2">
        <v>2</v>
      </c>
      <c r="BL2825" s="2">
        <v>41.81</v>
      </c>
      <c r="BM2825" s="2">
        <v>5.85</v>
      </c>
      <c r="BN2825" s="2">
        <v>47.66</v>
      </c>
      <c r="BO2825" s="2">
        <v>47.66</v>
      </c>
      <c r="BP2825" s="2"/>
      <c r="BQ2825" s="2" t="s">
        <v>102</v>
      </c>
      <c r="BR2825" s="2" t="s">
        <v>83</v>
      </c>
      <c r="BS2825" s="3">
        <v>42907</v>
      </c>
      <c r="BT2825" s="4">
        <v>0.41666666666666669</v>
      </c>
      <c r="BU2825" s="2" t="s">
        <v>3024</v>
      </c>
      <c r="BV2825" s="2" t="s">
        <v>85</v>
      </c>
      <c r="BW2825" s="2"/>
      <c r="BX2825" s="2"/>
      <c r="BY2825" s="2">
        <v>8219.23</v>
      </c>
      <c r="BZ2825" s="2"/>
      <c r="CA2825" s="2"/>
      <c r="CB2825" s="2"/>
      <c r="CC2825" s="2" t="s">
        <v>420</v>
      </c>
      <c r="CD2825" s="2">
        <v>6850</v>
      </c>
      <c r="CE2825" s="2" t="s">
        <v>120</v>
      </c>
      <c r="CF2825" s="5">
        <v>42908</v>
      </c>
      <c r="CG2825" s="2"/>
      <c r="CH2825" s="2"/>
      <c r="CI2825" s="2">
        <v>3</v>
      </c>
      <c r="CJ2825" s="2">
        <v>1</v>
      </c>
      <c r="CK2825" s="2">
        <v>21</v>
      </c>
      <c r="CL2825" s="2" t="s">
        <v>87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"FES1162557107"</f>
        <v>FES1162557107</v>
      </c>
      <c r="F2826" s="3">
        <v>42906</v>
      </c>
      <c r="G2826" s="2">
        <v>201712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128</v>
      </c>
      <c r="M2826" s="2" t="s">
        <v>129</v>
      </c>
      <c r="N2826" s="2" t="s">
        <v>297</v>
      </c>
      <c r="O2826" s="2" t="s">
        <v>81</v>
      </c>
      <c r="P2826" s="2" t="str">
        <f>"2170274148                    "</f>
        <v xml:space="preserve">2170274148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7.65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1.4</v>
      </c>
      <c r="BJ2826" s="2">
        <v>3.3</v>
      </c>
      <c r="BK2826" s="2">
        <v>3.5</v>
      </c>
      <c r="BL2826" s="2">
        <v>73.17</v>
      </c>
      <c r="BM2826" s="2">
        <v>10.24</v>
      </c>
      <c r="BN2826" s="2">
        <v>83.41</v>
      </c>
      <c r="BO2826" s="2">
        <v>83.41</v>
      </c>
      <c r="BP2826" s="2"/>
      <c r="BQ2826" s="2" t="s">
        <v>298</v>
      </c>
      <c r="BR2826" s="2" t="s">
        <v>83</v>
      </c>
      <c r="BS2826" s="3">
        <v>42907</v>
      </c>
      <c r="BT2826" s="4">
        <v>0.34375</v>
      </c>
      <c r="BU2826" s="2" t="s">
        <v>3025</v>
      </c>
      <c r="BV2826" s="2" t="s">
        <v>85</v>
      </c>
      <c r="BW2826" s="2"/>
      <c r="BX2826" s="2"/>
      <c r="BY2826" s="2">
        <v>16710.38</v>
      </c>
      <c r="BZ2826" s="2"/>
      <c r="CA2826" s="2"/>
      <c r="CB2826" s="2"/>
      <c r="CC2826" s="2" t="s">
        <v>129</v>
      </c>
      <c r="CD2826" s="2">
        <v>3200</v>
      </c>
      <c r="CE2826" s="2" t="s">
        <v>120</v>
      </c>
      <c r="CF2826" s="5">
        <v>42908</v>
      </c>
      <c r="CG2826" s="2"/>
      <c r="CH2826" s="2"/>
      <c r="CI2826" s="2">
        <v>1</v>
      </c>
      <c r="CJ2826" s="2">
        <v>1</v>
      </c>
      <c r="CK2826" s="2">
        <v>21</v>
      </c>
      <c r="CL2826" s="2" t="s">
        <v>87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"FES1162557190"</f>
        <v>FES1162557190</v>
      </c>
      <c r="F2827" s="3">
        <v>42906</v>
      </c>
      <c r="G2827" s="2">
        <v>201712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225</v>
      </c>
      <c r="M2827" s="2" t="s">
        <v>226</v>
      </c>
      <c r="N2827" s="2" t="s">
        <v>1144</v>
      </c>
      <c r="O2827" s="2" t="s">
        <v>81</v>
      </c>
      <c r="P2827" s="2" t="str">
        <f>"2170574235                    "</f>
        <v xml:space="preserve">2170574235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4.37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1</v>
      </c>
      <c r="BJ2827" s="2">
        <v>0.2</v>
      </c>
      <c r="BK2827" s="2">
        <v>1</v>
      </c>
      <c r="BL2827" s="2">
        <v>41.81</v>
      </c>
      <c r="BM2827" s="2">
        <v>5.85</v>
      </c>
      <c r="BN2827" s="2">
        <v>47.66</v>
      </c>
      <c r="BO2827" s="2">
        <v>47.66</v>
      </c>
      <c r="BP2827" s="2"/>
      <c r="BQ2827" s="2" t="s">
        <v>1145</v>
      </c>
      <c r="BR2827" s="2" t="s">
        <v>83</v>
      </c>
      <c r="BS2827" s="3">
        <v>42907</v>
      </c>
      <c r="BT2827" s="4">
        <v>0.39583333333333331</v>
      </c>
      <c r="BU2827" s="2" t="s">
        <v>3026</v>
      </c>
      <c r="BV2827" s="2" t="s">
        <v>85</v>
      </c>
      <c r="BW2827" s="2"/>
      <c r="BX2827" s="2"/>
      <c r="BY2827" s="2">
        <v>1200</v>
      </c>
      <c r="BZ2827" s="2"/>
      <c r="CA2827" s="2"/>
      <c r="CB2827" s="2"/>
      <c r="CC2827" s="2" t="s">
        <v>226</v>
      </c>
      <c r="CD2827" s="2">
        <v>3610</v>
      </c>
      <c r="CE2827" s="2" t="s">
        <v>86</v>
      </c>
      <c r="CF2827" s="5">
        <v>42908</v>
      </c>
      <c r="CG2827" s="2"/>
      <c r="CH2827" s="2"/>
      <c r="CI2827" s="2">
        <v>1</v>
      </c>
      <c r="CJ2827" s="2">
        <v>1</v>
      </c>
      <c r="CK2827" s="2">
        <v>21</v>
      </c>
      <c r="CL2827" s="2" t="s">
        <v>87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"FES1162557187"</f>
        <v>FES1162557187</v>
      </c>
      <c r="F2828" s="3">
        <v>42906</v>
      </c>
      <c r="G2828" s="2">
        <v>201712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179</v>
      </c>
      <c r="M2828" s="2" t="s">
        <v>180</v>
      </c>
      <c r="N2828" s="2" t="s">
        <v>707</v>
      </c>
      <c r="O2828" s="2" t="s">
        <v>81</v>
      </c>
      <c r="P2828" s="2" t="str">
        <f>"2170574231                    "</f>
        <v xml:space="preserve">2170574231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4.37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</v>
      </c>
      <c r="BJ2828" s="2">
        <v>0.2</v>
      </c>
      <c r="BK2828" s="2">
        <v>1</v>
      </c>
      <c r="BL2828" s="2">
        <v>41.81</v>
      </c>
      <c r="BM2828" s="2">
        <v>5.85</v>
      </c>
      <c r="BN2828" s="2">
        <v>47.66</v>
      </c>
      <c r="BO2828" s="2">
        <v>47.66</v>
      </c>
      <c r="BP2828" s="2"/>
      <c r="BQ2828" s="2" t="s">
        <v>1804</v>
      </c>
      <c r="BR2828" s="2" t="s">
        <v>83</v>
      </c>
      <c r="BS2828" s="3">
        <v>42907</v>
      </c>
      <c r="BT2828" s="4">
        <v>0.3888888888888889</v>
      </c>
      <c r="BU2828" s="2" t="s">
        <v>174</v>
      </c>
      <c r="BV2828" s="2" t="s">
        <v>85</v>
      </c>
      <c r="BW2828" s="2"/>
      <c r="BX2828" s="2"/>
      <c r="BY2828" s="2">
        <v>1200</v>
      </c>
      <c r="BZ2828" s="2"/>
      <c r="CA2828" s="2"/>
      <c r="CB2828" s="2"/>
      <c r="CC2828" s="2" t="s">
        <v>180</v>
      </c>
      <c r="CD2828" s="2">
        <v>4052</v>
      </c>
      <c r="CE2828" s="2" t="s">
        <v>86</v>
      </c>
      <c r="CF2828" s="5">
        <v>42908</v>
      </c>
      <c r="CG2828" s="2"/>
      <c r="CH2828" s="2"/>
      <c r="CI2828" s="2">
        <v>1</v>
      </c>
      <c r="CJ2828" s="2">
        <v>1</v>
      </c>
      <c r="CK2828" s="2">
        <v>21</v>
      </c>
      <c r="CL2828" s="2" t="s">
        <v>87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"009935712010"</f>
        <v>009935712010</v>
      </c>
      <c r="F2829" s="3">
        <v>42906</v>
      </c>
      <c r="G2829" s="2">
        <v>201712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88</v>
      </c>
      <c r="M2829" s="2" t="s">
        <v>89</v>
      </c>
      <c r="N2829" s="2" t="s">
        <v>190</v>
      </c>
      <c r="O2829" s="2" t="s">
        <v>81</v>
      </c>
      <c r="P2829" s="2" t="str">
        <f>"2170573394 1162556339         "</f>
        <v xml:space="preserve">2170573394 1162556339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4.37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0.4</v>
      </c>
      <c r="BJ2829" s="2">
        <v>0.8</v>
      </c>
      <c r="BK2829" s="2">
        <v>1</v>
      </c>
      <c r="BL2829" s="2">
        <v>41.81</v>
      </c>
      <c r="BM2829" s="2">
        <v>5.85</v>
      </c>
      <c r="BN2829" s="2">
        <v>47.66</v>
      </c>
      <c r="BO2829" s="2">
        <v>47.66</v>
      </c>
      <c r="BP2829" s="2"/>
      <c r="BQ2829" s="2" t="s">
        <v>191</v>
      </c>
      <c r="BR2829" s="2" t="s">
        <v>83</v>
      </c>
      <c r="BS2829" s="3">
        <v>42907</v>
      </c>
      <c r="BT2829" s="4">
        <v>0.3263888888888889</v>
      </c>
      <c r="BU2829" s="2" t="s">
        <v>3027</v>
      </c>
      <c r="BV2829" s="2" t="s">
        <v>85</v>
      </c>
      <c r="BW2829" s="2"/>
      <c r="BX2829" s="2"/>
      <c r="BY2829" s="2">
        <v>4084.48</v>
      </c>
      <c r="BZ2829" s="2"/>
      <c r="CA2829" s="2" t="s">
        <v>167</v>
      </c>
      <c r="CB2829" s="2"/>
      <c r="CC2829" s="2" t="s">
        <v>89</v>
      </c>
      <c r="CD2829" s="2">
        <v>6001</v>
      </c>
      <c r="CE2829" s="2" t="s">
        <v>86</v>
      </c>
      <c r="CF2829" s="5">
        <v>42908</v>
      </c>
      <c r="CG2829" s="2"/>
      <c r="CH2829" s="2"/>
      <c r="CI2829" s="2">
        <v>1</v>
      </c>
      <c r="CJ2829" s="2">
        <v>1</v>
      </c>
      <c r="CK2829" s="2">
        <v>21</v>
      </c>
      <c r="CL2829" s="2" t="s">
        <v>87</v>
      </c>
      <c r="CM2829" s="2"/>
    </row>
    <row r="2830" spans="1:91">
      <c r="A2830" s="2" t="s">
        <v>901</v>
      </c>
      <c r="B2830" s="2" t="s">
        <v>72</v>
      </c>
      <c r="C2830" s="2" t="s">
        <v>73</v>
      </c>
      <c r="D2830" s="2"/>
      <c r="E2830" s="2" t="str">
        <f>"029907777152"</f>
        <v>029907777152</v>
      </c>
      <c r="F2830" s="3">
        <v>42906</v>
      </c>
      <c r="G2830" s="2">
        <v>201712</v>
      </c>
      <c r="H2830" s="2" t="s">
        <v>2645</v>
      </c>
      <c r="I2830" s="2" t="s">
        <v>2646</v>
      </c>
      <c r="J2830" s="2" t="s">
        <v>3028</v>
      </c>
      <c r="K2830" s="2" t="s">
        <v>77</v>
      </c>
      <c r="L2830" s="2" t="s">
        <v>74</v>
      </c>
      <c r="M2830" s="2" t="s">
        <v>75</v>
      </c>
      <c r="N2830" s="2" t="s">
        <v>158</v>
      </c>
      <c r="O2830" s="2" t="s">
        <v>81</v>
      </c>
      <c r="P2830" s="2" t="str">
        <f>"                              "</f>
        <v xml:space="preserve">          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25.14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7</v>
      </c>
      <c r="BJ2830" s="2">
        <v>11.5</v>
      </c>
      <c r="BK2830" s="2">
        <v>11.5</v>
      </c>
      <c r="BL2830" s="2">
        <v>240.42</v>
      </c>
      <c r="BM2830" s="2">
        <v>33.659999999999997</v>
      </c>
      <c r="BN2830" s="2">
        <v>274.08</v>
      </c>
      <c r="BO2830" s="2">
        <v>274.08</v>
      </c>
      <c r="BP2830" s="2"/>
      <c r="BQ2830" s="2"/>
      <c r="BR2830" s="2" t="s">
        <v>2007</v>
      </c>
      <c r="BS2830" s="3">
        <v>42907</v>
      </c>
      <c r="BT2830" s="4">
        <v>0.41597222222222219</v>
      </c>
      <c r="BU2830" s="2" t="s">
        <v>2947</v>
      </c>
      <c r="BV2830" s="2" t="s">
        <v>85</v>
      </c>
      <c r="BW2830" s="2"/>
      <c r="BX2830" s="2"/>
      <c r="BY2830" s="2">
        <v>57456</v>
      </c>
      <c r="BZ2830" s="2" t="s">
        <v>27</v>
      </c>
      <c r="CA2830" s="2" t="s">
        <v>1305</v>
      </c>
      <c r="CB2830" s="2"/>
      <c r="CC2830" s="2" t="s">
        <v>75</v>
      </c>
      <c r="CD2830" s="2">
        <v>1619</v>
      </c>
      <c r="CE2830" s="2" t="s">
        <v>120</v>
      </c>
      <c r="CF2830" s="5">
        <v>42907</v>
      </c>
      <c r="CG2830" s="2"/>
      <c r="CH2830" s="2"/>
      <c r="CI2830" s="2">
        <v>1</v>
      </c>
      <c r="CJ2830" s="2">
        <v>1</v>
      </c>
      <c r="CK2830" s="2">
        <v>21</v>
      </c>
      <c r="CL2830" s="2" t="s">
        <v>87</v>
      </c>
      <c r="CM2830" s="2"/>
    </row>
    <row r="2831" spans="1:91">
      <c r="A2831" s="2" t="s">
        <v>901</v>
      </c>
      <c r="B2831" s="2" t="s">
        <v>72</v>
      </c>
      <c r="C2831" s="2" t="s">
        <v>73</v>
      </c>
      <c r="D2831" s="2"/>
      <c r="E2831" s="2" t="str">
        <f>"029907777151"</f>
        <v>029907777151</v>
      </c>
      <c r="F2831" s="3">
        <v>42906</v>
      </c>
      <c r="G2831" s="2">
        <v>201712</v>
      </c>
      <c r="H2831" s="2" t="s">
        <v>2645</v>
      </c>
      <c r="I2831" s="2" t="s">
        <v>2646</v>
      </c>
      <c r="J2831" s="2" t="s">
        <v>3028</v>
      </c>
      <c r="K2831" s="2" t="s">
        <v>77</v>
      </c>
      <c r="L2831" s="2" t="s">
        <v>74</v>
      </c>
      <c r="M2831" s="2" t="s">
        <v>75</v>
      </c>
      <c r="N2831" s="2" t="s">
        <v>3029</v>
      </c>
      <c r="O2831" s="2" t="s">
        <v>81</v>
      </c>
      <c r="P2831" s="2" t="str">
        <f>"                              "</f>
        <v xml:space="preserve">          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4.37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0.1</v>
      </c>
      <c r="BJ2831" s="2">
        <v>0.3</v>
      </c>
      <c r="BK2831" s="2">
        <v>0.5</v>
      </c>
      <c r="BL2831" s="2">
        <v>41.81</v>
      </c>
      <c r="BM2831" s="2">
        <v>5.85</v>
      </c>
      <c r="BN2831" s="2">
        <v>47.66</v>
      </c>
      <c r="BO2831" s="2">
        <v>47.66</v>
      </c>
      <c r="BP2831" s="2"/>
      <c r="BQ2831" s="2"/>
      <c r="BR2831" s="2" t="s">
        <v>2007</v>
      </c>
      <c r="BS2831" s="3">
        <v>42907</v>
      </c>
      <c r="BT2831" s="4">
        <v>0.41388888888888892</v>
      </c>
      <c r="BU2831" s="2" t="s">
        <v>2947</v>
      </c>
      <c r="BV2831" s="2" t="s">
        <v>85</v>
      </c>
      <c r="BW2831" s="2"/>
      <c r="BX2831" s="2"/>
      <c r="BY2831" s="2">
        <v>1680</v>
      </c>
      <c r="BZ2831" s="2" t="s">
        <v>27</v>
      </c>
      <c r="CA2831" s="2" t="s">
        <v>1305</v>
      </c>
      <c r="CB2831" s="2"/>
      <c r="CC2831" s="2" t="s">
        <v>75</v>
      </c>
      <c r="CD2831" s="2">
        <v>1619</v>
      </c>
      <c r="CE2831" s="2" t="s">
        <v>120</v>
      </c>
      <c r="CF2831" s="5">
        <v>42907</v>
      </c>
      <c r="CG2831" s="2"/>
      <c r="CH2831" s="2"/>
      <c r="CI2831" s="2">
        <v>1</v>
      </c>
      <c r="CJ2831" s="2">
        <v>1</v>
      </c>
      <c r="CK2831" s="2">
        <v>21</v>
      </c>
      <c r="CL2831" s="2" t="s">
        <v>87</v>
      </c>
      <c r="CM2831" s="2"/>
    </row>
    <row r="2832" spans="1:91">
      <c r="A2832" s="2" t="s">
        <v>901</v>
      </c>
      <c r="B2832" s="2" t="s">
        <v>72</v>
      </c>
      <c r="C2832" s="2" t="s">
        <v>73</v>
      </c>
      <c r="D2832" s="2"/>
      <c r="E2832" s="2" t="str">
        <f>"009935903222"</f>
        <v>009935903222</v>
      </c>
      <c r="F2832" s="3">
        <v>42906</v>
      </c>
      <c r="G2832" s="2">
        <v>201712</v>
      </c>
      <c r="H2832" s="2" t="s">
        <v>128</v>
      </c>
      <c r="I2832" s="2" t="s">
        <v>129</v>
      </c>
      <c r="J2832" s="2" t="s">
        <v>2877</v>
      </c>
      <c r="K2832" s="2" t="s">
        <v>77</v>
      </c>
      <c r="L2832" s="2" t="s">
        <v>3030</v>
      </c>
      <c r="M2832" s="2" t="s">
        <v>3031</v>
      </c>
      <c r="N2832" s="2" t="s">
        <v>3032</v>
      </c>
      <c r="O2832" s="2" t="s">
        <v>81</v>
      </c>
      <c r="P2832" s="2" t="str">
        <f>"                              "</f>
        <v xml:space="preserve">          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8.4700000000000006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</v>
      </c>
      <c r="BJ2832" s="2">
        <v>0.2</v>
      </c>
      <c r="BK2832" s="2">
        <v>1</v>
      </c>
      <c r="BL2832" s="2">
        <v>81.010000000000005</v>
      </c>
      <c r="BM2832" s="2">
        <v>11.34</v>
      </c>
      <c r="BN2832" s="2">
        <v>92.35</v>
      </c>
      <c r="BO2832" s="2">
        <v>92.35</v>
      </c>
      <c r="BP2832" s="2"/>
      <c r="BQ2832" s="2" t="s">
        <v>3033</v>
      </c>
      <c r="BR2832" s="2" t="s">
        <v>3034</v>
      </c>
      <c r="BS2832" s="3">
        <v>42907</v>
      </c>
      <c r="BT2832" s="4">
        <v>0.35138888888888892</v>
      </c>
      <c r="BU2832" s="2" t="s">
        <v>321</v>
      </c>
      <c r="BV2832" s="2" t="s">
        <v>85</v>
      </c>
      <c r="BW2832" s="2"/>
      <c r="BX2832" s="2"/>
      <c r="BY2832" s="2">
        <v>1200</v>
      </c>
      <c r="BZ2832" s="2" t="s">
        <v>27</v>
      </c>
      <c r="CA2832" s="2" t="s">
        <v>3035</v>
      </c>
      <c r="CB2832" s="2"/>
      <c r="CC2832" s="2" t="s">
        <v>3031</v>
      </c>
      <c r="CD2832" s="2">
        <v>9700</v>
      </c>
      <c r="CE2832" s="2" t="s">
        <v>120</v>
      </c>
      <c r="CF2832" s="5">
        <v>42907</v>
      </c>
      <c r="CG2832" s="2"/>
      <c r="CH2832" s="2"/>
      <c r="CI2832" s="2">
        <v>1</v>
      </c>
      <c r="CJ2832" s="2">
        <v>1</v>
      </c>
      <c r="CK2832" s="2">
        <v>23</v>
      </c>
      <c r="CL2832" s="2" t="s">
        <v>87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"FES1162556989"</f>
        <v>FES1162556989</v>
      </c>
      <c r="F2833" s="3">
        <v>42906</v>
      </c>
      <c r="G2833" s="2">
        <v>201712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478</v>
      </c>
      <c r="M2833" s="2" t="s">
        <v>479</v>
      </c>
      <c r="N2833" s="2" t="s">
        <v>774</v>
      </c>
      <c r="O2833" s="2" t="s">
        <v>81</v>
      </c>
      <c r="P2833" s="2" t="str">
        <f>"2170573119                    "</f>
        <v xml:space="preserve">2170573119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6.15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0.3</v>
      </c>
      <c r="BJ2833" s="2">
        <v>1.9</v>
      </c>
      <c r="BK2833" s="2">
        <v>2</v>
      </c>
      <c r="BL2833" s="2">
        <v>58.8</v>
      </c>
      <c r="BM2833" s="2">
        <v>8.23</v>
      </c>
      <c r="BN2833" s="2">
        <v>67.03</v>
      </c>
      <c r="BO2833" s="2">
        <v>67.03</v>
      </c>
      <c r="BP2833" s="2"/>
      <c r="BQ2833" s="2" t="s">
        <v>775</v>
      </c>
      <c r="BR2833" s="2" t="s">
        <v>83</v>
      </c>
      <c r="BS2833" s="3">
        <v>42907</v>
      </c>
      <c r="BT2833" s="4">
        <v>0.4375</v>
      </c>
      <c r="BU2833" s="2" t="s">
        <v>1553</v>
      </c>
      <c r="BV2833" s="2" t="s">
        <v>85</v>
      </c>
      <c r="BW2833" s="2"/>
      <c r="BX2833" s="2"/>
      <c r="BY2833" s="2">
        <v>9689.7099999999991</v>
      </c>
      <c r="BZ2833" s="2"/>
      <c r="CA2833" s="2"/>
      <c r="CB2833" s="2"/>
      <c r="CC2833" s="2" t="s">
        <v>479</v>
      </c>
      <c r="CD2833" s="2">
        <v>250</v>
      </c>
      <c r="CE2833" s="2" t="s">
        <v>86</v>
      </c>
      <c r="CF2833" s="5">
        <v>42909</v>
      </c>
      <c r="CG2833" s="2"/>
      <c r="CH2833" s="2"/>
      <c r="CI2833" s="2">
        <v>1</v>
      </c>
      <c r="CJ2833" s="2">
        <v>1</v>
      </c>
      <c r="CK2833" s="2">
        <v>24</v>
      </c>
      <c r="CL2833" s="2" t="s">
        <v>87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"FES1162556934"</f>
        <v>FES1162556934</v>
      </c>
      <c r="F2834" s="3">
        <v>42906</v>
      </c>
      <c r="G2834" s="2">
        <v>201712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1306</v>
      </c>
      <c r="M2834" s="2" t="s">
        <v>1307</v>
      </c>
      <c r="N2834" s="2" t="s">
        <v>1017</v>
      </c>
      <c r="O2834" s="2" t="s">
        <v>81</v>
      </c>
      <c r="P2834" s="2" t="str">
        <f>"2170573945                    "</f>
        <v xml:space="preserve">2170573945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5.47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0.9</v>
      </c>
      <c r="BJ2834" s="2">
        <v>2.5</v>
      </c>
      <c r="BK2834" s="2">
        <v>2.5</v>
      </c>
      <c r="BL2834" s="2">
        <v>52.27</v>
      </c>
      <c r="BM2834" s="2">
        <v>7.32</v>
      </c>
      <c r="BN2834" s="2">
        <v>59.59</v>
      </c>
      <c r="BO2834" s="2">
        <v>59.59</v>
      </c>
      <c r="BP2834" s="2"/>
      <c r="BQ2834" s="2" t="s">
        <v>3036</v>
      </c>
      <c r="BR2834" s="2" t="s">
        <v>83</v>
      </c>
      <c r="BS2834" s="3">
        <v>42907</v>
      </c>
      <c r="BT2834" s="4">
        <v>0.52430555555555558</v>
      </c>
      <c r="BU2834" s="2" t="s">
        <v>3037</v>
      </c>
      <c r="BV2834" s="2" t="s">
        <v>87</v>
      </c>
      <c r="BW2834" s="2"/>
      <c r="BX2834" s="2"/>
      <c r="BY2834" s="2">
        <v>12703.68</v>
      </c>
      <c r="BZ2834" s="2"/>
      <c r="CA2834" s="2"/>
      <c r="CB2834" s="2"/>
      <c r="CC2834" s="2" t="s">
        <v>1307</v>
      </c>
      <c r="CD2834" s="2">
        <v>1947</v>
      </c>
      <c r="CE2834" s="2" t="s">
        <v>86</v>
      </c>
      <c r="CF2834" s="5">
        <v>42908</v>
      </c>
      <c r="CG2834" s="2"/>
      <c r="CH2834" s="2"/>
      <c r="CI2834" s="2">
        <v>1</v>
      </c>
      <c r="CJ2834" s="2">
        <v>1</v>
      </c>
      <c r="CK2834" s="2">
        <v>21</v>
      </c>
      <c r="CL2834" s="2" t="s">
        <v>87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"FES1162557022"</f>
        <v>FES1162557022</v>
      </c>
      <c r="F2835" s="3">
        <v>42906</v>
      </c>
      <c r="G2835" s="2">
        <v>201712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115</v>
      </c>
      <c r="M2835" s="2" t="s">
        <v>116</v>
      </c>
      <c r="N2835" s="2" t="s">
        <v>1917</v>
      </c>
      <c r="O2835" s="2" t="s">
        <v>81</v>
      </c>
      <c r="P2835" s="2" t="str">
        <f>"2170574041                    "</f>
        <v xml:space="preserve">2170574041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4.37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0.6</v>
      </c>
      <c r="BJ2835" s="2">
        <v>1.3</v>
      </c>
      <c r="BK2835" s="2">
        <v>1.5</v>
      </c>
      <c r="BL2835" s="2">
        <v>41.81</v>
      </c>
      <c r="BM2835" s="2">
        <v>5.85</v>
      </c>
      <c r="BN2835" s="2">
        <v>47.66</v>
      </c>
      <c r="BO2835" s="2">
        <v>47.66</v>
      </c>
      <c r="BP2835" s="2"/>
      <c r="BQ2835" s="2" t="s">
        <v>2408</v>
      </c>
      <c r="BR2835" s="2" t="s">
        <v>83</v>
      </c>
      <c r="BS2835" s="3">
        <v>42907</v>
      </c>
      <c r="BT2835" s="4">
        <v>0.35902777777777778</v>
      </c>
      <c r="BU2835" s="2" t="s">
        <v>919</v>
      </c>
      <c r="BV2835" s="2" t="s">
        <v>85</v>
      </c>
      <c r="BW2835" s="2"/>
      <c r="BX2835" s="2"/>
      <c r="BY2835" s="2">
        <v>6566.4</v>
      </c>
      <c r="BZ2835" s="2"/>
      <c r="CA2835" s="2" t="s">
        <v>950</v>
      </c>
      <c r="CB2835" s="2"/>
      <c r="CC2835" s="2" t="s">
        <v>116</v>
      </c>
      <c r="CD2835" s="2">
        <v>7500</v>
      </c>
      <c r="CE2835" s="2" t="s">
        <v>86</v>
      </c>
      <c r="CF2835" s="5">
        <v>42908</v>
      </c>
      <c r="CG2835" s="2"/>
      <c r="CH2835" s="2"/>
      <c r="CI2835" s="2">
        <v>1</v>
      </c>
      <c r="CJ2835" s="2">
        <v>1</v>
      </c>
      <c r="CK2835" s="2">
        <v>21</v>
      </c>
      <c r="CL2835" s="2" t="s">
        <v>87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"FES1162556889"</f>
        <v>FES1162556889</v>
      </c>
      <c r="F2836" s="3">
        <v>42905</v>
      </c>
      <c r="G2836" s="2">
        <v>201712</v>
      </c>
      <c r="H2836" s="2" t="s">
        <v>74</v>
      </c>
      <c r="I2836" s="2" t="s">
        <v>75</v>
      </c>
      <c r="J2836" s="2" t="s">
        <v>76</v>
      </c>
      <c r="K2836" s="2" t="s">
        <v>77</v>
      </c>
      <c r="L2836" s="2" t="s">
        <v>1274</v>
      </c>
      <c r="M2836" s="2" t="s">
        <v>1275</v>
      </c>
      <c r="N2836" s="2" t="s">
        <v>2860</v>
      </c>
      <c r="O2836" s="2" t="s">
        <v>81</v>
      </c>
      <c r="P2836" s="2" t="str">
        <f>"2170573889                    "</f>
        <v xml:space="preserve">2170573889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6.15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1</v>
      </c>
      <c r="BJ2836" s="2">
        <v>0.2</v>
      </c>
      <c r="BK2836" s="2">
        <v>1</v>
      </c>
      <c r="BL2836" s="2">
        <v>58.8</v>
      </c>
      <c r="BM2836" s="2">
        <v>8.23</v>
      </c>
      <c r="BN2836" s="2">
        <v>67.03</v>
      </c>
      <c r="BO2836" s="2">
        <v>67.03</v>
      </c>
      <c r="BP2836" s="2"/>
      <c r="BQ2836" s="2" t="s">
        <v>2861</v>
      </c>
      <c r="BR2836" s="2" t="s">
        <v>83</v>
      </c>
      <c r="BS2836" s="3">
        <v>42907</v>
      </c>
      <c r="BT2836" s="4">
        <v>0.64583333333333337</v>
      </c>
      <c r="BU2836" s="2" t="s">
        <v>753</v>
      </c>
      <c r="BV2836" s="2" t="s">
        <v>87</v>
      </c>
      <c r="BW2836" s="2" t="s">
        <v>138</v>
      </c>
      <c r="BX2836" s="2" t="s">
        <v>2889</v>
      </c>
      <c r="BY2836" s="2">
        <v>1200</v>
      </c>
      <c r="BZ2836" s="2"/>
      <c r="CA2836" s="2"/>
      <c r="CB2836" s="2"/>
      <c r="CC2836" s="2" t="s">
        <v>1275</v>
      </c>
      <c r="CD2836" s="2">
        <v>407</v>
      </c>
      <c r="CE2836" s="2" t="s">
        <v>86</v>
      </c>
      <c r="CF2836" s="5">
        <v>42908</v>
      </c>
      <c r="CG2836" s="2"/>
      <c r="CH2836" s="2"/>
      <c r="CI2836" s="2">
        <v>1</v>
      </c>
      <c r="CJ2836" s="2">
        <v>2</v>
      </c>
      <c r="CK2836" s="2">
        <v>24</v>
      </c>
      <c r="CL2836" s="2" t="s">
        <v>87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"FES1162557013"</f>
        <v>FES1162557013</v>
      </c>
      <c r="F2837" s="3">
        <v>42906</v>
      </c>
      <c r="G2837" s="2">
        <v>201712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115</v>
      </c>
      <c r="M2837" s="2" t="s">
        <v>116</v>
      </c>
      <c r="N2837" s="2" t="s">
        <v>3038</v>
      </c>
      <c r="O2837" s="2" t="s">
        <v>81</v>
      </c>
      <c r="P2837" s="2" t="str">
        <f>"2170573815                    "</f>
        <v xml:space="preserve">2170573815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4.37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0.9</v>
      </c>
      <c r="BJ2837" s="2">
        <v>1.8</v>
      </c>
      <c r="BK2837" s="2">
        <v>2</v>
      </c>
      <c r="BL2837" s="2">
        <v>41.81</v>
      </c>
      <c r="BM2837" s="2">
        <v>5.85</v>
      </c>
      <c r="BN2837" s="2">
        <v>47.66</v>
      </c>
      <c r="BO2837" s="2">
        <v>47.66</v>
      </c>
      <c r="BP2837" s="2"/>
      <c r="BQ2837" s="2" t="s">
        <v>3039</v>
      </c>
      <c r="BR2837" s="2" t="s">
        <v>83</v>
      </c>
      <c r="BS2837" s="3">
        <v>42907</v>
      </c>
      <c r="BT2837" s="4">
        <v>0.41666666666666669</v>
      </c>
      <c r="BU2837" s="2" t="s">
        <v>3040</v>
      </c>
      <c r="BV2837" s="2" t="s">
        <v>85</v>
      </c>
      <c r="BW2837" s="2"/>
      <c r="BX2837" s="2"/>
      <c r="BY2837" s="2">
        <v>9140.77</v>
      </c>
      <c r="BZ2837" s="2"/>
      <c r="CA2837" s="2"/>
      <c r="CB2837" s="2"/>
      <c r="CC2837" s="2" t="s">
        <v>116</v>
      </c>
      <c r="CD2837" s="2">
        <v>7925</v>
      </c>
      <c r="CE2837" s="2" t="s">
        <v>86</v>
      </c>
      <c r="CF2837" s="5">
        <v>42908</v>
      </c>
      <c r="CG2837" s="2"/>
      <c r="CH2837" s="2"/>
      <c r="CI2837" s="2">
        <v>1</v>
      </c>
      <c r="CJ2837" s="2">
        <v>1</v>
      </c>
      <c r="CK2837" s="2">
        <v>21</v>
      </c>
      <c r="CL2837" s="2" t="s">
        <v>87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"FES1162557432"</f>
        <v>FES1162557432</v>
      </c>
      <c r="F2838" s="3">
        <v>42907</v>
      </c>
      <c r="G2838" s="2">
        <v>201712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212</v>
      </c>
      <c r="M2838" s="2" t="s">
        <v>213</v>
      </c>
      <c r="N2838" s="2" t="s">
        <v>152</v>
      </c>
      <c r="O2838" s="2" t="s">
        <v>852</v>
      </c>
      <c r="P2838" s="2" t="str">
        <f>"21705768760                   "</f>
        <v xml:space="preserve">21705768760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9.85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19.5</v>
      </c>
      <c r="BJ2838" s="2">
        <v>33</v>
      </c>
      <c r="BK2838" s="2">
        <v>33</v>
      </c>
      <c r="BL2838" s="2">
        <v>99.18</v>
      </c>
      <c r="BM2838" s="2">
        <v>13.89</v>
      </c>
      <c r="BN2838" s="2">
        <v>113.07</v>
      </c>
      <c r="BO2838" s="2">
        <v>113.07</v>
      </c>
      <c r="BP2838" s="2"/>
      <c r="BQ2838" s="2" t="s">
        <v>638</v>
      </c>
      <c r="BR2838" s="2" t="s">
        <v>83</v>
      </c>
      <c r="BS2838" s="3">
        <v>42908</v>
      </c>
      <c r="BT2838" s="4">
        <v>0.47847222222222219</v>
      </c>
      <c r="BU2838" s="2" t="s">
        <v>3041</v>
      </c>
      <c r="BV2838" s="2" t="s">
        <v>85</v>
      </c>
      <c r="BW2838" s="2"/>
      <c r="BX2838" s="2"/>
      <c r="BY2838" s="2">
        <v>165208.85999999999</v>
      </c>
      <c r="BZ2838" s="2"/>
      <c r="CA2838" s="2" t="s">
        <v>3042</v>
      </c>
      <c r="CB2838" s="2"/>
      <c r="CC2838" s="2" t="s">
        <v>213</v>
      </c>
      <c r="CD2838" s="2">
        <v>1559</v>
      </c>
      <c r="CE2838" s="2" t="s">
        <v>144</v>
      </c>
      <c r="CF2838" s="5">
        <v>42909</v>
      </c>
      <c r="CG2838" s="2"/>
      <c r="CH2838" s="2"/>
      <c r="CI2838" s="2">
        <v>1</v>
      </c>
      <c r="CJ2838" s="2">
        <v>1</v>
      </c>
      <c r="CK2838" s="2" t="s">
        <v>862</v>
      </c>
      <c r="CL2838" s="2" t="s">
        <v>87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"FES1162557469"</f>
        <v>FES1162557469</v>
      </c>
      <c r="F2839" s="3">
        <v>42907</v>
      </c>
      <c r="G2839" s="2">
        <v>201712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230</v>
      </c>
      <c r="M2839" s="2" t="s">
        <v>230</v>
      </c>
      <c r="N2839" s="2" t="s">
        <v>231</v>
      </c>
      <c r="O2839" s="2" t="s">
        <v>852</v>
      </c>
      <c r="P2839" s="2" t="str">
        <f>"2170567912                    "</f>
        <v xml:space="preserve">2170567912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16.61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3</v>
      </c>
      <c r="BI2839" s="2">
        <v>34.5</v>
      </c>
      <c r="BJ2839" s="2">
        <v>19.600000000000001</v>
      </c>
      <c r="BK2839" s="2">
        <v>35</v>
      </c>
      <c r="BL2839" s="2">
        <v>163.85</v>
      </c>
      <c r="BM2839" s="2">
        <v>22.94</v>
      </c>
      <c r="BN2839" s="2">
        <v>186.79</v>
      </c>
      <c r="BO2839" s="2">
        <v>186.79</v>
      </c>
      <c r="BP2839" s="2"/>
      <c r="BQ2839" s="2" t="s">
        <v>232</v>
      </c>
      <c r="BR2839" s="2" t="s">
        <v>83</v>
      </c>
      <c r="BS2839" s="3">
        <v>42909</v>
      </c>
      <c r="BT2839" s="4">
        <v>0.49513888888888885</v>
      </c>
      <c r="BU2839" s="2" t="s">
        <v>233</v>
      </c>
      <c r="BV2839" s="2" t="s">
        <v>85</v>
      </c>
      <c r="BW2839" s="2"/>
      <c r="BX2839" s="2"/>
      <c r="BY2839" s="2">
        <v>97200.04</v>
      </c>
      <c r="BZ2839" s="2"/>
      <c r="CA2839" s="2" t="s">
        <v>2695</v>
      </c>
      <c r="CB2839" s="2"/>
      <c r="CC2839" s="2" t="s">
        <v>230</v>
      </c>
      <c r="CD2839" s="2">
        <v>7646</v>
      </c>
      <c r="CE2839" s="2" t="s">
        <v>120</v>
      </c>
      <c r="CF2839" s="5">
        <v>42909</v>
      </c>
      <c r="CG2839" s="2"/>
      <c r="CH2839" s="2"/>
      <c r="CI2839" s="2">
        <v>2</v>
      </c>
      <c r="CJ2839" s="2">
        <v>2</v>
      </c>
      <c r="CK2839" s="2" t="s">
        <v>853</v>
      </c>
      <c r="CL2839" s="2" t="s">
        <v>87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"FES1162554469"</f>
        <v>FES1162554469</v>
      </c>
      <c r="F2840" s="3">
        <v>42894</v>
      </c>
      <c r="G2840" s="2">
        <v>201712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74</v>
      </c>
      <c r="M2840" s="2" t="s">
        <v>75</v>
      </c>
      <c r="N2840" s="2" t="s">
        <v>3043</v>
      </c>
      <c r="O2840" s="2" t="s">
        <v>852</v>
      </c>
      <c r="P2840" s="2" t="str">
        <f>"2170571922                    "</f>
        <v xml:space="preserve">2170571922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7.18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2</v>
      </c>
      <c r="BI2840" s="2">
        <v>20</v>
      </c>
      <c r="BJ2840" s="2">
        <v>5.7</v>
      </c>
      <c r="BK2840" s="2">
        <v>20</v>
      </c>
      <c r="BL2840" s="2">
        <v>73.63</v>
      </c>
      <c r="BM2840" s="2">
        <v>10.31</v>
      </c>
      <c r="BN2840" s="2">
        <v>83.94</v>
      </c>
      <c r="BO2840" s="2">
        <v>83.94</v>
      </c>
      <c r="BP2840" s="2"/>
      <c r="BQ2840" s="2"/>
      <c r="BR2840" s="2" t="s">
        <v>83</v>
      </c>
      <c r="BS2840" s="3">
        <v>42906</v>
      </c>
      <c r="BT2840" s="4">
        <v>0.4055555555555555</v>
      </c>
      <c r="BU2840" s="2" t="s">
        <v>3044</v>
      </c>
      <c r="BV2840" s="2" t="s">
        <v>87</v>
      </c>
      <c r="BW2840" s="2"/>
      <c r="BX2840" s="2"/>
      <c r="BY2840" s="2">
        <v>28412.98</v>
      </c>
      <c r="BZ2840" s="2"/>
      <c r="CA2840" s="2" t="s">
        <v>1117</v>
      </c>
      <c r="CB2840" s="2"/>
      <c r="CC2840" s="2" t="s">
        <v>75</v>
      </c>
      <c r="CD2840" s="2">
        <v>1609</v>
      </c>
      <c r="CE2840" s="2" t="s">
        <v>3045</v>
      </c>
      <c r="CF2840" s="5">
        <v>42907</v>
      </c>
      <c r="CG2840" s="2"/>
      <c r="CH2840" s="2"/>
      <c r="CI2840" s="2">
        <v>1</v>
      </c>
      <c r="CJ2840" s="2">
        <v>8</v>
      </c>
      <c r="CK2840" s="2" t="s">
        <v>862</v>
      </c>
      <c r="CL2840" s="2" t="s">
        <v>87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"FES1162556437"</f>
        <v>FES1162556437</v>
      </c>
      <c r="F2841" s="3">
        <v>42901</v>
      </c>
      <c r="G2841" s="2">
        <v>201712</v>
      </c>
      <c r="H2841" s="2" t="s">
        <v>74</v>
      </c>
      <c r="I2841" s="2" t="s">
        <v>75</v>
      </c>
      <c r="J2841" s="2" t="s">
        <v>158</v>
      </c>
      <c r="K2841" s="2" t="s">
        <v>77</v>
      </c>
      <c r="L2841" s="2" t="s">
        <v>865</v>
      </c>
      <c r="M2841" s="2" t="s">
        <v>109</v>
      </c>
      <c r="N2841" s="2" t="s">
        <v>529</v>
      </c>
      <c r="O2841" s="2" t="s">
        <v>852</v>
      </c>
      <c r="P2841" s="2" t="str">
        <f>"2170573502                    "</f>
        <v xml:space="preserve">2170573502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7.52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1.8</v>
      </c>
      <c r="BJ2841" s="2">
        <v>3.3</v>
      </c>
      <c r="BK2841" s="2">
        <v>4</v>
      </c>
      <c r="BL2841" s="2">
        <v>76.87</v>
      </c>
      <c r="BM2841" s="2">
        <v>10.76</v>
      </c>
      <c r="BN2841" s="2">
        <v>87.63</v>
      </c>
      <c r="BO2841" s="2">
        <v>87.63</v>
      </c>
      <c r="BP2841" s="2"/>
      <c r="BQ2841" s="2" t="s">
        <v>884</v>
      </c>
      <c r="BR2841" s="2" t="s">
        <v>907</v>
      </c>
      <c r="BS2841" s="3">
        <v>42905</v>
      </c>
      <c r="BT2841" s="4">
        <v>0.43055555555555558</v>
      </c>
      <c r="BU2841" s="2" t="s">
        <v>387</v>
      </c>
      <c r="BV2841" s="2"/>
      <c r="BW2841" s="2"/>
      <c r="BX2841" s="2"/>
      <c r="BY2841" s="2">
        <v>16488.150000000001</v>
      </c>
      <c r="BZ2841" s="2"/>
      <c r="CA2841" s="2"/>
      <c r="CB2841" s="2"/>
      <c r="CC2841" s="2" t="s">
        <v>109</v>
      </c>
      <c r="CD2841" s="2">
        <v>82</v>
      </c>
      <c r="CE2841" s="2" t="s">
        <v>120</v>
      </c>
      <c r="CF2841" s="5">
        <v>42907</v>
      </c>
      <c r="CG2841" s="2"/>
      <c r="CH2841" s="2"/>
      <c r="CI2841" s="2">
        <v>0</v>
      </c>
      <c r="CJ2841" s="2">
        <v>0</v>
      </c>
      <c r="CK2841" s="2" t="s">
        <v>867</v>
      </c>
      <c r="CL2841" s="2" t="s">
        <v>87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"RFES1162555679"</f>
        <v>RFES1162555679</v>
      </c>
      <c r="F2842" s="3">
        <v>42907</v>
      </c>
      <c r="G2842" s="2">
        <v>201712</v>
      </c>
      <c r="H2842" s="2" t="s">
        <v>108</v>
      </c>
      <c r="I2842" s="2" t="s">
        <v>109</v>
      </c>
      <c r="J2842" s="2" t="s">
        <v>488</v>
      </c>
      <c r="K2842" s="2" t="s">
        <v>77</v>
      </c>
      <c r="L2842" s="2" t="s">
        <v>74</v>
      </c>
      <c r="M2842" s="2" t="s">
        <v>75</v>
      </c>
      <c r="N2842" s="2" t="s">
        <v>76</v>
      </c>
      <c r="O2842" s="2" t="s">
        <v>81</v>
      </c>
      <c r="P2842" s="2" t="str">
        <f>"2170568001                    "</f>
        <v xml:space="preserve">2170568001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4.37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1</v>
      </c>
      <c r="BJ2842" s="2">
        <v>0.2</v>
      </c>
      <c r="BK2842" s="2">
        <v>1</v>
      </c>
      <c r="BL2842" s="2">
        <v>41.81</v>
      </c>
      <c r="BM2842" s="2">
        <v>5.85</v>
      </c>
      <c r="BN2842" s="2">
        <v>47.66</v>
      </c>
      <c r="BO2842" s="2">
        <v>47.66</v>
      </c>
      <c r="BP2842" s="2"/>
      <c r="BQ2842" s="2" t="s">
        <v>83</v>
      </c>
      <c r="BR2842" s="2" t="s">
        <v>489</v>
      </c>
      <c r="BS2842" s="3">
        <v>42909</v>
      </c>
      <c r="BT2842" s="4">
        <v>0.41666666666666669</v>
      </c>
      <c r="BU2842" s="2" t="s">
        <v>433</v>
      </c>
      <c r="BV2842" s="2" t="s">
        <v>85</v>
      </c>
      <c r="BW2842" s="2"/>
      <c r="BX2842" s="2"/>
      <c r="BY2842" s="2">
        <v>1200</v>
      </c>
      <c r="BZ2842" s="2"/>
      <c r="CA2842" s="2"/>
      <c r="CB2842" s="2"/>
      <c r="CC2842" s="2" t="s">
        <v>75</v>
      </c>
      <c r="CD2842" s="2">
        <v>1600</v>
      </c>
      <c r="CE2842" s="2" t="s">
        <v>86</v>
      </c>
      <c r="CF2842" s="5">
        <v>42912</v>
      </c>
      <c r="CG2842" s="2"/>
      <c r="CH2842" s="2"/>
      <c r="CI2842" s="2">
        <v>1</v>
      </c>
      <c r="CJ2842" s="2">
        <v>1</v>
      </c>
      <c r="CK2842" s="2">
        <v>21</v>
      </c>
      <c r="CL2842" s="2" t="s">
        <v>87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"Rfes1162552121"</f>
        <v>Rfes1162552121</v>
      </c>
      <c r="F2843" s="3">
        <v>42907</v>
      </c>
      <c r="G2843" s="2">
        <v>201712</v>
      </c>
      <c r="H2843" s="2" t="s">
        <v>108</v>
      </c>
      <c r="I2843" s="2" t="s">
        <v>109</v>
      </c>
      <c r="J2843" s="2" t="s">
        <v>208</v>
      </c>
      <c r="K2843" s="2" t="s">
        <v>77</v>
      </c>
      <c r="L2843" s="2" t="s">
        <v>74</v>
      </c>
      <c r="M2843" s="2" t="s">
        <v>75</v>
      </c>
      <c r="N2843" s="2" t="s">
        <v>76</v>
      </c>
      <c r="O2843" s="2" t="s">
        <v>81</v>
      </c>
      <c r="P2843" s="2" t="str">
        <f>"2170569950                    "</f>
        <v xml:space="preserve">2170569950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4.37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</v>
      </c>
      <c r="BJ2843" s="2">
        <v>0.2</v>
      </c>
      <c r="BK2843" s="2">
        <v>1</v>
      </c>
      <c r="BL2843" s="2">
        <v>41.81</v>
      </c>
      <c r="BM2843" s="2">
        <v>5.85</v>
      </c>
      <c r="BN2843" s="2">
        <v>47.66</v>
      </c>
      <c r="BO2843" s="2">
        <v>47.66</v>
      </c>
      <c r="BP2843" s="2"/>
      <c r="BQ2843" s="2" t="s">
        <v>83</v>
      </c>
      <c r="BR2843" s="2" t="s">
        <v>209</v>
      </c>
      <c r="BS2843" s="3">
        <v>42908</v>
      </c>
      <c r="BT2843" s="4">
        <v>0.5</v>
      </c>
      <c r="BU2843" s="2" t="s">
        <v>166</v>
      </c>
      <c r="BV2843" s="2" t="s">
        <v>85</v>
      </c>
      <c r="BW2843" s="2"/>
      <c r="BX2843" s="2"/>
      <c r="BY2843" s="2">
        <v>1200</v>
      </c>
      <c r="BZ2843" s="2"/>
      <c r="CA2843" s="2" t="s">
        <v>167</v>
      </c>
      <c r="CB2843" s="2"/>
      <c r="CC2843" s="2" t="s">
        <v>75</v>
      </c>
      <c r="CD2843" s="2">
        <v>1600</v>
      </c>
      <c r="CE2843" s="2" t="s">
        <v>86</v>
      </c>
      <c r="CF2843" s="2"/>
      <c r="CG2843" s="2"/>
      <c r="CH2843" s="2"/>
      <c r="CI2843" s="2">
        <v>1</v>
      </c>
      <c r="CJ2843" s="2">
        <v>0</v>
      </c>
      <c r="CK2843" s="2">
        <v>21</v>
      </c>
      <c r="CL2843" s="2" t="s">
        <v>87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"RFES1162556908"</f>
        <v>RFES1162556908</v>
      </c>
      <c r="F2844" s="3">
        <v>42907</v>
      </c>
      <c r="G2844" s="2">
        <v>201712</v>
      </c>
      <c r="H2844" s="2" t="s">
        <v>216</v>
      </c>
      <c r="I2844" s="2" t="s">
        <v>217</v>
      </c>
      <c r="J2844" s="2" t="s">
        <v>218</v>
      </c>
      <c r="K2844" s="2" t="s">
        <v>77</v>
      </c>
      <c r="L2844" s="2" t="s">
        <v>74</v>
      </c>
      <c r="M2844" s="2" t="s">
        <v>75</v>
      </c>
      <c r="N2844" s="2" t="s">
        <v>76</v>
      </c>
      <c r="O2844" s="2" t="s">
        <v>81</v>
      </c>
      <c r="P2844" s="2" t="str">
        <f>"2170573919                    "</f>
        <v xml:space="preserve">2170573919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3.42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1</v>
      </c>
      <c r="BJ2844" s="2">
        <v>0.2</v>
      </c>
      <c r="BK2844" s="2">
        <v>1</v>
      </c>
      <c r="BL2844" s="2">
        <v>32.67</v>
      </c>
      <c r="BM2844" s="2">
        <v>4.57</v>
      </c>
      <c r="BN2844" s="2">
        <v>37.24</v>
      </c>
      <c r="BO2844" s="2">
        <v>37.24</v>
      </c>
      <c r="BP2844" s="2"/>
      <c r="BQ2844" s="2" t="s">
        <v>83</v>
      </c>
      <c r="BR2844" s="2"/>
      <c r="BS2844" s="3">
        <v>42908</v>
      </c>
      <c r="BT2844" s="4">
        <v>0.38125000000000003</v>
      </c>
      <c r="BU2844" s="2" t="s">
        <v>851</v>
      </c>
      <c r="BV2844" s="2" t="s">
        <v>85</v>
      </c>
      <c r="BW2844" s="2"/>
      <c r="BX2844" s="2"/>
      <c r="BY2844" s="2">
        <v>1200</v>
      </c>
      <c r="BZ2844" s="2"/>
      <c r="CA2844" s="2" t="s">
        <v>162</v>
      </c>
      <c r="CB2844" s="2"/>
      <c r="CC2844" s="2" t="s">
        <v>75</v>
      </c>
      <c r="CD2844" s="2">
        <v>1600</v>
      </c>
      <c r="CE2844" s="2" t="s">
        <v>86</v>
      </c>
      <c r="CF2844" s="5">
        <v>42908</v>
      </c>
      <c r="CG2844" s="2"/>
      <c r="CH2844" s="2"/>
      <c r="CI2844" s="2">
        <v>1</v>
      </c>
      <c r="CJ2844" s="2">
        <v>1</v>
      </c>
      <c r="CK2844" s="2">
        <v>22</v>
      </c>
      <c r="CL2844" s="2" t="s">
        <v>87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"019908302958"</f>
        <v>019908302958</v>
      </c>
      <c r="F2845" s="3">
        <v>42906</v>
      </c>
      <c r="G2845" s="2">
        <v>201712</v>
      </c>
      <c r="H2845" s="2" t="s">
        <v>115</v>
      </c>
      <c r="I2845" s="2" t="s">
        <v>116</v>
      </c>
      <c r="J2845" s="2" t="s">
        <v>3046</v>
      </c>
      <c r="K2845" s="2" t="s">
        <v>77</v>
      </c>
      <c r="L2845" s="2" t="s">
        <v>74</v>
      </c>
      <c r="M2845" s="2" t="s">
        <v>75</v>
      </c>
      <c r="N2845" s="2" t="s">
        <v>158</v>
      </c>
      <c r="O2845" s="2" t="s">
        <v>81</v>
      </c>
      <c r="P2845" s="2" t="str">
        <f>"                              "</f>
        <v xml:space="preserve">          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4.37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1</v>
      </c>
      <c r="BJ2845" s="2">
        <v>0.2</v>
      </c>
      <c r="BK2845" s="2">
        <v>1</v>
      </c>
      <c r="BL2845" s="2">
        <v>41.81</v>
      </c>
      <c r="BM2845" s="2">
        <v>5.85</v>
      </c>
      <c r="BN2845" s="2">
        <v>47.66</v>
      </c>
      <c r="BO2845" s="2">
        <v>47.66</v>
      </c>
      <c r="BP2845" s="2"/>
      <c r="BQ2845" s="2" t="s">
        <v>1057</v>
      </c>
      <c r="BR2845" s="2" t="s">
        <v>1057</v>
      </c>
      <c r="BS2845" s="3">
        <v>42907</v>
      </c>
      <c r="BT2845" s="4">
        <v>0.41388888888888892</v>
      </c>
      <c r="BU2845" s="2" t="s">
        <v>2947</v>
      </c>
      <c r="BV2845" s="2" t="s">
        <v>85</v>
      </c>
      <c r="BW2845" s="2"/>
      <c r="BX2845" s="2"/>
      <c r="BY2845" s="2">
        <v>1200</v>
      </c>
      <c r="BZ2845" s="2" t="s">
        <v>27</v>
      </c>
      <c r="CA2845" s="2" t="s">
        <v>1305</v>
      </c>
      <c r="CB2845" s="2"/>
      <c r="CC2845" s="2" t="s">
        <v>75</v>
      </c>
      <c r="CD2845" s="2">
        <v>1600</v>
      </c>
      <c r="CE2845" s="2" t="s">
        <v>120</v>
      </c>
      <c r="CF2845" s="5">
        <v>42907</v>
      </c>
      <c r="CG2845" s="2"/>
      <c r="CH2845" s="2"/>
      <c r="CI2845" s="2">
        <v>1</v>
      </c>
      <c r="CJ2845" s="2">
        <v>1</v>
      </c>
      <c r="CK2845" s="2">
        <v>21</v>
      </c>
      <c r="CL2845" s="2" t="s">
        <v>87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"RFES1162555888"</f>
        <v>RFES1162555888</v>
      </c>
      <c r="F2846" s="3">
        <v>42907</v>
      </c>
      <c r="G2846" s="2">
        <v>201712</v>
      </c>
      <c r="H2846" s="2" t="s">
        <v>115</v>
      </c>
      <c r="I2846" s="2" t="s">
        <v>116</v>
      </c>
      <c r="J2846" s="2" t="s">
        <v>2038</v>
      </c>
      <c r="K2846" s="2" t="s">
        <v>77</v>
      </c>
      <c r="L2846" s="2" t="s">
        <v>74</v>
      </c>
      <c r="M2846" s="2" t="s">
        <v>75</v>
      </c>
      <c r="N2846" s="2" t="s">
        <v>76</v>
      </c>
      <c r="O2846" s="2" t="s">
        <v>81</v>
      </c>
      <c r="P2846" s="2" t="str">
        <f>"2170573016                    "</f>
        <v xml:space="preserve">2170573016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4.37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0.5</v>
      </c>
      <c r="BJ2846" s="2">
        <v>0.2</v>
      </c>
      <c r="BK2846" s="2">
        <v>0.5</v>
      </c>
      <c r="BL2846" s="2">
        <v>41.81</v>
      </c>
      <c r="BM2846" s="2">
        <v>5.85</v>
      </c>
      <c r="BN2846" s="2">
        <v>47.66</v>
      </c>
      <c r="BO2846" s="2">
        <v>47.66</v>
      </c>
      <c r="BP2846" s="2"/>
      <c r="BQ2846" s="2" t="s">
        <v>83</v>
      </c>
      <c r="BR2846" s="2" t="s">
        <v>133</v>
      </c>
      <c r="BS2846" s="3">
        <v>42908</v>
      </c>
      <c r="BT2846" s="4">
        <v>0.38125000000000003</v>
      </c>
      <c r="BU2846" s="2" t="s">
        <v>851</v>
      </c>
      <c r="BV2846" s="2" t="s">
        <v>85</v>
      </c>
      <c r="BW2846" s="2"/>
      <c r="BX2846" s="2"/>
      <c r="BY2846" s="2">
        <v>1200</v>
      </c>
      <c r="BZ2846" s="2"/>
      <c r="CA2846" s="2" t="s">
        <v>162</v>
      </c>
      <c r="CB2846" s="2"/>
      <c r="CC2846" s="2" t="s">
        <v>75</v>
      </c>
      <c r="CD2846" s="2">
        <v>1600</v>
      </c>
      <c r="CE2846" s="2" t="s">
        <v>86</v>
      </c>
      <c r="CF2846" s="5">
        <v>42908</v>
      </c>
      <c r="CG2846" s="2"/>
      <c r="CH2846" s="2"/>
      <c r="CI2846" s="2">
        <v>1</v>
      </c>
      <c r="CJ2846" s="2">
        <v>1</v>
      </c>
      <c r="CK2846" s="2">
        <v>21</v>
      </c>
      <c r="CL2846" s="2" t="s">
        <v>87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"FES1162556340"</f>
        <v>FES1162556340</v>
      </c>
      <c r="F2847" s="3">
        <v>42901</v>
      </c>
      <c r="G2847" s="2">
        <v>201712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287</v>
      </c>
      <c r="M2847" s="2" t="s">
        <v>288</v>
      </c>
      <c r="N2847" s="2" t="s">
        <v>3047</v>
      </c>
      <c r="O2847" s="2" t="s">
        <v>81</v>
      </c>
      <c r="P2847" s="2" t="str">
        <f>"2170573395                    "</f>
        <v xml:space="preserve">2170573395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3.42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</v>
      </c>
      <c r="BJ2847" s="2">
        <v>0.2</v>
      </c>
      <c r="BK2847" s="2">
        <v>1</v>
      </c>
      <c r="BL2847" s="2">
        <v>32.67</v>
      </c>
      <c r="BM2847" s="2">
        <v>4.57</v>
      </c>
      <c r="BN2847" s="2">
        <v>37.24</v>
      </c>
      <c r="BO2847" s="2">
        <v>37.24</v>
      </c>
      <c r="BP2847" s="2"/>
      <c r="BQ2847" s="2"/>
      <c r="BR2847" s="2" t="s">
        <v>83</v>
      </c>
      <c r="BS2847" s="3">
        <v>42909</v>
      </c>
      <c r="BT2847" s="4">
        <v>0.375</v>
      </c>
      <c r="BU2847" s="2" t="s">
        <v>3048</v>
      </c>
      <c r="BV2847" s="2" t="s">
        <v>87</v>
      </c>
      <c r="BW2847" s="2" t="s">
        <v>1410</v>
      </c>
      <c r="BX2847" s="2" t="s">
        <v>220</v>
      </c>
      <c r="BY2847" s="2">
        <v>1200</v>
      </c>
      <c r="BZ2847" s="2"/>
      <c r="CA2847" s="2" t="s">
        <v>211</v>
      </c>
      <c r="CB2847" s="2"/>
      <c r="CC2847" s="2" t="s">
        <v>288</v>
      </c>
      <c r="CD2847" s="2">
        <v>1469</v>
      </c>
      <c r="CE2847" s="2" t="s">
        <v>86</v>
      </c>
      <c r="CF2847" s="2"/>
      <c r="CG2847" s="2"/>
      <c r="CH2847" s="2"/>
      <c r="CI2847" s="2">
        <v>1</v>
      </c>
      <c r="CJ2847" s="2">
        <v>6</v>
      </c>
      <c r="CK2847" s="2">
        <v>22</v>
      </c>
      <c r="CL2847" s="2" t="s">
        <v>87</v>
      </c>
      <c r="CM2847" s="2"/>
    </row>
    <row r="2848" spans="1:91">
      <c r="A2848" s="2" t="s">
        <v>901</v>
      </c>
      <c r="B2848" s="2" t="s">
        <v>72</v>
      </c>
      <c r="C2848" s="2" t="s">
        <v>73</v>
      </c>
      <c r="D2848" s="2"/>
      <c r="E2848" s="2" t="str">
        <f>"029907777163"</f>
        <v>029907777163</v>
      </c>
      <c r="F2848" s="3">
        <v>42909</v>
      </c>
      <c r="G2848" s="2">
        <v>201712</v>
      </c>
      <c r="H2848" s="2" t="s">
        <v>2645</v>
      </c>
      <c r="I2848" s="2" t="s">
        <v>2646</v>
      </c>
      <c r="J2848" s="2" t="s">
        <v>3049</v>
      </c>
      <c r="K2848" s="2" t="s">
        <v>77</v>
      </c>
      <c r="L2848" s="2" t="s">
        <v>74</v>
      </c>
      <c r="M2848" s="2" t="s">
        <v>75</v>
      </c>
      <c r="N2848" s="2" t="s">
        <v>3050</v>
      </c>
      <c r="O2848" s="2" t="s">
        <v>81</v>
      </c>
      <c r="P2848" s="2" t="str">
        <f>"                              "</f>
        <v xml:space="preserve">          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6.56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3</v>
      </c>
      <c r="BJ2848" s="2">
        <v>2.4</v>
      </c>
      <c r="BK2848" s="2">
        <v>3</v>
      </c>
      <c r="BL2848" s="2">
        <v>62.72</v>
      </c>
      <c r="BM2848" s="2">
        <v>8.7799999999999994</v>
      </c>
      <c r="BN2848" s="2">
        <v>71.5</v>
      </c>
      <c r="BO2848" s="2">
        <v>71.5</v>
      </c>
      <c r="BP2848" s="2"/>
      <c r="BQ2848" s="2"/>
      <c r="BR2848" s="2" t="s">
        <v>2007</v>
      </c>
      <c r="BS2848" s="3">
        <v>42912</v>
      </c>
      <c r="BT2848" s="4">
        <v>0.37708333333333338</v>
      </c>
      <c r="BU2848" s="2" t="s">
        <v>170</v>
      </c>
      <c r="BV2848" s="2" t="s">
        <v>85</v>
      </c>
      <c r="BW2848" s="2"/>
      <c r="BX2848" s="2"/>
      <c r="BY2848" s="2">
        <v>12000</v>
      </c>
      <c r="BZ2848" s="2"/>
      <c r="CA2848" s="2"/>
      <c r="CB2848" s="2"/>
      <c r="CC2848" s="2" t="s">
        <v>75</v>
      </c>
      <c r="CD2848" s="2">
        <v>1619</v>
      </c>
      <c r="CE2848" s="2" t="s">
        <v>120</v>
      </c>
      <c r="CF2848" s="5">
        <v>42913</v>
      </c>
      <c r="CG2848" s="2"/>
      <c r="CH2848" s="2"/>
      <c r="CI2848" s="2">
        <v>1</v>
      </c>
      <c r="CJ2848" s="2">
        <v>1</v>
      </c>
      <c r="CK2848" s="2">
        <v>21</v>
      </c>
      <c r="CL2848" s="2" t="s">
        <v>87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"080001662526"</f>
        <v>080001662526</v>
      </c>
      <c r="F2849" s="3">
        <v>42907</v>
      </c>
      <c r="G2849" s="2">
        <v>201712</v>
      </c>
      <c r="H2849" s="2" t="s">
        <v>88</v>
      </c>
      <c r="I2849" s="2" t="s">
        <v>89</v>
      </c>
      <c r="J2849" s="2" t="s">
        <v>3051</v>
      </c>
      <c r="K2849" s="2" t="s">
        <v>77</v>
      </c>
      <c r="L2849" s="2" t="s">
        <v>74</v>
      </c>
      <c r="M2849" s="2" t="s">
        <v>75</v>
      </c>
      <c r="N2849" s="2" t="s">
        <v>158</v>
      </c>
      <c r="O2849" s="2" t="s">
        <v>81</v>
      </c>
      <c r="P2849" s="2" t="str">
        <f>"za1000647195                  "</f>
        <v xml:space="preserve">za1000647195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4.37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</v>
      </c>
      <c r="BJ2849" s="2">
        <v>1.2</v>
      </c>
      <c r="BK2849" s="2">
        <v>1.5</v>
      </c>
      <c r="BL2849" s="2">
        <v>41.81</v>
      </c>
      <c r="BM2849" s="2">
        <v>5.85</v>
      </c>
      <c r="BN2849" s="2">
        <v>47.66</v>
      </c>
      <c r="BO2849" s="2">
        <v>47.66</v>
      </c>
      <c r="BP2849" s="2" t="s">
        <v>879</v>
      </c>
      <c r="BQ2849" s="2" t="s">
        <v>170</v>
      </c>
      <c r="BR2849" s="2" t="s">
        <v>3052</v>
      </c>
      <c r="BS2849" s="3">
        <v>42908</v>
      </c>
      <c r="BT2849" s="4">
        <v>0.38263888888888892</v>
      </c>
      <c r="BU2849" s="2" t="s">
        <v>851</v>
      </c>
      <c r="BV2849" s="2" t="s">
        <v>85</v>
      </c>
      <c r="BW2849" s="2"/>
      <c r="BX2849" s="2"/>
      <c r="BY2849" s="2">
        <v>6144</v>
      </c>
      <c r="BZ2849" s="2"/>
      <c r="CA2849" s="2" t="s">
        <v>162</v>
      </c>
      <c r="CB2849" s="2"/>
      <c r="CC2849" s="2" t="s">
        <v>75</v>
      </c>
      <c r="CD2849" s="2">
        <v>1601</v>
      </c>
      <c r="CE2849" s="2" t="s">
        <v>120</v>
      </c>
      <c r="CF2849" s="5">
        <v>42908</v>
      </c>
      <c r="CG2849" s="2"/>
      <c r="CH2849" s="2"/>
      <c r="CI2849" s="2">
        <v>1</v>
      </c>
      <c r="CJ2849" s="2">
        <v>1</v>
      </c>
      <c r="CK2849" s="2">
        <v>21</v>
      </c>
      <c r="CL2849" s="2" t="s">
        <v>87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"Rfes1162556824"</f>
        <v>Rfes1162556824</v>
      </c>
      <c r="F2850" s="3">
        <v>42907</v>
      </c>
      <c r="G2850" s="2">
        <v>201712</v>
      </c>
      <c r="H2850" s="2" t="s">
        <v>179</v>
      </c>
      <c r="I2850" s="2" t="s">
        <v>180</v>
      </c>
      <c r="J2850" s="2" t="s">
        <v>956</v>
      </c>
      <c r="K2850" s="2" t="s">
        <v>77</v>
      </c>
      <c r="L2850" s="2" t="s">
        <v>93</v>
      </c>
      <c r="M2850" s="2" t="s">
        <v>94</v>
      </c>
      <c r="N2850" s="2" t="s">
        <v>76</v>
      </c>
      <c r="O2850" s="2" t="s">
        <v>81</v>
      </c>
      <c r="P2850" s="2" t="str">
        <f>"2170573510                    "</f>
        <v xml:space="preserve">2170573510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4.37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</v>
      </c>
      <c r="BJ2850" s="2">
        <v>0.2</v>
      </c>
      <c r="BK2850" s="2">
        <v>1</v>
      </c>
      <c r="BL2850" s="2">
        <v>41.81</v>
      </c>
      <c r="BM2850" s="2">
        <v>5.85</v>
      </c>
      <c r="BN2850" s="2">
        <v>47.66</v>
      </c>
      <c r="BO2850" s="2">
        <v>47.66</v>
      </c>
      <c r="BP2850" s="2"/>
      <c r="BQ2850" s="2" t="s">
        <v>83</v>
      </c>
      <c r="BR2850" s="2" t="s">
        <v>957</v>
      </c>
      <c r="BS2850" s="3">
        <v>42908</v>
      </c>
      <c r="BT2850" s="4">
        <v>0.38125000000000003</v>
      </c>
      <c r="BU2850" s="2" t="s">
        <v>851</v>
      </c>
      <c r="BV2850" s="2" t="s">
        <v>85</v>
      </c>
      <c r="BW2850" s="2"/>
      <c r="BX2850" s="2"/>
      <c r="BY2850" s="2">
        <v>1200</v>
      </c>
      <c r="BZ2850" s="2"/>
      <c r="CA2850" s="2" t="s">
        <v>162</v>
      </c>
      <c r="CB2850" s="2"/>
      <c r="CC2850" s="2" t="s">
        <v>94</v>
      </c>
      <c r="CD2850" s="2">
        <v>2000</v>
      </c>
      <c r="CE2850" s="2" t="s">
        <v>86</v>
      </c>
      <c r="CF2850" s="5">
        <v>42908</v>
      </c>
      <c r="CG2850" s="2"/>
      <c r="CH2850" s="2"/>
      <c r="CI2850" s="2">
        <v>1</v>
      </c>
      <c r="CJ2850" s="2">
        <v>1</v>
      </c>
      <c r="CK2850" s="2">
        <v>21</v>
      </c>
      <c r="CL2850" s="2" t="s">
        <v>87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"FES1162557508"</f>
        <v>FES1162557508</v>
      </c>
      <c r="F2851" s="3">
        <v>42907</v>
      </c>
      <c r="G2851" s="2">
        <v>201712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74</v>
      </c>
      <c r="M2851" s="2" t="s">
        <v>75</v>
      </c>
      <c r="N2851" s="2" t="s">
        <v>355</v>
      </c>
      <c r="O2851" s="2" t="s">
        <v>81</v>
      </c>
      <c r="P2851" s="2" t="str">
        <f>"2170574124                    "</f>
        <v xml:space="preserve">2170574124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3.42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6</v>
      </c>
      <c r="BJ2851" s="2">
        <v>2.7</v>
      </c>
      <c r="BK2851" s="2">
        <v>6</v>
      </c>
      <c r="BL2851" s="2">
        <v>32.67</v>
      </c>
      <c r="BM2851" s="2">
        <v>4.57</v>
      </c>
      <c r="BN2851" s="2">
        <v>37.24</v>
      </c>
      <c r="BO2851" s="2">
        <v>37.24</v>
      </c>
      <c r="BP2851" s="2"/>
      <c r="BQ2851" s="2"/>
      <c r="BR2851" s="2" t="s">
        <v>83</v>
      </c>
      <c r="BS2851" s="3">
        <v>42909</v>
      </c>
      <c r="BT2851" s="4">
        <v>0.41666666666666669</v>
      </c>
      <c r="BU2851" s="2" t="s">
        <v>3053</v>
      </c>
      <c r="BV2851" s="2" t="s">
        <v>87</v>
      </c>
      <c r="BW2851" s="2" t="s">
        <v>138</v>
      </c>
      <c r="BX2851" s="2" t="s">
        <v>607</v>
      </c>
      <c r="BY2851" s="2">
        <v>13500</v>
      </c>
      <c r="BZ2851" s="2"/>
      <c r="CA2851" s="2"/>
      <c r="CB2851" s="2"/>
      <c r="CC2851" s="2" t="s">
        <v>75</v>
      </c>
      <c r="CD2851" s="2">
        <v>1619</v>
      </c>
      <c r="CE2851" s="2" t="s">
        <v>120</v>
      </c>
      <c r="CF2851" s="5">
        <v>42912</v>
      </c>
      <c r="CG2851" s="2"/>
      <c r="CH2851" s="2"/>
      <c r="CI2851" s="2">
        <v>1</v>
      </c>
      <c r="CJ2851" s="2">
        <v>2</v>
      </c>
      <c r="CK2851" s="2">
        <v>22</v>
      </c>
      <c r="CL2851" s="2" t="s">
        <v>87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"080001662698"</f>
        <v>080001662698</v>
      </c>
      <c r="F2852" s="3">
        <v>42907</v>
      </c>
      <c r="G2852" s="2">
        <v>201712</v>
      </c>
      <c r="H2852" s="2" t="s">
        <v>179</v>
      </c>
      <c r="I2852" s="2" t="s">
        <v>180</v>
      </c>
      <c r="J2852" s="2" t="s">
        <v>777</v>
      </c>
      <c r="K2852" s="2" t="s">
        <v>77</v>
      </c>
      <c r="L2852" s="2" t="s">
        <v>74</v>
      </c>
      <c r="M2852" s="2" t="s">
        <v>75</v>
      </c>
      <c r="N2852" s="2" t="s">
        <v>158</v>
      </c>
      <c r="O2852" s="2" t="s">
        <v>81</v>
      </c>
      <c r="P2852" s="2" t="str">
        <f>"D/N1162555679 19 x Push In Fit"</f>
        <v>D/N1162555679 19 x Push In Fit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4.37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0.7</v>
      </c>
      <c r="BJ2852" s="2">
        <v>0.2</v>
      </c>
      <c r="BK2852" s="2">
        <v>1</v>
      </c>
      <c r="BL2852" s="2">
        <v>41.81</v>
      </c>
      <c r="BM2852" s="2">
        <v>5.85</v>
      </c>
      <c r="BN2852" s="2">
        <v>47.66</v>
      </c>
      <c r="BO2852" s="2">
        <v>47.66</v>
      </c>
      <c r="BP2852" s="2" t="s">
        <v>879</v>
      </c>
      <c r="BQ2852" s="2" t="s">
        <v>170</v>
      </c>
      <c r="BR2852" s="2" t="s">
        <v>3054</v>
      </c>
      <c r="BS2852" s="3">
        <v>42908</v>
      </c>
      <c r="BT2852" s="4">
        <v>0.38125000000000003</v>
      </c>
      <c r="BU2852" s="2" t="s">
        <v>851</v>
      </c>
      <c r="BV2852" s="2" t="s">
        <v>85</v>
      </c>
      <c r="BW2852" s="2"/>
      <c r="BX2852" s="2"/>
      <c r="BY2852" s="2">
        <v>1200</v>
      </c>
      <c r="BZ2852" s="2"/>
      <c r="CA2852" s="2" t="s">
        <v>162</v>
      </c>
      <c r="CB2852" s="2"/>
      <c r="CC2852" s="2" t="s">
        <v>75</v>
      </c>
      <c r="CD2852" s="2">
        <v>1600</v>
      </c>
      <c r="CE2852" s="2" t="s">
        <v>120</v>
      </c>
      <c r="CF2852" s="5">
        <v>42908</v>
      </c>
      <c r="CG2852" s="2"/>
      <c r="CH2852" s="2"/>
      <c r="CI2852" s="2">
        <v>1</v>
      </c>
      <c r="CJ2852" s="2">
        <v>1</v>
      </c>
      <c r="CK2852" s="2">
        <v>21</v>
      </c>
      <c r="CL2852" s="2" t="s">
        <v>87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"FES1162557416"</f>
        <v>FES1162557416</v>
      </c>
      <c r="F2853" s="3">
        <v>42907</v>
      </c>
      <c r="G2853" s="2">
        <v>201712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115</v>
      </c>
      <c r="M2853" s="2" t="s">
        <v>116</v>
      </c>
      <c r="N2853" s="2" t="s">
        <v>1683</v>
      </c>
      <c r="O2853" s="2" t="s">
        <v>81</v>
      </c>
      <c r="P2853" s="2" t="str">
        <f>"2170574476                    "</f>
        <v xml:space="preserve">2170574476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4.37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1</v>
      </c>
      <c r="BJ2853" s="2">
        <v>0.2</v>
      </c>
      <c r="BK2853" s="2">
        <v>1</v>
      </c>
      <c r="BL2853" s="2">
        <v>41.81</v>
      </c>
      <c r="BM2853" s="2">
        <v>5.85</v>
      </c>
      <c r="BN2853" s="2">
        <v>47.66</v>
      </c>
      <c r="BO2853" s="2">
        <v>47.66</v>
      </c>
      <c r="BP2853" s="2"/>
      <c r="BQ2853" s="2" t="s">
        <v>124</v>
      </c>
      <c r="BR2853" s="2" t="s">
        <v>83</v>
      </c>
      <c r="BS2853" s="3">
        <v>42908</v>
      </c>
      <c r="BT2853" s="4">
        <v>0.36805555555555558</v>
      </c>
      <c r="BU2853" s="2" t="s">
        <v>1939</v>
      </c>
      <c r="BV2853" s="2" t="s">
        <v>85</v>
      </c>
      <c r="BW2853" s="2"/>
      <c r="BX2853" s="2"/>
      <c r="BY2853" s="2">
        <v>1200</v>
      </c>
      <c r="BZ2853" s="2"/>
      <c r="CA2853" s="2"/>
      <c r="CB2853" s="2"/>
      <c r="CC2853" s="2" t="s">
        <v>116</v>
      </c>
      <c r="CD2853" s="2">
        <v>7493</v>
      </c>
      <c r="CE2853" s="2" t="s">
        <v>86</v>
      </c>
      <c r="CF2853" s="5">
        <v>42909</v>
      </c>
      <c r="CG2853" s="2"/>
      <c r="CH2853" s="2"/>
      <c r="CI2853" s="2">
        <v>1</v>
      </c>
      <c r="CJ2853" s="2">
        <v>1</v>
      </c>
      <c r="CK2853" s="2">
        <v>21</v>
      </c>
      <c r="CL2853" s="2" t="s">
        <v>87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"FES1162557455"</f>
        <v>FES1162557455</v>
      </c>
      <c r="F2854" s="3">
        <v>42907</v>
      </c>
      <c r="G2854" s="2">
        <v>201712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1306</v>
      </c>
      <c r="M2854" s="2" t="s">
        <v>1307</v>
      </c>
      <c r="N2854" s="2" t="s">
        <v>1017</v>
      </c>
      <c r="O2854" s="2" t="s">
        <v>81</v>
      </c>
      <c r="P2854" s="2" t="str">
        <f>"2170574486                    "</f>
        <v xml:space="preserve">2170574486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5.47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2</v>
      </c>
      <c r="BJ2854" s="2">
        <v>2.5</v>
      </c>
      <c r="BK2854" s="2">
        <v>2.5</v>
      </c>
      <c r="BL2854" s="2">
        <v>52.27</v>
      </c>
      <c r="BM2854" s="2">
        <v>7.32</v>
      </c>
      <c r="BN2854" s="2">
        <v>59.59</v>
      </c>
      <c r="BO2854" s="2">
        <v>59.59</v>
      </c>
      <c r="BP2854" s="2"/>
      <c r="BQ2854" s="2" t="s">
        <v>3036</v>
      </c>
      <c r="BR2854" s="2" t="s">
        <v>83</v>
      </c>
      <c r="BS2854" s="3">
        <v>42908</v>
      </c>
      <c r="BT2854" s="4">
        <v>0.43402777777777773</v>
      </c>
      <c r="BU2854" s="2" t="s">
        <v>3055</v>
      </c>
      <c r="BV2854" s="2" t="s">
        <v>85</v>
      </c>
      <c r="BW2854" s="2"/>
      <c r="BX2854" s="2"/>
      <c r="BY2854" s="2">
        <v>12493</v>
      </c>
      <c r="BZ2854" s="2"/>
      <c r="CA2854" s="2"/>
      <c r="CB2854" s="2"/>
      <c r="CC2854" s="2" t="s">
        <v>1307</v>
      </c>
      <c r="CD2854" s="2">
        <v>1947</v>
      </c>
      <c r="CE2854" s="2" t="s">
        <v>120</v>
      </c>
      <c r="CF2854" s="5">
        <v>42909</v>
      </c>
      <c r="CG2854" s="2"/>
      <c r="CH2854" s="2"/>
      <c r="CI2854" s="2">
        <v>1</v>
      </c>
      <c r="CJ2854" s="2">
        <v>1</v>
      </c>
      <c r="CK2854" s="2">
        <v>21</v>
      </c>
      <c r="CL2854" s="2" t="s">
        <v>87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"FES1162557247"</f>
        <v>FES1162557247</v>
      </c>
      <c r="F2855" s="3">
        <v>42907</v>
      </c>
      <c r="G2855" s="2">
        <v>201712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2645</v>
      </c>
      <c r="M2855" s="2" t="s">
        <v>2646</v>
      </c>
      <c r="N2855" s="2" t="s">
        <v>3056</v>
      </c>
      <c r="O2855" s="2" t="s">
        <v>81</v>
      </c>
      <c r="P2855" s="2" t="str">
        <f>"2170573749                    "</f>
        <v xml:space="preserve">2170573749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4.37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</v>
      </c>
      <c r="BJ2855" s="2">
        <v>0.2</v>
      </c>
      <c r="BK2855" s="2">
        <v>1</v>
      </c>
      <c r="BL2855" s="2">
        <v>41.81</v>
      </c>
      <c r="BM2855" s="2">
        <v>5.85</v>
      </c>
      <c r="BN2855" s="2">
        <v>47.66</v>
      </c>
      <c r="BO2855" s="2">
        <v>47.66</v>
      </c>
      <c r="BP2855" s="2"/>
      <c r="BQ2855" s="2" t="s">
        <v>124</v>
      </c>
      <c r="BR2855" s="2" t="s">
        <v>83</v>
      </c>
      <c r="BS2855" s="3">
        <v>42908</v>
      </c>
      <c r="BT2855" s="4">
        <v>0.37152777777777773</v>
      </c>
      <c r="BU2855" s="2" t="s">
        <v>3057</v>
      </c>
      <c r="BV2855" s="2" t="s">
        <v>85</v>
      </c>
      <c r="BW2855" s="2"/>
      <c r="BX2855" s="2"/>
      <c r="BY2855" s="2">
        <v>1200</v>
      </c>
      <c r="BZ2855" s="2"/>
      <c r="CA2855" s="2"/>
      <c r="CB2855" s="2"/>
      <c r="CC2855" s="2" t="s">
        <v>2646</v>
      </c>
      <c r="CD2855" s="2">
        <v>4120</v>
      </c>
      <c r="CE2855" s="2" t="s">
        <v>86</v>
      </c>
      <c r="CF2855" s="5">
        <v>42909</v>
      </c>
      <c r="CG2855" s="2"/>
      <c r="CH2855" s="2"/>
      <c r="CI2855" s="2">
        <v>1</v>
      </c>
      <c r="CJ2855" s="2">
        <v>1</v>
      </c>
      <c r="CK2855" s="2">
        <v>21</v>
      </c>
      <c r="CL2855" s="2" t="s">
        <v>87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"FES1162557531"</f>
        <v>FES1162557531</v>
      </c>
      <c r="F2856" s="3">
        <v>42907</v>
      </c>
      <c r="G2856" s="2">
        <v>201712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108</v>
      </c>
      <c r="M2856" s="2" t="s">
        <v>109</v>
      </c>
      <c r="N2856" s="2" t="s">
        <v>463</v>
      </c>
      <c r="O2856" s="2" t="s">
        <v>81</v>
      </c>
      <c r="P2856" s="2" t="str">
        <f>"2170574581                    "</f>
        <v xml:space="preserve">2170574581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4.37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41.81</v>
      </c>
      <c r="BM2856" s="2">
        <v>5.85</v>
      </c>
      <c r="BN2856" s="2">
        <v>47.66</v>
      </c>
      <c r="BO2856" s="2">
        <v>47.66</v>
      </c>
      <c r="BP2856" s="2"/>
      <c r="BQ2856" s="2" t="s">
        <v>464</v>
      </c>
      <c r="BR2856" s="2" t="s">
        <v>83</v>
      </c>
      <c r="BS2856" s="3">
        <v>42908</v>
      </c>
      <c r="BT2856" s="4">
        <v>0.40972222222222227</v>
      </c>
      <c r="BU2856" s="2" t="s">
        <v>174</v>
      </c>
      <c r="BV2856" s="2" t="s">
        <v>85</v>
      </c>
      <c r="BW2856" s="2"/>
      <c r="BX2856" s="2"/>
      <c r="BY2856" s="2">
        <v>1200</v>
      </c>
      <c r="BZ2856" s="2"/>
      <c r="CA2856" s="2"/>
      <c r="CB2856" s="2"/>
      <c r="CC2856" s="2" t="s">
        <v>109</v>
      </c>
      <c r="CD2856" s="2">
        <v>157</v>
      </c>
      <c r="CE2856" s="2" t="s">
        <v>86</v>
      </c>
      <c r="CF2856" s="5">
        <v>42909</v>
      </c>
      <c r="CG2856" s="2"/>
      <c r="CH2856" s="2"/>
      <c r="CI2856" s="2">
        <v>1</v>
      </c>
      <c r="CJ2856" s="2">
        <v>1</v>
      </c>
      <c r="CK2856" s="2">
        <v>21</v>
      </c>
      <c r="CL2856" s="2" t="s">
        <v>87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"FES1162557517"</f>
        <v>FES1162557517</v>
      </c>
      <c r="F2857" s="3">
        <v>42907</v>
      </c>
      <c r="G2857" s="2">
        <v>201712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128</v>
      </c>
      <c r="M2857" s="2" t="s">
        <v>129</v>
      </c>
      <c r="N2857" s="2" t="s">
        <v>410</v>
      </c>
      <c r="O2857" s="2" t="s">
        <v>81</v>
      </c>
      <c r="P2857" s="2" t="str">
        <f>"2170574558                    "</f>
        <v xml:space="preserve">2170574558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12.03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5.5</v>
      </c>
      <c r="BJ2857" s="2">
        <v>3.3</v>
      </c>
      <c r="BK2857" s="2">
        <v>5.5</v>
      </c>
      <c r="BL2857" s="2">
        <v>114.99</v>
      </c>
      <c r="BM2857" s="2">
        <v>16.100000000000001</v>
      </c>
      <c r="BN2857" s="2">
        <v>131.09</v>
      </c>
      <c r="BO2857" s="2">
        <v>131.09</v>
      </c>
      <c r="BP2857" s="2"/>
      <c r="BQ2857" s="2" t="s">
        <v>133</v>
      </c>
      <c r="BR2857" s="2" t="s">
        <v>83</v>
      </c>
      <c r="BS2857" s="3">
        <v>42908</v>
      </c>
      <c r="BT2857" s="4">
        <v>0.39583333333333331</v>
      </c>
      <c r="BU2857" s="2" t="s">
        <v>411</v>
      </c>
      <c r="BV2857" s="2" t="s">
        <v>85</v>
      </c>
      <c r="BW2857" s="2"/>
      <c r="BX2857" s="2"/>
      <c r="BY2857" s="2">
        <v>16699.39</v>
      </c>
      <c r="BZ2857" s="2"/>
      <c r="CA2857" s="2"/>
      <c r="CB2857" s="2"/>
      <c r="CC2857" s="2" t="s">
        <v>129</v>
      </c>
      <c r="CD2857" s="2">
        <v>3200</v>
      </c>
      <c r="CE2857" s="2" t="s">
        <v>120</v>
      </c>
      <c r="CF2857" s="5">
        <v>42909</v>
      </c>
      <c r="CG2857" s="2"/>
      <c r="CH2857" s="2"/>
      <c r="CI2857" s="2">
        <v>1</v>
      </c>
      <c r="CJ2857" s="2">
        <v>1</v>
      </c>
      <c r="CK2857" s="2">
        <v>21</v>
      </c>
      <c r="CL2857" s="2" t="s">
        <v>87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"FES1162557511"</f>
        <v>FES1162557511</v>
      </c>
      <c r="F2858" s="3">
        <v>42907</v>
      </c>
      <c r="G2858" s="2">
        <v>201712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163</v>
      </c>
      <c r="M2858" s="2" t="s">
        <v>164</v>
      </c>
      <c r="N2858" s="2" t="s">
        <v>939</v>
      </c>
      <c r="O2858" s="2" t="s">
        <v>81</v>
      </c>
      <c r="P2858" s="2" t="str">
        <f>"2170574542                    "</f>
        <v xml:space="preserve">2170574542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6.15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58.8</v>
      </c>
      <c r="BM2858" s="2">
        <v>8.23</v>
      </c>
      <c r="BN2858" s="2">
        <v>67.03</v>
      </c>
      <c r="BO2858" s="2">
        <v>67.03</v>
      </c>
      <c r="BP2858" s="2"/>
      <c r="BQ2858" s="2" t="s">
        <v>940</v>
      </c>
      <c r="BR2858" s="2" t="s">
        <v>83</v>
      </c>
      <c r="BS2858" s="3">
        <v>42908</v>
      </c>
      <c r="BT2858" s="4">
        <v>0.41666666666666669</v>
      </c>
      <c r="BU2858" s="2" t="s">
        <v>2748</v>
      </c>
      <c r="BV2858" s="2" t="s">
        <v>85</v>
      </c>
      <c r="BW2858" s="2"/>
      <c r="BX2858" s="2"/>
      <c r="BY2858" s="2">
        <v>1200</v>
      </c>
      <c r="BZ2858" s="2"/>
      <c r="CA2858" s="2"/>
      <c r="CB2858" s="2"/>
      <c r="CC2858" s="2" t="s">
        <v>164</v>
      </c>
      <c r="CD2858" s="2">
        <v>1759</v>
      </c>
      <c r="CE2858" s="2" t="s">
        <v>86</v>
      </c>
      <c r="CF2858" s="5">
        <v>42909</v>
      </c>
      <c r="CG2858" s="2"/>
      <c r="CH2858" s="2"/>
      <c r="CI2858" s="2">
        <v>1</v>
      </c>
      <c r="CJ2858" s="2">
        <v>1</v>
      </c>
      <c r="CK2858" s="2">
        <v>24</v>
      </c>
      <c r="CL2858" s="2" t="s">
        <v>87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"FES1162557287"</f>
        <v>FES1162557287</v>
      </c>
      <c r="F2859" s="3">
        <v>42907</v>
      </c>
      <c r="G2859" s="2">
        <v>201712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128</v>
      </c>
      <c r="M2859" s="2" t="s">
        <v>129</v>
      </c>
      <c r="N2859" s="2" t="s">
        <v>330</v>
      </c>
      <c r="O2859" s="2" t="s">
        <v>81</v>
      </c>
      <c r="P2859" s="2" t="str">
        <f>"21705769647                   "</f>
        <v xml:space="preserve">21705769647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4.37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1</v>
      </c>
      <c r="BJ2859" s="2">
        <v>0.2</v>
      </c>
      <c r="BK2859" s="2">
        <v>1</v>
      </c>
      <c r="BL2859" s="2">
        <v>41.81</v>
      </c>
      <c r="BM2859" s="2">
        <v>5.85</v>
      </c>
      <c r="BN2859" s="2">
        <v>47.66</v>
      </c>
      <c r="BO2859" s="2">
        <v>47.66</v>
      </c>
      <c r="BP2859" s="2"/>
      <c r="BQ2859" s="2" t="s">
        <v>124</v>
      </c>
      <c r="BR2859" s="2" t="s">
        <v>83</v>
      </c>
      <c r="BS2859" s="3">
        <v>42908</v>
      </c>
      <c r="BT2859" s="4">
        <v>0.4201388888888889</v>
      </c>
      <c r="BU2859" s="2" t="s">
        <v>3058</v>
      </c>
      <c r="BV2859" s="2" t="s">
        <v>85</v>
      </c>
      <c r="BW2859" s="2"/>
      <c r="BX2859" s="2"/>
      <c r="BY2859" s="2">
        <v>1200</v>
      </c>
      <c r="BZ2859" s="2"/>
      <c r="CA2859" s="2"/>
      <c r="CB2859" s="2"/>
      <c r="CC2859" s="2" t="s">
        <v>129</v>
      </c>
      <c r="CD2859" s="2">
        <v>3201</v>
      </c>
      <c r="CE2859" s="2" t="s">
        <v>86</v>
      </c>
      <c r="CF2859" s="5">
        <v>42909</v>
      </c>
      <c r="CG2859" s="2"/>
      <c r="CH2859" s="2"/>
      <c r="CI2859" s="2">
        <v>1</v>
      </c>
      <c r="CJ2859" s="2">
        <v>1</v>
      </c>
      <c r="CK2859" s="2">
        <v>21</v>
      </c>
      <c r="CL2859" s="2" t="s">
        <v>87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"FES1162557496"</f>
        <v>FES1162557496</v>
      </c>
      <c r="F2860" s="3">
        <v>42907</v>
      </c>
      <c r="G2860" s="2">
        <v>201712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108</v>
      </c>
      <c r="M2860" s="2" t="s">
        <v>109</v>
      </c>
      <c r="N2860" s="2" t="s">
        <v>1232</v>
      </c>
      <c r="O2860" s="2" t="s">
        <v>81</v>
      </c>
      <c r="P2860" s="2" t="str">
        <f>"2170574531                    "</f>
        <v xml:space="preserve">2170574531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4.37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1</v>
      </c>
      <c r="BJ2860" s="2">
        <v>0.2</v>
      </c>
      <c r="BK2860" s="2">
        <v>1</v>
      </c>
      <c r="BL2860" s="2">
        <v>41.81</v>
      </c>
      <c r="BM2860" s="2">
        <v>5.85</v>
      </c>
      <c r="BN2860" s="2">
        <v>47.66</v>
      </c>
      <c r="BO2860" s="2">
        <v>47.66</v>
      </c>
      <c r="BP2860" s="2"/>
      <c r="BQ2860" s="2" t="s">
        <v>1233</v>
      </c>
      <c r="BR2860" s="2" t="s">
        <v>83</v>
      </c>
      <c r="BS2860" s="3">
        <v>42908</v>
      </c>
      <c r="BT2860" s="4">
        <v>0.45</v>
      </c>
      <c r="BU2860" s="2" t="s">
        <v>1506</v>
      </c>
      <c r="BV2860" s="2" t="s">
        <v>85</v>
      </c>
      <c r="BW2860" s="2"/>
      <c r="BX2860" s="2"/>
      <c r="BY2860" s="2">
        <v>1200</v>
      </c>
      <c r="BZ2860" s="2"/>
      <c r="CA2860" s="2"/>
      <c r="CB2860" s="2"/>
      <c r="CC2860" s="2" t="s">
        <v>109</v>
      </c>
      <c r="CD2860" s="2">
        <v>117</v>
      </c>
      <c r="CE2860" s="2" t="s">
        <v>86</v>
      </c>
      <c r="CF2860" s="5">
        <v>42909</v>
      </c>
      <c r="CG2860" s="2"/>
      <c r="CH2860" s="2"/>
      <c r="CI2860" s="2">
        <v>1</v>
      </c>
      <c r="CJ2860" s="2">
        <v>1</v>
      </c>
      <c r="CK2860" s="2">
        <v>21</v>
      </c>
      <c r="CL2860" s="2" t="s">
        <v>87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"FES1162557215"</f>
        <v>FES1162557215</v>
      </c>
      <c r="F2861" s="3">
        <v>42907</v>
      </c>
      <c r="G2861" s="2">
        <v>201712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115</v>
      </c>
      <c r="M2861" s="2" t="s">
        <v>116</v>
      </c>
      <c r="N2861" s="2" t="s">
        <v>2391</v>
      </c>
      <c r="O2861" s="2" t="s">
        <v>81</v>
      </c>
      <c r="P2861" s="2" t="str">
        <f>"2170574279                    "</f>
        <v xml:space="preserve">2170574279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4.37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2</v>
      </c>
      <c r="BJ2861" s="2">
        <v>1</v>
      </c>
      <c r="BK2861" s="2">
        <v>2</v>
      </c>
      <c r="BL2861" s="2">
        <v>41.81</v>
      </c>
      <c r="BM2861" s="2">
        <v>5.85</v>
      </c>
      <c r="BN2861" s="2">
        <v>47.66</v>
      </c>
      <c r="BO2861" s="2">
        <v>47.66</v>
      </c>
      <c r="BP2861" s="2"/>
      <c r="BQ2861" s="2"/>
      <c r="BR2861" s="2" t="s">
        <v>83</v>
      </c>
      <c r="BS2861" s="3">
        <v>42908</v>
      </c>
      <c r="BT2861" s="4">
        <v>0.41666666666666669</v>
      </c>
      <c r="BU2861" s="2" t="s">
        <v>840</v>
      </c>
      <c r="BV2861" s="2" t="s">
        <v>85</v>
      </c>
      <c r="BW2861" s="2"/>
      <c r="BX2861" s="2"/>
      <c r="BY2861" s="2">
        <v>5068.8</v>
      </c>
      <c r="BZ2861" s="2"/>
      <c r="CA2861" s="2"/>
      <c r="CB2861" s="2"/>
      <c r="CC2861" s="2" t="s">
        <v>116</v>
      </c>
      <c r="CD2861" s="2">
        <v>7405</v>
      </c>
      <c r="CE2861" s="2" t="s">
        <v>120</v>
      </c>
      <c r="CF2861" s="5">
        <v>42909</v>
      </c>
      <c r="CG2861" s="2"/>
      <c r="CH2861" s="2"/>
      <c r="CI2861" s="2">
        <v>1</v>
      </c>
      <c r="CJ2861" s="2">
        <v>1</v>
      </c>
      <c r="CK2861" s="2">
        <v>21</v>
      </c>
      <c r="CL2861" s="2" t="s">
        <v>87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"FES1162557505"</f>
        <v>FES1162557505</v>
      </c>
      <c r="F2862" s="3">
        <v>42907</v>
      </c>
      <c r="G2862" s="2">
        <v>201712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163</v>
      </c>
      <c r="M2862" s="2" t="s">
        <v>164</v>
      </c>
      <c r="N2862" s="2" t="s">
        <v>939</v>
      </c>
      <c r="O2862" s="2" t="s">
        <v>81</v>
      </c>
      <c r="P2862" s="2" t="str">
        <f>"2170573910                    "</f>
        <v xml:space="preserve">2170573910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6.15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1</v>
      </c>
      <c r="BJ2862" s="2">
        <v>0.2</v>
      </c>
      <c r="BK2862" s="2">
        <v>1</v>
      </c>
      <c r="BL2862" s="2">
        <v>58.8</v>
      </c>
      <c r="BM2862" s="2">
        <v>8.23</v>
      </c>
      <c r="BN2862" s="2">
        <v>67.03</v>
      </c>
      <c r="BO2862" s="2">
        <v>67.03</v>
      </c>
      <c r="BP2862" s="2"/>
      <c r="BQ2862" s="2" t="s">
        <v>940</v>
      </c>
      <c r="BR2862" s="2" t="s">
        <v>83</v>
      </c>
      <c r="BS2862" s="3">
        <v>42908</v>
      </c>
      <c r="BT2862" s="4">
        <v>0.41666666666666669</v>
      </c>
      <c r="BU2862" s="2" t="s">
        <v>3059</v>
      </c>
      <c r="BV2862" s="2" t="s">
        <v>85</v>
      </c>
      <c r="BW2862" s="2"/>
      <c r="BX2862" s="2"/>
      <c r="BY2862" s="2">
        <v>1200</v>
      </c>
      <c r="BZ2862" s="2"/>
      <c r="CA2862" s="2"/>
      <c r="CB2862" s="2"/>
      <c r="CC2862" s="2" t="s">
        <v>164</v>
      </c>
      <c r="CD2862" s="2">
        <v>1759</v>
      </c>
      <c r="CE2862" s="2" t="s">
        <v>86</v>
      </c>
      <c r="CF2862" s="5">
        <v>42909</v>
      </c>
      <c r="CG2862" s="2"/>
      <c r="CH2862" s="2"/>
      <c r="CI2862" s="2">
        <v>1</v>
      </c>
      <c r="CJ2862" s="2">
        <v>1</v>
      </c>
      <c r="CK2862" s="2">
        <v>24</v>
      </c>
      <c r="CL2862" s="2" t="s">
        <v>87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"FES1162557235"</f>
        <v>FES1162557235</v>
      </c>
      <c r="F2863" s="3">
        <v>42907</v>
      </c>
      <c r="G2863" s="2">
        <v>201712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88</v>
      </c>
      <c r="M2863" s="2" t="s">
        <v>89</v>
      </c>
      <c r="N2863" s="2" t="s">
        <v>190</v>
      </c>
      <c r="O2863" s="2" t="s">
        <v>81</v>
      </c>
      <c r="P2863" s="2" t="str">
        <f>"2170578993                    "</f>
        <v xml:space="preserve">2170578993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5.47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2.1</v>
      </c>
      <c r="BJ2863" s="2">
        <v>1.1000000000000001</v>
      </c>
      <c r="BK2863" s="2">
        <v>2.5</v>
      </c>
      <c r="BL2863" s="2">
        <v>52.27</v>
      </c>
      <c r="BM2863" s="2">
        <v>7.32</v>
      </c>
      <c r="BN2863" s="2">
        <v>59.59</v>
      </c>
      <c r="BO2863" s="2">
        <v>59.59</v>
      </c>
      <c r="BP2863" s="2"/>
      <c r="BQ2863" s="2" t="s">
        <v>191</v>
      </c>
      <c r="BR2863" s="2" t="s">
        <v>83</v>
      </c>
      <c r="BS2863" s="3">
        <v>42908</v>
      </c>
      <c r="BT2863" s="4">
        <v>0.43055555555555558</v>
      </c>
      <c r="BU2863" s="2" t="s">
        <v>1547</v>
      </c>
      <c r="BV2863" s="2" t="s">
        <v>85</v>
      </c>
      <c r="BW2863" s="2"/>
      <c r="BX2863" s="2"/>
      <c r="BY2863" s="2">
        <v>5411.33</v>
      </c>
      <c r="BZ2863" s="2"/>
      <c r="CA2863" s="2"/>
      <c r="CB2863" s="2"/>
      <c r="CC2863" s="2" t="s">
        <v>89</v>
      </c>
      <c r="CD2863" s="2">
        <v>6001</v>
      </c>
      <c r="CE2863" s="2" t="s">
        <v>120</v>
      </c>
      <c r="CF2863" s="5">
        <v>42909</v>
      </c>
      <c r="CG2863" s="2"/>
      <c r="CH2863" s="2"/>
      <c r="CI2863" s="2">
        <v>1</v>
      </c>
      <c r="CJ2863" s="2">
        <v>1</v>
      </c>
      <c r="CK2863" s="2">
        <v>21</v>
      </c>
      <c r="CL2863" s="2" t="s">
        <v>87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"FES1162557493"</f>
        <v>FES1162557493</v>
      </c>
      <c r="F2864" s="3">
        <v>42907</v>
      </c>
      <c r="G2864" s="2">
        <v>201712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1274</v>
      </c>
      <c r="M2864" s="2" t="s">
        <v>1275</v>
      </c>
      <c r="N2864" s="2" t="s">
        <v>1276</v>
      </c>
      <c r="O2864" s="2" t="s">
        <v>81</v>
      </c>
      <c r="P2864" s="2" t="str">
        <f>"2170574513                    "</f>
        <v xml:space="preserve">2170574513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6.15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1</v>
      </c>
      <c r="BJ2864" s="2">
        <v>0.2</v>
      </c>
      <c r="BK2864" s="2">
        <v>1</v>
      </c>
      <c r="BL2864" s="2">
        <v>58.8</v>
      </c>
      <c r="BM2864" s="2">
        <v>8.23</v>
      </c>
      <c r="BN2864" s="2">
        <v>67.03</v>
      </c>
      <c r="BO2864" s="2">
        <v>67.03</v>
      </c>
      <c r="BP2864" s="2"/>
      <c r="BQ2864" s="2" t="s">
        <v>1277</v>
      </c>
      <c r="BR2864" s="2" t="s">
        <v>83</v>
      </c>
      <c r="BS2864" s="3">
        <v>42908</v>
      </c>
      <c r="BT2864" s="4">
        <v>0.52777777777777779</v>
      </c>
      <c r="BU2864" s="2" t="s">
        <v>3060</v>
      </c>
      <c r="BV2864" s="2" t="s">
        <v>85</v>
      </c>
      <c r="BW2864" s="2"/>
      <c r="BX2864" s="2"/>
      <c r="BY2864" s="2">
        <v>1200</v>
      </c>
      <c r="BZ2864" s="2"/>
      <c r="CA2864" s="2"/>
      <c r="CB2864" s="2"/>
      <c r="CC2864" s="2" t="s">
        <v>1275</v>
      </c>
      <c r="CD2864" s="2">
        <v>208</v>
      </c>
      <c r="CE2864" s="2" t="s">
        <v>86</v>
      </c>
      <c r="CF2864" s="5">
        <v>42909</v>
      </c>
      <c r="CG2864" s="2"/>
      <c r="CH2864" s="2"/>
      <c r="CI2864" s="2">
        <v>1</v>
      </c>
      <c r="CJ2864" s="2">
        <v>1</v>
      </c>
      <c r="CK2864" s="2">
        <v>24</v>
      </c>
      <c r="CL2864" s="2" t="s">
        <v>87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"FES1162557228"</f>
        <v>FES1162557228</v>
      </c>
      <c r="F2865" s="3">
        <v>42907</v>
      </c>
      <c r="G2865" s="2">
        <v>201712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115</v>
      </c>
      <c r="M2865" s="2" t="s">
        <v>116</v>
      </c>
      <c r="N2865" s="2" t="s">
        <v>1101</v>
      </c>
      <c r="O2865" s="2" t="s">
        <v>81</v>
      </c>
      <c r="P2865" s="2" t="str">
        <f>"2170574301                    "</f>
        <v xml:space="preserve">2170574301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4.37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1.2</v>
      </c>
      <c r="BJ2865" s="2">
        <v>1.7</v>
      </c>
      <c r="BK2865" s="2">
        <v>2</v>
      </c>
      <c r="BL2865" s="2">
        <v>41.81</v>
      </c>
      <c r="BM2865" s="2">
        <v>5.85</v>
      </c>
      <c r="BN2865" s="2">
        <v>47.66</v>
      </c>
      <c r="BO2865" s="2">
        <v>47.66</v>
      </c>
      <c r="BP2865" s="2"/>
      <c r="BQ2865" s="2" t="s">
        <v>1102</v>
      </c>
      <c r="BR2865" s="2" t="s">
        <v>83</v>
      </c>
      <c r="BS2865" s="3">
        <v>42908</v>
      </c>
      <c r="BT2865" s="4">
        <v>0.3888888888888889</v>
      </c>
      <c r="BU2865" s="2" t="s">
        <v>3061</v>
      </c>
      <c r="BV2865" s="2" t="s">
        <v>85</v>
      </c>
      <c r="BW2865" s="2"/>
      <c r="BX2865" s="2"/>
      <c r="BY2865" s="2">
        <v>8745.6</v>
      </c>
      <c r="BZ2865" s="2"/>
      <c r="CA2865" s="2"/>
      <c r="CB2865" s="2"/>
      <c r="CC2865" s="2" t="s">
        <v>116</v>
      </c>
      <c r="CD2865" s="2">
        <v>7975</v>
      </c>
      <c r="CE2865" s="2" t="s">
        <v>120</v>
      </c>
      <c r="CF2865" s="5">
        <v>42909</v>
      </c>
      <c r="CG2865" s="2"/>
      <c r="CH2865" s="2"/>
      <c r="CI2865" s="2">
        <v>1</v>
      </c>
      <c r="CJ2865" s="2">
        <v>1</v>
      </c>
      <c r="CK2865" s="2">
        <v>21</v>
      </c>
      <c r="CL2865" s="2" t="s">
        <v>87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"FES1162557575"</f>
        <v>FES1162557575</v>
      </c>
      <c r="F2866" s="3">
        <v>42907</v>
      </c>
      <c r="G2866" s="2">
        <v>201712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88</v>
      </c>
      <c r="M2866" s="2" t="s">
        <v>89</v>
      </c>
      <c r="N2866" s="2" t="s">
        <v>241</v>
      </c>
      <c r="O2866" s="2" t="s">
        <v>81</v>
      </c>
      <c r="P2866" s="2" t="str">
        <f>"2170574636                    "</f>
        <v xml:space="preserve">2170574636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4.37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1</v>
      </c>
      <c r="BJ2866" s="2">
        <v>0.2</v>
      </c>
      <c r="BK2866" s="2">
        <v>1</v>
      </c>
      <c r="BL2866" s="2">
        <v>41.81</v>
      </c>
      <c r="BM2866" s="2">
        <v>5.85</v>
      </c>
      <c r="BN2866" s="2">
        <v>47.66</v>
      </c>
      <c r="BO2866" s="2">
        <v>47.66</v>
      </c>
      <c r="BP2866" s="2"/>
      <c r="BQ2866" s="2" t="s">
        <v>242</v>
      </c>
      <c r="BR2866" s="2" t="s">
        <v>83</v>
      </c>
      <c r="BS2866" s="3">
        <v>42908</v>
      </c>
      <c r="BT2866" s="4">
        <v>0.32222222222222224</v>
      </c>
      <c r="BU2866" s="2" t="s">
        <v>2842</v>
      </c>
      <c r="BV2866" s="2" t="s">
        <v>85</v>
      </c>
      <c r="BW2866" s="2"/>
      <c r="BX2866" s="2"/>
      <c r="BY2866" s="2">
        <v>1200</v>
      </c>
      <c r="BZ2866" s="2"/>
      <c r="CA2866" s="2" t="s">
        <v>237</v>
      </c>
      <c r="CB2866" s="2"/>
      <c r="CC2866" s="2" t="s">
        <v>89</v>
      </c>
      <c r="CD2866" s="2">
        <v>6001</v>
      </c>
      <c r="CE2866" s="2" t="s">
        <v>86</v>
      </c>
      <c r="CF2866" s="5">
        <v>42908</v>
      </c>
      <c r="CG2866" s="2"/>
      <c r="CH2866" s="2"/>
      <c r="CI2866" s="2">
        <v>1</v>
      </c>
      <c r="CJ2866" s="2">
        <v>1</v>
      </c>
      <c r="CK2866" s="2">
        <v>21</v>
      </c>
      <c r="CL2866" s="2" t="s">
        <v>87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"FES1162557344"</f>
        <v>FES1162557344</v>
      </c>
      <c r="F2867" s="3">
        <v>42907</v>
      </c>
      <c r="G2867" s="2">
        <v>201712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115</v>
      </c>
      <c r="M2867" s="2" t="s">
        <v>116</v>
      </c>
      <c r="N2867" s="2" t="s">
        <v>1894</v>
      </c>
      <c r="O2867" s="2" t="s">
        <v>81</v>
      </c>
      <c r="P2867" s="2" t="str">
        <f>"2170574381                    "</f>
        <v xml:space="preserve">2170574381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6.56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2.9</v>
      </c>
      <c r="BJ2867" s="2">
        <v>1.9</v>
      </c>
      <c r="BK2867" s="2">
        <v>3</v>
      </c>
      <c r="BL2867" s="2">
        <v>62.72</v>
      </c>
      <c r="BM2867" s="2">
        <v>8.7799999999999994</v>
      </c>
      <c r="BN2867" s="2">
        <v>71.5</v>
      </c>
      <c r="BO2867" s="2">
        <v>71.5</v>
      </c>
      <c r="BP2867" s="2"/>
      <c r="BQ2867" s="2" t="s">
        <v>1895</v>
      </c>
      <c r="BR2867" s="2" t="s">
        <v>83</v>
      </c>
      <c r="BS2867" s="3">
        <v>42908</v>
      </c>
      <c r="BT2867" s="4">
        <v>0.35069444444444442</v>
      </c>
      <c r="BU2867" s="2" t="s">
        <v>1896</v>
      </c>
      <c r="BV2867" s="2" t="s">
        <v>85</v>
      </c>
      <c r="BW2867" s="2"/>
      <c r="BX2867" s="2"/>
      <c r="BY2867" s="2">
        <v>9532.2999999999993</v>
      </c>
      <c r="BZ2867" s="2"/>
      <c r="CA2867" s="2"/>
      <c r="CB2867" s="2"/>
      <c r="CC2867" s="2" t="s">
        <v>116</v>
      </c>
      <c r="CD2867" s="2">
        <v>7493</v>
      </c>
      <c r="CE2867" s="2" t="s">
        <v>120</v>
      </c>
      <c r="CF2867" s="2"/>
      <c r="CG2867" s="2"/>
      <c r="CH2867" s="2"/>
      <c r="CI2867" s="2">
        <v>1</v>
      </c>
      <c r="CJ2867" s="2">
        <v>1</v>
      </c>
      <c r="CK2867" s="2">
        <v>21</v>
      </c>
      <c r="CL2867" s="2" t="s">
        <v>87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"FES1162557567"</f>
        <v>FES1162557567</v>
      </c>
      <c r="F2868" s="3">
        <v>42907</v>
      </c>
      <c r="G2868" s="2">
        <v>201712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478</v>
      </c>
      <c r="M2868" s="2" t="s">
        <v>479</v>
      </c>
      <c r="N2868" s="2" t="s">
        <v>3062</v>
      </c>
      <c r="O2868" s="2" t="s">
        <v>81</v>
      </c>
      <c r="P2868" s="2" t="str">
        <f>"2170574627                    "</f>
        <v xml:space="preserve">2170574627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6.15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</v>
      </c>
      <c r="BJ2868" s="2">
        <v>0.2</v>
      </c>
      <c r="BK2868" s="2">
        <v>1</v>
      </c>
      <c r="BL2868" s="2">
        <v>58.8</v>
      </c>
      <c r="BM2868" s="2">
        <v>8.23</v>
      </c>
      <c r="BN2868" s="2">
        <v>67.03</v>
      </c>
      <c r="BO2868" s="2">
        <v>67.03</v>
      </c>
      <c r="BP2868" s="2"/>
      <c r="BQ2868" s="2"/>
      <c r="BR2868" s="2" t="s">
        <v>83</v>
      </c>
      <c r="BS2868" s="3">
        <v>42908</v>
      </c>
      <c r="BT2868" s="4">
        <v>0.47916666666666669</v>
      </c>
      <c r="BU2868" s="2" t="s">
        <v>1096</v>
      </c>
      <c r="BV2868" s="2" t="s">
        <v>85</v>
      </c>
      <c r="BW2868" s="2"/>
      <c r="BX2868" s="2"/>
      <c r="BY2868" s="2">
        <v>1200</v>
      </c>
      <c r="BZ2868" s="2"/>
      <c r="CA2868" s="2"/>
      <c r="CB2868" s="2"/>
      <c r="CC2868" s="2" t="s">
        <v>479</v>
      </c>
      <c r="CD2868" s="2">
        <v>250</v>
      </c>
      <c r="CE2868" s="2" t="s">
        <v>86</v>
      </c>
      <c r="CF2868" s="5">
        <v>42913</v>
      </c>
      <c r="CG2868" s="2"/>
      <c r="CH2868" s="2"/>
      <c r="CI2868" s="2">
        <v>1</v>
      </c>
      <c r="CJ2868" s="2">
        <v>1</v>
      </c>
      <c r="CK2868" s="2">
        <v>24</v>
      </c>
      <c r="CL2868" s="2" t="s">
        <v>87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"FES1162557318"</f>
        <v>FES1162557318</v>
      </c>
      <c r="F2869" s="3">
        <v>42907</v>
      </c>
      <c r="G2869" s="2">
        <v>201712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115</v>
      </c>
      <c r="M2869" s="2" t="s">
        <v>116</v>
      </c>
      <c r="N2869" s="2" t="s">
        <v>1129</v>
      </c>
      <c r="O2869" s="2" t="s">
        <v>81</v>
      </c>
      <c r="P2869" s="2" t="str">
        <f>"2170574370                    "</f>
        <v xml:space="preserve">2170574370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4.37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1.7</v>
      </c>
      <c r="BJ2869" s="2">
        <v>2</v>
      </c>
      <c r="BK2869" s="2">
        <v>2</v>
      </c>
      <c r="BL2869" s="2">
        <v>41.81</v>
      </c>
      <c r="BM2869" s="2">
        <v>5.85</v>
      </c>
      <c r="BN2869" s="2">
        <v>47.66</v>
      </c>
      <c r="BO2869" s="2">
        <v>47.66</v>
      </c>
      <c r="BP2869" s="2"/>
      <c r="BQ2869" s="2" t="s">
        <v>1130</v>
      </c>
      <c r="BR2869" s="2" t="s">
        <v>83</v>
      </c>
      <c r="BS2869" s="3">
        <v>42908</v>
      </c>
      <c r="BT2869" s="4">
        <v>0.34166666666666662</v>
      </c>
      <c r="BU2869" s="2" t="s">
        <v>2266</v>
      </c>
      <c r="BV2869" s="2" t="s">
        <v>85</v>
      </c>
      <c r="BW2869" s="2"/>
      <c r="BX2869" s="2"/>
      <c r="BY2869" s="2">
        <v>10188.75</v>
      </c>
      <c r="BZ2869" s="2"/>
      <c r="CA2869" s="2" t="s">
        <v>477</v>
      </c>
      <c r="CB2869" s="2"/>
      <c r="CC2869" s="2" t="s">
        <v>116</v>
      </c>
      <c r="CD2869" s="2">
        <v>7460</v>
      </c>
      <c r="CE2869" s="2" t="s">
        <v>120</v>
      </c>
      <c r="CF2869" s="5">
        <v>42908</v>
      </c>
      <c r="CG2869" s="2"/>
      <c r="CH2869" s="2"/>
      <c r="CI2869" s="2">
        <v>1</v>
      </c>
      <c r="CJ2869" s="2">
        <v>1</v>
      </c>
      <c r="CK2869" s="2">
        <v>21</v>
      </c>
      <c r="CL2869" s="2" t="s">
        <v>87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"FES1162557300"</f>
        <v>FES1162557300</v>
      </c>
      <c r="F2870" s="3">
        <v>42907</v>
      </c>
      <c r="G2870" s="2">
        <v>201712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74</v>
      </c>
      <c r="M2870" s="2" t="s">
        <v>75</v>
      </c>
      <c r="N2870" s="2" t="s">
        <v>3063</v>
      </c>
      <c r="O2870" s="2" t="s">
        <v>81</v>
      </c>
      <c r="P2870" s="2" t="str">
        <f>"2170574348                    "</f>
        <v xml:space="preserve">2170574348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3.42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1</v>
      </c>
      <c r="BJ2870" s="2">
        <v>2.2000000000000002</v>
      </c>
      <c r="BK2870" s="2">
        <v>3</v>
      </c>
      <c r="BL2870" s="2">
        <v>32.67</v>
      </c>
      <c r="BM2870" s="2">
        <v>4.57</v>
      </c>
      <c r="BN2870" s="2">
        <v>37.24</v>
      </c>
      <c r="BO2870" s="2">
        <v>37.24</v>
      </c>
      <c r="BP2870" s="2"/>
      <c r="BQ2870" s="2" t="s">
        <v>3064</v>
      </c>
      <c r="BR2870" s="2" t="s">
        <v>83</v>
      </c>
      <c r="BS2870" s="3">
        <v>42908</v>
      </c>
      <c r="BT2870" s="4">
        <v>0.34236111111111112</v>
      </c>
      <c r="BU2870" s="2" t="s">
        <v>433</v>
      </c>
      <c r="BV2870" s="2" t="s">
        <v>85</v>
      </c>
      <c r="BW2870" s="2"/>
      <c r="BX2870" s="2"/>
      <c r="BY2870" s="2">
        <v>11108.16</v>
      </c>
      <c r="BZ2870" s="2"/>
      <c r="CA2870" s="2" t="s">
        <v>1117</v>
      </c>
      <c r="CB2870" s="2"/>
      <c r="CC2870" s="2" t="s">
        <v>75</v>
      </c>
      <c r="CD2870" s="2">
        <v>1600</v>
      </c>
      <c r="CE2870" s="2" t="s">
        <v>120</v>
      </c>
      <c r="CF2870" s="5">
        <v>42909</v>
      </c>
      <c r="CG2870" s="2"/>
      <c r="CH2870" s="2"/>
      <c r="CI2870" s="2">
        <v>1</v>
      </c>
      <c r="CJ2870" s="2">
        <v>1</v>
      </c>
      <c r="CK2870" s="2">
        <v>22</v>
      </c>
      <c r="CL2870" s="2" t="s">
        <v>87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"FES1162557530"</f>
        <v>FES1162557530</v>
      </c>
      <c r="F2871" s="3">
        <v>42907</v>
      </c>
      <c r="G2871" s="2">
        <v>201712</v>
      </c>
      <c r="H2871" s="2" t="s">
        <v>74</v>
      </c>
      <c r="I2871" s="2" t="s">
        <v>75</v>
      </c>
      <c r="J2871" s="2" t="s">
        <v>76</v>
      </c>
      <c r="K2871" s="2" t="s">
        <v>77</v>
      </c>
      <c r="L2871" s="2" t="s">
        <v>203</v>
      </c>
      <c r="M2871" s="2" t="s">
        <v>204</v>
      </c>
      <c r="N2871" s="2" t="s">
        <v>3065</v>
      </c>
      <c r="O2871" s="2" t="s">
        <v>81</v>
      </c>
      <c r="P2871" s="2" t="str">
        <f>"2170574579                    "</f>
        <v xml:space="preserve">2170574579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6.15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58.8</v>
      </c>
      <c r="BM2871" s="2">
        <v>8.23</v>
      </c>
      <c r="BN2871" s="2">
        <v>67.03</v>
      </c>
      <c r="BO2871" s="2">
        <v>67.03</v>
      </c>
      <c r="BP2871" s="2"/>
      <c r="BQ2871" s="2"/>
      <c r="BR2871" s="2" t="s">
        <v>83</v>
      </c>
      <c r="BS2871" s="3">
        <v>42908</v>
      </c>
      <c r="BT2871" s="4">
        <v>0.37708333333333338</v>
      </c>
      <c r="BU2871" s="2" t="s">
        <v>3060</v>
      </c>
      <c r="BV2871" s="2" t="s">
        <v>85</v>
      </c>
      <c r="BW2871" s="2"/>
      <c r="BX2871" s="2"/>
      <c r="BY2871" s="2">
        <v>1200</v>
      </c>
      <c r="BZ2871" s="2"/>
      <c r="CA2871" s="2"/>
      <c r="CB2871" s="2"/>
      <c r="CC2871" s="2" t="s">
        <v>204</v>
      </c>
      <c r="CD2871" s="2">
        <v>1754</v>
      </c>
      <c r="CE2871" s="2" t="s">
        <v>86</v>
      </c>
      <c r="CF2871" s="5">
        <v>42909</v>
      </c>
      <c r="CG2871" s="2"/>
      <c r="CH2871" s="2"/>
      <c r="CI2871" s="2">
        <v>1</v>
      </c>
      <c r="CJ2871" s="2">
        <v>1</v>
      </c>
      <c r="CK2871" s="2">
        <v>24</v>
      </c>
      <c r="CL2871" s="2" t="s">
        <v>87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"FES1162557256"</f>
        <v>FES1162557256</v>
      </c>
      <c r="F2872" s="3">
        <v>42907</v>
      </c>
      <c r="G2872" s="2">
        <v>201712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194</v>
      </c>
      <c r="M2872" s="2" t="s">
        <v>195</v>
      </c>
      <c r="N2872" s="2" t="s">
        <v>218</v>
      </c>
      <c r="O2872" s="2" t="s">
        <v>81</v>
      </c>
      <c r="P2872" s="2" t="str">
        <f>"2170574246                    "</f>
        <v xml:space="preserve">2170574246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4.37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0.9</v>
      </c>
      <c r="BJ2872" s="2">
        <v>0.8</v>
      </c>
      <c r="BK2872" s="2">
        <v>1</v>
      </c>
      <c r="BL2872" s="2">
        <v>41.81</v>
      </c>
      <c r="BM2872" s="2">
        <v>5.85</v>
      </c>
      <c r="BN2872" s="2">
        <v>47.66</v>
      </c>
      <c r="BO2872" s="2">
        <v>47.66</v>
      </c>
      <c r="BP2872" s="2"/>
      <c r="BQ2872" s="2" t="s">
        <v>328</v>
      </c>
      <c r="BR2872" s="2" t="s">
        <v>83</v>
      </c>
      <c r="BS2872" s="3">
        <v>42908</v>
      </c>
      <c r="BT2872" s="4">
        <v>0.375</v>
      </c>
      <c r="BU2872" s="2" t="s">
        <v>174</v>
      </c>
      <c r="BV2872" s="2" t="s">
        <v>85</v>
      </c>
      <c r="BW2872" s="2"/>
      <c r="BX2872" s="2"/>
      <c r="BY2872" s="2">
        <v>3863.54</v>
      </c>
      <c r="BZ2872" s="2"/>
      <c r="CA2872" s="2"/>
      <c r="CB2872" s="2"/>
      <c r="CC2872" s="2" t="s">
        <v>195</v>
      </c>
      <c r="CD2872" s="2">
        <v>6220</v>
      </c>
      <c r="CE2872" s="2" t="s">
        <v>120</v>
      </c>
      <c r="CF2872" s="5">
        <v>42909</v>
      </c>
      <c r="CG2872" s="2"/>
      <c r="CH2872" s="2"/>
      <c r="CI2872" s="2">
        <v>1</v>
      </c>
      <c r="CJ2872" s="2">
        <v>1</v>
      </c>
      <c r="CK2872" s="2">
        <v>21</v>
      </c>
      <c r="CL2872" s="2" t="s">
        <v>87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"FES1162557489"</f>
        <v>FES1162557489</v>
      </c>
      <c r="F2873" s="3">
        <v>42907</v>
      </c>
      <c r="G2873" s="2">
        <v>201712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163</v>
      </c>
      <c r="M2873" s="2" t="s">
        <v>164</v>
      </c>
      <c r="N2873" s="2" t="s">
        <v>939</v>
      </c>
      <c r="O2873" s="2" t="s">
        <v>81</v>
      </c>
      <c r="P2873" s="2" t="str">
        <f>"2170574532                    "</f>
        <v xml:space="preserve">2170574532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6.15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</v>
      </c>
      <c r="BJ2873" s="2">
        <v>0.2</v>
      </c>
      <c r="BK2873" s="2">
        <v>1</v>
      </c>
      <c r="BL2873" s="2">
        <v>58.8</v>
      </c>
      <c r="BM2873" s="2">
        <v>8.23</v>
      </c>
      <c r="BN2873" s="2">
        <v>67.03</v>
      </c>
      <c r="BO2873" s="2">
        <v>67.03</v>
      </c>
      <c r="BP2873" s="2"/>
      <c r="BQ2873" s="2" t="s">
        <v>940</v>
      </c>
      <c r="BR2873" s="2" t="s">
        <v>83</v>
      </c>
      <c r="BS2873" s="3">
        <v>42908</v>
      </c>
      <c r="BT2873" s="4">
        <v>0.41666666666666669</v>
      </c>
      <c r="BU2873" s="2" t="s">
        <v>3059</v>
      </c>
      <c r="BV2873" s="2" t="s">
        <v>85</v>
      </c>
      <c r="BW2873" s="2"/>
      <c r="BX2873" s="2"/>
      <c r="BY2873" s="2">
        <v>1200</v>
      </c>
      <c r="BZ2873" s="2"/>
      <c r="CA2873" s="2"/>
      <c r="CB2873" s="2"/>
      <c r="CC2873" s="2" t="s">
        <v>164</v>
      </c>
      <c r="CD2873" s="2">
        <v>1759</v>
      </c>
      <c r="CE2873" s="2" t="s">
        <v>86</v>
      </c>
      <c r="CF2873" s="5">
        <v>42909</v>
      </c>
      <c r="CG2873" s="2"/>
      <c r="CH2873" s="2"/>
      <c r="CI2873" s="2">
        <v>1</v>
      </c>
      <c r="CJ2873" s="2">
        <v>1</v>
      </c>
      <c r="CK2873" s="2">
        <v>24</v>
      </c>
      <c r="CL2873" s="2" t="s">
        <v>87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"FES1162557242"</f>
        <v>FES1162557242</v>
      </c>
      <c r="F2874" s="3">
        <v>42907</v>
      </c>
      <c r="G2874" s="2">
        <v>201712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310</v>
      </c>
      <c r="M2874" s="2" t="s">
        <v>311</v>
      </c>
      <c r="N2874" s="2" t="s">
        <v>312</v>
      </c>
      <c r="O2874" s="2" t="s">
        <v>81</v>
      </c>
      <c r="P2874" s="2" t="str">
        <f>"2170573108                    "</f>
        <v xml:space="preserve">2170573108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4.37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1.6</v>
      </c>
      <c r="BJ2874" s="2">
        <v>0.8</v>
      </c>
      <c r="BK2874" s="2">
        <v>2</v>
      </c>
      <c r="BL2874" s="2">
        <v>41.81</v>
      </c>
      <c r="BM2874" s="2">
        <v>5.85</v>
      </c>
      <c r="BN2874" s="2">
        <v>47.66</v>
      </c>
      <c r="BO2874" s="2">
        <v>47.66</v>
      </c>
      <c r="BP2874" s="2"/>
      <c r="BQ2874" s="2" t="s">
        <v>313</v>
      </c>
      <c r="BR2874" s="2" t="s">
        <v>83</v>
      </c>
      <c r="BS2874" s="3">
        <v>42908</v>
      </c>
      <c r="BT2874" s="4">
        <v>0.31597222222222221</v>
      </c>
      <c r="BU2874" s="2" t="s">
        <v>1607</v>
      </c>
      <c r="BV2874" s="2" t="s">
        <v>85</v>
      </c>
      <c r="BW2874" s="2"/>
      <c r="BX2874" s="2"/>
      <c r="BY2874" s="2">
        <v>4136.4399999999996</v>
      </c>
      <c r="BZ2874" s="2"/>
      <c r="CA2874" s="2" t="s">
        <v>315</v>
      </c>
      <c r="CB2874" s="2"/>
      <c r="CC2874" s="2" t="s">
        <v>311</v>
      </c>
      <c r="CD2874" s="2">
        <v>6229</v>
      </c>
      <c r="CE2874" s="2" t="s">
        <v>120</v>
      </c>
      <c r="CF2874" s="2"/>
      <c r="CG2874" s="2"/>
      <c r="CH2874" s="2"/>
      <c r="CI2874" s="2">
        <v>1</v>
      </c>
      <c r="CJ2874" s="2">
        <v>1</v>
      </c>
      <c r="CK2874" s="2">
        <v>21</v>
      </c>
      <c r="CL2874" s="2" t="s">
        <v>87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"FES1162557564"</f>
        <v>FES1162557564</v>
      </c>
      <c r="F2875" s="3">
        <v>42907</v>
      </c>
      <c r="G2875" s="2">
        <v>201712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478</v>
      </c>
      <c r="M2875" s="2" t="s">
        <v>479</v>
      </c>
      <c r="N2875" s="2" t="s">
        <v>1225</v>
      </c>
      <c r="O2875" s="2" t="s">
        <v>81</v>
      </c>
      <c r="P2875" s="2" t="str">
        <f>"2170574618                    "</f>
        <v xml:space="preserve">2170574618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6.15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0.2</v>
      </c>
      <c r="BK2875" s="2">
        <v>1</v>
      </c>
      <c r="BL2875" s="2">
        <v>58.8</v>
      </c>
      <c r="BM2875" s="2">
        <v>8.23</v>
      </c>
      <c r="BN2875" s="2">
        <v>67.03</v>
      </c>
      <c r="BO2875" s="2">
        <v>67.03</v>
      </c>
      <c r="BP2875" s="2"/>
      <c r="BQ2875" s="2" t="s">
        <v>1226</v>
      </c>
      <c r="BR2875" s="2" t="s">
        <v>83</v>
      </c>
      <c r="BS2875" s="3">
        <v>42908</v>
      </c>
      <c r="BT2875" s="4">
        <v>0.43055555555555558</v>
      </c>
      <c r="BU2875" s="2" t="s">
        <v>1227</v>
      </c>
      <c r="BV2875" s="2" t="s">
        <v>85</v>
      </c>
      <c r="BW2875" s="2"/>
      <c r="BX2875" s="2"/>
      <c r="BY2875" s="2">
        <v>1200</v>
      </c>
      <c r="BZ2875" s="2"/>
      <c r="CA2875" s="2"/>
      <c r="CB2875" s="2"/>
      <c r="CC2875" s="2" t="s">
        <v>479</v>
      </c>
      <c r="CD2875" s="2">
        <v>250</v>
      </c>
      <c r="CE2875" s="2" t="s">
        <v>86</v>
      </c>
      <c r="CF2875" s="5">
        <v>42913</v>
      </c>
      <c r="CG2875" s="2"/>
      <c r="CH2875" s="2"/>
      <c r="CI2875" s="2">
        <v>1</v>
      </c>
      <c r="CJ2875" s="2">
        <v>1</v>
      </c>
      <c r="CK2875" s="2">
        <v>24</v>
      </c>
      <c r="CL2875" s="2" t="s">
        <v>87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"FES1162557229"</f>
        <v>FES1162557229</v>
      </c>
      <c r="F2876" s="3">
        <v>42907</v>
      </c>
      <c r="G2876" s="2">
        <v>201712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108</v>
      </c>
      <c r="M2876" s="2" t="s">
        <v>109</v>
      </c>
      <c r="N2876" s="2" t="s">
        <v>581</v>
      </c>
      <c r="O2876" s="2" t="s">
        <v>81</v>
      </c>
      <c r="P2876" s="2" t="str">
        <f>"2170574303                    "</f>
        <v xml:space="preserve">2170574303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7.65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3.1</v>
      </c>
      <c r="BJ2876" s="2">
        <v>1</v>
      </c>
      <c r="BK2876" s="2">
        <v>3.5</v>
      </c>
      <c r="BL2876" s="2">
        <v>73.17</v>
      </c>
      <c r="BM2876" s="2">
        <v>10.24</v>
      </c>
      <c r="BN2876" s="2">
        <v>83.41</v>
      </c>
      <c r="BO2876" s="2">
        <v>83.41</v>
      </c>
      <c r="BP2876" s="2"/>
      <c r="BQ2876" s="2" t="s">
        <v>582</v>
      </c>
      <c r="BR2876" s="2" t="s">
        <v>83</v>
      </c>
      <c r="BS2876" s="3">
        <v>42908</v>
      </c>
      <c r="BT2876" s="4">
        <v>0.375</v>
      </c>
      <c r="BU2876" s="2" t="s">
        <v>3066</v>
      </c>
      <c r="BV2876" s="2" t="s">
        <v>85</v>
      </c>
      <c r="BW2876" s="2"/>
      <c r="BX2876" s="2"/>
      <c r="BY2876" s="2">
        <v>4962.1400000000003</v>
      </c>
      <c r="BZ2876" s="2"/>
      <c r="CA2876" s="2"/>
      <c r="CB2876" s="2"/>
      <c r="CC2876" s="2" t="s">
        <v>109</v>
      </c>
      <c r="CD2876" s="2">
        <v>184</v>
      </c>
      <c r="CE2876" s="2" t="s">
        <v>120</v>
      </c>
      <c r="CF2876" s="5">
        <v>42909</v>
      </c>
      <c r="CG2876" s="2"/>
      <c r="CH2876" s="2"/>
      <c r="CI2876" s="2">
        <v>1</v>
      </c>
      <c r="CJ2876" s="2">
        <v>1</v>
      </c>
      <c r="CK2876" s="2">
        <v>21</v>
      </c>
      <c r="CL2876" s="2" t="s">
        <v>87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"FES1162557543"</f>
        <v>FES1162557543</v>
      </c>
      <c r="F2877" s="3">
        <v>42907</v>
      </c>
      <c r="G2877" s="2">
        <v>201712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155</v>
      </c>
      <c r="M2877" s="2" t="s">
        <v>156</v>
      </c>
      <c r="N2877" s="2" t="s">
        <v>1284</v>
      </c>
      <c r="O2877" s="2" t="s">
        <v>81</v>
      </c>
      <c r="P2877" s="2" t="str">
        <f>"2170574596                    "</f>
        <v xml:space="preserve">2170574596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3.42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</v>
      </c>
      <c r="BJ2877" s="2">
        <v>0.2</v>
      </c>
      <c r="BK2877" s="2">
        <v>1</v>
      </c>
      <c r="BL2877" s="2">
        <v>32.67</v>
      </c>
      <c r="BM2877" s="2">
        <v>4.57</v>
      </c>
      <c r="BN2877" s="2">
        <v>37.24</v>
      </c>
      <c r="BO2877" s="2">
        <v>37.24</v>
      </c>
      <c r="BP2877" s="2"/>
      <c r="BQ2877" s="2" t="s">
        <v>1285</v>
      </c>
      <c r="BR2877" s="2" t="s">
        <v>83</v>
      </c>
      <c r="BS2877" s="3">
        <v>42908</v>
      </c>
      <c r="BT2877" s="4">
        <v>0.41319444444444442</v>
      </c>
      <c r="BU2877" s="2" t="s">
        <v>3067</v>
      </c>
      <c r="BV2877" s="2" t="s">
        <v>85</v>
      </c>
      <c r="BW2877" s="2"/>
      <c r="BX2877" s="2"/>
      <c r="BY2877" s="2">
        <v>1200</v>
      </c>
      <c r="BZ2877" s="2"/>
      <c r="CA2877" s="2" t="s">
        <v>1061</v>
      </c>
      <c r="CB2877" s="2"/>
      <c r="CC2877" s="2" t="s">
        <v>156</v>
      </c>
      <c r="CD2877" s="2">
        <v>2162</v>
      </c>
      <c r="CE2877" s="2" t="s">
        <v>86</v>
      </c>
      <c r="CF2877" s="5">
        <v>42908</v>
      </c>
      <c r="CG2877" s="2"/>
      <c r="CH2877" s="2"/>
      <c r="CI2877" s="2">
        <v>1</v>
      </c>
      <c r="CJ2877" s="2">
        <v>1</v>
      </c>
      <c r="CK2877" s="2">
        <v>22</v>
      </c>
      <c r="CL2877" s="2" t="s">
        <v>87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"FES116255374"</f>
        <v>FES116255374</v>
      </c>
      <c r="F2878" s="3">
        <v>42907</v>
      </c>
      <c r="G2878" s="2">
        <v>201712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115</v>
      </c>
      <c r="M2878" s="2" t="s">
        <v>116</v>
      </c>
      <c r="N2878" s="2" t="s">
        <v>361</v>
      </c>
      <c r="O2878" s="2" t="s">
        <v>81</v>
      </c>
      <c r="P2878" s="2" t="str">
        <f>"2170574430                    "</f>
        <v xml:space="preserve">2170574430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4.37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41.81</v>
      </c>
      <c r="BM2878" s="2">
        <v>5.85</v>
      </c>
      <c r="BN2878" s="2">
        <v>47.66</v>
      </c>
      <c r="BO2878" s="2">
        <v>47.66</v>
      </c>
      <c r="BP2878" s="2"/>
      <c r="BQ2878" s="2" t="s">
        <v>362</v>
      </c>
      <c r="BR2878" s="2" t="s">
        <v>83</v>
      </c>
      <c r="BS2878" s="3">
        <v>42908</v>
      </c>
      <c r="BT2878" s="4">
        <v>0.41319444444444442</v>
      </c>
      <c r="BU2878" s="2" t="s">
        <v>1758</v>
      </c>
      <c r="BV2878" s="2" t="s">
        <v>85</v>
      </c>
      <c r="BW2878" s="2"/>
      <c r="BX2878" s="2"/>
      <c r="BY2878" s="2">
        <v>1200</v>
      </c>
      <c r="BZ2878" s="2"/>
      <c r="CA2878" s="2"/>
      <c r="CB2878" s="2"/>
      <c r="CC2878" s="2" t="s">
        <v>116</v>
      </c>
      <c r="CD2878" s="2">
        <v>7530</v>
      </c>
      <c r="CE2878" s="2" t="s">
        <v>86</v>
      </c>
      <c r="CF2878" s="2"/>
      <c r="CG2878" s="2"/>
      <c r="CH2878" s="2"/>
      <c r="CI2878" s="2">
        <v>1</v>
      </c>
      <c r="CJ2878" s="2">
        <v>1</v>
      </c>
      <c r="CK2878" s="2">
        <v>21</v>
      </c>
      <c r="CL2878" s="2" t="s">
        <v>87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"FES1162557463"</f>
        <v>FES1162557463</v>
      </c>
      <c r="F2879" s="3">
        <v>42907</v>
      </c>
      <c r="G2879" s="2">
        <v>201712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108</v>
      </c>
      <c r="M2879" s="2" t="s">
        <v>109</v>
      </c>
      <c r="N2879" s="2" t="s">
        <v>1076</v>
      </c>
      <c r="O2879" s="2" t="s">
        <v>81</v>
      </c>
      <c r="P2879" s="2" t="str">
        <f>"2170574501                    "</f>
        <v xml:space="preserve">2170574501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4.37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1.9</v>
      </c>
      <c r="BK2879" s="2">
        <v>2</v>
      </c>
      <c r="BL2879" s="2">
        <v>41.81</v>
      </c>
      <c r="BM2879" s="2">
        <v>5.85</v>
      </c>
      <c r="BN2879" s="2">
        <v>47.66</v>
      </c>
      <c r="BO2879" s="2">
        <v>47.66</v>
      </c>
      <c r="BP2879" s="2"/>
      <c r="BQ2879" s="2" t="s">
        <v>133</v>
      </c>
      <c r="BR2879" s="2" t="s">
        <v>83</v>
      </c>
      <c r="BS2879" s="3">
        <v>42908</v>
      </c>
      <c r="BT2879" s="4">
        <v>0.41666666666666669</v>
      </c>
      <c r="BU2879" s="2" t="s">
        <v>3068</v>
      </c>
      <c r="BV2879" s="2" t="s">
        <v>85</v>
      </c>
      <c r="BW2879" s="2"/>
      <c r="BX2879" s="2"/>
      <c r="BY2879" s="2">
        <v>9251</v>
      </c>
      <c r="BZ2879" s="2"/>
      <c r="CA2879" s="2"/>
      <c r="CB2879" s="2"/>
      <c r="CC2879" s="2" t="s">
        <v>109</v>
      </c>
      <c r="CD2879" s="2">
        <v>83</v>
      </c>
      <c r="CE2879" s="2" t="s">
        <v>120</v>
      </c>
      <c r="CF2879" s="5">
        <v>42909</v>
      </c>
      <c r="CG2879" s="2"/>
      <c r="CH2879" s="2"/>
      <c r="CI2879" s="2">
        <v>1</v>
      </c>
      <c r="CJ2879" s="2">
        <v>1</v>
      </c>
      <c r="CK2879" s="2">
        <v>21</v>
      </c>
      <c r="CL2879" s="2" t="s">
        <v>87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"FES1162557251"</f>
        <v>FES1162557251</v>
      </c>
      <c r="F2880" s="3">
        <v>42907</v>
      </c>
      <c r="G2880" s="2">
        <v>201712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88</v>
      </c>
      <c r="M2880" s="2" t="s">
        <v>89</v>
      </c>
      <c r="N2880" s="2" t="s">
        <v>2966</v>
      </c>
      <c r="O2880" s="2" t="s">
        <v>81</v>
      </c>
      <c r="P2880" s="2" t="str">
        <f>"2170573915                    "</f>
        <v xml:space="preserve">2170573915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36.08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6</v>
      </c>
      <c r="BJ2880" s="2">
        <v>16.2</v>
      </c>
      <c r="BK2880" s="2">
        <v>16.5</v>
      </c>
      <c r="BL2880" s="2">
        <v>344.96</v>
      </c>
      <c r="BM2880" s="2">
        <v>48.29</v>
      </c>
      <c r="BN2880" s="2">
        <v>393.25</v>
      </c>
      <c r="BO2880" s="2">
        <v>393.25</v>
      </c>
      <c r="BP2880" s="2"/>
      <c r="BQ2880" s="2" t="s">
        <v>2967</v>
      </c>
      <c r="BR2880" s="2" t="s">
        <v>83</v>
      </c>
      <c r="BS2880" s="3">
        <v>42908</v>
      </c>
      <c r="BT2880" s="4">
        <v>0.35486111111111113</v>
      </c>
      <c r="BU2880" s="2" t="s">
        <v>3069</v>
      </c>
      <c r="BV2880" s="2" t="s">
        <v>85</v>
      </c>
      <c r="BW2880" s="2"/>
      <c r="BX2880" s="2"/>
      <c r="BY2880" s="2">
        <v>81200</v>
      </c>
      <c r="BZ2880" s="2"/>
      <c r="CA2880" s="2"/>
      <c r="CB2880" s="2"/>
      <c r="CC2880" s="2" t="s">
        <v>89</v>
      </c>
      <c r="CD2880" s="2">
        <v>6045</v>
      </c>
      <c r="CE2880" s="2" t="s">
        <v>120</v>
      </c>
      <c r="CF2880" s="5">
        <v>42909</v>
      </c>
      <c r="CG2880" s="2"/>
      <c r="CH2880" s="2"/>
      <c r="CI2880" s="2">
        <v>1</v>
      </c>
      <c r="CJ2880" s="2">
        <v>1</v>
      </c>
      <c r="CK2880" s="2">
        <v>21</v>
      </c>
      <c r="CL2880" s="2" t="s">
        <v>87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"FES1162557375"</f>
        <v>FES1162557375</v>
      </c>
      <c r="F2881" s="3">
        <v>42907</v>
      </c>
      <c r="G2881" s="2">
        <v>201712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115</v>
      </c>
      <c r="M2881" s="2" t="s">
        <v>116</v>
      </c>
      <c r="N2881" s="2" t="s">
        <v>397</v>
      </c>
      <c r="O2881" s="2" t="s">
        <v>81</v>
      </c>
      <c r="P2881" s="2" t="str">
        <f>"2170574431                    "</f>
        <v xml:space="preserve">2170574431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4.37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41.81</v>
      </c>
      <c r="BM2881" s="2">
        <v>5.85</v>
      </c>
      <c r="BN2881" s="2">
        <v>47.66</v>
      </c>
      <c r="BO2881" s="2">
        <v>47.66</v>
      </c>
      <c r="BP2881" s="2"/>
      <c r="BQ2881" s="2" t="s">
        <v>814</v>
      </c>
      <c r="BR2881" s="2" t="s">
        <v>83</v>
      </c>
      <c r="BS2881" s="3">
        <v>42908</v>
      </c>
      <c r="BT2881" s="4">
        <v>0.4201388888888889</v>
      </c>
      <c r="BU2881" s="2" t="s">
        <v>3070</v>
      </c>
      <c r="BV2881" s="2" t="s">
        <v>85</v>
      </c>
      <c r="BW2881" s="2"/>
      <c r="BX2881" s="2"/>
      <c r="BY2881" s="2">
        <v>1200</v>
      </c>
      <c r="BZ2881" s="2"/>
      <c r="CA2881" s="2" t="s">
        <v>167</v>
      </c>
      <c r="CB2881" s="2"/>
      <c r="CC2881" s="2" t="s">
        <v>116</v>
      </c>
      <c r="CD2881" s="2">
        <v>7800</v>
      </c>
      <c r="CE2881" s="2" t="s">
        <v>86</v>
      </c>
      <c r="CF2881" s="5">
        <v>42909</v>
      </c>
      <c r="CG2881" s="2"/>
      <c r="CH2881" s="2"/>
      <c r="CI2881" s="2">
        <v>1</v>
      </c>
      <c r="CJ2881" s="2">
        <v>1</v>
      </c>
      <c r="CK2881" s="2">
        <v>21</v>
      </c>
      <c r="CL2881" s="2" t="s">
        <v>87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"FES1162557329"</f>
        <v>FES1162557329</v>
      </c>
      <c r="F2882" s="3">
        <v>42907</v>
      </c>
      <c r="G2882" s="2">
        <v>201712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93</v>
      </c>
      <c r="M2882" s="2" t="s">
        <v>94</v>
      </c>
      <c r="N2882" s="2" t="s">
        <v>258</v>
      </c>
      <c r="O2882" s="2" t="s">
        <v>81</v>
      </c>
      <c r="P2882" s="2" t="str">
        <f>"2170574374                    "</f>
        <v xml:space="preserve">2170574374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3.42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1</v>
      </c>
      <c r="BJ2882" s="2">
        <v>0.2</v>
      </c>
      <c r="BK2882" s="2">
        <v>1</v>
      </c>
      <c r="BL2882" s="2">
        <v>32.67</v>
      </c>
      <c r="BM2882" s="2">
        <v>4.57</v>
      </c>
      <c r="BN2882" s="2">
        <v>37.24</v>
      </c>
      <c r="BO2882" s="2">
        <v>37.24</v>
      </c>
      <c r="BP2882" s="2"/>
      <c r="BQ2882" s="2" t="s">
        <v>259</v>
      </c>
      <c r="BR2882" s="2" t="s">
        <v>83</v>
      </c>
      <c r="BS2882" s="3">
        <v>42908</v>
      </c>
      <c r="BT2882" s="4">
        <v>0.41597222222222219</v>
      </c>
      <c r="BU2882" s="2" t="s">
        <v>321</v>
      </c>
      <c r="BV2882" s="2" t="s">
        <v>85</v>
      </c>
      <c r="BW2882" s="2"/>
      <c r="BX2882" s="2"/>
      <c r="BY2882" s="2">
        <v>1200</v>
      </c>
      <c r="BZ2882" s="2"/>
      <c r="CA2882" s="2" t="s">
        <v>98</v>
      </c>
      <c r="CB2882" s="2"/>
      <c r="CC2882" s="2" t="s">
        <v>94</v>
      </c>
      <c r="CD2882" s="2">
        <v>2094</v>
      </c>
      <c r="CE2882" s="2" t="s">
        <v>86</v>
      </c>
      <c r="CF2882" s="5">
        <v>42908</v>
      </c>
      <c r="CG2882" s="2"/>
      <c r="CH2882" s="2"/>
      <c r="CI2882" s="2">
        <v>1</v>
      </c>
      <c r="CJ2882" s="2">
        <v>1</v>
      </c>
      <c r="CK2882" s="2">
        <v>22</v>
      </c>
      <c r="CL2882" s="2" t="s">
        <v>87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"FES1162557393"</f>
        <v>FES1162557393</v>
      </c>
      <c r="F2883" s="3">
        <v>42907</v>
      </c>
      <c r="G2883" s="2">
        <v>201712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93</v>
      </c>
      <c r="M2883" s="2" t="s">
        <v>94</v>
      </c>
      <c r="N2883" s="2" t="s">
        <v>2739</v>
      </c>
      <c r="O2883" s="2" t="s">
        <v>81</v>
      </c>
      <c r="P2883" s="2" t="str">
        <f>"2170574447                    "</f>
        <v xml:space="preserve">2170574447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3.83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9</v>
      </c>
      <c r="BJ2883" s="2">
        <v>5.2</v>
      </c>
      <c r="BK2883" s="2">
        <v>9</v>
      </c>
      <c r="BL2883" s="2">
        <v>36.590000000000003</v>
      </c>
      <c r="BM2883" s="2">
        <v>5.12</v>
      </c>
      <c r="BN2883" s="2">
        <v>41.71</v>
      </c>
      <c r="BO2883" s="2">
        <v>41.71</v>
      </c>
      <c r="BP2883" s="2" t="s">
        <v>875</v>
      </c>
      <c r="BQ2883" s="2" t="s">
        <v>2740</v>
      </c>
      <c r="BR2883" s="2" t="s">
        <v>83</v>
      </c>
      <c r="BS2883" s="3">
        <v>42908</v>
      </c>
      <c r="BT2883" s="4">
        <v>0.43263888888888885</v>
      </c>
      <c r="BU2883" s="2" t="s">
        <v>2741</v>
      </c>
      <c r="BV2883" s="2" t="s">
        <v>85</v>
      </c>
      <c r="BW2883" s="2"/>
      <c r="BX2883" s="2"/>
      <c r="BY2883" s="2">
        <v>26013</v>
      </c>
      <c r="BZ2883" s="2"/>
      <c r="CA2883" s="2" t="s">
        <v>98</v>
      </c>
      <c r="CB2883" s="2"/>
      <c r="CC2883" s="2" t="s">
        <v>94</v>
      </c>
      <c r="CD2883" s="2">
        <v>2001</v>
      </c>
      <c r="CE2883" s="2" t="s">
        <v>120</v>
      </c>
      <c r="CF2883" s="5">
        <v>42908</v>
      </c>
      <c r="CG2883" s="2"/>
      <c r="CH2883" s="2"/>
      <c r="CI2883" s="2">
        <v>1</v>
      </c>
      <c r="CJ2883" s="2">
        <v>1</v>
      </c>
      <c r="CK2883" s="2">
        <v>22</v>
      </c>
      <c r="CL2883" s="2" t="s">
        <v>87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"FES1162557316"</f>
        <v>FES1162557316</v>
      </c>
      <c r="F2884" s="3">
        <v>42907</v>
      </c>
      <c r="G2884" s="2">
        <v>201712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74</v>
      </c>
      <c r="M2884" s="2" t="s">
        <v>75</v>
      </c>
      <c r="N2884" s="2" t="s">
        <v>3071</v>
      </c>
      <c r="O2884" s="2" t="s">
        <v>81</v>
      </c>
      <c r="P2884" s="2" t="str">
        <f>"2170574365                    "</f>
        <v xml:space="preserve">2170574365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3.42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</v>
      </c>
      <c r="BJ2884" s="2">
        <v>0.2</v>
      </c>
      <c r="BK2884" s="2">
        <v>1</v>
      </c>
      <c r="BL2884" s="2">
        <v>32.67</v>
      </c>
      <c r="BM2884" s="2">
        <v>4.57</v>
      </c>
      <c r="BN2884" s="2">
        <v>37.24</v>
      </c>
      <c r="BO2884" s="2">
        <v>37.24</v>
      </c>
      <c r="BP2884" s="2"/>
      <c r="BQ2884" s="2"/>
      <c r="BR2884" s="2" t="s">
        <v>83</v>
      </c>
      <c r="BS2884" s="3">
        <v>42908</v>
      </c>
      <c r="BT2884" s="4">
        <v>0.41666666666666669</v>
      </c>
      <c r="BU2884" s="2" t="s">
        <v>3072</v>
      </c>
      <c r="BV2884" s="2" t="s">
        <v>85</v>
      </c>
      <c r="BW2884" s="2"/>
      <c r="BX2884" s="2"/>
      <c r="BY2884" s="2">
        <v>1200</v>
      </c>
      <c r="BZ2884" s="2"/>
      <c r="CA2884" s="2"/>
      <c r="CB2884" s="2"/>
      <c r="CC2884" s="2" t="s">
        <v>75</v>
      </c>
      <c r="CD2884" s="2">
        <v>1665</v>
      </c>
      <c r="CE2884" s="2" t="s">
        <v>86</v>
      </c>
      <c r="CF2884" s="5">
        <v>42909</v>
      </c>
      <c r="CG2884" s="2"/>
      <c r="CH2884" s="2"/>
      <c r="CI2884" s="2">
        <v>1</v>
      </c>
      <c r="CJ2884" s="2">
        <v>1</v>
      </c>
      <c r="CK2884" s="2">
        <v>22</v>
      </c>
      <c r="CL2884" s="2" t="s">
        <v>87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"FES1162557414"</f>
        <v>FES1162557414</v>
      </c>
      <c r="F2885" s="3">
        <v>42907</v>
      </c>
      <c r="G2885" s="2">
        <v>201712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74</v>
      </c>
      <c r="M2885" s="2" t="s">
        <v>75</v>
      </c>
      <c r="N2885" s="2" t="s">
        <v>247</v>
      </c>
      <c r="O2885" s="2" t="s">
        <v>81</v>
      </c>
      <c r="P2885" s="2" t="str">
        <f>"2170574473                    "</f>
        <v xml:space="preserve">2170574473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3.42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7</v>
      </c>
      <c r="BJ2885" s="2">
        <v>6.1</v>
      </c>
      <c r="BK2885" s="2">
        <v>7</v>
      </c>
      <c r="BL2885" s="2">
        <v>32.67</v>
      </c>
      <c r="BM2885" s="2">
        <v>4.57</v>
      </c>
      <c r="BN2885" s="2">
        <v>37.24</v>
      </c>
      <c r="BO2885" s="2">
        <v>37.24</v>
      </c>
      <c r="BP2885" s="2"/>
      <c r="BQ2885" s="2"/>
      <c r="BR2885" s="2" t="s">
        <v>83</v>
      </c>
      <c r="BS2885" s="3">
        <v>42909</v>
      </c>
      <c r="BT2885" s="4">
        <v>0.3354166666666667</v>
      </c>
      <c r="BU2885" s="2" t="s">
        <v>3073</v>
      </c>
      <c r="BV2885" s="2" t="s">
        <v>87</v>
      </c>
      <c r="BW2885" s="2" t="s">
        <v>138</v>
      </c>
      <c r="BX2885" s="2" t="s">
        <v>201</v>
      </c>
      <c r="BY2885" s="2">
        <v>30420</v>
      </c>
      <c r="BZ2885" s="2"/>
      <c r="CA2885" s="2"/>
      <c r="CB2885" s="2"/>
      <c r="CC2885" s="2" t="s">
        <v>75</v>
      </c>
      <c r="CD2885" s="2">
        <v>1645</v>
      </c>
      <c r="CE2885" s="2" t="s">
        <v>144</v>
      </c>
      <c r="CF2885" s="5">
        <v>42912</v>
      </c>
      <c r="CG2885" s="2"/>
      <c r="CH2885" s="2"/>
      <c r="CI2885" s="2">
        <v>1</v>
      </c>
      <c r="CJ2885" s="2">
        <v>2</v>
      </c>
      <c r="CK2885" s="2">
        <v>22</v>
      </c>
      <c r="CL2885" s="2" t="s">
        <v>87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"FES1162557243"</f>
        <v>FES1162557243</v>
      </c>
      <c r="F2886" s="3">
        <v>42907</v>
      </c>
      <c r="G2886" s="2">
        <v>201712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310</v>
      </c>
      <c r="M2886" s="2" t="s">
        <v>311</v>
      </c>
      <c r="N2886" s="2" t="s">
        <v>312</v>
      </c>
      <c r="O2886" s="2" t="s">
        <v>81</v>
      </c>
      <c r="P2886" s="2" t="str">
        <f>"2170573494                    "</f>
        <v xml:space="preserve">2170573494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4.37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1.7</v>
      </c>
      <c r="BJ2886" s="2">
        <v>0.2</v>
      </c>
      <c r="BK2886" s="2">
        <v>2</v>
      </c>
      <c r="BL2886" s="2">
        <v>41.81</v>
      </c>
      <c r="BM2886" s="2">
        <v>5.85</v>
      </c>
      <c r="BN2886" s="2">
        <v>47.66</v>
      </c>
      <c r="BO2886" s="2">
        <v>47.66</v>
      </c>
      <c r="BP2886" s="2"/>
      <c r="BQ2886" s="2" t="s">
        <v>313</v>
      </c>
      <c r="BR2886" s="2" t="s">
        <v>83</v>
      </c>
      <c r="BS2886" s="3">
        <v>42908</v>
      </c>
      <c r="BT2886" s="4">
        <v>0.31597222222222221</v>
      </c>
      <c r="BU2886" s="2" t="s">
        <v>1607</v>
      </c>
      <c r="BV2886" s="2" t="s">
        <v>85</v>
      </c>
      <c r="BW2886" s="2"/>
      <c r="BX2886" s="2"/>
      <c r="BY2886" s="2">
        <v>1200</v>
      </c>
      <c r="BZ2886" s="2"/>
      <c r="CA2886" s="2" t="s">
        <v>315</v>
      </c>
      <c r="CB2886" s="2"/>
      <c r="CC2886" s="2" t="s">
        <v>311</v>
      </c>
      <c r="CD2886" s="2">
        <v>6229</v>
      </c>
      <c r="CE2886" s="2" t="s">
        <v>86</v>
      </c>
      <c r="CF2886" s="2"/>
      <c r="CG2886" s="2"/>
      <c r="CH2886" s="2"/>
      <c r="CI2886" s="2">
        <v>1</v>
      </c>
      <c r="CJ2886" s="2">
        <v>1</v>
      </c>
      <c r="CK2886" s="2">
        <v>21</v>
      </c>
      <c r="CL2886" s="2" t="s">
        <v>87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"FES1162557444"</f>
        <v>FES1162557444</v>
      </c>
      <c r="F2887" s="3">
        <v>42907</v>
      </c>
      <c r="G2887" s="2">
        <v>201712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150</v>
      </c>
      <c r="M2887" s="2" t="s">
        <v>151</v>
      </c>
      <c r="N2887" s="2" t="s">
        <v>1154</v>
      </c>
      <c r="O2887" s="2" t="s">
        <v>81</v>
      </c>
      <c r="P2887" s="2" t="str">
        <f>"2170570946                    "</f>
        <v xml:space="preserve">2170570946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4.6500000000000004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11</v>
      </c>
      <c r="BJ2887" s="2">
        <v>4</v>
      </c>
      <c r="BK2887" s="2">
        <v>11</v>
      </c>
      <c r="BL2887" s="2">
        <v>44.43</v>
      </c>
      <c r="BM2887" s="2">
        <v>6.22</v>
      </c>
      <c r="BN2887" s="2">
        <v>50.65</v>
      </c>
      <c r="BO2887" s="2">
        <v>50.65</v>
      </c>
      <c r="BP2887" s="2"/>
      <c r="BQ2887" s="2" t="s">
        <v>133</v>
      </c>
      <c r="BR2887" s="2" t="s">
        <v>83</v>
      </c>
      <c r="BS2887" s="3">
        <v>42908</v>
      </c>
      <c r="BT2887" s="4">
        <v>0.41666666666666669</v>
      </c>
      <c r="BU2887" s="2" t="s">
        <v>3074</v>
      </c>
      <c r="BV2887" s="2" t="s">
        <v>85</v>
      </c>
      <c r="BW2887" s="2"/>
      <c r="BX2887" s="2"/>
      <c r="BY2887" s="2">
        <v>19854.560000000001</v>
      </c>
      <c r="BZ2887" s="2"/>
      <c r="CA2887" s="2"/>
      <c r="CB2887" s="2"/>
      <c r="CC2887" s="2" t="s">
        <v>151</v>
      </c>
      <c r="CD2887" s="2">
        <v>1422</v>
      </c>
      <c r="CE2887" s="2" t="s">
        <v>120</v>
      </c>
      <c r="CF2887" s="5">
        <v>42909</v>
      </c>
      <c r="CG2887" s="2"/>
      <c r="CH2887" s="2"/>
      <c r="CI2887" s="2">
        <v>1</v>
      </c>
      <c r="CJ2887" s="2">
        <v>1</v>
      </c>
      <c r="CK2887" s="2">
        <v>22</v>
      </c>
      <c r="CL2887" s="2" t="s">
        <v>87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"FES1162557227"</f>
        <v>FES1162557227</v>
      </c>
      <c r="F2888" s="3">
        <v>42907</v>
      </c>
      <c r="G2888" s="2">
        <v>201712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108</v>
      </c>
      <c r="M2888" s="2" t="s">
        <v>109</v>
      </c>
      <c r="N2888" s="2" t="s">
        <v>3075</v>
      </c>
      <c r="O2888" s="2" t="s">
        <v>81</v>
      </c>
      <c r="P2888" s="2" t="str">
        <f>"2170574300                    "</f>
        <v xml:space="preserve">2170574300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4.37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41.81</v>
      </c>
      <c r="BM2888" s="2">
        <v>5.85</v>
      </c>
      <c r="BN2888" s="2">
        <v>47.66</v>
      </c>
      <c r="BO2888" s="2">
        <v>47.66</v>
      </c>
      <c r="BP2888" s="2"/>
      <c r="BQ2888" s="2" t="s">
        <v>2181</v>
      </c>
      <c r="BR2888" s="2" t="s">
        <v>83</v>
      </c>
      <c r="BS2888" s="3">
        <v>42908</v>
      </c>
      <c r="BT2888" s="4">
        <v>0.41666666666666669</v>
      </c>
      <c r="BU2888" s="2" t="s">
        <v>321</v>
      </c>
      <c r="BV2888" s="2" t="s">
        <v>85</v>
      </c>
      <c r="BW2888" s="2"/>
      <c r="BX2888" s="2"/>
      <c r="BY2888" s="2">
        <v>1200</v>
      </c>
      <c r="BZ2888" s="2"/>
      <c r="CA2888" s="2"/>
      <c r="CB2888" s="2"/>
      <c r="CC2888" s="2" t="s">
        <v>109</v>
      </c>
      <c r="CD2888" s="2">
        <v>157</v>
      </c>
      <c r="CE2888" s="2" t="s">
        <v>86</v>
      </c>
      <c r="CF2888" s="5">
        <v>42909</v>
      </c>
      <c r="CG2888" s="2"/>
      <c r="CH2888" s="2"/>
      <c r="CI2888" s="2">
        <v>1</v>
      </c>
      <c r="CJ2888" s="2">
        <v>1</v>
      </c>
      <c r="CK2888" s="2">
        <v>21</v>
      </c>
      <c r="CL2888" s="2" t="s">
        <v>87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"FES1162557434"</f>
        <v>FES1162557434</v>
      </c>
      <c r="F2889" s="3">
        <v>42907</v>
      </c>
      <c r="G2889" s="2">
        <v>201712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273</v>
      </c>
      <c r="M2889" s="2" t="s">
        <v>274</v>
      </c>
      <c r="N2889" s="2" t="s">
        <v>1258</v>
      </c>
      <c r="O2889" s="2" t="s">
        <v>81</v>
      </c>
      <c r="P2889" s="2" t="str">
        <f>"2170569194                    "</f>
        <v xml:space="preserve">2170569194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4.37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1.8</v>
      </c>
      <c r="BJ2889" s="2">
        <v>1.1000000000000001</v>
      </c>
      <c r="BK2889" s="2">
        <v>2</v>
      </c>
      <c r="BL2889" s="2">
        <v>41.81</v>
      </c>
      <c r="BM2889" s="2">
        <v>5.85</v>
      </c>
      <c r="BN2889" s="2">
        <v>47.66</v>
      </c>
      <c r="BO2889" s="2">
        <v>47.66</v>
      </c>
      <c r="BP2889" s="2"/>
      <c r="BQ2889" s="2" t="s">
        <v>1259</v>
      </c>
      <c r="BR2889" s="2" t="s">
        <v>83</v>
      </c>
      <c r="BS2889" s="3">
        <v>42908</v>
      </c>
      <c r="BT2889" s="4">
        <v>0.3923611111111111</v>
      </c>
      <c r="BU2889" s="2" t="s">
        <v>3076</v>
      </c>
      <c r="BV2889" s="2" t="s">
        <v>85</v>
      </c>
      <c r="BW2889" s="2"/>
      <c r="BX2889" s="2"/>
      <c r="BY2889" s="2">
        <v>5277.01</v>
      </c>
      <c r="BZ2889" s="2"/>
      <c r="CA2889" s="2"/>
      <c r="CB2889" s="2"/>
      <c r="CC2889" s="2" t="s">
        <v>274</v>
      </c>
      <c r="CD2889" s="2">
        <v>3290</v>
      </c>
      <c r="CE2889" s="2" t="s">
        <v>120</v>
      </c>
      <c r="CF2889" s="5">
        <v>42909</v>
      </c>
      <c r="CG2889" s="2"/>
      <c r="CH2889" s="2"/>
      <c r="CI2889" s="2">
        <v>1</v>
      </c>
      <c r="CJ2889" s="2">
        <v>1</v>
      </c>
      <c r="CK2889" s="2">
        <v>21</v>
      </c>
      <c r="CL2889" s="2" t="s">
        <v>87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"FES1162557210"</f>
        <v>FES1162557210</v>
      </c>
      <c r="F2890" s="3">
        <v>42907</v>
      </c>
      <c r="G2890" s="2">
        <v>201712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108</v>
      </c>
      <c r="M2890" s="2" t="s">
        <v>109</v>
      </c>
      <c r="N2890" s="2" t="s">
        <v>529</v>
      </c>
      <c r="O2890" s="2" t="s">
        <v>81</v>
      </c>
      <c r="P2890" s="2" t="str">
        <f>"2170574276                    "</f>
        <v xml:space="preserve">2170574276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4.37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41.81</v>
      </c>
      <c r="BM2890" s="2">
        <v>5.85</v>
      </c>
      <c r="BN2890" s="2">
        <v>47.66</v>
      </c>
      <c r="BO2890" s="2">
        <v>47.66</v>
      </c>
      <c r="BP2890" s="2"/>
      <c r="BQ2890" s="2" t="s">
        <v>884</v>
      </c>
      <c r="BR2890" s="2" t="s">
        <v>83</v>
      </c>
      <c r="BS2890" s="3">
        <v>42908</v>
      </c>
      <c r="BT2890" s="4">
        <v>0.41319444444444442</v>
      </c>
      <c r="BU2890" s="2" t="s">
        <v>3077</v>
      </c>
      <c r="BV2890" s="2" t="s">
        <v>85</v>
      </c>
      <c r="BW2890" s="2"/>
      <c r="BX2890" s="2"/>
      <c r="BY2890" s="2">
        <v>1200</v>
      </c>
      <c r="BZ2890" s="2"/>
      <c r="CA2890" s="2"/>
      <c r="CB2890" s="2"/>
      <c r="CC2890" s="2" t="s">
        <v>109</v>
      </c>
      <c r="CD2890" s="2">
        <v>82</v>
      </c>
      <c r="CE2890" s="2" t="s">
        <v>86</v>
      </c>
      <c r="CF2890" s="5">
        <v>42909</v>
      </c>
      <c r="CG2890" s="2"/>
      <c r="CH2890" s="2"/>
      <c r="CI2890" s="2">
        <v>1</v>
      </c>
      <c r="CJ2890" s="2">
        <v>1</v>
      </c>
      <c r="CK2890" s="2">
        <v>21</v>
      </c>
      <c r="CL2890" s="2" t="s">
        <v>87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"FES1162557456"</f>
        <v>FES1162557456</v>
      </c>
      <c r="F2891" s="3">
        <v>42907</v>
      </c>
      <c r="G2891" s="2">
        <v>201712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179</v>
      </c>
      <c r="M2891" s="2" t="s">
        <v>180</v>
      </c>
      <c r="N2891" s="2" t="s">
        <v>1338</v>
      </c>
      <c r="O2891" s="2" t="s">
        <v>81</v>
      </c>
      <c r="P2891" s="2" t="str">
        <f>"2170574487                    "</f>
        <v xml:space="preserve">2170574487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7.65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3.1</v>
      </c>
      <c r="BJ2891" s="2">
        <v>1.7</v>
      </c>
      <c r="BK2891" s="2">
        <v>3.5</v>
      </c>
      <c r="BL2891" s="2">
        <v>73.17</v>
      </c>
      <c r="BM2891" s="2">
        <v>10.24</v>
      </c>
      <c r="BN2891" s="2">
        <v>83.41</v>
      </c>
      <c r="BO2891" s="2">
        <v>83.41</v>
      </c>
      <c r="BP2891" s="2"/>
      <c r="BQ2891" s="2" t="s">
        <v>102</v>
      </c>
      <c r="BR2891" s="2" t="s">
        <v>83</v>
      </c>
      <c r="BS2891" s="3">
        <v>42908</v>
      </c>
      <c r="BT2891" s="4">
        <v>0.3923611111111111</v>
      </c>
      <c r="BU2891" s="2" t="s">
        <v>3078</v>
      </c>
      <c r="BV2891" s="2" t="s">
        <v>85</v>
      </c>
      <c r="BW2891" s="2"/>
      <c r="BX2891" s="2"/>
      <c r="BY2891" s="2">
        <v>8569.98</v>
      </c>
      <c r="BZ2891" s="2"/>
      <c r="CA2891" s="2" t="s">
        <v>167</v>
      </c>
      <c r="CB2891" s="2"/>
      <c r="CC2891" s="2" t="s">
        <v>180</v>
      </c>
      <c r="CD2891" s="2">
        <v>4001</v>
      </c>
      <c r="CE2891" s="2" t="s">
        <v>120</v>
      </c>
      <c r="CF2891" s="5">
        <v>42909</v>
      </c>
      <c r="CG2891" s="2"/>
      <c r="CH2891" s="2"/>
      <c r="CI2891" s="2">
        <v>1</v>
      </c>
      <c r="CJ2891" s="2">
        <v>1</v>
      </c>
      <c r="CK2891" s="2">
        <v>21</v>
      </c>
      <c r="CL2891" s="2" t="s">
        <v>87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"FES1162557219"</f>
        <v>FES1162557219</v>
      </c>
      <c r="F2892" s="3">
        <v>42907</v>
      </c>
      <c r="G2892" s="2">
        <v>201712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108</v>
      </c>
      <c r="M2892" s="2" t="s">
        <v>109</v>
      </c>
      <c r="N2892" s="2" t="s">
        <v>581</v>
      </c>
      <c r="O2892" s="2" t="s">
        <v>81</v>
      </c>
      <c r="P2892" s="2" t="str">
        <f>"2170574289                    "</f>
        <v xml:space="preserve">2170574289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4.37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41.81</v>
      </c>
      <c r="BM2892" s="2">
        <v>5.85</v>
      </c>
      <c r="BN2892" s="2">
        <v>47.66</v>
      </c>
      <c r="BO2892" s="2">
        <v>47.66</v>
      </c>
      <c r="BP2892" s="2"/>
      <c r="BQ2892" s="2" t="s">
        <v>582</v>
      </c>
      <c r="BR2892" s="2" t="s">
        <v>83</v>
      </c>
      <c r="BS2892" s="3">
        <v>42908</v>
      </c>
      <c r="BT2892" s="4">
        <v>0.375</v>
      </c>
      <c r="BU2892" s="2" t="s">
        <v>3066</v>
      </c>
      <c r="BV2892" s="2" t="s">
        <v>85</v>
      </c>
      <c r="BW2892" s="2"/>
      <c r="BX2892" s="2"/>
      <c r="BY2892" s="2">
        <v>1200</v>
      </c>
      <c r="BZ2892" s="2"/>
      <c r="CA2892" s="2"/>
      <c r="CB2892" s="2"/>
      <c r="CC2892" s="2" t="s">
        <v>109</v>
      </c>
      <c r="CD2892" s="2">
        <v>184</v>
      </c>
      <c r="CE2892" s="2" t="s">
        <v>86</v>
      </c>
      <c r="CF2892" s="5">
        <v>42909</v>
      </c>
      <c r="CG2892" s="2"/>
      <c r="CH2892" s="2"/>
      <c r="CI2892" s="2">
        <v>1</v>
      </c>
      <c r="CJ2892" s="2">
        <v>1</v>
      </c>
      <c r="CK2892" s="2">
        <v>21</v>
      </c>
      <c r="CL2892" s="2" t="s">
        <v>87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"FES1162557519"</f>
        <v>FES1162557519</v>
      </c>
      <c r="F2893" s="3">
        <v>42907</v>
      </c>
      <c r="G2893" s="2">
        <v>201712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88</v>
      </c>
      <c r="M2893" s="2" t="s">
        <v>89</v>
      </c>
      <c r="N2893" s="2" t="s">
        <v>234</v>
      </c>
      <c r="O2893" s="2" t="s">
        <v>81</v>
      </c>
      <c r="P2893" s="2" t="str">
        <f>"2170574562                    "</f>
        <v xml:space="preserve">2170574562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4.37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2</v>
      </c>
      <c r="BJ2893" s="2">
        <v>0.9</v>
      </c>
      <c r="BK2893" s="2">
        <v>2</v>
      </c>
      <c r="BL2893" s="2">
        <v>41.81</v>
      </c>
      <c r="BM2893" s="2">
        <v>5.85</v>
      </c>
      <c r="BN2893" s="2">
        <v>47.66</v>
      </c>
      <c r="BO2893" s="2">
        <v>47.66</v>
      </c>
      <c r="BP2893" s="2"/>
      <c r="BQ2893" s="2" t="s">
        <v>235</v>
      </c>
      <c r="BR2893" s="2" t="s">
        <v>83</v>
      </c>
      <c r="BS2893" s="3">
        <v>42908</v>
      </c>
      <c r="BT2893" s="4">
        <v>0.31597222222222221</v>
      </c>
      <c r="BU2893" s="2" t="s">
        <v>528</v>
      </c>
      <c r="BV2893" s="2" t="s">
        <v>85</v>
      </c>
      <c r="BW2893" s="2"/>
      <c r="BX2893" s="2"/>
      <c r="BY2893" s="2">
        <v>4500</v>
      </c>
      <c r="BZ2893" s="2"/>
      <c r="CA2893" s="2" t="s">
        <v>237</v>
      </c>
      <c r="CB2893" s="2"/>
      <c r="CC2893" s="2" t="s">
        <v>89</v>
      </c>
      <c r="CD2893" s="2">
        <v>6001</v>
      </c>
      <c r="CE2893" s="2" t="s">
        <v>144</v>
      </c>
      <c r="CF2893" s="5">
        <v>42908</v>
      </c>
      <c r="CG2893" s="2"/>
      <c r="CH2893" s="2"/>
      <c r="CI2893" s="2">
        <v>1</v>
      </c>
      <c r="CJ2893" s="2">
        <v>1</v>
      </c>
      <c r="CK2893" s="2">
        <v>21</v>
      </c>
      <c r="CL2893" s="2" t="s">
        <v>87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"FES1162557239"</f>
        <v>FES1162557239</v>
      </c>
      <c r="F2894" s="3">
        <v>42907</v>
      </c>
      <c r="G2894" s="2">
        <v>201712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88</v>
      </c>
      <c r="M2894" s="2" t="s">
        <v>89</v>
      </c>
      <c r="N2894" s="2" t="s">
        <v>881</v>
      </c>
      <c r="O2894" s="2" t="s">
        <v>81</v>
      </c>
      <c r="P2894" s="2" t="str">
        <f>"2170571647                    "</f>
        <v xml:space="preserve">2170571647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4.37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41.81</v>
      </c>
      <c r="BM2894" s="2">
        <v>5.85</v>
      </c>
      <c r="BN2894" s="2">
        <v>47.66</v>
      </c>
      <c r="BO2894" s="2">
        <v>47.66</v>
      </c>
      <c r="BP2894" s="2"/>
      <c r="BQ2894" s="2" t="s">
        <v>882</v>
      </c>
      <c r="BR2894" s="2" t="s">
        <v>83</v>
      </c>
      <c r="BS2894" s="3">
        <v>42908</v>
      </c>
      <c r="BT2894" s="4">
        <v>0.38819444444444445</v>
      </c>
      <c r="BU2894" s="2" t="s">
        <v>1606</v>
      </c>
      <c r="BV2894" s="2" t="s">
        <v>85</v>
      </c>
      <c r="BW2894" s="2"/>
      <c r="BX2894" s="2"/>
      <c r="BY2894" s="2">
        <v>1200</v>
      </c>
      <c r="BZ2894" s="2"/>
      <c r="CA2894" s="2"/>
      <c r="CB2894" s="2"/>
      <c r="CC2894" s="2" t="s">
        <v>89</v>
      </c>
      <c r="CD2894" s="2">
        <v>6070</v>
      </c>
      <c r="CE2894" s="2" t="s">
        <v>86</v>
      </c>
      <c r="CF2894" s="5">
        <v>42909</v>
      </c>
      <c r="CG2894" s="2"/>
      <c r="CH2894" s="2"/>
      <c r="CI2894" s="2">
        <v>1</v>
      </c>
      <c r="CJ2894" s="2">
        <v>1</v>
      </c>
      <c r="CK2894" s="2">
        <v>21</v>
      </c>
      <c r="CL2894" s="2" t="s">
        <v>87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"FES1162557268"</f>
        <v>FES1162557268</v>
      </c>
      <c r="F2895" s="3">
        <v>42907</v>
      </c>
      <c r="G2895" s="2">
        <v>201712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1004</v>
      </c>
      <c r="M2895" s="2" t="s">
        <v>1005</v>
      </c>
      <c r="N2895" s="2" t="s">
        <v>1731</v>
      </c>
      <c r="O2895" s="2" t="s">
        <v>81</v>
      </c>
      <c r="P2895" s="2" t="str">
        <f>"2170574321                    "</f>
        <v xml:space="preserve">2170574321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3.42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2</v>
      </c>
      <c r="BJ2895" s="2">
        <v>3.9</v>
      </c>
      <c r="BK2895" s="2">
        <v>4</v>
      </c>
      <c r="BL2895" s="2">
        <v>32.67</v>
      </c>
      <c r="BM2895" s="2">
        <v>4.57</v>
      </c>
      <c r="BN2895" s="2">
        <v>37.24</v>
      </c>
      <c r="BO2895" s="2">
        <v>37.24</v>
      </c>
      <c r="BP2895" s="2"/>
      <c r="BQ2895" s="2" t="s">
        <v>1732</v>
      </c>
      <c r="BR2895" s="2" t="s">
        <v>83</v>
      </c>
      <c r="BS2895" s="3">
        <v>42908</v>
      </c>
      <c r="BT2895" s="4">
        <v>0.4597222222222222</v>
      </c>
      <c r="BU2895" s="2" t="s">
        <v>3079</v>
      </c>
      <c r="BV2895" s="2" t="s">
        <v>87</v>
      </c>
      <c r="BW2895" s="2" t="s">
        <v>126</v>
      </c>
      <c r="BX2895" s="2" t="s">
        <v>607</v>
      </c>
      <c r="BY2895" s="2">
        <v>19440</v>
      </c>
      <c r="BZ2895" s="2"/>
      <c r="CA2895" s="2" t="s">
        <v>1512</v>
      </c>
      <c r="CB2895" s="2"/>
      <c r="CC2895" s="2" t="s">
        <v>1005</v>
      </c>
      <c r="CD2895" s="2">
        <v>1501</v>
      </c>
      <c r="CE2895" s="2" t="s">
        <v>120</v>
      </c>
      <c r="CF2895" s="5">
        <v>42908</v>
      </c>
      <c r="CG2895" s="2"/>
      <c r="CH2895" s="2"/>
      <c r="CI2895" s="2">
        <v>1</v>
      </c>
      <c r="CJ2895" s="2">
        <v>1</v>
      </c>
      <c r="CK2895" s="2">
        <v>22</v>
      </c>
      <c r="CL2895" s="2" t="s">
        <v>87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"FES1162557442"</f>
        <v>FES1162557442</v>
      </c>
      <c r="F2896" s="3">
        <v>42907</v>
      </c>
      <c r="G2896" s="2">
        <v>201712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2002</v>
      </c>
      <c r="M2896" s="2" t="s">
        <v>2003</v>
      </c>
      <c r="N2896" s="2" t="s">
        <v>3080</v>
      </c>
      <c r="O2896" s="2" t="s">
        <v>81</v>
      </c>
      <c r="P2896" s="2" t="str">
        <f>"2170570305                    "</f>
        <v xml:space="preserve">2170570305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4.37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1.1000000000000001</v>
      </c>
      <c r="BK2896" s="2">
        <v>1.5</v>
      </c>
      <c r="BL2896" s="2">
        <v>41.81</v>
      </c>
      <c r="BM2896" s="2">
        <v>5.85</v>
      </c>
      <c r="BN2896" s="2">
        <v>47.66</v>
      </c>
      <c r="BO2896" s="2">
        <v>47.66</v>
      </c>
      <c r="BP2896" s="2"/>
      <c r="BQ2896" s="2" t="s">
        <v>3081</v>
      </c>
      <c r="BR2896" s="2" t="s">
        <v>83</v>
      </c>
      <c r="BS2896" s="3">
        <v>42908</v>
      </c>
      <c r="BT2896" s="4">
        <v>0.40277777777777773</v>
      </c>
      <c r="BU2896" s="2" t="s">
        <v>3082</v>
      </c>
      <c r="BV2896" s="2" t="s">
        <v>85</v>
      </c>
      <c r="BW2896" s="2"/>
      <c r="BX2896" s="2"/>
      <c r="BY2896" s="2">
        <v>5320</v>
      </c>
      <c r="BZ2896" s="2"/>
      <c r="CA2896" s="2"/>
      <c r="CB2896" s="2"/>
      <c r="CC2896" s="2" t="s">
        <v>2003</v>
      </c>
      <c r="CD2896" s="2">
        <v>51</v>
      </c>
      <c r="CE2896" s="2" t="s">
        <v>120</v>
      </c>
      <c r="CF2896" s="5">
        <v>42909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87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"FES1162557262"</f>
        <v>FES1162557262</v>
      </c>
      <c r="F2897" s="3">
        <v>42907</v>
      </c>
      <c r="G2897" s="2">
        <v>201712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310</v>
      </c>
      <c r="M2897" s="2" t="s">
        <v>311</v>
      </c>
      <c r="N2897" s="2" t="s">
        <v>1216</v>
      </c>
      <c r="O2897" s="2" t="s">
        <v>81</v>
      </c>
      <c r="P2897" s="2" t="str">
        <f>"2170574309                    "</f>
        <v xml:space="preserve">2170574309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4.37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</v>
      </c>
      <c r="BJ2897" s="2">
        <v>0.2</v>
      </c>
      <c r="BK2897" s="2">
        <v>1</v>
      </c>
      <c r="BL2897" s="2">
        <v>41.81</v>
      </c>
      <c r="BM2897" s="2">
        <v>5.85</v>
      </c>
      <c r="BN2897" s="2">
        <v>47.66</v>
      </c>
      <c r="BO2897" s="2">
        <v>47.66</v>
      </c>
      <c r="BP2897" s="2"/>
      <c r="BQ2897" s="2"/>
      <c r="BR2897" s="2" t="s">
        <v>83</v>
      </c>
      <c r="BS2897" s="3">
        <v>42908</v>
      </c>
      <c r="BT2897" s="4">
        <v>0.3888888888888889</v>
      </c>
      <c r="BU2897" s="2" t="s">
        <v>3083</v>
      </c>
      <c r="BV2897" s="2" t="s">
        <v>85</v>
      </c>
      <c r="BW2897" s="2"/>
      <c r="BX2897" s="2"/>
      <c r="BY2897" s="2">
        <v>1200</v>
      </c>
      <c r="BZ2897" s="2"/>
      <c r="CA2897" s="2" t="s">
        <v>315</v>
      </c>
      <c r="CB2897" s="2"/>
      <c r="CC2897" s="2" t="s">
        <v>311</v>
      </c>
      <c r="CD2897" s="2">
        <v>6229</v>
      </c>
      <c r="CE2897" s="2" t="s">
        <v>86</v>
      </c>
      <c r="CF2897" s="2"/>
      <c r="CG2897" s="2"/>
      <c r="CH2897" s="2"/>
      <c r="CI2897" s="2">
        <v>1</v>
      </c>
      <c r="CJ2897" s="2">
        <v>1</v>
      </c>
      <c r="CK2897" s="2">
        <v>21</v>
      </c>
      <c r="CL2897" s="2" t="s">
        <v>87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"FES1162557244"</f>
        <v>FES1162557244</v>
      </c>
      <c r="F2898" s="3">
        <v>42907</v>
      </c>
      <c r="G2898" s="2">
        <v>201712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310</v>
      </c>
      <c r="M2898" s="2" t="s">
        <v>311</v>
      </c>
      <c r="N2898" s="2" t="s">
        <v>312</v>
      </c>
      <c r="O2898" s="2" t="s">
        <v>81</v>
      </c>
      <c r="P2898" s="2" t="str">
        <f>"2170573496                    "</f>
        <v xml:space="preserve">2170573496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4.37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41.81</v>
      </c>
      <c r="BM2898" s="2">
        <v>5.85</v>
      </c>
      <c r="BN2898" s="2">
        <v>47.66</v>
      </c>
      <c r="BO2898" s="2">
        <v>47.66</v>
      </c>
      <c r="BP2898" s="2"/>
      <c r="BQ2898" s="2" t="s">
        <v>313</v>
      </c>
      <c r="BR2898" s="2" t="s">
        <v>83</v>
      </c>
      <c r="BS2898" s="3">
        <v>42908</v>
      </c>
      <c r="BT2898" s="4">
        <v>0.31597222222222221</v>
      </c>
      <c r="BU2898" s="2" t="s">
        <v>1607</v>
      </c>
      <c r="BV2898" s="2" t="s">
        <v>85</v>
      </c>
      <c r="BW2898" s="2"/>
      <c r="BX2898" s="2"/>
      <c r="BY2898" s="2">
        <v>1200</v>
      </c>
      <c r="BZ2898" s="2"/>
      <c r="CA2898" s="2" t="s">
        <v>315</v>
      </c>
      <c r="CB2898" s="2"/>
      <c r="CC2898" s="2" t="s">
        <v>311</v>
      </c>
      <c r="CD2898" s="2">
        <v>6229</v>
      </c>
      <c r="CE2898" s="2" t="s">
        <v>86</v>
      </c>
      <c r="CF2898" s="2"/>
      <c r="CG2898" s="2"/>
      <c r="CH2898" s="2"/>
      <c r="CI2898" s="2">
        <v>1</v>
      </c>
      <c r="CJ2898" s="2">
        <v>1</v>
      </c>
      <c r="CK2898" s="2">
        <v>21</v>
      </c>
      <c r="CL2898" s="2" t="s">
        <v>87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"FES1162557473"</f>
        <v>FES1162557473</v>
      </c>
      <c r="F2899" s="3">
        <v>42907</v>
      </c>
      <c r="G2899" s="2">
        <v>201712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179</v>
      </c>
      <c r="M2899" s="2" t="s">
        <v>180</v>
      </c>
      <c r="N2899" s="2" t="s">
        <v>1181</v>
      </c>
      <c r="O2899" s="2" t="s">
        <v>81</v>
      </c>
      <c r="P2899" s="2" t="str">
        <f>"2170574510                    "</f>
        <v xml:space="preserve">2170574510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10.93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5</v>
      </c>
      <c r="BJ2899" s="2">
        <v>3.3</v>
      </c>
      <c r="BK2899" s="2">
        <v>5</v>
      </c>
      <c r="BL2899" s="2">
        <v>104.53</v>
      </c>
      <c r="BM2899" s="2">
        <v>14.63</v>
      </c>
      <c r="BN2899" s="2">
        <v>119.16</v>
      </c>
      <c r="BO2899" s="2">
        <v>119.16</v>
      </c>
      <c r="BP2899" s="2"/>
      <c r="BQ2899" s="2" t="s">
        <v>1182</v>
      </c>
      <c r="BR2899" s="2" t="s">
        <v>83</v>
      </c>
      <c r="BS2899" s="3">
        <v>42908</v>
      </c>
      <c r="BT2899" s="4">
        <v>0.41319444444444442</v>
      </c>
      <c r="BU2899" s="2" t="s">
        <v>3084</v>
      </c>
      <c r="BV2899" s="2" t="s">
        <v>85</v>
      </c>
      <c r="BW2899" s="2"/>
      <c r="BX2899" s="2"/>
      <c r="BY2899" s="2">
        <v>16520</v>
      </c>
      <c r="BZ2899" s="2"/>
      <c r="CA2899" s="2" t="s">
        <v>167</v>
      </c>
      <c r="CB2899" s="2"/>
      <c r="CC2899" s="2" t="s">
        <v>180</v>
      </c>
      <c r="CD2899" s="2">
        <v>4001</v>
      </c>
      <c r="CE2899" s="2" t="s">
        <v>144</v>
      </c>
      <c r="CF2899" s="5">
        <v>42909</v>
      </c>
      <c r="CG2899" s="2"/>
      <c r="CH2899" s="2"/>
      <c r="CI2899" s="2">
        <v>1</v>
      </c>
      <c r="CJ2899" s="2">
        <v>1</v>
      </c>
      <c r="CK2899" s="2">
        <v>21</v>
      </c>
      <c r="CL2899" s="2" t="s">
        <v>87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"FES1162557232"</f>
        <v>FES1162557232</v>
      </c>
      <c r="F2900" s="3">
        <v>42907</v>
      </c>
      <c r="G2900" s="2">
        <v>201712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230</v>
      </c>
      <c r="M2900" s="2" t="s">
        <v>230</v>
      </c>
      <c r="N2900" s="2" t="s">
        <v>231</v>
      </c>
      <c r="O2900" s="2" t="s">
        <v>81</v>
      </c>
      <c r="P2900" s="2" t="str">
        <f>"2170574306                    "</f>
        <v xml:space="preserve">2170574306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4.37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</v>
      </c>
      <c r="BJ2900" s="2">
        <v>0.2</v>
      </c>
      <c r="BK2900" s="2">
        <v>1</v>
      </c>
      <c r="BL2900" s="2">
        <v>41.81</v>
      </c>
      <c r="BM2900" s="2">
        <v>5.85</v>
      </c>
      <c r="BN2900" s="2">
        <v>47.66</v>
      </c>
      <c r="BO2900" s="2">
        <v>47.66</v>
      </c>
      <c r="BP2900" s="2"/>
      <c r="BQ2900" s="2" t="s">
        <v>232</v>
      </c>
      <c r="BR2900" s="2" t="s">
        <v>83</v>
      </c>
      <c r="BS2900" s="3">
        <v>42908</v>
      </c>
      <c r="BT2900" s="4">
        <v>0.50694444444444442</v>
      </c>
      <c r="BU2900" s="2" t="s">
        <v>965</v>
      </c>
      <c r="BV2900" s="2" t="s">
        <v>85</v>
      </c>
      <c r="BW2900" s="2"/>
      <c r="BX2900" s="2"/>
      <c r="BY2900" s="2">
        <v>1200</v>
      </c>
      <c r="BZ2900" s="2"/>
      <c r="CA2900" s="2"/>
      <c r="CB2900" s="2"/>
      <c r="CC2900" s="2" t="s">
        <v>230</v>
      </c>
      <c r="CD2900" s="2">
        <v>7646</v>
      </c>
      <c r="CE2900" s="2" t="s">
        <v>86</v>
      </c>
      <c r="CF2900" s="5">
        <v>42909</v>
      </c>
      <c r="CG2900" s="2"/>
      <c r="CH2900" s="2"/>
      <c r="CI2900" s="2">
        <v>1</v>
      </c>
      <c r="CJ2900" s="2">
        <v>1</v>
      </c>
      <c r="CK2900" s="2">
        <v>21</v>
      </c>
      <c r="CL2900" s="2" t="s">
        <v>87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"FES1162557461"</f>
        <v>FES1162557461</v>
      </c>
      <c r="F2901" s="3">
        <v>42907</v>
      </c>
      <c r="G2901" s="2">
        <v>201712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225</v>
      </c>
      <c r="M2901" s="2" t="s">
        <v>226</v>
      </c>
      <c r="N2901" s="2" t="s">
        <v>3085</v>
      </c>
      <c r="O2901" s="2" t="s">
        <v>81</v>
      </c>
      <c r="P2901" s="2" t="str">
        <f>"2170574498                    "</f>
        <v xml:space="preserve">2170574498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15.31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7</v>
      </c>
      <c r="BJ2901" s="2">
        <v>0.8</v>
      </c>
      <c r="BK2901" s="2">
        <v>7</v>
      </c>
      <c r="BL2901" s="2">
        <v>146.35</v>
      </c>
      <c r="BM2901" s="2">
        <v>20.49</v>
      </c>
      <c r="BN2901" s="2">
        <v>166.84</v>
      </c>
      <c r="BO2901" s="2">
        <v>166.84</v>
      </c>
      <c r="BP2901" s="2"/>
      <c r="BQ2901" s="2" t="s">
        <v>1082</v>
      </c>
      <c r="BR2901" s="2" t="s">
        <v>83</v>
      </c>
      <c r="BS2901" s="3">
        <v>42908</v>
      </c>
      <c r="BT2901" s="4">
        <v>0.34861111111111115</v>
      </c>
      <c r="BU2901" s="2" t="s">
        <v>387</v>
      </c>
      <c r="BV2901" s="2" t="s">
        <v>85</v>
      </c>
      <c r="BW2901" s="2"/>
      <c r="BX2901" s="2"/>
      <c r="BY2901" s="2">
        <v>3900</v>
      </c>
      <c r="BZ2901" s="2"/>
      <c r="CA2901" s="2"/>
      <c r="CB2901" s="2"/>
      <c r="CC2901" s="2" t="s">
        <v>226</v>
      </c>
      <c r="CD2901" s="2">
        <v>3610</v>
      </c>
      <c r="CE2901" s="2" t="s">
        <v>144</v>
      </c>
      <c r="CF2901" s="5">
        <v>42909</v>
      </c>
      <c r="CG2901" s="2"/>
      <c r="CH2901" s="2"/>
      <c r="CI2901" s="2">
        <v>1</v>
      </c>
      <c r="CJ2901" s="2">
        <v>1</v>
      </c>
      <c r="CK2901" s="2">
        <v>21</v>
      </c>
      <c r="CL2901" s="2" t="s">
        <v>87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"FES1162557241"</f>
        <v>FES1162557241</v>
      </c>
      <c r="F2902" s="3">
        <v>42907</v>
      </c>
      <c r="G2902" s="2">
        <v>201712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88</v>
      </c>
      <c r="M2902" s="2" t="s">
        <v>89</v>
      </c>
      <c r="N2902" s="2" t="s">
        <v>505</v>
      </c>
      <c r="O2902" s="2" t="s">
        <v>81</v>
      </c>
      <c r="P2902" s="2" t="str">
        <f>"2170572174                    "</f>
        <v xml:space="preserve">2170572174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4.37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41.81</v>
      </c>
      <c r="BM2902" s="2">
        <v>5.85</v>
      </c>
      <c r="BN2902" s="2">
        <v>47.66</v>
      </c>
      <c r="BO2902" s="2">
        <v>47.66</v>
      </c>
      <c r="BP2902" s="2"/>
      <c r="BQ2902" s="2" t="s">
        <v>506</v>
      </c>
      <c r="BR2902" s="2" t="s">
        <v>83</v>
      </c>
      <c r="BS2902" s="3">
        <v>42908</v>
      </c>
      <c r="BT2902" s="4">
        <v>0.3125</v>
      </c>
      <c r="BU2902" s="2" t="s">
        <v>3086</v>
      </c>
      <c r="BV2902" s="2" t="s">
        <v>85</v>
      </c>
      <c r="BW2902" s="2"/>
      <c r="BX2902" s="2"/>
      <c r="BY2902" s="2">
        <v>1200</v>
      </c>
      <c r="BZ2902" s="2"/>
      <c r="CA2902" s="2"/>
      <c r="CB2902" s="2"/>
      <c r="CC2902" s="2" t="s">
        <v>89</v>
      </c>
      <c r="CD2902" s="2">
        <v>6001</v>
      </c>
      <c r="CE2902" s="2" t="s">
        <v>86</v>
      </c>
      <c r="CF2902" s="5">
        <v>42909</v>
      </c>
      <c r="CG2902" s="2"/>
      <c r="CH2902" s="2"/>
      <c r="CI2902" s="2">
        <v>1</v>
      </c>
      <c r="CJ2902" s="2">
        <v>1</v>
      </c>
      <c r="CK2902" s="2">
        <v>21</v>
      </c>
      <c r="CL2902" s="2" t="s">
        <v>87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"FES1162557429"</f>
        <v>FES1162557429</v>
      </c>
      <c r="F2903" s="3">
        <v>42907</v>
      </c>
      <c r="G2903" s="2">
        <v>201712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179</v>
      </c>
      <c r="M2903" s="2" t="s">
        <v>180</v>
      </c>
      <c r="N2903" s="2" t="s">
        <v>323</v>
      </c>
      <c r="O2903" s="2" t="s">
        <v>81</v>
      </c>
      <c r="P2903" s="2" t="str">
        <f>"21705768436                   "</f>
        <v xml:space="preserve">21705768436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26.24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11.6</v>
      </c>
      <c r="BJ2903" s="2">
        <v>10.3</v>
      </c>
      <c r="BK2903" s="2">
        <v>12</v>
      </c>
      <c r="BL2903" s="2">
        <v>250.88</v>
      </c>
      <c r="BM2903" s="2">
        <v>35.119999999999997</v>
      </c>
      <c r="BN2903" s="2">
        <v>286</v>
      </c>
      <c r="BO2903" s="2">
        <v>286</v>
      </c>
      <c r="BP2903" s="2"/>
      <c r="BQ2903" s="2" t="s">
        <v>324</v>
      </c>
      <c r="BR2903" s="2" t="s">
        <v>83</v>
      </c>
      <c r="BS2903" s="3">
        <v>42908</v>
      </c>
      <c r="BT2903" s="4">
        <v>0.4375</v>
      </c>
      <c r="BU2903" s="2" t="s">
        <v>2479</v>
      </c>
      <c r="BV2903" s="2" t="s">
        <v>85</v>
      </c>
      <c r="BW2903" s="2"/>
      <c r="BX2903" s="2"/>
      <c r="BY2903" s="2">
        <v>51415.45</v>
      </c>
      <c r="BZ2903" s="2"/>
      <c r="CA2903" s="2"/>
      <c r="CB2903" s="2"/>
      <c r="CC2903" s="2" t="s">
        <v>180</v>
      </c>
      <c r="CD2903" s="2">
        <v>4001</v>
      </c>
      <c r="CE2903" s="2" t="s">
        <v>144</v>
      </c>
      <c r="CF2903" s="5">
        <v>42909</v>
      </c>
      <c r="CG2903" s="2"/>
      <c r="CH2903" s="2"/>
      <c r="CI2903" s="2">
        <v>1</v>
      </c>
      <c r="CJ2903" s="2">
        <v>1</v>
      </c>
      <c r="CK2903" s="2">
        <v>21</v>
      </c>
      <c r="CL2903" s="2" t="s">
        <v>87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"FES1162557362"</f>
        <v>FES1162557362</v>
      </c>
      <c r="F2904" s="3">
        <v>42907</v>
      </c>
      <c r="G2904" s="2">
        <v>201712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1890</v>
      </c>
      <c r="M2904" s="2" t="s">
        <v>1891</v>
      </c>
      <c r="N2904" s="2" t="s">
        <v>1892</v>
      </c>
      <c r="O2904" s="2" t="s">
        <v>81</v>
      </c>
      <c r="P2904" s="2" t="str">
        <f>"2170574405                    "</f>
        <v xml:space="preserve">2170574405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14.21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3.4</v>
      </c>
      <c r="BJ2904" s="2">
        <v>2</v>
      </c>
      <c r="BK2904" s="2">
        <v>3.5</v>
      </c>
      <c r="BL2904" s="2">
        <v>135.88999999999999</v>
      </c>
      <c r="BM2904" s="2">
        <v>19.02</v>
      </c>
      <c r="BN2904" s="2">
        <v>154.91</v>
      </c>
      <c r="BO2904" s="2">
        <v>154.91</v>
      </c>
      <c r="BP2904" s="2"/>
      <c r="BQ2904" s="2"/>
      <c r="BR2904" s="2" t="s">
        <v>83</v>
      </c>
      <c r="BS2904" s="3">
        <v>42909</v>
      </c>
      <c r="BT2904" s="4">
        <v>0.5</v>
      </c>
      <c r="BU2904" s="2" t="s">
        <v>3087</v>
      </c>
      <c r="BV2904" s="2" t="s">
        <v>85</v>
      </c>
      <c r="BW2904" s="2"/>
      <c r="BX2904" s="2"/>
      <c r="BY2904" s="2">
        <v>10120.92</v>
      </c>
      <c r="BZ2904" s="2"/>
      <c r="CA2904" s="2"/>
      <c r="CB2904" s="2"/>
      <c r="CC2904" s="2" t="s">
        <v>1891</v>
      </c>
      <c r="CD2904" s="2">
        <v>9750</v>
      </c>
      <c r="CE2904" s="2" t="s">
        <v>120</v>
      </c>
      <c r="CF2904" s="5">
        <v>42909</v>
      </c>
      <c r="CG2904" s="2"/>
      <c r="CH2904" s="2"/>
      <c r="CI2904" s="2">
        <v>3</v>
      </c>
      <c r="CJ2904" s="2">
        <v>2</v>
      </c>
      <c r="CK2904" s="2">
        <v>23</v>
      </c>
      <c r="CL2904" s="2" t="s">
        <v>87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"FES1162557566"</f>
        <v>FES1162557566</v>
      </c>
      <c r="F2905" s="3">
        <v>42907</v>
      </c>
      <c r="G2905" s="2">
        <v>201712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115</v>
      </c>
      <c r="M2905" s="2" t="s">
        <v>116</v>
      </c>
      <c r="N2905" s="2" t="s">
        <v>361</v>
      </c>
      <c r="O2905" s="2" t="s">
        <v>81</v>
      </c>
      <c r="P2905" s="2" t="str">
        <f>"2170574622                    "</f>
        <v xml:space="preserve">2170574622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4.37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0.6</v>
      </c>
      <c r="BJ2905" s="2">
        <v>2</v>
      </c>
      <c r="BK2905" s="2">
        <v>2</v>
      </c>
      <c r="BL2905" s="2">
        <v>41.81</v>
      </c>
      <c r="BM2905" s="2">
        <v>5.85</v>
      </c>
      <c r="BN2905" s="2">
        <v>47.66</v>
      </c>
      <c r="BO2905" s="2">
        <v>47.66</v>
      </c>
      <c r="BP2905" s="2"/>
      <c r="BQ2905" s="2" t="s">
        <v>703</v>
      </c>
      <c r="BR2905" s="2" t="s">
        <v>83</v>
      </c>
      <c r="BS2905" s="3">
        <v>42908</v>
      </c>
      <c r="BT2905" s="4">
        <v>0.41666666666666669</v>
      </c>
      <c r="BU2905" s="2" t="s">
        <v>1127</v>
      </c>
      <c r="BV2905" s="2" t="s">
        <v>85</v>
      </c>
      <c r="BW2905" s="2"/>
      <c r="BX2905" s="2"/>
      <c r="BY2905" s="2">
        <v>9817.6</v>
      </c>
      <c r="BZ2905" s="2"/>
      <c r="CA2905" s="2"/>
      <c r="CB2905" s="2"/>
      <c r="CC2905" s="2" t="s">
        <v>116</v>
      </c>
      <c r="CD2905" s="2">
        <v>7405</v>
      </c>
      <c r="CE2905" s="2" t="s">
        <v>120</v>
      </c>
      <c r="CF2905" s="5">
        <v>42909</v>
      </c>
      <c r="CG2905" s="2"/>
      <c r="CH2905" s="2"/>
      <c r="CI2905" s="2">
        <v>1</v>
      </c>
      <c r="CJ2905" s="2">
        <v>1</v>
      </c>
      <c r="CK2905" s="2">
        <v>21</v>
      </c>
      <c r="CL2905" s="2" t="s">
        <v>87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"FES1162557341"</f>
        <v>FES1162557341</v>
      </c>
      <c r="F2906" s="3">
        <v>42907</v>
      </c>
      <c r="G2906" s="2">
        <v>201712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88</v>
      </c>
      <c r="M2906" s="2" t="s">
        <v>89</v>
      </c>
      <c r="N2906" s="2" t="s">
        <v>1095</v>
      </c>
      <c r="O2906" s="2" t="s">
        <v>81</v>
      </c>
      <c r="P2906" s="2" t="str">
        <f>"2170574223                    "</f>
        <v xml:space="preserve">2170574223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4.37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1.7</v>
      </c>
      <c r="BJ2906" s="2">
        <v>0.9</v>
      </c>
      <c r="BK2906" s="2">
        <v>2</v>
      </c>
      <c r="BL2906" s="2">
        <v>41.81</v>
      </c>
      <c r="BM2906" s="2">
        <v>5.85</v>
      </c>
      <c r="BN2906" s="2">
        <v>47.66</v>
      </c>
      <c r="BO2906" s="2">
        <v>47.66</v>
      </c>
      <c r="BP2906" s="2"/>
      <c r="BQ2906" s="2" t="s">
        <v>1096</v>
      </c>
      <c r="BR2906" s="2" t="s">
        <v>83</v>
      </c>
      <c r="BS2906" s="3">
        <v>42908</v>
      </c>
      <c r="BT2906" s="4">
        <v>0.42708333333333331</v>
      </c>
      <c r="BU2906" s="2" t="s">
        <v>1366</v>
      </c>
      <c r="BV2906" s="2" t="s">
        <v>85</v>
      </c>
      <c r="BW2906" s="2"/>
      <c r="BX2906" s="2"/>
      <c r="BY2906" s="2">
        <v>4397.51</v>
      </c>
      <c r="BZ2906" s="2"/>
      <c r="CA2906" s="2"/>
      <c r="CB2906" s="2"/>
      <c r="CC2906" s="2" t="s">
        <v>89</v>
      </c>
      <c r="CD2906" s="2">
        <v>6001</v>
      </c>
      <c r="CE2906" s="2" t="s">
        <v>120</v>
      </c>
      <c r="CF2906" s="5">
        <v>42909</v>
      </c>
      <c r="CG2906" s="2"/>
      <c r="CH2906" s="2"/>
      <c r="CI2906" s="2">
        <v>1</v>
      </c>
      <c r="CJ2906" s="2">
        <v>1</v>
      </c>
      <c r="CK2906" s="2">
        <v>21</v>
      </c>
      <c r="CL2906" s="2" t="s">
        <v>87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"FES1162557485"</f>
        <v>FES1162557485</v>
      </c>
      <c r="F2907" s="3">
        <v>42907</v>
      </c>
      <c r="G2907" s="2">
        <v>201712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854</v>
      </c>
      <c r="M2907" s="2" t="s">
        <v>855</v>
      </c>
      <c r="N2907" s="2" t="s">
        <v>1363</v>
      </c>
      <c r="O2907" s="2" t="s">
        <v>81</v>
      </c>
      <c r="P2907" s="2" t="str">
        <f>"2170572034                    "</f>
        <v xml:space="preserve">2170572034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37.17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17</v>
      </c>
      <c r="BJ2907" s="2">
        <v>7.4</v>
      </c>
      <c r="BK2907" s="2">
        <v>17</v>
      </c>
      <c r="BL2907" s="2">
        <v>355.41</v>
      </c>
      <c r="BM2907" s="2">
        <v>49.76</v>
      </c>
      <c r="BN2907" s="2">
        <v>405.17</v>
      </c>
      <c r="BO2907" s="2">
        <v>405.17</v>
      </c>
      <c r="BP2907" s="2"/>
      <c r="BQ2907" s="2" t="s">
        <v>857</v>
      </c>
      <c r="BR2907" s="2" t="s">
        <v>83</v>
      </c>
      <c r="BS2907" s="3">
        <v>42908</v>
      </c>
      <c r="BT2907" s="4">
        <v>0.35347222222222219</v>
      </c>
      <c r="BU2907" s="2" t="s">
        <v>1884</v>
      </c>
      <c r="BV2907" s="2" t="s">
        <v>85</v>
      </c>
      <c r="BW2907" s="2"/>
      <c r="BX2907" s="2"/>
      <c r="BY2907" s="2">
        <v>36890</v>
      </c>
      <c r="BZ2907" s="2"/>
      <c r="CA2907" s="2"/>
      <c r="CB2907" s="2"/>
      <c r="CC2907" s="2" t="s">
        <v>855</v>
      </c>
      <c r="CD2907" s="2">
        <v>4126</v>
      </c>
      <c r="CE2907" s="2" t="s">
        <v>144</v>
      </c>
      <c r="CF2907" s="5">
        <v>42909</v>
      </c>
      <c r="CG2907" s="2"/>
      <c r="CH2907" s="2"/>
      <c r="CI2907" s="2">
        <v>1</v>
      </c>
      <c r="CJ2907" s="2">
        <v>1</v>
      </c>
      <c r="CK2907" s="2">
        <v>21</v>
      </c>
      <c r="CL2907" s="2" t="s">
        <v>87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"FES1162557331"</f>
        <v>FES1162557331</v>
      </c>
      <c r="F2908" s="3">
        <v>42907</v>
      </c>
      <c r="G2908" s="2">
        <v>201712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115</v>
      </c>
      <c r="M2908" s="2" t="s">
        <v>116</v>
      </c>
      <c r="N2908" s="2" t="s">
        <v>984</v>
      </c>
      <c r="O2908" s="2" t="s">
        <v>81</v>
      </c>
      <c r="P2908" s="2" t="str">
        <f>"2170574380                    "</f>
        <v xml:space="preserve">2170574380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4.37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41.81</v>
      </c>
      <c r="BM2908" s="2">
        <v>5.85</v>
      </c>
      <c r="BN2908" s="2">
        <v>47.66</v>
      </c>
      <c r="BO2908" s="2">
        <v>47.66</v>
      </c>
      <c r="BP2908" s="2"/>
      <c r="BQ2908" s="2" t="s">
        <v>2777</v>
      </c>
      <c r="BR2908" s="2" t="s">
        <v>83</v>
      </c>
      <c r="BS2908" s="3">
        <v>42908</v>
      </c>
      <c r="BT2908" s="4">
        <v>0.35555555555555557</v>
      </c>
      <c r="BU2908" s="2" t="s">
        <v>3088</v>
      </c>
      <c r="BV2908" s="2" t="s">
        <v>85</v>
      </c>
      <c r="BW2908" s="2"/>
      <c r="BX2908" s="2"/>
      <c r="BY2908" s="2">
        <v>1200</v>
      </c>
      <c r="BZ2908" s="2"/>
      <c r="CA2908" s="2" t="s">
        <v>477</v>
      </c>
      <c r="CB2908" s="2"/>
      <c r="CC2908" s="2" t="s">
        <v>116</v>
      </c>
      <c r="CD2908" s="2">
        <v>7460</v>
      </c>
      <c r="CE2908" s="2" t="s">
        <v>86</v>
      </c>
      <c r="CF2908" s="5">
        <v>42908</v>
      </c>
      <c r="CG2908" s="2"/>
      <c r="CH2908" s="2"/>
      <c r="CI2908" s="2">
        <v>1</v>
      </c>
      <c r="CJ2908" s="2">
        <v>1</v>
      </c>
      <c r="CK2908" s="2">
        <v>21</v>
      </c>
      <c r="CL2908" s="2" t="s">
        <v>87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"FES1162557563"</f>
        <v>FES1162557563</v>
      </c>
      <c r="F2909" s="3">
        <v>42907</v>
      </c>
      <c r="G2909" s="2">
        <v>201712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88</v>
      </c>
      <c r="M2909" s="2" t="s">
        <v>89</v>
      </c>
      <c r="N2909" s="2" t="s">
        <v>366</v>
      </c>
      <c r="O2909" s="2" t="s">
        <v>81</v>
      </c>
      <c r="P2909" s="2" t="str">
        <f>"2170574926                    "</f>
        <v xml:space="preserve">2170574926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4.37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41.81</v>
      </c>
      <c r="BM2909" s="2">
        <v>5.85</v>
      </c>
      <c r="BN2909" s="2">
        <v>47.66</v>
      </c>
      <c r="BO2909" s="2">
        <v>47.66</v>
      </c>
      <c r="BP2909" s="2"/>
      <c r="BQ2909" s="2" t="s">
        <v>367</v>
      </c>
      <c r="BR2909" s="2" t="s">
        <v>83</v>
      </c>
      <c r="BS2909" s="3">
        <v>42908</v>
      </c>
      <c r="BT2909" s="4">
        <v>0.30208333333333331</v>
      </c>
      <c r="BU2909" s="2" t="s">
        <v>3089</v>
      </c>
      <c r="BV2909" s="2" t="s">
        <v>85</v>
      </c>
      <c r="BW2909" s="2"/>
      <c r="BX2909" s="2"/>
      <c r="BY2909" s="2">
        <v>1200</v>
      </c>
      <c r="BZ2909" s="2"/>
      <c r="CA2909" s="2"/>
      <c r="CB2909" s="2"/>
      <c r="CC2909" s="2" t="s">
        <v>89</v>
      </c>
      <c r="CD2909" s="2">
        <v>6012</v>
      </c>
      <c r="CE2909" s="2" t="s">
        <v>86</v>
      </c>
      <c r="CF2909" s="5">
        <v>42909</v>
      </c>
      <c r="CG2909" s="2"/>
      <c r="CH2909" s="2"/>
      <c r="CI2909" s="2">
        <v>1</v>
      </c>
      <c r="CJ2909" s="2">
        <v>1</v>
      </c>
      <c r="CK2909" s="2">
        <v>21</v>
      </c>
      <c r="CL2909" s="2" t="s">
        <v>87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"FES1162557321"</f>
        <v>FES1162557321</v>
      </c>
      <c r="F2910" s="3">
        <v>42907</v>
      </c>
      <c r="G2910" s="2">
        <v>201712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337</v>
      </c>
      <c r="M2910" s="2" t="s">
        <v>338</v>
      </c>
      <c r="N2910" s="2" t="s">
        <v>2385</v>
      </c>
      <c r="O2910" s="2" t="s">
        <v>81</v>
      </c>
      <c r="P2910" s="2" t="str">
        <f>"2170574373                    "</f>
        <v xml:space="preserve">2170574373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4.37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1</v>
      </c>
      <c r="BJ2910" s="2">
        <v>0.2</v>
      </c>
      <c r="BK2910" s="2">
        <v>1</v>
      </c>
      <c r="BL2910" s="2">
        <v>41.81</v>
      </c>
      <c r="BM2910" s="2">
        <v>5.85</v>
      </c>
      <c r="BN2910" s="2">
        <v>47.66</v>
      </c>
      <c r="BO2910" s="2">
        <v>47.66</v>
      </c>
      <c r="BP2910" s="2"/>
      <c r="BQ2910" s="2" t="s">
        <v>102</v>
      </c>
      <c r="BR2910" s="2" t="s">
        <v>83</v>
      </c>
      <c r="BS2910" s="3">
        <v>42908</v>
      </c>
      <c r="BT2910" s="4">
        <v>0.41666666666666669</v>
      </c>
      <c r="BU2910" s="2" t="s">
        <v>2386</v>
      </c>
      <c r="BV2910" s="2" t="s">
        <v>85</v>
      </c>
      <c r="BW2910" s="2"/>
      <c r="BX2910" s="2"/>
      <c r="BY2910" s="2">
        <v>1200</v>
      </c>
      <c r="BZ2910" s="2"/>
      <c r="CA2910" s="2"/>
      <c r="CB2910" s="2"/>
      <c r="CC2910" s="2" t="s">
        <v>338</v>
      </c>
      <c r="CD2910" s="2">
        <v>7130</v>
      </c>
      <c r="CE2910" s="2" t="s">
        <v>86</v>
      </c>
      <c r="CF2910" s="5">
        <v>42909</v>
      </c>
      <c r="CG2910" s="2"/>
      <c r="CH2910" s="2"/>
      <c r="CI2910" s="2">
        <v>1</v>
      </c>
      <c r="CJ2910" s="2">
        <v>1</v>
      </c>
      <c r="CK2910" s="2">
        <v>21</v>
      </c>
      <c r="CL2910" s="2" t="s">
        <v>87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"FES1162557539"</f>
        <v>FES1162557539</v>
      </c>
      <c r="F2911" s="3">
        <v>42907</v>
      </c>
      <c r="G2911" s="2">
        <v>201712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115</v>
      </c>
      <c r="M2911" s="2" t="s">
        <v>116</v>
      </c>
      <c r="N2911" s="2" t="s">
        <v>397</v>
      </c>
      <c r="O2911" s="2" t="s">
        <v>81</v>
      </c>
      <c r="P2911" s="2" t="str">
        <f>"2170574590                    "</f>
        <v xml:space="preserve">2170574590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4.37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41.81</v>
      </c>
      <c r="BM2911" s="2">
        <v>5.85</v>
      </c>
      <c r="BN2911" s="2">
        <v>47.66</v>
      </c>
      <c r="BO2911" s="2">
        <v>47.66</v>
      </c>
      <c r="BP2911" s="2"/>
      <c r="BQ2911" s="2" t="s">
        <v>814</v>
      </c>
      <c r="BR2911" s="2" t="s">
        <v>83</v>
      </c>
      <c r="BS2911" s="3">
        <v>42908</v>
      </c>
      <c r="BT2911" s="4">
        <v>0.4201388888888889</v>
      </c>
      <c r="BU2911" s="2" t="s">
        <v>3070</v>
      </c>
      <c r="BV2911" s="2" t="s">
        <v>85</v>
      </c>
      <c r="BW2911" s="2"/>
      <c r="BX2911" s="2"/>
      <c r="BY2911" s="2">
        <v>1200</v>
      </c>
      <c r="BZ2911" s="2"/>
      <c r="CA2911" s="2" t="s">
        <v>167</v>
      </c>
      <c r="CB2911" s="2"/>
      <c r="CC2911" s="2" t="s">
        <v>116</v>
      </c>
      <c r="CD2911" s="2">
        <v>7800</v>
      </c>
      <c r="CE2911" s="2" t="s">
        <v>86</v>
      </c>
      <c r="CF2911" s="5">
        <v>42909</v>
      </c>
      <c r="CG2911" s="2"/>
      <c r="CH2911" s="2"/>
      <c r="CI2911" s="2">
        <v>1</v>
      </c>
      <c r="CJ2911" s="2">
        <v>1</v>
      </c>
      <c r="CK2911" s="2">
        <v>21</v>
      </c>
      <c r="CL2911" s="2" t="s">
        <v>87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"FES1162557320"</f>
        <v>FES1162557320</v>
      </c>
      <c r="F2912" s="3">
        <v>42907</v>
      </c>
      <c r="G2912" s="2">
        <v>201712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74</v>
      </c>
      <c r="M2912" s="2" t="s">
        <v>75</v>
      </c>
      <c r="N2912" s="2" t="s">
        <v>247</v>
      </c>
      <c r="O2912" s="2" t="s">
        <v>81</v>
      </c>
      <c r="P2912" s="2" t="str">
        <f>"2170574372                    "</f>
        <v xml:space="preserve">2170574372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3.42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3.2</v>
      </c>
      <c r="BJ2912" s="2">
        <v>0.9</v>
      </c>
      <c r="BK2912" s="2">
        <v>4</v>
      </c>
      <c r="BL2912" s="2">
        <v>32.67</v>
      </c>
      <c r="BM2912" s="2">
        <v>4.57</v>
      </c>
      <c r="BN2912" s="2">
        <v>37.24</v>
      </c>
      <c r="BO2912" s="2">
        <v>37.24</v>
      </c>
      <c r="BP2912" s="2"/>
      <c r="BQ2912" s="2"/>
      <c r="BR2912" s="2" t="s">
        <v>83</v>
      </c>
      <c r="BS2912" s="3">
        <v>42909</v>
      </c>
      <c r="BT2912" s="4">
        <v>0.3354166666666667</v>
      </c>
      <c r="BU2912" s="2" t="s">
        <v>2123</v>
      </c>
      <c r="BV2912" s="2" t="s">
        <v>87</v>
      </c>
      <c r="BW2912" s="2" t="s">
        <v>138</v>
      </c>
      <c r="BX2912" s="2" t="s">
        <v>201</v>
      </c>
      <c r="BY2912" s="2">
        <v>4323.38</v>
      </c>
      <c r="BZ2912" s="2"/>
      <c r="CA2912" s="2"/>
      <c r="CB2912" s="2"/>
      <c r="CC2912" s="2" t="s">
        <v>75</v>
      </c>
      <c r="CD2912" s="2">
        <v>1645</v>
      </c>
      <c r="CE2912" s="2" t="s">
        <v>120</v>
      </c>
      <c r="CF2912" s="5">
        <v>42912</v>
      </c>
      <c r="CG2912" s="2"/>
      <c r="CH2912" s="2"/>
      <c r="CI2912" s="2">
        <v>1</v>
      </c>
      <c r="CJ2912" s="2">
        <v>2</v>
      </c>
      <c r="CK2912" s="2">
        <v>22</v>
      </c>
      <c r="CL2912" s="2" t="s">
        <v>87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"FES1162557494"</f>
        <v>FES1162557494</v>
      </c>
      <c r="F2913" s="3">
        <v>42907</v>
      </c>
      <c r="G2913" s="2">
        <v>201712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179</v>
      </c>
      <c r="M2913" s="2" t="s">
        <v>180</v>
      </c>
      <c r="N2913" s="2" t="s">
        <v>269</v>
      </c>
      <c r="O2913" s="2" t="s">
        <v>81</v>
      </c>
      <c r="P2913" s="2" t="str">
        <f>"2170574528                    "</f>
        <v xml:space="preserve">2170574528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4.37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41.81</v>
      </c>
      <c r="BM2913" s="2">
        <v>5.85</v>
      </c>
      <c r="BN2913" s="2">
        <v>47.66</v>
      </c>
      <c r="BO2913" s="2">
        <v>47.66</v>
      </c>
      <c r="BP2913" s="2"/>
      <c r="BQ2913" s="2" t="s">
        <v>270</v>
      </c>
      <c r="BR2913" s="2" t="s">
        <v>83</v>
      </c>
      <c r="BS2913" s="3">
        <v>42908</v>
      </c>
      <c r="BT2913" s="4">
        <v>0.39583333333333331</v>
      </c>
      <c r="BU2913" s="2" t="s">
        <v>3090</v>
      </c>
      <c r="BV2913" s="2" t="s">
        <v>85</v>
      </c>
      <c r="BW2913" s="2"/>
      <c r="BX2913" s="2"/>
      <c r="BY2913" s="2">
        <v>1200</v>
      </c>
      <c r="BZ2913" s="2"/>
      <c r="CA2913" s="2" t="s">
        <v>167</v>
      </c>
      <c r="CB2913" s="2"/>
      <c r="CC2913" s="2" t="s">
        <v>180</v>
      </c>
      <c r="CD2913" s="2">
        <v>4001</v>
      </c>
      <c r="CE2913" s="2" t="s">
        <v>86</v>
      </c>
      <c r="CF2913" s="5">
        <v>42909</v>
      </c>
      <c r="CG2913" s="2"/>
      <c r="CH2913" s="2"/>
      <c r="CI2913" s="2">
        <v>1</v>
      </c>
      <c r="CJ2913" s="2">
        <v>1</v>
      </c>
      <c r="CK2913" s="2">
        <v>21</v>
      </c>
      <c r="CL2913" s="2" t="s">
        <v>87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"FES1162557330"</f>
        <v>FES1162557330</v>
      </c>
      <c r="F2914" s="3">
        <v>42907</v>
      </c>
      <c r="G2914" s="2">
        <v>201712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115</v>
      </c>
      <c r="M2914" s="2" t="s">
        <v>116</v>
      </c>
      <c r="N2914" s="2" t="s">
        <v>948</v>
      </c>
      <c r="O2914" s="2" t="s">
        <v>81</v>
      </c>
      <c r="P2914" s="2" t="str">
        <f>"2170574379                    "</f>
        <v xml:space="preserve">2170574379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4.37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41.81</v>
      </c>
      <c r="BM2914" s="2">
        <v>5.85</v>
      </c>
      <c r="BN2914" s="2">
        <v>47.66</v>
      </c>
      <c r="BO2914" s="2">
        <v>47.66</v>
      </c>
      <c r="BP2914" s="2"/>
      <c r="BQ2914" s="2" t="s">
        <v>133</v>
      </c>
      <c r="BR2914" s="2" t="s">
        <v>83</v>
      </c>
      <c r="BS2914" s="3">
        <v>42908</v>
      </c>
      <c r="BT2914" s="4">
        <v>0.46111111111111108</v>
      </c>
      <c r="BU2914" s="2" t="s">
        <v>3091</v>
      </c>
      <c r="BV2914" s="2" t="s">
        <v>87</v>
      </c>
      <c r="BW2914" s="2" t="s">
        <v>138</v>
      </c>
      <c r="BX2914" s="2" t="s">
        <v>436</v>
      </c>
      <c r="BY2914" s="2">
        <v>1200</v>
      </c>
      <c r="BZ2914" s="2"/>
      <c r="CA2914" s="2" t="s">
        <v>3092</v>
      </c>
      <c r="CB2914" s="2"/>
      <c r="CC2914" s="2" t="s">
        <v>116</v>
      </c>
      <c r="CD2914" s="2">
        <v>7500</v>
      </c>
      <c r="CE2914" s="2" t="s">
        <v>86</v>
      </c>
      <c r="CF2914" s="5">
        <v>42909</v>
      </c>
      <c r="CG2914" s="2"/>
      <c r="CH2914" s="2"/>
      <c r="CI2914" s="2">
        <v>1</v>
      </c>
      <c r="CJ2914" s="2">
        <v>1</v>
      </c>
      <c r="CK2914" s="2">
        <v>21</v>
      </c>
      <c r="CL2914" s="2" t="s">
        <v>87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"FES1162557459"</f>
        <v>FES1162557459</v>
      </c>
      <c r="F2915" s="3">
        <v>42907</v>
      </c>
      <c r="G2915" s="2">
        <v>201712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179</v>
      </c>
      <c r="M2915" s="2" t="s">
        <v>180</v>
      </c>
      <c r="N2915" s="2" t="s">
        <v>2603</v>
      </c>
      <c r="O2915" s="2" t="s">
        <v>81</v>
      </c>
      <c r="P2915" s="2" t="str">
        <f>"2170574496                    "</f>
        <v xml:space="preserve">2170574496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4.37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41.81</v>
      </c>
      <c r="BM2915" s="2">
        <v>5.85</v>
      </c>
      <c r="BN2915" s="2">
        <v>47.66</v>
      </c>
      <c r="BO2915" s="2">
        <v>47.66</v>
      </c>
      <c r="BP2915" s="2"/>
      <c r="BQ2915" s="2" t="s">
        <v>102</v>
      </c>
      <c r="BR2915" s="2" t="s">
        <v>83</v>
      </c>
      <c r="BS2915" s="3">
        <v>42908</v>
      </c>
      <c r="BT2915" s="4">
        <v>0.3263888888888889</v>
      </c>
      <c r="BU2915" s="2" t="s">
        <v>2604</v>
      </c>
      <c r="BV2915" s="2" t="s">
        <v>85</v>
      </c>
      <c r="BW2915" s="2"/>
      <c r="BX2915" s="2"/>
      <c r="BY2915" s="2">
        <v>1200</v>
      </c>
      <c r="BZ2915" s="2"/>
      <c r="CA2915" s="2"/>
      <c r="CB2915" s="2"/>
      <c r="CC2915" s="2" t="s">
        <v>180</v>
      </c>
      <c r="CD2915" s="2">
        <v>4001</v>
      </c>
      <c r="CE2915" s="2" t="s">
        <v>86</v>
      </c>
      <c r="CF2915" s="5">
        <v>42909</v>
      </c>
      <c r="CG2915" s="2"/>
      <c r="CH2915" s="2"/>
      <c r="CI2915" s="2">
        <v>1</v>
      </c>
      <c r="CJ2915" s="2">
        <v>1</v>
      </c>
      <c r="CK2915" s="2">
        <v>21</v>
      </c>
      <c r="CL2915" s="2" t="s">
        <v>87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"FES1162557238"</f>
        <v>FES1162557238</v>
      </c>
      <c r="F2916" s="3">
        <v>42907</v>
      </c>
      <c r="G2916" s="2">
        <v>201712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115</v>
      </c>
      <c r="M2916" s="2" t="s">
        <v>116</v>
      </c>
      <c r="N2916" s="2" t="s">
        <v>450</v>
      </c>
      <c r="O2916" s="2" t="s">
        <v>81</v>
      </c>
      <c r="P2916" s="2" t="str">
        <f>"2170571014                    "</f>
        <v xml:space="preserve">2170571014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4.37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41.81</v>
      </c>
      <c r="BM2916" s="2">
        <v>5.85</v>
      </c>
      <c r="BN2916" s="2">
        <v>47.66</v>
      </c>
      <c r="BO2916" s="2">
        <v>47.66</v>
      </c>
      <c r="BP2916" s="2"/>
      <c r="BQ2916" s="2" t="s">
        <v>102</v>
      </c>
      <c r="BR2916" s="2" t="s">
        <v>83</v>
      </c>
      <c r="BS2916" s="3">
        <v>42908</v>
      </c>
      <c r="BT2916" s="4">
        <v>0.41666666666666669</v>
      </c>
      <c r="BU2916" s="2" t="s">
        <v>2455</v>
      </c>
      <c r="BV2916" s="2" t="s">
        <v>85</v>
      </c>
      <c r="BW2916" s="2"/>
      <c r="BX2916" s="2"/>
      <c r="BY2916" s="2">
        <v>1200</v>
      </c>
      <c r="BZ2916" s="2"/>
      <c r="CA2916" s="2"/>
      <c r="CB2916" s="2"/>
      <c r="CC2916" s="2" t="s">
        <v>116</v>
      </c>
      <c r="CD2916" s="2">
        <v>7800</v>
      </c>
      <c r="CE2916" s="2" t="s">
        <v>86</v>
      </c>
      <c r="CF2916" s="5">
        <v>42909</v>
      </c>
      <c r="CG2916" s="2"/>
      <c r="CH2916" s="2"/>
      <c r="CI2916" s="2">
        <v>1</v>
      </c>
      <c r="CJ2916" s="2">
        <v>1</v>
      </c>
      <c r="CK2916" s="2">
        <v>21</v>
      </c>
      <c r="CL2916" s="2" t="s">
        <v>87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"FES1162557452"</f>
        <v>FES1162557452</v>
      </c>
      <c r="F2917" s="3">
        <v>42907</v>
      </c>
      <c r="G2917" s="2">
        <v>201712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690</v>
      </c>
      <c r="M2917" s="2" t="s">
        <v>691</v>
      </c>
      <c r="N2917" s="2" t="s">
        <v>953</v>
      </c>
      <c r="O2917" s="2" t="s">
        <v>81</v>
      </c>
      <c r="P2917" s="2" t="str">
        <f>"2170574483                    "</f>
        <v xml:space="preserve">2170574483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4.37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41.81</v>
      </c>
      <c r="BM2917" s="2">
        <v>5.85</v>
      </c>
      <c r="BN2917" s="2">
        <v>47.66</v>
      </c>
      <c r="BO2917" s="2">
        <v>47.66</v>
      </c>
      <c r="BP2917" s="2"/>
      <c r="BQ2917" s="2" t="s">
        <v>954</v>
      </c>
      <c r="BR2917" s="2" t="s">
        <v>83</v>
      </c>
      <c r="BS2917" s="3">
        <v>42908</v>
      </c>
      <c r="BT2917" s="4">
        <v>0.41666666666666669</v>
      </c>
      <c r="BU2917" s="2" t="s">
        <v>3093</v>
      </c>
      <c r="BV2917" s="2" t="s">
        <v>85</v>
      </c>
      <c r="BW2917" s="2"/>
      <c r="BX2917" s="2"/>
      <c r="BY2917" s="2">
        <v>1200</v>
      </c>
      <c r="BZ2917" s="2"/>
      <c r="CA2917" s="2"/>
      <c r="CB2917" s="2"/>
      <c r="CC2917" s="2" t="s">
        <v>691</v>
      </c>
      <c r="CD2917" s="2">
        <v>3699</v>
      </c>
      <c r="CE2917" s="2" t="s">
        <v>86</v>
      </c>
      <c r="CF2917" s="5">
        <v>42909</v>
      </c>
      <c r="CG2917" s="2"/>
      <c r="CH2917" s="2"/>
      <c r="CI2917" s="2">
        <v>1</v>
      </c>
      <c r="CJ2917" s="2">
        <v>1</v>
      </c>
      <c r="CK2917" s="2">
        <v>21</v>
      </c>
      <c r="CL2917" s="2" t="s">
        <v>87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"FES1162557333"</f>
        <v>FES1162557333</v>
      </c>
      <c r="F2918" s="3">
        <v>42907</v>
      </c>
      <c r="G2918" s="2">
        <v>201712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88</v>
      </c>
      <c r="M2918" s="2" t="s">
        <v>89</v>
      </c>
      <c r="N2918" s="2" t="s">
        <v>1099</v>
      </c>
      <c r="O2918" s="2" t="s">
        <v>81</v>
      </c>
      <c r="P2918" s="2" t="str">
        <f>"2170574383                    "</f>
        <v xml:space="preserve">2170574383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7.65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1.6</v>
      </c>
      <c r="BJ2918" s="2">
        <v>3.3</v>
      </c>
      <c r="BK2918" s="2">
        <v>3.5</v>
      </c>
      <c r="BL2918" s="2">
        <v>73.17</v>
      </c>
      <c r="BM2918" s="2">
        <v>10.24</v>
      </c>
      <c r="BN2918" s="2">
        <v>83.41</v>
      </c>
      <c r="BO2918" s="2">
        <v>83.41</v>
      </c>
      <c r="BP2918" s="2"/>
      <c r="BQ2918" s="2" t="s">
        <v>1100</v>
      </c>
      <c r="BR2918" s="2" t="s">
        <v>83</v>
      </c>
      <c r="BS2918" s="3">
        <v>42908</v>
      </c>
      <c r="BT2918" s="4">
        <v>0.35416666666666669</v>
      </c>
      <c r="BU2918" s="2" t="s">
        <v>1100</v>
      </c>
      <c r="BV2918" s="2" t="s">
        <v>85</v>
      </c>
      <c r="BW2918" s="2"/>
      <c r="BX2918" s="2"/>
      <c r="BY2918" s="2">
        <v>16511.400000000001</v>
      </c>
      <c r="BZ2918" s="2"/>
      <c r="CA2918" s="2"/>
      <c r="CB2918" s="2"/>
      <c r="CC2918" s="2" t="s">
        <v>89</v>
      </c>
      <c r="CD2918" s="2">
        <v>6001</v>
      </c>
      <c r="CE2918" s="2" t="s">
        <v>120</v>
      </c>
      <c r="CF2918" s="5">
        <v>42909</v>
      </c>
      <c r="CG2918" s="2"/>
      <c r="CH2918" s="2"/>
      <c r="CI2918" s="2">
        <v>1</v>
      </c>
      <c r="CJ2918" s="2">
        <v>1</v>
      </c>
      <c r="CK2918" s="2">
        <v>21</v>
      </c>
      <c r="CL2918" s="2" t="s">
        <v>87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"FES1162557454"</f>
        <v>FES1162557454</v>
      </c>
      <c r="F2919" s="3">
        <v>42907</v>
      </c>
      <c r="G2919" s="2">
        <v>201712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179</v>
      </c>
      <c r="M2919" s="2" t="s">
        <v>180</v>
      </c>
      <c r="N2919" s="2" t="s">
        <v>3094</v>
      </c>
      <c r="O2919" s="2" t="s">
        <v>81</v>
      </c>
      <c r="P2919" s="2" t="str">
        <f>"2170574485                    "</f>
        <v xml:space="preserve">2170574485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4.37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41.81</v>
      </c>
      <c r="BM2919" s="2">
        <v>5.85</v>
      </c>
      <c r="BN2919" s="2">
        <v>47.66</v>
      </c>
      <c r="BO2919" s="2">
        <v>47.66</v>
      </c>
      <c r="BP2919" s="2"/>
      <c r="BQ2919" s="2" t="s">
        <v>3095</v>
      </c>
      <c r="BR2919" s="2" t="s">
        <v>83</v>
      </c>
      <c r="BS2919" s="3">
        <v>42908</v>
      </c>
      <c r="BT2919" s="4">
        <v>0.38194444444444442</v>
      </c>
      <c r="BU2919" s="2" t="s">
        <v>3096</v>
      </c>
      <c r="BV2919" s="2" t="s">
        <v>85</v>
      </c>
      <c r="BW2919" s="2"/>
      <c r="BX2919" s="2"/>
      <c r="BY2919" s="2">
        <v>1200</v>
      </c>
      <c r="BZ2919" s="2"/>
      <c r="CA2919" s="2"/>
      <c r="CB2919" s="2"/>
      <c r="CC2919" s="2" t="s">
        <v>180</v>
      </c>
      <c r="CD2919" s="2">
        <v>4052</v>
      </c>
      <c r="CE2919" s="2" t="s">
        <v>86</v>
      </c>
      <c r="CF2919" s="5">
        <v>42909</v>
      </c>
      <c r="CG2919" s="2"/>
      <c r="CH2919" s="2"/>
      <c r="CI2919" s="2">
        <v>1</v>
      </c>
      <c r="CJ2919" s="2">
        <v>1</v>
      </c>
      <c r="CK2919" s="2">
        <v>21</v>
      </c>
      <c r="CL2919" s="2" t="s">
        <v>87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"FES1162557491"</f>
        <v>FES1162557491</v>
      </c>
      <c r="F2920" s="3">
        <v>42907</v>
      </c>
      <c r="G2920" s="2">
        <v>201712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230</v>
      </c>
      <c r="M2920" s="2" t="s">
        <v>230</v>
      </c>
      <c r="N2920" s="2" t="s">
        <v>2267</v>
      </c>
      <c r="O2920" s="2" t="s">
        <v>81</v>
      </c>
      <c r="P2920" s="2" t="str">
        <f>"2170574536                    "</f>
        <v xml:space="preserve">2170574536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4.37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</v>
      </c>
      <c r="BJ2920" s="2">
        <v>0.2</v>
      </c>
      <c r="BK2920" s="2">
        <v>1</v>
      </c>
      <c r="BL2920" s="2">
        <v>41.81</v>
      </c>
      <c r="BM2920" s="2">
        <v>5.85</v>
      </c>
      <c r="BN2920" s="2">
        <v>47.66</v>
      </c>
      <c r="BO2920" s="2">
        <v>47.66</v>
      </c>
      <c r="BP2920" s="2"/>
      <c r="BQ2920" s="2" t="s">
        <v>124</v>
      </c>
      <c r="BR2920" s="2" t="s">
        <v>83</v>
      </c>
      <c r="BS2920" s="3">
        <v>42908</v>
      </c>
      <c r="BT2920" s="4">
        <v>0.49305555555555558</v>
      </c>
      <c r="BU2920" s="2" t="s">
        <v>3097</v>
      </c>
      <c r="BV2920" s="2" t="s">
        <v>85</v>
      </c>
      <c r="BW2920" s="2"/>
      <c r="BX2920" s="2"/>
      <c r="BY2920" s="2">
        <v>1200</v>
      </c>
      <c r="BZ2920" s="2"/>
      <c r="CA2920" s="2"/>
      <c r="CB2920" s="2"/>
      <c r="CC2920" s="2" t="s">
        <v>230</v>
      </c>
      <c r="CD2920" s="2">
        <v>7646</v>
      </c>
      <c r="CE2920" s="2" t="s">
        <v>86</v>
      </c>
      <c r="CF2920" s="5">
        <v>42909</v>
      </c>
      <c r="CG2920" s="2"/>
      <c r="CH2920" s="2"/>
      <c r="CI2920" s="2">
        <v>1</v>
      </c>
      <c r="CJ2920" s="2">
        <v>1</v>
      </c>
      <c r="CK2920" s="2">
        <v>21</v>
      </c>
      <c r="CL2920" s="2" t="s">
        <v>87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"FES1162557528"</f>
        <v>FES1162557528</v>
      </c>
      <c r="F2921" s="3">
        <v>42907</v>
      </c>
      <c r="G2921" s="2">
        <v>201712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115</v>
      </c>
      <c r="M2921" s="2" t="s">
        <v>116</v>
      </c>
      <c r="N2921" s="2" t="s">
        <v>320</v>
      </c>
      <c r="O2921" s="2" t="s">
        <v>81</v>
      </c>
      <c r="P2921" s="2" t="str">
        <f>"2170574576                    "</f>
        <v xml:space="preserve">2170574576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4.37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1</v>
      </c>
      <c r="BJ2921" s="2">
        <v>0.2</v>
      </c>
      <c r="BK2921" s="2">
        <v>1</v>
      </c>
      <c r="BL2921" s="2">
        <v>41.81</v>
      </c>
      <c r="BM2921" s="2">
        <v>5.85</v>
      </c>
      <c r="BN2921" s="2">
        <v>47.66</v>
      </c>
      <c r="BO2921" s="2">
        <v>47.66</v>
      </c>
      <c r="BP2921" s="2"/>
      <c r="BQ2921" s="2" t="s">
        <v>321</v>
      </c>
      <c r="BR2921" s="2" t="s">
        <v>83</v>
      </c>
      <c r="BS2921" s="3">
        <v>42908</v>
      </c>
      <c r="BT2921" s="4">
        <v>0.41666666666666669</v>
      </c>
      <c r="BU2921" s="2" t="s">
        <v>741</v>
      </c>
      <c r="BV2921" s="2" t="s">
        <v>85</v>
      </c>
      <c r="BW2921" s="2"/>
      <c r="BX2921" s="2"/>
      <c r="BY2921" s="2">
        <v>1200</v>
      </c>
      <c r="BZ2921" s="2"/>
      <c r="CA2921" s="2"/>
      <c r="CB2921" s="2"/>
      <c r="CC2921" s="2" t="s">
        <v>116</v>
      </c>
      <c r="CD2921" s="2">
        <v>7441</v>
      </c>
      <c r="CE2921" s="2" t="s">
        <v>86</v>
      </c>
      <c r="CF2921" s="5">
        <v>42909</v>
      </c>
      <c r="CG2921" s="2"/>
      <c r="CH2921" s="2"/>
      <c r="CI2921" s="2">
        <v>1</v>
      </c>
      <c r="CJ2921" s="2">
        <v>1</v>
      </c>
      <c r="CK2921" s="2">
        <v>21</v>
      </c>
      <c r="CL2921" s="2" t="s">
        <v>87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"FES1162557394"</f>
        <v>FES1162557394</v>
      </c>
      <c r="F2922" s="3">
        <v>42907</v>
      </c>
      <c r="G2922" s="2">
        <v>201712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88</v>
      </c>
      <c r="M2922" s="2" t="s">
        <v>89</v>
      </c>
      <c r="N2922" s="2" t="s">
        <v>234</v>
      </c>
      <c r="O2922" s="2" t="s">
        <v>81</v>
      </c>
      <c r="P2922" s="2" t="str">
        <f>"2170574449                    "</f>
        <v xml:space="preserve">2170574449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4.37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2</v>
      </c>
      <c r="BJ2922" s="2">
        <v>1.7</v>
      </c>
      <c r="BK2922" s="2">
        <v>2</v>
      </c>
      <c r="BL2922" s="2">
        <v>41.81</v>
      </c>
      <c r="BM2922" s="2">
        <v>5.85</v>
      </c>
      <c r="BN2922" s="2">
        <v>47.66</v>
      </c>
      <c r="BO2922" s="2">
        <v>47.66</v>
      </c>
      <c r="BP2922" s="2"/>
      <c r="BQ2922" s="2" t="s">
        <v>235</v>
      </c>
      <c r="BR2922" s="2" t="s">
        <v>83</v>
      </c>
      <c r="BS2922" s="3">
        <v>42908</v>
      </c>
      <c r="BT2922" s="4">
        <v>0.32291666666666669</v>
      </c>
      <c r="BU2922" s="2" t="s">
        <v>528</v>
      </c>
      <c r="BV2922" s="2" t="s">
        <v>85</v>
      </c>
      <c r="BW2922" s="2"/>
      <c r="BX2922" s="2"/>
      <c r="BY2922" s="2">
        <v>8378.2199999999993</v>
      </c>
      <c r="BZ2922" s="2"/>
      <c r="CA2922" s="2" t="s">
        <v>237</v>
      </c>
      <c r="CB2922" s="2"/>
      <c r="CC2922" s="2" t="s">
        <v>89</v>
      </c>
      <c r="CD2922" s="2">
        <v>6001</v>
      </c>
      <c r="CE2922" s="2" t="s">
        <v>120</v>
      </c>
      <c r="CF2922" s="5">
        <v>42908</v>
      </c>
      <c r="CG2922" s="2"/>
      <c r="CH2922" s="2"/>
      <c r="CI2922" s="2">
        <v>1</v>
      </c>
      <c r="CJ2922" s="2">
        <v>1</v>
      </c>
      <c r="CK2922" s="2">
        <v>21</v>
      </c>
      <c r="CL2922" s="2" t="s">
        <v>87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"FES1162557451"</f>
        <v>FES1162557451</v>
      </c>
      <c r="F2923" s="3">
        <v>42907</v>
      </c>
      <c r="G2923" s="2">
        <v>201712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179</v>
      </c>
      <c r="M2923" s="2" t="s">
        <v>180</v>
      </c>
      <c r="N2923" s="2" t="s">
        <v>3094</v>
      </c>
      <c r="O2923" s="2" t="s">
        <v>81</v>
      </c>
      <c r="P2923" s="2" t="str">
        <f>"2170573411                    "</f>
        <v xml:space="preserve">2170573411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4.37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</v>
      </c>
      <c r="BJ2923" s="2">
        <v>0.2</v>
      </c>
      <c r="BK2923" s="2">
        <v>1</v>
      </c>
      <c r="BL2923" s="2">
        <v>41.81</v>
      </c>
      <c r="BM2923" s="2">
        <v>5.85</v>
      </c>
      <c r="BN2923" s="2">
        <v>47.66</v>
      </c>
      <c r="BO2923" s="2">
        <v>47.66</v>
      </c>
      <c r="BP2923" s="2"/>
      <c r="BQ2923" s="2" t="s">
        <v>3095</v>
      </c>
      <c r="BR2923" s="2" t="s">
        <v>83</v>
      </c>
      <c r="BS2923" s="3">
        <v>42908</v>
      </c>
      <c r="BT2923" s="4">
        <v>0.38194444444444442</v>
      </c>
      <c r="BU2923" s="2" t="s">
        <v>3096</v>
      </c>
      <c r="BV2923" s="2" t="s">
        <v>85</v>
      </c>
      <c r="BW2923" s="2"/>
      <c r="BX2923" s="2"/>
      <c r="BY2923" s="2">
        <v>1200</v>
      </c>
      <c r="BZ2923" s="2"/>
      <c r="CA2923" s="2"/>
      <c r="CB2923" s="2"/>
      <c r="CC2923" s="2" t="s">
        <v>180</v>
      </c>
      <c r="CD2923" s="2">
        <v>4052</v>
      </c>
      <c r="CE2923" s="2" t="s">
        <v>86</v>
      </c>
      <c r="CF2923" s="5">
        <v>42909</v>
      </c>
      <c r="CG2923" s="2"/>
      <c r="CH2923" s="2"/>
      <c r="CI2923" s="2">
        <v>1</v>
      </c>
      <c r="CJ2923" s="2">
        <v>1</v>
      </c>
      <c r="CK2923" s="2">
        <v>21</v>
      </c>
      <c r="CL2923" s="2" t="s">
        <v>87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"FES1162557364"</f>
        <v>FES1162557364</v>
      </c>
      <c r="F2924" s="3">
        <v>42907</v>
      </c>
      <c r="G2924" s="2">
        <v>201712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115</v>
      </c>
      <c r="M2924" s="2" t="s">
        <v>116</v>
      </c>
      <c r="N2924" s="2" t="s">
        <v>320</v>
      </c>
      <c r="O2924" s="2" t="s">
        <v>81</v>
      </c>
      <c r="P2924" s="2" t="str">
        <f>"2170574408                    "</f>
        <v xml:space="preserve">2170574408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6.56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2.6</v>
      </c>
      <c r="BJ2924" s="2">
        <v>1.3</v>
      </c>
      <c r="BK2924" s="2">
        <v>3</v>
      </c>
      <c r="BL2924" s="2">
        <v>62.72</v>
      </c>
      <c r="BM2924" s="2">
        <v>8.7799999999999994</v>
      </c>
      <c r="BN2924" s="2">
        <v>71.5</v>
      </c>
      <c r="BO2924" s="2">
        <v>71.5</v>
      </c>
      <c r="BP2924" s="2"/>
      <c r="BQ2924" s="2" t="s">
        <v>321</v>
      </c>
      <c r="BR2924" s="2" t="s">
        <v>83</v>
      </c>
      <c r="BS2924" s="3">
        <v>42908</v>
      </c>
      <c r="BT2924" s="4">
        <v>0.41666666666666669</v>
      </c>
      <c r="BU2924" s="2" t="s">
        <v>741</v>
      </c>
      <c r="BV2924" s="2" t="s">
        <v>85</v>
      </c>
      <c r="BW2924" s="2"/>
      <c r="BX2924" s="2"/>
      <c r="BY2924" s="2">
        <v>6742.89</v>
      </c>
      <c r="BZ2924" s="2"/>
      <c r="CA2924" s="2"/>
      <c r="CB2924" s="2"/>
      <c r="CC2924" s="2" t="s">
        <v>116</v>
      </c>
      <c r="CD2924" s="2">
        <v>7441</v>
      </c>
      <c r="CE2924" s="2" t="s">
        <v>120</v>
      </c>
      <c r="CF2924" s="5">
        <v>42909</v>
      </c>
      <c r="CG2924" s="2"/>
      <c r="CH2924" s="2"/>
      <c r="CI2924" s="2">
        <v>1</v>
      </c>
      <c r="CJ2924" s="2">
        <v>1</v>
      </c>
      <c r="CK2924" s="2">
        <v>21</v>
      </c>
      <c r="CL2924" s="2" t="s">
        <v>87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"FES1162557532"</f>
        <v>FES1162557532</v>
      </c>
      <c r="F2925" s="3">
        <v>42907</v>
      </c>
      <c r="G2925" s="2">
        <v>201712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194</v>
      </c>
      <c r="M2925" s="2" t="s">
        <v>195</v>
      </c>
      <c r="N2925" s="2" t="s">
        <v>196</v>
      </c>
      <c r="O2925" s="2" t="s">
        <v>81</v>
      </c>
      <c r="P2925" s="2" t="str">
        <f>"2170574585                    "</f>
        <v xml:space="preserve">2170574585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4.37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</v>
      </c>
      <c r="BJ2925" s="2">
        <v>0.2</v>
      </c>
      <c r="BK2925" s="2">
        <v>1</v>
      </c>
      <c r="BL2925" s="2">
        <v>41.81</v>
      </c>
      <c r="BM2925" s="2">
        <v>5.85</v>
      </c>
      <c r="BN2925" s="2">
        <v>47.66</v>
      </c>
      <c r="BO2925" s="2">
        <v>47.66</v>
      </c>
      <c r="BP2925" s="2"/>
      <c r="BQ2925" s="2" t="s">
        <v>197</v>
      </c>
      <c r="BR2925" s="2" t="s">
        <v>83</v>
      </c>
      <c r="BS2925" s="3">
        <v>42908</v>
      </c>
      <c r="BT2925" s="4">
        <v>0.375</v>
      </c>
      <c r="BU2925" s="2" t="s">
        <v>174</v>
      </c>
      <c r="BV2925" s="2" t="s">
        <v>85</v>
      </c>
      <c r="BW2925" s="2"/>
      <c r="BX2925" s="2"/>
      <c r="BY2925" s="2">
        <v>1200</v>
      </c>
      <c r="BZ2925" s="2"/>
      <c r="CA2925" s="2"/>
      <c r="CB2925" s="2"/>
      <c r="CC2925" s="2" t="s">
        <v>195</v>
      </c>
      <c r="CD2925" s="2">
        <v>6220</v>
      </c>
      <c r="CE2925" s="2" t="s">
        <v>86</v>
      </c>
      <c r="CF2925" s="5">
        <v>42909</v>
      </c>
      <c r="CG2925" s="2"/>
      <c r="CH2925" s="2"/>
      <c r="CI2925" s="2">
        <v>1</v>
      </c>
      <c r="CJ2925" s="2">
        <v>1</v>
      </c>
      <c r="CK2925" s="2">
        <v>21</v>
      </c>
      <c r="CL2925" s="2" t="s">
        <v>87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"FES1162557391"</f>
        <v>FES1162557391</v>
      </c>
      <c r="F2926" s="3">
        <v>42907</v>
      </c>
      <c r="G2926" s="2">
        <v>201712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88</v>
      </c>
      <c r="M2926" s="2" t="s">
        <v>89</v>
      </c>
      <c r="N2926" s="2" t="s">
        <v>642</v>
      </c>
      <c r="O2926" s="2" t="s">
        <v>81</v>
      </c>
      <c r="P2926" s="2" t="str">
        <f>"2170573760                    "</f>
        <v xml:space="preserve">2170573760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6.56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2.7</v>
      </c>
      <c r="BJ2926" s="2">
        <v>1.4</v>
      </c>
      <c r="BK2926" s="2">
        <v>3</v>
      </c>
      <c r="BL2926" s="2">
        <v>62.72</v>
      </c>
      <c r="BM2926" s="2">
        <v>8.7799999999999994</v>
      </c>
      <c r="BN2926" s="2">
        <v>71.5</v>
      </c>
      <c r="BO2926" s="2">
        <v>71.5</v>
      </c>
      <c r="BP2926" s="2"/>
      <c r="BQ2926" s="2" t="s">
        <v>643</v>
      </c>
      <c r="BR2926" s="2" t="s">
        <v>83</v>
      </c>
      <c r="BS2926" s="3">
        <v>42908</v>
      </c>
      <c r="BT2926" s="4">
        <v>0.29166666666666669</v>
      </c>
      <c r="BU2926" s="2" t="s">
        <v>3098</v>
      </c>
      <c r="BV2926" s="2" t="s">
        <v>85</v>
      </c>
      <c r="BW2926" s="2"/>
      <c r="BX2926" s="2"/>
      <c r="BY2926" s="2">
        <v>7173.87</v>
      </c>
      <c r="BZ2926" s="2"/>
      <c r="CA2926" s="2"/>
      <c r="CB2926" s="2"/>
      <c r="CC2926" s="2" t="s">
        <v>89</v>
      </c>
      <c r="CD2926" s="2">
        <v>6012</v>
      </c>
      <c r="CE2926" s="2" t="s">
        <v>120</v>
      </c>
      <c r="CF2926" s="5">
        <v>42909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87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"FES1162557431"</f>
        <v>FES1162557431</v>
      </c>
      <c r="F2927" s="3">
        <v>42907</v>
      </c>
      <c r="G2927" s="2">
        <v>201712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287</v>
      </c>
      <c r="M2927" s="2" t="s">
        <v>288</v>
      </c>
      <c r="N2927" s="2" t="s">
        <v>376</v>
      </c>
      <c r="O2927" s="2" t="s">
        <v>81</v>
      </c>
      <c r="P2927" s="2" t="str">
        <f>"2170568616                    "</f>
        <v xml:space="preserve">2170568616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3.42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5.3</v>
      </c>
      <c r="BJ2927" s="2">
        <v>4.5</v>
      </c>
      <c r="BK2927" s="2">
        <v>6</v>
      </c>
      <c r="BL2927" s="2">
        <v>32.67</v>
      </c>
      <c r="BM2927" s="2">
        <v>4.57</v>
      </c>
      <c r="BN2927" s="2">
        <v>37.24</v>
      </c>
      <c r="BO2927" s="2">
        <v>37.24</v>
      </c>
      <c r="BP2927" s="2"/>
      <c r="BQ2927" s="2"/>
      <c r="BR2927" s="2" t="s">
        <v>83</v>
      </c>
      <c r="BS2927" s="3">
        <v>42908</v>
      </c>
      <c r="BT2927" s="4">
        <v>0.3972222222222222</v>
      </c>
      <c r="BU2927" s="2" t="s">
        <v>2688</v>
      </c>
      <c r="BV2927" s="2" t="s">
        <v>85</v>
      </c>
      <c r="BW2927" s="2"/>
      <c r="BX2927" s="2"/>
      <c r="BY2927" s="2">
        <v>22740.48</v>
      </c>
      <c r="BZ2927" s="2"/>
      <c r="CA2927" s="2" t="s">
        <v>1508</v>
      </c>
      <c r="CB2927" s="2"/>
      <c r="CC2927" s="2" t="s">
        <v>288</v>
      </c>
      <c r="CD2927" s="2">
        <v>1459</v>
      </c>
      <c r="CE2927" s="2" t="s">
        <v>120</v>
      </c>
      <c r="CF2927" s="5">
        <v>42908</v>
      </c>
      <c r="CG2927" s="2"/>
      <c r="CH2927" s="2"/>
      <c r="CI2927" s="2">
        <v>1</v>
      </c>
      <c r="CJ2927" s="2">
        <v>1</v>
      </c>
      <c r="CK2927" s="2">
        <v>22</v>
      </c>
      <c r="CL2927" s="2" t="s">
        <v>87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"FES1162557325"</f>
        <v>FES1162557325</v>
      </c>
      <c r="F2928" s="3">
        <v>42907</v>
      </c>
      <c r="G2928" s="2">
        <v>201712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128</v>
      </c>
      <c r="M2928" s="2" t="s">
        <v>129</v>
      </c>
      <c r="N2928" s="2" t="s">
        <v>3099</v>
      </c>
      <c r="O2928" s="2" t="s">
        <v>81</v>
      </c>
      <c r="P2928" s="2" t="str">
        <f>"2170574378                    "</f>
        <v xml:space="preserve">2170574378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4.37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0.2</v>
      </c>
      <c r="BJ2928" s="2">
        <v>1</v>
      </c>
      <c r="BK2928" s="2">
        <v>1</v>
      </c>
      <c r="BL2928" s="2">
        <v>41.81</v>
      </c>
      <c r="BM2928" s="2">
        <v>5.85</v>
      </c>
      <c r="BN2928" s="2">
        <v>47.66</v>
      </c>
      <c r="BO2928" s="2">
        <v>47.66</v>
      </c>
      <c r="BP2928" s="2"/>
      <c r="BQ2928" s="2" t="s">
        <v>3100</v>
      </c>
      <c r="BR2928" s="2" t="s">
        <v>83</v>
      </c>
      <c r="BS2928" s="3">
        <v>42908</v>
      </c>
      <c r="BT2928" s="4">
        <v>0.38958333333333334</v>
      </c>
      <c r="BU2928" s="2" t="s">
        <v>3101</v>
      </c>
      <c r="BV2928" s="2" t="s">
        <v>85</v>
      </c>
      <c r="BW2928" s="2"/>
      <c r="BX2928" s="2"/>
      <c r="BY2928" s="2">
        <v>5080.8599999999997</v>
      </c>
      <c r="BZ2928" s="2"/>
      <c r="CA2928" s="2"/>
      <c r="CB2928" s="2"/>
      <c r="CC2928" s="2" t="s">
        <v>129</v>
      </c>
      <c r="CD2928" s="2">
        <v>3201</v>
      </c>
      <c r="CE2928" s="2" t="s">
        <v>120</v>
      </c>
      <c r="CF2928" s="5">
        <v>42909</v>
      </c>
      <c r="CG2928" s="2"/>
      <c r="CH2928" s="2"/>
      <c r="CI2928" s="2">
        <v>1</v>
      </c>
      <c r="CJ2928" s="2">
        <v>1</v>
      </c>
      <c r="CK2928" s="2">
        <v>21</v>
      </c>
      <c r="CL2928" s="2" t="s">
        <v>87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"FES1162557430"</f>
        <v>FES1162557430</v>
      </c>
      <c r="F2929" s="3">
        <v>42907</v>
      </c>
      <c r="G2929" s="2">
        <v>201712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179</v>
      </c>
      <c r="M2929" s="2" t="s">
        <v>180</v>
      </c>
      <c r="N2929" s="2" t="s">
        <v>3094</v>
      </c>
      <c r="O2929" s="2" t="s">
        <v>81</v>
      </c>
      <c r="P2929" s="2" t="str">
        <f>"21705764442                   "</f>
        <v xml:space="preserve">21705764442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4.37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41.81</v>
      </c>
      <c r="BM2929" s="2">
        <v>5.85</v>
      </c>
      <c r="BN2929" s="2">
        <v>47.66</v>
      </c>
      <c r="BO2929" s="2">
        <v>47.66</v>
      </c>
      <c r="BP2929" s="2"/>
      <c r="BQ2929" s="2" t="s">
        <v>3095</v>
      </c>
      <c r="BR2929" s="2" t="s">
        <v>83</v>
      </c>
      <c r="BS2929" s="3">
        <v>42908</v>
      </c>
      <c r="BT2929" s="4">
        <v>0.38194444444444442</v>
      </c>
      <c r="BU2929" s="2" t="s">
        <v>3096</v>
      </c>
      <c r="BV2929" s="2" t="s">
        <v>85</v>
      </c>
      <c r="BW2929" s="2"/>
      <c r="BX2929" s="2"/>
      <c r="BY2929" s="2">
        <v>1200</v>
      </c>
      <c r="BZ2929" s="2"/>
      <c r="CA2929" s="2"/>
      <c r="CB2929" s="2"/>
      <c r="CC2929" s="2" t="s">
        <v>180</v>
      </c>
      <c r="CD2929" s="2">
        <v>4052</v>
      </c>
      <c r="CE2929" s="2" t="s">
        <v>86</v>
      </c>
      <c r="CF2929" s="5">
        <v>42909</v>
      </c>
      <c r="CG2929" s="2"/>
      <c r="CH2929" s="2"/>
      <c r="CI2929" s="2">
        <v>1</v>
      </c>
      <c r="CJ2929" s="2">
        <v>1</v>
      </c>
      <c r="CK2929" s="2">
        <v>21</v>
      </c>
      <c r="CL2929" s="2" t="s">
        <v>87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"FES1162557233"</f>
        <v>FES1162557233</v>
      </c>
      <c r="F2930" s="3">
        <v>42907</v>
      </c>
      <c r="G2930" s="2">
        <v>201712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225</v>
      </c>
      <c r="M2930" s="2" t="s">
        <v>226</v>
      </c>
      <c r="N2930" s="2" t="s">
        <v>227</v>
      </c>
      <c r="O2930" s="2" t="s">
        <v>81</v>
      </c>
      <c r="P2930" s="2" t="str">
        <f>"2170574307                    "</f>
        <v xml:space="preserve">2170574307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7.65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3</v>
      </c>
      <c r="BJ2930" s="2">
        <v>3.4</v>
      </c>
      <c r="BK2930" s="2">
        <v>3.5</v>
      </c>
      <c r="BL2930" s="2">
        <v>73.17</v>
      </c>
      <c r="BM2930" s="2">
        <v>10.24</v>
      </c>
      <c r="BN2930" s="2">
        <v>83.41</v>
      </c>
      <c r="BO2930" s="2">
        <v>83.41</v>
      </c>
      <c r="BP2930" s="2"/>
      <c r="BQ2930" s="2" t="s">
        <v>228</v>
      </c>
      <c r="BR2930" s="2" t="s">
        <v>83</v>
      </c>
      <c r="BS2930" s="3">
        <v>42909</v>
      </c>
      <c r="BT2930" s="4">
        <v>0.38819444444444445</v>
      </c>
      <c r="BU2930" s="2" t="s">
        <v>170</v>
      </c>
      <c r="BV2930" s="2" t="s">
        <v>87</v>
      </c>
      <c r="BW2930" s="2" t="s">
        <v>138</v>
      </c>
      <c r="BX2930" s="2" t="s">
        <v>607</v>
      </c>
      <c r="BY2930" s="2">
        <v>17075.400000000001</v>
      </c>
      <c r="BZ2930" s="2"/>
      <c r="CA2930" s="2"/>
      <c r="CB2930" s="2"/>
      <c r="CC2930" s="2" t="s">
        <v>226</v>
      </c>
      <c r="CD2930" s="2">
        <v>3620</v>
      </c>
      <c r="CE2930" s="2" t="s">
        <v>120</v>
      </c>
      <c r="CF2930" s="5">
        <v>42912</v>
      </c>
      <c r="CG2930" s="2"/>
      <c r="CH2930" s="2"/>
      <c r="CI2930" s="2">
        <v>1</v>
      </c>
      <c r="CJ2930" s="2">
        <v>2</v>
      </c>
      <c r="CK2930" s="2">
        <v>21</v>
      </c>
      <c r="CL2930" s="2" t="s">
        <v>87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"FES1162557462"</f>
        <v>FES1162557462</v>
      </c>
      <c r="F2931" s="3">
        <v>42907</v>
      </c>
      <c r="G2931" s="2">
        <v>201712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216</v>
      </c>
      <c r="M2931" s="2" t="s">
        <v>217</v>
      </c>
      <c r="N2931" s="2" t="s">
        <v>218</v>
      </c>
      <c r="O2931" s="2" t="s">
        <v>81</v>
      </c>
      <c r="P2931" s="2" t="str">
        <f>"21705745000                   "</f>
        <v xml:space="preserve">21705745000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5.0599999999999996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2</v>
      </c>
      <c r="BI2931" s="2">
        <v>12</v>
      </c>
      <c r="BJ2931" s="2">
        <v>1.8</v>
      </c>
      <c r="BK2931" s="2">
        <v>12</v>
      </c>
      <c r="BL2931" s="2">
        <v>48.35</v>
      </c>
      <c r="BM2931" s="2">
        <v>6.77</v>
      </c>
      <c r="BN2931" s="2">
        <v>55.12</v>
      </c>
      <c r="BO2931" s="2">
        <v>55.12</v>
      </c>
      <c r="BP2931" s="2"/>
      <c r="BQ2931" s="2"/>
      <c r="BR2931" s="2" t="s">
        <v>83</v>
      </c>
      <c r="BS2931" s="3">
        <v>42908</v>
      </c>
      <c r="BT2931" s="4">
        <v>0.36944444444444446</v>
      </c>
      <c r="BU2931" s="2" t="s">
        <v>3102</v>
      </c>
      <c r="BV2931" s="2" t="s">
        <v>85</v>
      </c>
      <c r="BW2931" s="2"/>
      <c r="BX2931" s="2"/>
      <c r="BY2931" s="2">
        <v>9100</v>
      </c>
      <c r="BZ2931" s="2"/>
      <c r="CA2931" s="2" t="s">
        <v>575</v>
      </c>
      <c r="CB2931" s="2"/>
      <c r="CC2931" s="2" t="s">
        <v>217</v>
      </c>
      <c r="CD2931" s="2">
        <v>1451</v>
      </c>
      <c r="CE2931" s="2" t="s">
        <v>86</v>
      </c>
      <c r="CF2931" s="5">
        <v>42908</v>
      </c>
      <c r="CG2931" s="2"/>
      <c r="CH2931" s="2"/>
      <c r="CI2931" s="2">
        <v>1</v>
      </c>
      <c r="CJ2931" s="2">
        <v>1</v>
      </c>
      <c r="CK2931" s="2">
        <v>22</v>
      </c>
      <c r="CL2931" s="2" t="s">
        <v>87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"FES1162557345"</f>
        <v>FES1162557345</v>
      </c>
      <c r="F2932" s="3">
        <v>42907</v>
      </c>
      <c r="G2932" s="2">
        <v>201712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115</v>
      </c>
      <c r="M2932" s="2" t="s">
        <v>116</v>
      </c>
      <c r="N2932" s="2" t="s">
        <v>284</v>
      </c>
      <c r="O2932" s="2" t="s">
        <v>81</v>
      </c>
      <c r="P2932" s="2" t="str">
        <f>"2170574385                    "</f>
        <v xml:space="preserve">2170574385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4.37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41.81</v>
      </c>
      <c r="BM2932" s="2">
        <v>5.85</v>
      </c>
      <c r="BN2932" s="2">
        <v>47.66</v>
      </c>
      <c r="BO2932" s="2">
        <v>47.66</v>
      </c>
      <c r="BP2932" s="2"/>
      <c r="BQ2932" s="2" t="s">
        <v>285</v>
      </c>
      <c r="BR2932" s="2" t="s">
        <v>83</v>
      </c>
      <c r="BS2932" s="3">
        <v>42908</v>
      </c>
      <c r="BT2932" s="4">
        <v>0.41666666666666669</v>
      </c>
      <c r="BU2932" s="2" t="s">
        <v>1362</v>
      </c>
      <c r="BV2932" s="2" t="s">
        <v>85</v>
      </c>
      <c r="BW2932" s="2"/>
      <c r="BX2932" s="2"/>
      <c r="BY2932" s="2">
        <v>1200</v>
      </c>
      <c r="BZ2932" s="2"/>
      <c r="CA2932" s="2"/>
      <c r="CB2932" s="2"/>
      <c r="CC2932" s="2" t="s">
        <v>116</v>
      </c>
      <c r="CD2932" s="2">
        <v>7441</v>
      </c>
      <c r="CE2932" s="2" t="s">
        <v>86</v>
      </c>
      <c r="CF2932" s="5">
        <v>42909</v>
      </c>
      <c r="CG2932" s="2"/>
      <c r="CH2932" s="2"/>
      <c r="CI2932" s="2">
        <v>1</v>
      </c>
      <c r="CJ2932" s="2">
        <v>1</v>
      </c>
      <c r="CK2932" s="2">
        <v>21</v>
      </c>
      <c r="CL2932" s="2" t="s">
        <v>87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"FES1162557252"</f>
        <v>FES1162557252</v>
      </c>
      <c r="F2933" s="3">
        <v>42907</v>
      </c>
      <c r="G2933" s="2">
        <v>201712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419</v>
      </c>
      <c r="M2933" s="2" t="s">
        <v>420</v>
      </c>
      <c r="N2933" s="2" t="s">
        <v>427</v>
      </c>
      <c r="O2933" s="2" t="s">
        <v>81</v>
      </c>
      <c r="P2933" s="2" t="str">
        <f>"2170573927                    "</f>
        <v xml:space="preserve">2170573927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4.37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41.81</v>
      </c>
      <c r="BM2933" s="2">
        <v>5.85</v>
      </c>
      <c r="BN2933" s="2">
        <v>47.66</v>
      </c>
      <c r="BO2933" s="2">
        <v>47.66</v>
      </c>
      <c r="BP2933" s="2"/>
      <c r="BQ2933" s="2" t="s">
        <v>428</v>
      </c>
      <c r="BR2933" s="2" t="s">
        <v>83</v>
      </c>
      <c r="BS2933" s="3">
        <v>42908</v>
      </c>
      <c r="BT2933" s="4">
        <v>0.57152777777777775</v>
      </c>
      <c r="BU2933" s="2" t="s">
        <v>2182</v>
      </c>
      <c r="BV2933" s="2" t="s">
        <v>85</v>
      </c>
      <c r="BW2933" s="2"/>
      <c r="BX2933" s="2"/>
      <c r="BY2933" s="2">
        <v>1200</v>
      </c>
      <c r="BZ2933" s="2"/>
      <c r="CA2933" s="2" t="s">
        <v>578</v>
      </c>
      <c r="CB2933" s="2"/>
      <c r="CC2933" s="2" t="s">
        <v>420</v>
      </c>
      <c r="CD2933" s="2">
        <v>6850</v>
      </c>
      <c r="CE2933" s="2" t="s">
        <v>86</v>
      </c>
      <c r="CF2933" s="5">
        <v>42908</v>
      </c>
      <c r="CG2933" s="2"/>
      <c r="CH2933" s="2"/>
      <c r="CI2933" s="2">
        <v>3</v>
      </c>
      <c r="CJ2933" s="2">
        <v>1</v>
      </c>
      <c r="CK2933" s="2">
        <v>21</v>
      </c>
      <c r="CL2933" s="2" t="s">
        <v>87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"FES1162557527"</f>
        <v>FES1162557527</v>
      </c>
      <c r="F2934" s="3">
        <v>42907</v>
      </c>
      <c r="G2934" s="2">
        <v>201712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115</v>
      </c>
      <c r="M2934" s="2" t="s">
        <v>116</v>
      </c>
      <c r="N2934" s="2" t="s">
        <v>361</v>
      </c>
      <c r="O2934" s="2" t="s">
        <v>81</v>
      </c>
      <c r="P2934" s="2" t="str">
        <f>"2170574570                    "</f>
        <v xml:space="preserve">2170574570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4.37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2</v>
      </c>
      <c r="BJ2934" s="2">
        <v>0.2</v>
      </c>
      <c r="BK2934" s="2">
        <v>2</v>
      </c>
      <c r="BL2934" s="2">
        <v>41.81</v>
      </c>
      <c r="BM2934" s="2">
        <v>5.85</v>
      </c>
      <c r="BN2934" s="2">
        <v>47.66</v>
      </c>
      <c r="BO2934" s="2">
        <v>47.66</v>
      </c>
      <c r="BP2934" s="2"/>
      <c r="BQ2934" s="2" t="s">
        <v>703</v>
      </c>
      <c r="BR2934" s="2" t="s">
        <v>83</v>
      </c>
      <c r="BS2934" s="3">
        <v>42908</v>
      </c>
      <c r="BT2934" s="4">
        <v>0.41666666666666669</v>
      </c>
      <c r="BU2934" s="2" t="s">
        <v>1127</v>
      </c>
      <c r="BV2934" s="2" t="s">
        <v>85</v>
      </c>
      <c r="BW2934" s="2"/>
      <c r="BX2934" s="2"/>
      <c r="BY2934" s="2">
        <v>1200</v>
      </c>
      <c r="BZ2934" s="2"/>
      <c r="CA2934" s="2"/>
      <c r="CB2934" s="2"/>
      <c r="CC2934" s="2" t="s">
        <v>116</v>
      </c>
      <c r="CD2934" s="2">
        <v>7405</v>
      </c>
      <c r="CE2934" s="2" t="s">
        <v>86</v>
      </c>
      <c r="CF2934" s="5">
        <v>42909</v>
      </c>
      <c r="CG2934" s="2"/>
      <c r="CH2934" s="2"/>
      <c r="CI2934" s="2">
        <v>1</v>
      </c>
      <c r="CJ2934" s="2">
        <v>1</v>
      </c>
      <c r="CK2934" s="2">
        <v>21</v>
      </c>
      <c r="CL2934" s="2" t="s">
        <v>87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"FES1162557338"</f>
        <v>FES1162557338</v>
      </c>
      <c r="F2935" s="3">
        <v>42907</v>
      </c>
      <c r="G2935" s="2">
        <v>201712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115</v>
      </c>
      <c r="M2935" s="2" t="s">
        <v>116</v>
      </c>
      <c r="N2935" s="2" t="s">
        <v>3103</v>
      </c>
      <c r="O2935" s="2" t="s">
        <v>81</v>
      </c>
      <c r="P2935" s="2" t="str">
        <f>"2170571237                    "</f>
        <v xml:space="preserve">2170571237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4.37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41.81</v>
      </c>
      <c r="BM2935" s="2">
        <v>5.85</v>
      </c>
      <c r="BN2935" s="2">
        <v>47.66</v>
      </c>
      <c r="BO2935" s="2">
        <v>47.66</v>
      </c>
      <c r="BP2935" s="2"/>
      <c r="BQ2935" s="2" t="s">
        <v>102</v>
      </c>
      <c r="BR2935" s="2" t="s">
        <v>83</v>
      </c>
      <c r="BS2935" s="3">
        <v>42908</v>
      </c>
      <c r="BT2935" s="4">
        <v>0.34375</v>
      </c>
      <c r="BU2935" s="2" t="s">
        <v>3104</v>
      </c>
      <c r="BV2935" s="2" t="s">
        <v>85</v>
      </c>
      <c r="BW2935" s="2"/>
      <c r="BX2935" s="2"/>
      <c r="BY2935" s="2">
        <v>1200</v>
      </c>
      <c r="BZ2935" s="2"/>
      <c r="CA2935" s="2"/>
      <c r="CB2935" s="2"/>
      <c r="CC2935" s="2" t="s">
        <v>116</v>
      </c>
      <c r="CD2935" s="2">
        <v>7493</v>
      </c>
      <c r="CE2935" s="2" t="s">
        <v>86</v>
      </c>
      <c r="CF2935" s="5">
        <v>42909</v>
      </c>
      <c r="CG2935" s="2"/>
      <c r="CH2935" s="2"/>
      <c r="CI2935" s="2">
        <v>1</v>
      </c>
      <c r="CJ2935" s="2">
        <v>1</v>
      </c>
      <c r="CK2935" s="2">
        <v>21</v>
      </c>
      <c r="CL2935" s="2" t="s">
        <v>87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"FES1162557381"</f>
        <v>FES1162557381</v>
      </c>
      <c r="F2936" s="3">
        <v>42907</v>
      </c>
      <c r="G2936" s="2">
        <v>201712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194</v>
      </c>
      <c r="M2936" s="2" t="s">
        <v>195</v>
      </c>
      <c r="N2936" s="2" t="s">
        <v>196</v>
      </c>
      <c r="O2936" s="2" t="s">
        <v>81</v>
      </c>
      <c r="P2936" s="2" t="str">
        <f>"2170573543                    "</f>
        <v xml:space="preserve">2170573543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4.37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41.81</v>
      </c>
      <c r="BM2936" s="2">
        <v>5.85</v>
      </c>
      <c r="BN2936" s="2">
        <v>47.66</v>
      </c>
      <c r="BO2936" s="2">
        <v>47.66</v>
      </c>
      <c r="BP2936" s="2"/>
      <c r="BQ2936" s="2" t="s">
        <v>197</v>
      </c>
      <c r="BR2936" s="2" t="s">
        <v>83</v>
      </c>
      <c r="BS2936" s="3">
        <v>42908</v>
      </c>
      <c r="BT2936" s="4">
        <v>0.375</v>
      </c>
      <c r="BU2936" s="2" t="s">
        <v>174</v>
      </c>
      <c r="BV2936" s="2" t="s">
        <v>85</v>
      </c>
      <c r="BW2936" s="2"/>
      <c r="BX2936" s="2"/>
      <c r="BY2936" s="2">
        <v>1200</v>
      </c>
      <c r="BZ2936" s="2"/>
      <c r="CA2936" s="2"/>
      <c r="CB2936" s="2"/>
      <c r="CC2936" s="2" t="s">
        <v>195</v>
      </c>
      <c r="CD2936" s="2">
        <v>6220</v>
      </c>
      <c r="CE2936" s="2" t="s">
        <v>86</v>
      </c>
      <c r="CF2936" s="5">
        <v>42909</v>
      </c>
      <c r="CG2936" s="2"/>
      <c r="CH2936" s="2"/>
      <c r="CI2936" s="2">
        <v>1</v>
      </c>
      <c r="CJ2936" s="2">
        <v>1</v>
      </c>
      <c r="CK2936" s="2">
        <v>21</v>
      </c>
      <c r="CL2936" s="2" t="s">
        <v>87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"FES1162557385"</f>
        <v>FES1162557385</v>
      </c>
      <c r="F2937" s="3">
        <v>42907</v>
      </c>
      <c r="G2937" s="2">
        <v>201712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521</v>
      </c>
      <c r="M2937" s="2" t="s">
        <v>522</v>
      </c>
      <c r="N2937" s="2" t="s">
        <v>3105</v>
      </c>
      <c r="O2937" s="2" t="s">
        <v>81</v>
      </c>
      <c r="P2937" s="2" t="str">
        <f>"2170574437                    "</f>
        <v xml:space="preserve">2170574437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4.37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41.81</v>
      </c>
      <c r="BM2937" s="2">
        <v>5.85</v>
      </c>
      <c r="BN2937" s="2">
        <v>47.66</v>
      </c>
      <c r="BO2937" s="2">
        <v>47.66</v>
      </c>
      <c r="BP2937" s="2"/>
      <c r="BQ2937" s="2"/>
      <c r="BR2937" s="2" t="s">
        <v>83</v>
      </c>
      <c r="BS2937" s="3">
        <v>42908</v>
      </c>
      <c r="BT2937" s="4">
        <v>0.41666666666666669</v>
      </c>
      <c r="BU2937" s="2" t="s">
        <v>3106</v>
      </c>
      <c r="BV2937" s="2" t="s">
        <v>85</v>
      </c>
      <c r="BW2937" s="2"/>
      <c r="BX2937" s="2"/>
      <c r="BY2937" s="2">
        <v>1200</v>
      </c>
      <c r="BZ2937" s="2"/>
      <c r="CA2937" s="2"/>
      <c r="CB2937" s="2"/>
      <c r="CC2937" s="2" t="s">
        <v>522</v>
      </c>
      <c r="CD2937" s="2">
        <v>5201</v>
      </c>
      <c r="CE2937" s="2" t="s">
        <v>86</v>
      </c>
      <c r="CF2937" s="5">
        <v>42913</v>
      </c>
      <c r="CG2937" s="2"/>
      <c r="CH2937" s="2"/>
      <c r="CI2937" s="2">
        <v>1</v>
      </c>
      <c r="CJ2937" s="2">
        <v>1</v>
      </c>
      <c r="CK2937" s="2">
        <v>21</v>
      </c>
      <c r="CL2937" s="2" t="s">
        <v>87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"FES1162557337"</f>
        <v>FES1162557337</v>
      </c>
      <c r="F2938" s="3">
        <v>42907</v>
      </c>
      <c r="G2938" s="2">
        <v>201712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115</v>
      </c>
      <c r="M2938" s="2" t="s">
        <v>116</v>
      </c>
      <c r="N2938" s="2" t="s">
        <v>3103</v>
      </c>
      <c r="O2938" s="2" t="s">
        <v>81</v>
      </c>
      <c r="P2938" s="2" t="str">
        <f>"2170569765                    "</f>
        <v xml:space="preserve">2170569765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4.37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</v>
      </c>
      <c r="BJ2938" s="2">
        <v>0.2</v>
      </c>
      <c r="BK2938" s="2">
        <v>1</v>
      </c>
      <c r="BL2938" s="2">
        <v>41.81</v>
      </c>
      <c r="BM2938" s="2">
        <v>5.85</v>
      </c>
      <c r="BN2938" s="2">
        <v>47.66</v>
      </c>
      <c r="BO2938" s="2">
        <v>47.66</v>
      </c>
      <c r="BP2938" s="2"/>
      <c r="BQ2938" s="2" t="s">
        <v>102</v>
      </c>
      <c r="BR2938" s="2" t="s">
        <v>83</v>
      </c>
      <c r="BS2938" s="3">
        <v>42908</v>
      </c>
      <c r="BT2938" s="4">
        <v>0.34375</v>
      </c>
      <c r="BU2938" s="2" t="s">
        <v>3104</v>
      </c>
      <c r="BV2938" s="2" t="s">
        <v>85</v>
      </c>
      <c r="BW2938" s="2"/>
      <c r="BX2938" s="2"/>
      <c r="BY2938" s="2">
        <v>1200</v>
      </c>
      <c r="BZ2938" s="2"/>
      <c r="CA2938" s="2"/>
      <c r="CB2938" s="2"/>
      <c r="CC2938" s="2" t="s">
        <v>116</v>
      </c>
      <c r="CD2938" s="2">
        <v>7493</v>
      </c>
      <c r="CE2938" s="2" t="s">
        <v>86</v>
      </c>
      <c r="CF2938" s="5">
        <v>42909</v>
      </c>
      <c r="CG2938" s="2"/>
      <c r="CH2938" s="2"/>
      <c r="CI2938" s="2">
        <v>1</v>
      </c>
      <c r="CJ2938" s="2">
        <v>1</v>
      </c>
      <c r="CK2938" s="2">
        <v>21</v>
      </c>
      <c r="CL2938" s="2" t="s">
        <v>87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"FES1162557388"</f>
        <v>FES1162557388</v>
      </c>
      <c r="F2939" s="3">
        <v>42907</v>
      </c>
      <c r="G2939" s="2">
        <v>201712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88</v>
      </c>
      <c r="M2939" s="2" t="s">
        <v>89</v>
      </c>
      <c r="N2939" s="2" t="s">
        <v>1099</v>
      </c>
      <c r="O2939" s="2" t="s">
        <v>81</v>
      </c>
      <c r="P2939" s="2" t="str">
        <f>"21705744444                   "</f>
        <v xml:space="preserve">21705744444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4.37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41.81</v>
      </c>
      <c r="BM2939" s="2">
        <v>5.85</v>
      </c>
      <c r="BN2939" s="2">
        <v>47.66</v>
      </c>
      <c r="BO2939" s="2">
        <v>47.66</v>
      </c>
      <c r="BP2939" s="2"/>
      <c r="BQ2939" s="2" t="s">
        <v>1100</v>
      </c>
      <c r="BR2939" s="2" t="s">
        <v>83</v>
      </c>
      <c r="BS2939" s="3">
        <v>42908</v>
      </c>
      <c r="BT2939" s="4">
        <v>0.35416666666666669</v>
      </c>
      <c r="BU2939" s="2" t="s">
        <v>1100</v>
      </c>
      <c r="BV2939" s="2" t="s">
        <v>85</v>
      </c>
      <c r="BW2939" s="2"/>
      <c r="BX2939" s="2"/>
      <c r="BY2939" s="2">
        <v>1200</v>
      </c>
      <c r="BZ2939" s="2"/>
      <c r="CA2939" s="2"/>
      <c r="CB2939" s="2"/>
      <c r="CC2939" s="2" t="s">
        <v>89</v>
      </c>
      <c r="CD2939" s="2">
        <v>6001</v>
      </c>
      <c r="CE2939" s="2" t="s">
        <v>86</v>
      </c>
      <c r="CF2939" s="5">
        <v>42909</v>
      </c>
      <c r="CG2939" s="2"/>
      <c r="CH2939" s="2"/>
      <c r="CI2939" s="2">
        <v>1</v>
      </c>
      <c r="CJ2939" s="2">
        <v>1</v>
      </c>
      <c r="CK2939" s="2">
        <v>21</v>
      </c>
      <c r="CL2939" s="2" t="s">
        <v>87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"FES1162557413"</f>
        <v>FES1162557413</v>
      </c>
      <c r="F2940" s="3">
        <v>42907</v>
      </c>
      <c r="G2940" s="2">
        <v>201712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1045</v>
      </c>
      <c r="M2940" s="2" t="s">
        <v>1046</v>
      </c>
      <c r="N2940" s="2" t="s">
        <v>218</v>
      </c>
      <c r="O2940" s="2" t="s">
        <v>81</v>
      </c>
      <c r="P2940" s="2" t="str">
        <f>"2170574470                    "</f>
        <v xml:space="preserve">2170574470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40.450000000000003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8.9</v>
      </c>
      <c r="BJ2940" s="2">
        <v>18.2</v>
      </c>
      <c r="BK2940" s="2">
        <v>18.5</v>
      </c>
      <c r="BL2940" s="2">
        <v>386.77</v>
      </c>
      <c r="BM2940" s="2">
        <v>54.15</v>
      </c>
      <c r="BN2940" s="2">
        <v>440.92</v>
      </c>
      <c r="BO2940" s="2">
        <v>440.92</v>
      </c>
      <c r="BP2940" s="2"/>
      <c r="BQ2940" s="2" t="s">
        <v>1358</v>
      </c>
      <c r="BR2940" s="2" t="s">
        <v>83</v>
      </c>
      <c r="BS2940" s="3">
        <v>42908</v>
      </c>
      <c r="BT2940" s="4">
        <v>0.4375</v>
      </c>
      <c r="BU2940" s="2" t="s">
        <v>1359</v>
      </c>
      <c r="BV2940" s="2" t="s">
        <v>85</v>
      </c>
      <c r="BW2940" s="2"/>
      <c r="BX2940" s="2"/>
      <c r="BY2940" s="2">
        <v>91200</v>
      </c>
      <c r="BZ2940" s="2"/>
      <c r="CA2940" s="2" t="s">
        <v>167</v>
      </c>
      <c r="CB2940" s="2"/>
      <c r="CC2940" s="2" t="s">
        <v>1046</v>
      </c>
      <c r="CD2940" s="2">
        <v>4133</v>
      </c>
      <c r="CE2940" s="2" t="s">
        <v>120</v>
      </c>
      <c r="CF2940" s="5">
        <v>42909</v>
      </c>
      <c r="CG2940" s="2"/>
      <c r="CH2940" s="2"/>
      <c r="CI2940" s="2">
        <v>1</v>
      </c>
      <c r="CJ2940" s="2">
        <v>1</v>
      </c>
      <c r="CK2940" s="2">
        <v>21</v>
      </c>
      <c r="CL2940" s="2" t="s">
        <v>87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"FES1162557382"</f>
        <v>FES1162557382</v>
      </c>
      <c r="F2941" s="3">
        <v>42907</v>
      </c>
      <c r="G2941" s="2">
        <v>201712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194</v>
      </c>
      <c r="M2941" s="2" t="s">
        <v>195</v>
      </c>
      <c r="N2941" s="2" t="s">
        <v>196</v>
      </c>
      <c r="O2941" s="2" t="s">
        <v>81</v>
      </c>
      <c r="P2941" s="2" t="str">
        <f>"2170573871                    "</f>
        <v xml:space="preserve">2170573871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4.37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41.81</v>
      </c>
      <c r="BM2941" s="2">
        <v>5.85</v>
      </c>
      <c r="BN2941" s="2">
        <v>47.66</v>
      </c>
      <c r="BO2941" s="2">
        <v>47.66</v>
      </c>
      <c r="BP2941" s="2"/>
      <c r="BQ2941" s="2" t="s">
        <v>197</v>
      </c>
      <c r="BR2941" s="2" t="s">
        <v>83</v>
      </c>
      <c r="BS2941" s="3">
        <v>42908</v>
      </c>
      <c r="BT2941" s="4">
        <v>0.375</v>
      </c>
      <c r="BU2941" s="2" t="s">
        <v>174</v>
      </c>
      <c r="BV2941" s="2" t="s">
        <v>85</v>
      </c>
      <c r="BW2941" s="2"/>
      <c r="BX2941" s="2"/>
      <c r="BY2941" s="2">
        <v>1200</v>
      </c>
      <c r="BZ2941" s="2"/>
      <c r="CA2941" s="2"/>
      <c r="CB2941" s="2"/>
      <c r="CC2941" s="2" t="s">
        <v>195</v>
      </c>
      <c r="CD2941" s="2">
        <v>6220</v>
      </c>
      <c r="CE2941" s="2" t="s">
        <v>86</v>
      </c>
      <c r="CF2941" s="5">
        <v>42909</v>
      </c>
      <c r="CG2941" s="2"/>
      <c r="CH2941" s="2"/>
      <c r="CI2941" s="2">
        <v>1</v>
      </c>
      <c r="CJ2941" s="2">
        <v>1</v>
      </c>
      <c r="CK2941" s="2">
        <v>21</v>
      </c>
      <c r="CL2941" s="2" t="s">
        <v>87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"FES1162557226"</f>
        <v>FES1162557226</v>
      </c>
      <c r="F2942" s="3">
        <v>42907</v>
      </c>
      <c r="G2942" s="2">
        <v>201712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225</v>
      </c>
      <c r="M2942" s="2" t="s">
        <v>226</v>
      </c>
      <c r="N2942" s="2" t="s">
        <v>227</v>
      </c>
      <c r="O2942" s="2" t="s">
        <v>81</v>
      </c>
      <c r="P2942" s="2" t="str">
        <f>"2170574299                    "</f>
        <v xml:space="preserve">2170574299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4.37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1.3</v>
      </c>
      <c r="BJ2942" s="2">
        <v>1.7</v>
      </c>
      <c r="BK2942" s="2">
        <v>2</v>
      </c>
      <c r="BL2942" s="2">
        <v>41.81</v>
      </c>
      <c r="BM2942" s="2">
        <v>5.85</v>
      </c>
      <c r="BN2942" s="2">
        <v>47.66</v>
      </c>
      <c r="BO2942" s="2">
        <v>47.66</v>
      </c>
      <c r="BP2942" s="2"/>
      <c r="BQ2942" s="2" t="s">
        <v>228</v>
      </c>
      <c r="BR2942" s="2" t="s">
        <v>83</v>
      </c>
      <c r="BS2942" s="3">
        <v>42908</v>
      </c>
      <c r="BT2942" s="4">
        <v>0.4375</v>
      </c>
      <c r="BU2942" s="2" t="s">
        <v>1802</v>
      </c>
      <c r="BV2942" s="2" t="s">
        <v>85</v>
      </c>
      <c r="BW2942" s="2"/>
      <c r="BX2942" s="2"/>
      <c r="BY2942" s="2">
        <v>8533.35</v>
      </c>
      <c r="BZ2942" s="2"/>
      <c r="CA2942" s="2"/>
      <c r="CB2942" s="2"/>
      <c r="CC2942" s="2" t="s">
        <v>226</v>
      </c>
      <c r="CD2942" s="2">
        <v>3620</v>
      </c>
      <c r="CE2942" s="2" t="s">
        <v>120</v>
      </c>
      <c r="CF2942" s="5">
        <v>42909</v>
      </c>
      <c r="CG2942" s="2"/>
      <c r="CH2942" s="2"/>
      <c r="CI2942" s="2">
        <v>1</v>
      </c>
      <c r="CJ2942" s="2">
        <v>1</v>
      </c>
      <c r="CK2942" s="2">
        <v>21</v>
      </c>
      <c r="CL2942" s="2" t="s">
        <v>87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"FES1162557526"</f>
        <v>FES1162557526</v>
      </c>
      <c r="F2943" s="3">
        <v>42907</v>
      </c>
      <c r="G2943" s="2">
        <v>201712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230</v>
      </c>
      <c r="M2943" s="2" t="s">
        <v>230</v>
      </c>
      <c r="N2943" s="2" t="s">
        <v>469</v>
      </c>
      <c r="O2943" s="2" t="s">
        <v>81</v>
      </c>
      <c r="P2943" s="2" t="str">
        <f>"2170574569                    "</f>
        <v xml:space="preserve">2170574569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4.37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1.1000000000000001</v>
      </c>
      <c r="BK2943" s="2">
        <v>1.5</v>
      </c>
      <c r="BL2943" s="2">
        <v>41.81</v>
      </c>
      <c r="BM2943" s="2">
        <v>5.85</v>
      </c>
      <c r="BN2943" s="2">
        <v>47.66</v>
      </c>
      <c r="BO2943" s="2">
        <v>47.66</v>
      </c>
      <c r="BP2943" s="2"/>
      <c r="BQ2943" s="2" t="s">
        <v>470</v>
      </c>
      <c r="BR2943" s="2" t="s">
        <v>83</v>
      </c>
      <c r="BS2943" s="3">
        <v>42908</v>
      </c>
      <c r="BT2943" s="4">
        <v>0.49305555555555558</v>
      </c>
      <c r="BU2943" s="2" t="s">
        <v>1030</v>
      </c>
      <c r="BV2943" s="2" t="s">
        <v>85</v>
      </c>
      <c r="BW2943" s="2"/>
      <c r="BX2943" s="2"/>
      <c r="BY2943" s="2">
        <v>5662.86</v>
      </c>
      <c r="BZ2943" s="2"/>
      <c r="CA2943" s="2"/>
      <c r="CB2943" s="2"/>
      <c r="CC2943" s="2" t="s">
        <v>230</v>
      </c>
      <c r="CD2943" s="2">
        <v>7646</v>
      </c>
      <c r="CE2943" s="2" t="s">
        <v>120</v>
      </c>
      <c r="CF2943" s="5">
        <v>42909</v>
      </c>
      <c r="CG2943" s="2"/>
      <c r="CH2943" s="2"/>
      <c r="CI2943" s="2">
        <v>1</v>
      </c>
      <c r="CJ2943" s="2">
        <v>1</v>
      </c>
      <c r="CK2943" s="2">
        <v>21</v>
      </c>
      <c r="CL2943" s="2" t="s">
        <v>87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"FES1162556691"</f>
        <v>FES1162556691</v>
      </c>
      <c r="F2944" s="3">
        <v>42907</v>
      </c>
      <c r="G2944" s="2">
        <v>201712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74</v>
      </c>
      <c r="M2944" s="2" t="s">
        <v>75</v>
      </c>
      <c r="N2944" s="2" t="s">
        <v>247</v>
      </c>
      <c r="O2944" s="2" t="s">
        <v>81</v>
      </c>
      <c r="P2944" s="2" t="str">
        <f>"2170571486                    "</f>
        <v xml:space="preserve">2170571486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3.42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</v>
      </c>
      <c r="BJ2944" s="2">
        <v>0.2</v>
      </c>
      <c r="BK2944" s="2">
        <v>1</v>
      </c>
      <c r="BL2944" s="2">
        <v>32.67</v>
      </c>
      <c r="BM2944" s="2">
        <v>4.57</v>
      </c>
      <c r="BN2944" s="2">
        <v>37.24</v>
      </c>
      <c r="BO2944" s="2">
        <v>37.24</v>
      </c>
      <c r="BP2944" s="2"/>
      <c r="BQ2944" s="2"/>
      <c r="BR2944" s="2" t="s">
        <v>83</v>
      </c>
      <c r="BS2944" s="3">
        <v>42909</v>
      </c>
      <c r="BT2944" s="4">
        <v>0.3347222222222222</v>
      </c>
      <c r="BU2944" s="2" t="s">
        <v>2123</v>
      </c>
      <c r="BV2944" s="2" t="s">
        <v>87</v>
      </c>
      <c r="BW2944" s="2" t="s">
        <v>138</v>
      </c>
      <c r="BX2944" s="2" t="s">
        <v>201</v>
      </c>
      <c r="BY2944" s="2">
        <v>1200</v>
      </c>
      <c r="BZ2944" s="2"/>
      <c r="CA2944" s="2"/>
      <c r="CB2944" s="2"/>
      <c r="CC2944" s="2" t="s">
        <v>75</v>
      </c>
      <c r="CD2944" s="2">
        <v>1645</v>
      </c>
      <c r="CE2944" s="2" t="s">
        <v>86</v>
      </c>
      <c r="CF2944" s="5">
        <v>42912</v>
      </c>
      <c r="CG2944" s="2"/>
      <c r="CH2944" s="2"/>
      <c r="CI2944" s="2">
        <v>1</v>
      </c>
      <c r="CJ2944" s="2">
        <v>2</v>
      </c>
      <c r="CK2944" s="2">
        <v>22</v>
      </c>
      <c r="CL2944" s="2" t="s">
        <v>87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"FES1162557537"</f>
        <v>FES1162557537</v>
      </c>
      <c r="F2945" s="3">
        <v>42907</v>
      </c>
      <c r="G2945" s="2">
        <v>201712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88</v>
      </c>
      <c r="M2945" s="2" t="s">
        <v>89</v>
      </c>
      <c r="N2945" s="2" t="s">
        <v>241</v>
      </c>
      <c r="O2945" s="2" t="s">
        <v>81</v>
      </c>
      <c r="P2945" s="2" t="str">
        <f>"2170574508                    "</f>
        <v xml:space="preserve">2170574508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4.37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2</v>
      </c>
      <c r="BJ2945" s="2">
        <v>0.9</v>
      </c>
      <c r="BK2945" s="2">
        <v>2</v>
      </c>
      <c r="BL2945" s="2">
        <v>41.81</v>
      </c>
      <c r="BM2945" s="2">
        <v>5.85</v>
      </c>
      <c r="BN2945" s="2">
        <v>47.66</v>
      </c>
      <c r="BO2945" s="2">
        <v>47.66</v>
      </c>
      <c r="BP2945" s="2"/>
      <c r="BQ2945" s="2" t="s">
        <v>242</v>
      </c>
      <c r="BR2945" s="2" t="s">
        <v>83</v>
      </c>
      <c r="BS2945" s="3">
        <v>42908</v>
      </c>
      <c r="BT2945" s="4">
        <v>0.32013888888888892</v>
      </c>
      <c r="BU2945" s="2" t="s">
        <v>2842</v>
      </c>
      <c r="BV2945" s="2" t="s">
        <v>85</v>
      </c>
      <c r="BW2945" s="2"/>
      <c r="BX2945" s="2"/>
      <c r="BY2945" s="2">
        <v>4500</v>
      </c>
      <c r="BZ2945" s="2"/>
      <c r="CA2945" s="2" t="s">
        <v>237</v>
      </c>
      <c r="CB2945" s="2"/>
      <c r="CC2945" s="2" t="s">
        <v>89</v>
      </c>
      <c r="CD2945" s="2">
        <v>6001</v>
      </c>
      <c r="CE2945" s="2" t="s">
        <v>120</v>
      </c>
      <c r="CF2945" s="5">
        <v>42908</v>
      </c>
      <c r="CG2945" s="2"/>
      <c r="CH2945" s="2"/>
      <c r="CI2945" s="2">
        <v>1</v>
      </c>
      <c r="CJ2945" s="2">
        <v>1</v>
      </c>
      <c r="CK2945" s="2">
        <v>21</v>
      </c>
      <c r="CL2945" s="2" t="s">
        <v>87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"FES1162557264"</f>
        <v>FES1162557264</v>
      </c>
      <c r="F2946" s="3">
        <v>42907</v>
      </c>
      <c r="G2946" s="2">
        <v>201712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93</v>
      </c>
      <c r="M2946" s="2" t="s">
        <v>94</v>
      </c>
      <c r="N2946" s="2" t="s">
        <v>3107</v>
      </c>
      <c r="O2946" s="2" t="s">
        <v>81</v>
      </c>
      <c r="P2946" s="2" t="str">
        <f>"2170574313                    "</f>
        <v xml:space="preserve">2170574313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3.42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</v>
      </c>
      <c r="BJ2946" s="2">
        <v>0.2</v>
      </c>
      <c r="BK2946" s="2">
        <v>1</v>
      </c>
      <c r="BL2946" s="2">
        <v>32.67</v>
      </c>
      <c r="BM2946" s="2">
        <v>4.57</v>
      </c>
      <c r="BN2946" s="2">
        <v>37.24</v>
      </c>
      <c r="BO2946" s="2">
        <v>37.24</v>
      </c>
      <c r="BP2946" s="2"/>
      <c r="BQ2946" s="2"/>
      <c r="BR2946" s="2" t="s">
        <v>83</v>
      </c>
      <c r="BS2946" s="3">
        <v>42908</v>
      </c>
      <c r="BT2946" s="4">
        <v>0.37708333333333338</v>
      </c>
      <c r="BU2946" s="2" t="s">
        <v>3108</v>
      </c>
      <c r="BV2946" s="2" t="s">
        <v>85</v>
      </c>
      <c r="BW2946" s="2"/>
      <c r="BX2946" s="2"/>
      <c r="BY2946" s="2">
        <v>1200</v>
      </c>
      <c r="BZ2946" s="2"/>
      <c r="CA2946" s="2" t="s">
        <v>167</v>
      </c>
      <c r="CB2946" s="2"/>
      <c r="CC2946" s="2" t="s">
        <v>94</v>
      </c>
      <c r="CD2946" s="2">
        <v>2093</v>
      </c>
      <c r="CE2946" s="2" t="s">
        <v>86</v>
      </c>
      <c r="CF2946" s="5">
        <v>42909</v>
      </c>
      <c r="CG2946" s="2"/>
      <c r="CH2946" s="2"/>
      <c r="CI2946" s="2">
        <v>1</v>
      </c>
      <c r="CJ2946" s="2">
        <v>1</v>
      </c>
      <c r="CK2946" s="2">
        <v>22</v>
      </c>
      <c r="CL2946" s="2" t="s">
        <v>87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"FES1162557557"</f>
        <v>FES1162557557</v>
      </c>
      <c r="F2947" s="3">
        <v>42907</v>
      </c>
      <c r="G2947" s="2">
        <v>201712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88</v>
      </c>
      <c r="M2947" s="2" t="s">
        <v>89</v>
      </c>
      <c r="N2947" s="2" t="s">
        <v>922</v>
      </c>
      <c r="O2947" s="2" t="s">
        <v>81</v>
      </c>
      <c r="P2947" s="2" t="str">
        <f>"2170574620                    "</f>
        <v xml:space="preserve">2170574620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17.489999999999998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7.7</v>
      </c>
      <c r="BJ2947" s="2">
        <v>2.2999999999999998</v>
      </c>
      <c r="BK2947" s="2">
        <v>8</v>
      </c>
      <c r="BL2947" s="2">
        <v>167.25</v>
      </c>
      <c r="BM2947" s="2">
        <v>23.42</v>
      </c>
      <c r="BN2947" s="2">
        <v>190.67</v>
      </c>
      <c r="BO2947" s="2">
        <v>190.67</v>
      </c>
      <c r="BP2947" s="2"/>
      <c r="BQ2947" s="2" t="s">
        <v>2000</v>
      </c>
      <c r="BR2947" s="2" t="s">
        <v>83</v>
      </c>
      <c r="BS2947" s="3">
        <v>42909</v>
      </c>
      <c r="BT2947" s="4">
        <v>0.4145833333333333</v>
      </c>
      <c r="BU2947" s="2" t="s">
        <v>3109</v>
      </c>
      <c r="BV2947" s="2" t="s">
        <v>87</v>
      </c>
      <c r="BW2947" s="2" t="s">
        <v>1097</v>
      </c>
      <c r="BX2947" s="2" t="s">
        <v>558</v>
      </c>
      <c r="BY2947" s="2">
        <v>11309.76</v>
      </c>
      <c r="BZ2947" s="2"/>
      <c r="CA2947" s="2" t="s">
        <v>3110</v>
      </c>
      <c r="CB2947" s="2"/>
      <c r="CC2947" s="2" t="s">
        <v>89</v>
      </c>
      <c r="CD2947" s="2">
        <v>6045</v>
      </c>
      <c r="CE2947" s="2" t="s">
        <v>120</v>
      </c>
      <c r="CF2947" s="5">
        <v>42909</v>
      </c>
      <c r="CG2947" s="2"/>
      <c r="CH2947" s="2"/>
      <c r="CI2947" s="2">
        <v>1</v>
      </c>
      <c r="CJ2947" s="2">
        <v>2</v>
      </c>
      <c r="CK2947" s="2">
        <v>21</v>
      </c>
      <c r="CL2947" s="2" t="s">
        <v>87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"FES1162557263"</f>
        <v>FES1162557263</v>
      </c>
      <c r="F2948" s="3">
        <v>42907</v>
      </c>
      <c r="G2948" s="2">
        <v>201712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74</v>
      </c>
      <c r="M2948" s="2" t="s">
        <v>75</v>
      </c>
      <c r="N2948" s="2" t="s">
        <v>1009</v>
      </c>
      <c r="O2948" s="2" t="s">
        <v>81</v>
      </c>
      <c r="P2948" s="2" t="str">
        <f>"2170574314                    "</f>
        <v xml:space="preserve">2170574314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3.42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2</v>
      </c>
      <c r="BJ2948" s="2">
        <v>0.2</v>
      </c>
      <c r="BK2948" s="2">
        <v>2</v>
      </c>
      <c r="BL2948" s="2">
        <v>32.67</v>
      </c>
      <c r="BM2948" s="2">
        <v>4.57</v>
      </c>
      <c r="BN2948" s="2">
        <v>37.24</v>
      </c>
      <c r="BO2948" s="2">
        <v>37.24</v>
      </c>
      <c r="BP2948" s="2"/>
      <c r="BQ2948" s="2" t="s">
        <v>1010</v>
      </c>
      <c r="BR2948" s="2" t="s">
        <v>83</v>
      </c>
      <c r="BS2948" s="3">
        <v>42908</v>
      </c>
      <c r="BT2948" s="4">
        <v>0.40208333333333335</v>
      </c>
      <c r="BU2948" s="2" t="s">
        <v>1011</v>
      </c>
      <c r="BV2948" s="2" t="s">
        <v>85</v>
      </c>
      <c r="BW2948" s="2"/>
      <c r="BX2948" s="2"/>
      <c r="BY2948" s="2">
        <v>1200</v>
      </c>
      <c r="BZ2948" s="2"/>
      <c r="CA2948" s="2" t="s">
        <v>162</v>
      </c>
      <c r="CB2948" s="2"/>
      <c r="CC2948" s="2" t="s">
        <v>75</v>
      </c>
      <c r="CD2948" s="2">
        <v>1601</v>
      </c>
      <c r="CE2948" s="2" t="s">
        <v>86</v>
      </c>
      <c r="CF2948" s="5">
        <v>42908</v>
      </c>
      <c r="CG2948" s="2"/>
      <c r="CH2948" s="2"/>
      <c r="CI2948" s="2">
        <v>1</v>
      </c>
      <c r="CJ2948" s="2">
        <v>1</v>
      </c>
      <c r="CK2948" s="2">
        <v>22</v>
      </c>
      <c r="CL2948" s="2" t="s">
        <v>87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"FES1162557422"</f>
        <v>FES1162557422</v>
      </c>
      <c r="F2949" s="3">
        <v>42907</v>
      </c>
      <c r="G2949" s="2">
        <v>201712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521</v>
      </c>
      <c r="M2949" s="2" t="s">
        <v>522</v>
      </c>
      <c r="N2949" s="2" t="s">
        <v>1346</v>
      </c>
      <c r="O2949" s="2" t="s">
        <v>81</v>
      </c>
      <c r="P2949" s="2" t="str">
        <f>"217057733                     "</f>
        <v xml:space="preserve">217057733 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4.37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</v>
      </c>
      <c r="BJ2949" s="2">
        <v>0.2</v>
      </c>
      <c r="BK2949" s="2">
        <v>1</v>
      </c>
      <c r="BL2949" s="2">
        <v>41.81</v>
      </c>
      <c r="BM2949" s="2">
        <v>5.85</v>
      </c>
      <c r="BN2949" s="2">
        <v>47.66</v>
      </c>
      <c r="BO2949" s="2">
        <v>47.66</v>
      </c>
      <c r="BP2949" s="2"/>
      <c r="BQ2949" s="2" t="s">
        <v>1347</v>
      </c>
      <c r="BR2949" s="2" t="s">
        <v>83</v>
      </c>
      <c r="BS2949" s="3">
        <v>42908</v>
      </c>
      <c r="BT2949" s="4">
        <v>0.41666666666666669</v>
      </c>
      <c r="BU2949" s="2" t="s">
        <v>2806</v>
      </c>
      <c r="BV2949" s="2" t="s">
        <v>85</v>
      </c>
      <c r="BW2949" s="2"/>
      <c r="BX2949" s="2"/>
      <c r="BY2949" s="2">
        <v>1200</v>
      </c>
      <c r="BZ2949" s="2"/>
      <c r="CA2949" s="2"/>
      <c r="CB2949" s="2"/>
      <c r="CC2949" s="2" t="s">
        <v>522</v>
      </c>
      <c r="CD2949" s="2">
        <v>5201</v>
      </c>
      <c r="CE2949" s="2" t="s">
        <v>86</v>
      </c>
      <c r="CF2949" s="5">
        <v>42913</v>
      </c>
      <c r="CG2949" s="2"/>
      <c r="CH2949" s="2"/>
      <c r="CI2949" s="2">
        <v>1</v>
      </c>
      <c r="CJ2949" s="2">
        <v>1</v>
      </c>
      <c r="CK2949" s="2">
        <v>21</v>
      </c>
      <c r="CL2949" s="2" t="s">
        <v>87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"FES1162557231"</f>
        <v>FES1162557231</v>
      </c>
      <c r="F2950" s="3">
        <v>42907</v>
      </c>
      <c r="G2950" s="2">
        <v>201712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108</v>
      </c>
      <c r="M2950" s="2" t="s">
        <v>109</v>
      </c>
      <c r="N2950" s="2" t="s">
        <v>3111</v>
      </c>
      <c r="O2950" s="2" t="s">
        <v>81</v>
      </c>
      <c r="P2950" s="2" t="str">
        <f>"2170573828                    "</f>
        <v xml:space="preserve">2170573828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4.37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41.81</v>
      </c>
      <c r="BM2950" s="2">
        <v>5.85</v>
      </c>
      <c r="BN2950" s="2">
        <v>47.66</v>
      </c>
      <c r="BO2950" s="2">
        <v>47.66</v>
      </c>
      <c r="BP2950" s="2"/>
      <c r="BQ2950" s="2"/>
      <c r="BR2950" s="2" t="s">
        <v>83</v>
      </c>
      <c r="BS2950" s="3">
        <v>42908</v>
      </c>
      <c r="BT2950" s="4">
        <v>0.3923611111111111</v>
      </c>
      <c r="BU2950" s="2" t="s">
        <v>321</v>
      </c>
      <c r="BV2950" s="2" t="s">
        <v>85</v>
      </c>
      <c r="BW2950" s="2"/>
      <c r="BX2950" s="2"/>
      <c r="BY2950" s="2">
        <v>1200</v>
      </c>
      <c r="BZ2950" s="2"/>
      <c r="CA2950" s="2"/>
      <c r="CB2950" s="2"/>
      <c r="CC2950" s="2" t="s">
        <v>109</v>
      </c>
      <c r="CD2950" s="2">
        <v>157</v>
      </c>
      <c r="CE2950" s="2" t="s">
        <v>86</v>
      </c>
      <c r="CF2950" s="5">
        <v>42909</v>
      </c>
      <c r="CG2950" s="2"/>
      <c r="CH2950" s="2"/>
      <c r="CI2950" s="2">
        <v>1</v>
      </c>
      <c r="CJ2950" s="2">
        <v>1</v>
      </c>
      <c r="CK2950" s="2">
        <v>21</v>
      </c>
      <c r="CL2950" s="2" t="s">
        <v>87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"FES1162557365"</f>
        <v>FES1162557365</v>
      </c>
      <c r="F2951" s="3">
        <v>42907</v>
      </c>
      <c r="G2951" s="2">
        <v>201712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179</v>
      </c>
      <c r="M2951" s="2" t="s">
        <v>180</v>
      </c>
      <c r="N2951" s="2" t="s">
        <v>406</v>
      </c>
      <c r="O2951" s="2" t="s">
        <v>81</v>
      </c>
      <c r="P2951" s="2" t="str">
        <f>"2170574411                    "</f>
        <v xml:space="preserve">2170574411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4.37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0.5</v>
      </c>
      <c r="BJ2951" s="2">
        <v>0.2</v>
      </c>
      <c r="BK2951" s="2">
        <v>0.5</v>
      </c>
      <c r="BL2951" s="2">
        <v>41.81</v>
      </c>
      <c r="BM2951" s="2">
        <v>5.85</v>
      </c>
      <c r="BN2951" s="2">
        <v>47.66</v>
      </c>
      <c r="BO2951" s="2">
        <v>47.66</v>
      </c>
      <c r="BP2951" s="2"/>
      <c r="BQ2951" s="2" t="s">
        <v>102</v>
      </c>
      <c r="BR2951" s="2" t="s">
        <v>83</v>
      </c>
      <c r="BS2951" s="3">
        <v>42908</v>
      </c>
      <c r="BT2951" s="4">
        <v>0.3125</v>
      </c>
      <c r="BU2951" s="2" t="s">
        <v>1016</v>
      </c>
      <c r="BV2951" s="2" t="s">
        <v>85</v>
      </c>
      <c r="BW2951" s="2"/>
      <c r="BX2951" s="2"/>
      <c r="BY2951" s="2">
        <v>1200</v>
      </c>
      <c r="BZ2951" s="2"/>
      <c r="CA2951" s="2"/>
      <c r="CB2951" s="2"/>
      <c r="CC2951" s="2" t="s">
        <v>180</v>
      </c>
      <c r="CD2951" s="2">
        <v>4052</v>
      </c>
      <c r="CE2951" s="2" t="s">
        <v>86</v>
      </c>
      <c r="CF2951" s="5">
        <v>42909</v>
      </c>
      <c r="CG2951" s="2"/>
      <c r="CH2951" s="2"/>
      <c r="CI2951" s="2">
        <v>1</v>
      </c>
      <c r="CJ2951" s="2">
        <v>1</v>
      </c>
      <c r="CK2951" s="2">
        <v>21</v>
      </c>
      <c r="CL2951" s="2" t="s">
        <v>87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"FES1162557272"</f>
        <v>FES1162557272</v>
      </c>
      <c r="F2952" s="3">
        <v>42907</v>
      </c>
      <c r="G2952" s="2">
        <v>201712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150</v>
      </c>
      <c r="M2952" s="2" t="s">
        <v>151</v>
      </c>
      <c r="N2952" s="2" t="s">
        <v>152</v>
      </c>
      <c r="O2952" s="2" t="s">
        <v>81</v>
      </c>
      <c r="P2952" s="2" t="str">
        <f>"2170571843                    "</f>
        <v xml:space="preserve">2170571843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3.42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</v>
      </c>
      <c r="BJ2952" s="2">
        <v>0.2</v>
      </c>
      <c r="BK2952" s="2">
        <v>1</v>
      </c>
      <c r="BL2952" s="2">
        <v>32.67</v>
      </c>
      <c r="BM2952" s="2">
        <v>4.57</v>
      </c>
      <c r="BN2952" s="2">
        <v>37.24</v>
      </c>
      <c r="BO2952" s="2">
        <v>37.24</v>
      </c>
      <c r="BP2952" s="2"/>
      <c r="BQ2952" s="2" t="s">
        <v>153</v>
      </c>
      <c r="BR2952" s="2" t="s">
        <v>83</v>
      </c>
      <c r="BS2952" s="3">
        <v>42908</v>
      </c>
      <c r="BT2952" s="4">
        <v>0.41666666666666669</v>
      </c>
      <c r="BU2952" s="2" t="s">
        <v>433</v>
      </c>
      <c r="BV2952" s="2" t="s">
        <v>85</v>
      </c>
      <c r="BW2952" s="2"/>
      <c r="BX2952" s="2"/>
      <c r="BY2952" s="2">
        <v>1200</v>
      </c>
      <c r="BZ2952" s="2"/>
      <c r="CA2952" s="2"/>
      <c r="CB2952" s="2"/>
      <c r="CC2952" s="2" t="s">
        <v>151</v>
      </c>
      <c r="CD2952" s="2">
        <v>1428</v>
      </c>
      <c r="CE2952" s="2" t="s">
        <v>86</v>
      </c>
      <c r="CF2952" s="5">
        <v>42909</v>
      </c>
      <c r="CG2952" s="2"/>
      <c r="CH2952" s="2"/>
      <c r="CI2952" s="2">
        <v>1</v>
      </c>
      <c r="CJ2952" s="2">
        <v>1</v>
      </c>
      <c r="CK2952" s="2">
        <v>22</v>
      </c>
      <c r="CL2952" s="2" t="s">
        <v>87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"FES1162557371"</f>
        <v>FES1162557371</v>
      </c>
      <c r="F2953" s="3">
        <v>42907</v>
      </c>
      <c r="G2953" s="2">
        <v>201712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353</v>
      </c>
      <c r="M2953" s="2" t="s">
        <v>354</v>
      </c>
      <c r="N2953" s="2" t="s">
        <v>355</v>
      </c>
      <c r="O2953" s="2" t="s">
        <v>81</v>
      </c>
      <c r="P2953" s="2" t="str">
        <f>"2170574424                    "</f>
        <v xml:space="preserve">2170574424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4.37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</v>
      </c>
      <c r="BJ2953" s="2">
        <v>0.2</v>
      </c>
      <c r="BK2953" s="2">
        <v>1</v>
      </c>
      <c r="BL2953" s="2">
        <v>41.81</v>
      </c>
      <c r="BM2953" s="2">
        <v>5.85</v>
      </c>
      <c r="BN2953" s="2">
        <v>47.66</v>
      </c>
      <c r="BO2953" s="2">
        <v>47.66</v>
      </c>
      <c r="BP2953" s="2"/>
      <c r="BQ2953" s="2" t="s">
        <v>356</v>
      </c>
      <c r="BR2953" s="2" t="s">
        <v>83</v>
      </c>
      <c r="BS2953" s="3">
        <v>42908</v>
      </c>
      <c r="BT2953" s="4">
        <v>0.375</v>
      </c>
      <c r="BU2953" s="2" t="s">
        <v>3112</v>
      </c>
      <c r="BV2953" s="2" t="s">
        <v>85</v>
      </c>
      <c r="BW2953" s="2"/>
      <c r="BX2953" s="2"/>
      <c r="BY2953" s="2">
        <v>1200</v>
      </c>
      <c r="BZ2953" s="2"/>
      <c r="CA2953" s="2" t="s">
        <v>167</v>
      </c>
      <c r="CB2953" s="2"/>
      <c r="CC2953" s="2" t="s">
        <v>354</v>
      </c>
      <c r="CD2953" s="2">
        <v>4300</v>
      </c>
      <c r="CE2953" s="2" t="s">
        <v>86</v>
      </c>
      <c r="CF2953" s="5">
        <v>42909</v>
      </c>
      <c r="CG2953" s="2"/>
      <c r="CH2953" s="2"/>
      <c r="CI2953" s="2">
        <v>1</v>
      </c>
      <c r="CJ2953" s="2">
        <v>1</v>
      </c>
      <c r="CK2953" s="2">
        <v>21</v>
      </c>
      <c r="CL2953" s="2" t="s">
        <v>87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"FES1162557240"</f>
        <v>FES1162557240</v>
      </c>
      <c r="F2954" s="3">
        <v>42907</v>
      </c>
      <c r="G2954" s="2">
        <v>201712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74</v>
      </c>
      <c r="M2954" s="2" t="s">
        <v>75</v>
      </c>
      <c r="N2954" s="2" t="s">
        <v>2233</v>
      </c>
      <c r="O2954" s="2" t="s">
        <v>81</v>
      </c>
      <c r="P2954" s="2" t="str">
        <f>"2170572171                    "</f>
        <v xml:space="preserve">2170572171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3.42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32.67</v>
      </c>
      <c r="BM2954" s="2">
        <v>4.57</v>
      </c>
      <c r="BN2954" s="2">
        <v>37.24</v>
      </c>
      <c r="BO2954" s="2">
        <v>37.24</v>
      </c>
      <c r="BP2954" s="2"/>
      <c r="BQ2954" s="2" t="s">
        <v>2234</v>
      </c>
      <c r="BR2954" s="2" t="s">
        <v>83</v>
      </c>
      <c r="BS2954" s="3">
        <v>42908</v>
      </c>
      <c r="BT2954" s="4">
        <v>0.43055555555555558</v>
      </c>
      <c r="BU2954" s="2" t="s">
        <v>2632</v>
      </c>
      <c r="BV2954" s="2" t="s">
        <v>85</v>
      </c>
      <c r="BW2954" s="2"/>
      <c r="BX2954" s="2"/>
      <c r="BY2954" s="2">
        <v>1200</v>
      </c>
      <c r="BZ2954" s="2"/>
      <c r="CA2954" s="2"/>
      <c r="CB2954" s="2"/>
      <c r="CC2954" s="2" t="s">
        <v>75</v>
      </c>
      <c r="CD2954" s="2">
        <v>1665</v>
      </c>
      <c r="CE2954" s="2" t="s">
        <v>86</v>
      </c>
      <c r="CF2954" s="5">
        <v>42909</v>
      </c>
      <c r="CG2954" s="2"/>
      <c r="CH2954" s="2"/>
      <c r="CI2954" s="2">
        <v>1</v>
      </c>
      <c r="CJ2954" s="2">
        <v>1</v>
      </c>
      <c r="CK2954" s="2">
        <v>22</v>
      </c>
      <c r="CL2954" s="2" t="s">
        <v>87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"FES1162557319"</f>
        <v>FES1162557319</v>
      </c>
      <c r="F2955" s="3">
        <v>42907</v>
      </c>
      <c r="G2955" s="2">
        <v>201712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1045</v>
      </c>
      <c r="M2955" s="2" t="s">
        <v>1046</v>
      </c>
      <c r="N2955" s="2" t="s">
        <v>218</v>
      </c>
      <c r="O2955" s="2" t="s">
        <v>81</v>
      </c>
      <c r="P2955" s="2" t="str">
        <f>"2170574371                    "</f>
        <v xml:space="preserve">2170574371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4.37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0.5</v>
      </c>
      <c r="BJ2955" s="2">
        <v>0.2</v>
      </c>
      <c r="BK2955" s="2">
        <v>0.5</v>
      </c>
      <c r="BL2955" s="2">
        <v>41.81</v>
      </c>
      <c r="BM2955" s="2">
        <v>5.85</v>
      </c>
      <c r="BN2955" s="2">
        <v>47.66</v>
      </c>
      <c r="BO2955" s="2">
        <v>47.66</v>
      </c>
      <c r="BP2955" s="2"/>
      <c r="BQ2955" s="2" t="s">
        <v>1358</v>
      </c>
      <c r="BR2955" s="2" t="s">
        <v>83</v>
      </c>
      <c r="BS2955" s="3">
        <v>42908</v>
      </c>
      <c r="BT2955" s="4">
        <v>0.4375</v>
      </c>
      <c r="BU2955" s="2" t="s">
        <v>3113</v>
      </c>
      <c r="BV2955" s="2" t="s">
        <v>85</v>
      </c>
      <c r="BW2955" s="2"/>
      <c r="BX2955" s="2"/>
      <c r="BY2955" s="2">
        <v>1200</v>
      </c>
      <c r="BZ2955" s="2"/>
      <c r="CA2955" s="2"/>
      <c r="CB2955" s="2"/>
      <c r="CC2955" s="2" t="s">
        <v>1046</v>
      </c>
      <c r="CD2955" s="2">
        <v>4133</v>
      </c>
      <c r="CE2955" s="2" t="s">
        <v>86</v>
      </c>
      <c r="CF2955" s="5">
        <v>42912</v>
      </c>
      <c r="CG2955" s="2"/>
      <c r="CH2955" s="2"/>
      <c r="CI2955" s="2">
        <v>1</v>
      </c>
      <c r="CJ2955" s="2">
        <v>1</v>
      </c>
      <c r="CK2955" s="2">
        <v>21</v>
      </c>
      <c r="CL2955" s="2" t="s">
        <v>87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"FES1162557222"</f>
        <v>FES1162557222</v>
      </c>
      <c r="F2956" s="3">
        <v>42907</v>
      </c>
      <c r="G2956" s="2">
        <v>201712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74</v>
      </c>
      <c r="M2956" s="2" t="s">
        <v>75</v>
      </c>
      <c r="N2956" s="2" t="s">
        <v>3114</v>
      </c>
      <c r="O2956" s="2" t="s">
        <v>81</v>
      </c>
      <c r="P2956" s="2" t="str">
        <f>"2170574295                    "</f>
        <v xml:space="preserve">2170574295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3.42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</v>
      </c>
      <c r="BJ2956" s="2">
        <v>0.2</v>
      </c>
      <c r="BK2956" s="2">
        <v>1</v>
      </c>
      <c r="BL2956" s="2">
        <v>32.67</v>
      </c>
      <c r="BM2956" s="2">
        <v>4.57</v>
      </c>
      <c r="BN2956" s="2">
        <v>37.24</v>
      </c>
      <c r="BO2956" s="2">
        <v>37.24</v>
      </c>
      <c r="BP2956" s="2"/>
      <c r="BQ2956" s="2" t="s">
        <v>133</v>
      </c>
      <c r="BR2956" s="2" t="s">
        <v>83</v>
      </c>
      <c r="BS2956" s="3">
        <v>42908</v>
      </c>
      <c r="BT2956" s="4">
        <v>0.43055555555555558</v>
      </c>
      <c r="BU2956" s="2" t="s">
        <v>2123</v>
      </c>
      <c r="BV2956" s="2" t="s">
        <v>85</v>
      </c>
      <c r="BW2956" s="2"/>
      <c r="BX2956" s="2"/>
      <c r="BY2956" s="2">
        <v>1200</v>
      </c>
      <c r="BZ2956" s="2"/>
      <c r="CA2956" s="2" t="s">
        <v>1117</v>
      </c>
      <c r="CB2956" s="2"/>
      <c r="CC2956" s="2" t="s">
        <v>75</v>
      </c>
      <c r="CD2956" s="2">
        <v>1609</v>
      </c>
      <c r="CE2956" s="2" t="s">
        <v>86</v>
      </c>
      <c r="CF2956" s="5">
        <v>42909</v>
      </c>
      <c r="CG2956" s="2"/>
      <c r="CH2956" s="2"/>
      <c r="CI2956" s="2">
        <v>1</v>
      </c>
      <c r="CJ2956" s="2">
        <v>1</v>
      </c>
      <c r="CK2956" s="2">
        <v>22</v>
      </c>
      <c r="CL2956" s="2" t="s">
        <v>87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"FES1162557353"</f>
        <v>FES1162557353</v>
      </c>
      <c r="F2957" s="3">
        <v>42907</v>
      </c>
      <c r="G2957" s="2">
        <v>201712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273</v>
      </c>
      <c r="M2957" s="2" t="s">
        <v>274</v>
      </c>
      <c r="N2957" s="2" t="s">
        <v>1258</v>
      </c>
      <c r="O2957" s="2" t="s">
        <v>81</v>
      </c>
      <c r="P2957" s="2" t="str">
        <f>"2170574396                    "</f>
        <v xml:space="preserve">2170574396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4.37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1</v>
      </c>
      <c r="BJ2957" s="2">
        <v>0.2</v>
      </c>
      <c r="BK2957" s="2">
        <v>1</v>
      </c>
      <c r="BL2957" s="2">
        <v>41.81</v>
      </c>
      <c r="BM2957" s="2">
        <v>5.85</v>
      </c>
      <c r="BN2957" s="2">
        <v>47.66</v>
      </c>
      <c r="BO2957" s="2">
        <v>47.66</v>
      </c>
      <c r="BP2957" s="2"/>
      <c r="BQ2957" s="2" t="s">
        <v>1259</v>
      </c>
      <c r="BR2957" s="2" t="s">
        <v>83</v>
      </c>
      <c r="BS2957" s="3">
        <v>42908</v>
      </c>
      <c r="BT2957" s="4">
        <v>0.3923611111111111</v>
      </c>
      <c r="BU2957" s="2" t="s">
        <v>3076</v>
      </c>
      <c r="BV2957" s="2" t="s">
        <v>85</v>
      </c>
      <c r="BW2957" s="2"/>
      <c r="BX2957" s="2"/>
      <c r="BY2957" s="2">
        <v>1200</v>
      </c>
      <c r="BZ2957" s="2"/>
      <c r="CA2957" s="2"/>
      <c r="CB2957" s="2"/>
      <c r="CC2957" s="2" t="s">
        <v>274</v>
      </c>
      <c r="CD2957" s="2">
        <v>3290</v>
      </c>
      <c r="CE2957" s="2" t="s">
        <v>86</v>
      </c>
      <c r="CF2957" s="5">
        <v>42909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87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"FES1162557237"</f>
        <v>FES1162557237</v>
      </c>
      <c r="F2958" s="3">
        <v>42907</v>
      </c>
      <c r="G2958" s="2">
        <v>201712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74</v>
      </c>
      <c r="M2958" s="2" t="s">
        <v>75</v>
      </c>
      <c r="N2958" s="2" t="s">
        <v>247</v>
      </c>
      <c r="O2958" s="2" t="s">
        <v>81</v>
      </c>
      <c r="P2958" s="2" t="str">
        <f>"2170569864                    "</f>
        <v xml:space="preserve">2170569864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3.42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1</v>
      </c>
      <c r="BJ2958" s="2">
        <v>0.2</v>
      </c>
      <c r="BK2958" s="2">
        <v>1</v>
      </c>
      <c r="BL2958" s="2">
        <v>32.67</v>
      </c>
      <c r="BM2958" s="2">
        <v>4.57</v>
      </c>
      <c r="BN2958" s="2">
        <v>37.24</v>
      </c>
      <c r="BO2958" s="2">
        <v>37.24</v>
      </c>
      <c r="BP2958" s="2"/>
      <c r="BQ2958" s="2"/>
      <c r="BR2958" s="2" t="s">
        <v>83</v>
      </c>
      <c r="BS2958" s="3">
        <v>42909</v>
      </c>
      <c r="BT2958" s="4">
        <v>0.3354166666666667</v>
      </c>
      <c r="BU2958" s="2" t="s">
        <v>2123</v>
      </c>
      <c r="BV2958" s="2" t="s">
        <v>87</v>
      </c>
      <c r="BW2958" s="2" t="s">
        <v>138</v>
      </c>
      <c r="BX2958" s="2" t="s">
        <v>201</v>
      </c>
      <c r="BY2958" s="2">
        <v>1200</v>
      </c>
      <c r="BZ2958" s="2"/>
      <c r="CA2958" s="2"/>
      <c r="CB2958" s="2"/>
      <c r="CC2958" s="2" t="s">
        <v>75</v>
      </c>
      <c r="CD2958" s="2">
        <v>1645</v>
      </c>
      <c r="CE2958" s="2" t="s">
        <v>86</v>
      </c>
      <c r="CF2958" s="5">
        <v>42912</v>
      </c>
      <c r="CG2958" s="2"/>
      <c r="CH2958" s="2"/>
      <c r="CI2958" s="2">
        <v>1</v>
      </c>
      <c r="CJ2958" s="2">
        <v>2</v>
      </c>
      <c r="CK2958" s="2">
        <v>22</v>
      </c>
      <c r="CL2958" s="2" t="s">
        <v>87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"FES1162557363"</f>
        <v>FES1162557363</v>
      </c>
      <c r="F2959" s="3">
        <v>42907</v>
      </c>
      <c r="G2959" s="2">
        <v>201712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128</v>
      </c>
      <c r="M2959" s="2" t="s">
        <v>129</v>
      </c>
      <c r="N2959" s="2" t="s">
        <v>3115</v>
      </c>
      <c r="O2959" s="2" t="s">
        <v>81</v>
      </c>
      <c r="P2959" s="2" t="str">
        <f>"2170574406                    "</f>
        <v xml:space="preserve">2170574406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4.37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1.4</v>
      </c>
      <c r="BJ2959" s="2">
        <v>0.2</v>
      </c>
      <c r="BK2959" s="2">
        <v>1.5</v>
      </c>
      <c r="BL2959" s="2">
        <v>41.81</v>
      </c>
      <c r="BM2959" s="2">
        <v>5.85</v>
      </c>
      <c r="BN2959" s="2">
        <v>47.66</v>
      </c>
      <c r="BO2959" s="2">
        <v>47.66</v>
      </c>
      <c r="BP2959" s="2"/>
      <c r="BQ2959" s="2"/>
      <c r="BR2959" s="2" t="s">
        <v>83</v>
      </c>
      <c r="BS2959" s="3">
        <v>42908</v>
      </c>
      <c r="BT2959" s="4">
        <v>0.38263888888888892</v>
      </c>
      <c r="BU2959" s="2" t="s">
        <v>3116</v>
      </c>
      <c r="BV2959" s="2" t="s">
        <v>85</v>
      </c>
      <c r="BW2959" s="2"/>
      <c r="BX2959" s="2"/>
      <c r="BY2959" s="2">
        <v>1200</v>
      </c>
      <c r="BZ2959" s="2"/>
      <c r="CA2959" s="2"/>
      <c r="CB2959" s="2"/>
      <c r="CC2959" s="2" t="s">
        <v>129</v>
      </c>
      <c r="CD2959" s="2">
        <v>3212</v>
      </c>
      <c r="CE2959" s="2" t="s">
        <v>86</v>
      </c>
      <c r="CF2959" s="2"/>
      <c r="CG2959" s="2"/>
      <c r="CH2959" s="2"/>
      <c r="CI2959" s="2">
        <v>1</v>
      </c>
      <c r="CJ2959" s="2">
        <v>1</v>
      </c>
      <c r="CK2959" s="2">
        <v>21</v>
      </c>
      <c r="CL2959" s="2" t="s">
        <v>87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"FES1162557246"</f>
        <v>FES1162557246</v>
      </c>
      <c r="F2960" s="3">
        <v>42907</v>
      </c>
      <c r="G2960" s="2">
        <v>201712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74</v>
      </c>
      <c r="M2960" s="2" t="s">
        <v>75</v>
      </c>
      <c r="N2960" s="2" t="s">
        <v>247</v>
      </c>
      <c r="O2960" s="2" t="s">
        <v>81</v>
      </c>
      <c r="P2960" s="2" t="str">
        <f>"2170573713                    "</f>
        <v xml:space="preserve">2170573713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3.42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1</v>
      </c>
      <c r="BJ2960" s="2">
        <v>0.2</v>
      </c>
      <c r="BK2960" s="2">
        <v>1</v>
      </c>
      <c r="BL2960" s="2">
        <v>32.67</v>
      </c>
      <c r="BM2960" s="2">
        <v>4.57</v>
      </c>
      <c r="BN2960" s="2">
        <v>37.24</v>
      </c>
      <c r="BO2960" s="2">
        <v>37.24</v>
      </c>
      <c r="BP2960" s="2"/>
      <c r="BQ2960" s="2"/>
      <c r="BR2960" s="2" t="s">
        <v>83</v>
      </c>
      <c r="BS2960" s="3">
        <v>42909</v>
      </c>
      <c r="BT2960" s="4">
        <v>0.33402777777777781</v>
      </c>
      <c r="BU2960" s="2" t="s">
        <v>2123</v>
      </c>
      <c r="BV2960" s="2" t="s">
        <v>87</v>
      </c>
      <c r="BW2960" s="2" t="s">
        <v>138</v>
      </c>
      <c r="BX2960" s="2" t="s">
        <v>201</v>
      </c>
      <c r="BY2960" s="2">
        <v>1200</v>
      </c>
      <c r="BZ2960" s="2"/>
      <c r="CA2960" s="2"/>
      <c r="CB2960" s="2"/>
      <c r="CC2960" s="2" t="s">
        <v>75</v>
      </c>
      <c r="CD2960" s="2">
        <v>1645</v>
      </c>
      <c r="CE2960" s="2" t="s">
        <v>86</v>
      </c>
      <c r="CF2960" s="5">
        <v>42912</v>
      </c>
      <c r="CG2960" s="2"/>
      <c r="CH2960" s="2"/>
      <c r="CI2960" s="2">
        <v>1</v>
      </c>
      <c r="CJ2960" s="2">
        <v>2</v>
      </c>
      <c r="CK2960" s="2">
        <v>22</v>
      </c>
      <c r="CL2960" s="2" t="s">
        <v>87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"FES1162557395"</f>
        <v>FES1162557395</v>
      </c>
      <c r="F2961" s="3">
        <v>42907</v>
      </c>
      <c r="G2961" s="2">
        <v>201712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225</v>
      </c>
      <c r="M2961" s="2" t="s">
        <v>226</v>
      </c>
      <c r="N2961" s="2" t="s">
        <v>227</v>
      </c>
      <c r="O2961" s="2" t="s">
        <v>81</v>
      </c>
      <c r="P2961" s="2" t="str">
        <f>"2170574450                    "</f>
        <v xml:space="preserve">2170574450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4.37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41.81</v>
      </c>
      <c r="BM2961" s="2">
        <v>5.85</v>
      </c>
      <c r="BN2961" s="2">
        <v>47.66</v>
      </c>
      <c r="BO2961" s="2">
        <v>47.66</v>
      </c>
      <c r="BP2961" s="2"/>
      <c r="BQ2961" s="2" t="s">
        <v>228</v>
      </c>
      <c r="BR2961" s="2" t="s">
        <v>83</v>
      </c>
      <c r="BS2961" s="3">
        <v>42908</v>
      </c>
      <c r="BT2961" s="4">
        <v>0.4375</v>
      </c>
      <c r="BU2961" s="2" t="s">
        <v>1802</v>
      </c>
      <c r="BV2961" s="2" t="s">
        <v>85</v>
      </c>
      <c r="BW2961" s="2"/>
      <c r="BX2961" s="2"/>
      <c r="BY2961" s="2">
        <v>1200</v>
      </c>
      <c r="BZ2961" s="2"/>
      <c r="CA2961" s="2"/>
      <c r="CB2961" s="2"/>
      <c r="CC2961" s="2" t="s">
        <v>226</v>
      </c>
      <c r="CD2961" s="2">
        <v>3620</v>
      </c>
      <c r="CE2961" s="2" t="s">
        <v>86</v>
      </c>
      <c r="CF2961" s="5">
        <v>42909</v>
      </c>
      <c r="CG2961" s="2"/>
      <c r="CH2961" s="2"/>
      <c r="CI2961" s="2">
        <v>1</v>
      </c>
      <c r="CJ2961" s="2">
        <v>1</v>
      </c>
      <c r="CK2961" s="2">
        <v>21</v>
      </c>
      <c r="CL2961" s="2" t="s">
        <v>87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"FES1162557223"</f>
        <v>FES1162557223</v>
      </c>
      <c r="F2962" s="3">
        <v>42907</v>
      </c>
      <c r="G2962" s="2">
        <v>201712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78</v>
      </c>
      <c r="M2962" s="2" t="s">
        <v>79</v>
      </c>
      <c r="N2962" s="2" t="s">
        <v>80</v>
      </c>
      <c r="O2962" s="2" t="s">
        <v>81</v>
      </c>
      <c r="P2962" s="2" t="str">
        <f>"2170573780                    "</f>
        <v xml:space="preserve">2170573780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4.37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</v>
      </c>
      <c r="BJ2962" s="2">
        <v>0.2</v>
      </c>
      <c r="BK2962" s="2">
        <v>1</v>
      </c>
      <c r="BL2962" s="2">
        <v>41.81</v>
      </c>
      <c r="BM2962" s="2">
        <v>5.85</v>
      </c>
      <c r="BN2962" s="2">
        <v>47.66</v>
      </c>
      <c r="BO2962" s="2">
        <v>47.66</v>
      </c>
      <c r="BP2962" s="2"/>
      <c r="BQ2962" s="2" t="s">
        <v>82</v>
      </c>
      <c r="BR2962" s="2" t="s">
        <v>83</v>
      </c>
      <c r="BS2962" s="3">
        <v>42908</v>
      </c>
      <c r="BT2962" s="4">
        <v>0.45833333333333331</v>
      </c>
      <c r="BU2962" s="2" t="s">
        <v>82</v>
      </c>
      <c r="BV2962" s="2" t="s">
        <v>87</v>
      </c>
      <c r="BW2962" s="2" t="s">
        <v>138</v>
      </c>
      <c r="BX2962" s="2" t="s">
        <v>1296</v>
      </c>
      <c r="BY2962" s="2">
        <v>1200</v>
      </c>
      <c r="BZ2962" s="2"/>
      <c r="CA2962" s="2"/>
      <c r="CB2962" s="2"/>
      <c r="CC2962" s="2" t="s">
        <v>79</v>
      </c>
      <c r="CD2962" s="2">
        <v>6536</v>
      </c>
      <c r="CE2962" s="2" t="s">
        <v>86</v>
      </c>
      <c r="CF2962" s="5">
        <v>42909</v>
      </c>
      <c r="CG2962" s="2"/>
      <c r="CH2962" s="2"/>
      <c r="CI2962" s="2">
        <v>1</v>
      </c>
      <c r="CJ2962" s="2">
        <v>1</v>
      </c>
      <c r="CK2962" s="2">
        <v>21</v>
      </c>
      <c r="CL2962" s="2" t="s">
        <v>87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"FES1162557342"</f>
        <v>FES1162557342</v>
      </c>
      <c r="F2963" s="3">
        <v>42907</v>
      </c>
      <c r="G2963" s="2">
        <v>201712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179</v>
      </c>
      <c r="M2963" s="2" t="s">
        <v>180</v>
      </c>
      <c r="N2963" s="2" t="s">
        <v>2603</v>
      </c>
      <c r="O2963" s="2" t="s">
        <v>81</v>
      </c>
      <c r="P2963" s="2" t="str">
        <f>"2170574261                    "</f>
        <v xml:space="preserve">2170574261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4.37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</v>
      </c>
      <c r="BJ2963" s="2">
        <v>0.2</v>
      </c>
      <c r="BK2963" s="2">
        <v>1</v>
      </c>
      <c r="BL2963" s="2">
        <v>41.81</v>
      </c>
      <c r="BM2963" s="2">
        <v>5.85</v>
      </c>
      <c r="BN2963" s="2">
        <v>47.66</v>
      </c>
      <c r="BO2963" s="2">
        <v>47.66</v>
      </c>
      <c r="BP2963" s="2"/>
      <c r="BQ2963" s="2" t="s">
        <v>102</v>
      </c>
      <c r="BR2963" s="2" t="s">
        <v>83</v>
      </c>
      <c r="BS2963" s="3">
        <v>42908</v>
      </c>
      <c r="BT2963" s="4">
        <v>0.3263888888888889</v>
      </c>
      <c r="BU2963" s="2" t="s">
        <v>2604</v>
      </c>
      <c r="BV2963" s="2" t="s">
        <v>85</v>
      </c>
      <c r="BW2963" s="2"/>
      <c r="BX2963" s="2"/>
      <c r="BY2963" s="2">
        <v>1200</v>
      </c>
      <c r="BZ2963" s="2"/>
      <c r="CA2963" s="2"/>
      <c r="CB2963" s="2"/>
      <c r="CC2963" s="2" t="s">
        <v>180</v>
      </c>
      <c r="CD2963" s="2">
        <v>4001</v>
      </c>
      <c r="CE2963" s="2" t="s">
        <v>86</v>
      </c>
      <c r="CF2963" s="5">
        <v>42909</v>
      </c>
      <c r="CG2963" s="2"/>
      <c r="CH2963" s="2"/>
      <c r="CI2963" s="2">
        <v>1</v>
      </c>
      <c r="CJ2963" s="2">
        <v>1</v>
      </c>
      <c r="CK2963" s="2">
        <v>21</v>
      </c>
      <c r="CL2963" s="2" t="s">
        <v>87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"FES1162557406"</f>
        <v>FES1162557406</v>
      </c>
      <c r="F2964" s="3">
        <v>42907</v>
      </c>
      <c r="G2964" s="2">
        <v>201712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1045</v>
      </c>
      <c r="M2964" s="2" t="s">
        <v>1046</v>
      </c>
      <c r="N2964" s="2" t="s">
        <v>3117</v>
      </c>
      <c r="O2964" s="2" t="s">
        <v>81</v>
      </c>
      <c r="P2964" s="2" t="str">
        <f>"2170574463                    "</f>
        <v xml:space="preserve">2170574463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4.37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1</v>
      </c>
      <c r="BJ2964" s="2">
        <v>0.2</v>
      </c>
      <c r="BK2964" s="2">
        <v>1</v>
      </c>
      <c r="BL2964" s="2">
        <v>41.81</v>
      </c>
      <c r="BM2964" s="2">
        <v>5.85</v>
      </c>
      <c r="BN2964" s="2">
        <v>47.66</v>
      </c>
      <c r="BO2964" s="2">
        <v>47.66</v>
      </c>
      <c r="BP2964" s="2"/>
      <c r="BQ2964" s="2" t="s">
        <v>3118</v>
      </c>
      <c r="BR2964" s="2" t="s">
        <v>83</v>
      </c>
      <c r="BS2964" s="3">
        <v>42908</v>
      </c>
      <c r="BT2964" s="4">
        <v>0.4375</v>
      </c>
      <c r="BU2964" s="2" t="s">
        <v>3119</v>
      </c>
      <c r="BV2964" s="2" t="s">
        <v>85</v>
      </c>
      <c r="BW2964" s="2"/>
      <c r="BX2964" s="2"/>
      <c r="BY2964" s="2">
        <v>1200</v>
      </c>
      <c r="BZ2964" s="2"/>
      <c r="CA2964" s="2" t="s">
        <v>167</v>
      </c>
      <c r="CB2964" s="2"/>
      <c r="CC2964" s="2" t="s">
        <v>1046</v>
      </c>
      <c r="CD2964" s="2">
        <v>4133</v>
      </c>
      <c r="CE2964" s="2" t="s">
        <v>86</v>
      </c>
      <c r="CF2964" s="5">
        <v>42909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87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"FES1162557258"</f>
        <v>FES1162557258</v>
      </c>
      <c r="F2965" s="3">
        <v>42907</v>
      </c>
      <c r="G2965" s="2">
        <v>201712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108</v>
      </c>
      <c r="M2965" s="2" t="s">
        <v>109</v>
      </c>
      <c r="N2965" s="2" t="s">
        <v>581</v>
      </c>
      <c r="O2965" s="2" t="s">
        <v>81</v>
      </c>
      <c r="P2965" s="2" t="str">
        <f>"2170574290                    "</f>
        <v xml:space="preserve">2170574290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4.37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1</v>
      </c>
      <c r="BJ2965" s="2">
        <v>0.2</v>
      </c>
      <c r="BK2965" s="2">
        <v>1</v>
      </c>
      <c r="BL2965" s="2">
        <v>41.81</v>
      </c>
      <c r="BM2965" s="2">
        <v>5.85</v>
      </c>
      <c r="BN2965" s="2">
        <v>47.66</v>
      </c>
      <c r="BO2965" s="2">
        <v>47.66</v>
      </c>
      <c r="BP2965" s="2"/>
      <c r="BQ2965" s="2" t="s">
        <v>582</v>
      </c>
      <c r="BR2965" s="2" t="s">
        <v>83</v>
      </c>
      <c r="BS2965" s="3">
        <v>42908</v>
      </c>
      <c r="BT2965" s="4">
        <v>0.375</v>
      </c>
      <c r="BU2965" s="2" t="s">
        <v>3066</v>
      </c>
      <c r="BV2965" s="2" t="s">
        <v>85</v>
      </c>
      <c r="BW2965" s="2"/>
      <c r="BX2965" s="2"/>
      <c r="BY2965" s="2">
        <v>1200</v>
      </c>
      <c r="BZ2965" s="2"/>
      <c r="CA2965" s="2"/>
      <c r="CB2965" s="2"/>
      <c r="CC2965" s="2" t="s">
        <v>109</v>
      </c>
      <c r="CD2965" s="2">
        <v>184</v>
      </c>
      <c r="CE2965" s="2" t="s">
        <v>86</v>
      </c>
      <c r="CF2965" s="5">
        <v>42909</v>
      </c>
      <c r="CG2965" s="2"/>
      <c r="CH2965" s="2"/>
      <c r="CI2965" s="2">
        <v>1</v>
      </c>
      <c r="CJ2965" s="2">
        <v>1</v>
      </c>
      <c r="CK2965" s="2">
        <v>21</v>
      </c>
      <c r="CL2965" s="2" t="s">
        <v>87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"FES1162557313"</f>
        <v>FES1162557313</v>
      </c>
      <c r="F2966" s="3">
        <v>42907</v>
      </c>
      <c r="G2966" s="2">
        <v>201712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179</v>
      </c>
      <c r="M2966" s="2" t="s">
        <v>180</v>
      </c>
      <c r="N2966" s="2" t="s">
        <v>894</v>
      </c>
      <c r="O2966" s="2" t="s">
        <v>81</v>
      </c>
      <c r="P2966" s="2" t="str">
        <f>"2170572627                    "</f>
        <v xml:space="preserve">2170572627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4.37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</v>
      </c>
      <c r="BJ2966" s="2">
        <v>0.2</v>
      </c>
      <c r="BK2966" s="2">
        <v>1</v>
      </c>
      <c r="BL2966" s="2">
        <v>41.81</v>
      </c>
      <c r="BM2966" s="2">
        <v>5.85</v>
      </c>
      <c r="BN2966" s="2">
        <v>47.66</v>
      </c>
      <c r="BO2966" s="2">
        <v>47.66</v>
      </c>
      <c r="BP2966" s="2"/>
      <c r="BQ2966" s="2" t="s">
        <v>895</v>
      </c>
      <c r="BR2966" s="2" t="s">
        <v>83</v>
      </c>
      <c r="BS2966" s="3">
        <v>42908</v>
      </c>
      <c r="BT2966" s="4">
        <v>0.30208333333333331</v>
      </c>
      <c r="BU2966" s="2" t="s">
        <v>3120</v>
      </c>
      <c r="BV2966" s="2" t="s">
        <v>85</v>
      </c>
      <c r="BW2966" s="2"/>
      <c r="BX2966" s="2"/>
      <c r="BY2966" s="2">
        <v>1200</v>
      </c>
      <c r="BZ2966" s="2"/>
      <c r="CA2966" s="2"/>
      <c r="CB2966" s="2"/>
      <c r="CC2966" s="2" t="s">
        <v>180</v>
      </c>
      <c r="CD2966" s="2">
        <v>4001</v>
      </c>
      <c r="CE2966" s="2" t="s">
        <v>86</v>
      </c>
      <c r="CF2966" s="5">
        <v>42909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87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"FES1162557230"</f>
        <v>FES1162557230</v>
      </c>
      <c r="F2967" s="3">
        <v>42907</v>
      </c>
      <c r="G2967" s="2">
        <v>201712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1274</v>
      </c>
      <c r="M2967" s="2" t="s">
        <v>1275</v>
      </c>
      <c r="N2967" s="2" t="s">
        <v>3121</v>
      </c>
      <c r="O2967" s="2" t="s">
        <v>81</v>
      </c>
      <c r="P2967" s="2" t="str">
        <f>"2170574304                    "</f>
        <v xml:space="preserve">2170574304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6.15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1</v>
      </c>
      <c r="BJ2967" s="2">
        <v>0.2</v>
      </c>
      <c r="BK2967" s="2">
        <v>1</v>
      </c>
      <c r="BL2967" s="2">
        <v>58.8</v>
      </c>
      <c r="BM2967" s="2">
        <v>8.23</v>
      </c>
      <c r="BN2967" s="2">
        <v>67.03</v>
      </c>
      <c r="BO2967" s="2">
        <v>67.03</v>
      </c>
      <c r="BP2967" s="2"/>
      <c r="BQ2967" s="2" t="s">
        <v>3122</v>
      </c>
      <c r="BR2967" s="2" t="s">
        <v>83</v>
      </c>
      <c r="BS2967" s="3">
        <v>42908</v>
      </c>
      <c r="BT2967" s="4">
        <v>0.52777777777777779</v>
      </c>
      <c r="BU2967" s="2" t="s">
        <v>3060</v>
      </c>
      <c r="BV2967" s="2" t="s">
        <v>85</v>
      </c>
      <c r="BW2967" s="2"/>
      <c r="BX2967" s="2"/>
      <c r="BY2967" s="2">
        <v>1200</v>
      </c>
      <c r="BZ2967" s="2"/>
      <c r="CA2967" s="2"/>
      <c r="CB2967" s="2"/>
      <c r="CC2967" s="2" t="s">
        <v>1275</v>
      </c>
      <c r="CD2967" s="2">
        <v>208</v>
      </c>
      <c r="CE2967" s="2" t="s">
        <v>86</v>
      </c>
      <c r="CF2967" s="5">
        <v>42909</v>
      </c>
      <c r="CG2967" s="2"/>
      <c r="CH2967" s="2"/>
      <c r="CI2967" s="2">
        <v>1</v>
      </c>
      <c r="CJ2967" s="2">
        <v>1</v>
      </c>
      <c r="CK2967" s="2">
        <v>24</v>
      </c>
      <c r="CL2967" s="2" t="s">
        <v>87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"FES1162557400"</f>
        <v>FES1162557400</v>
      </c>
      <c r="F2968" s="3">
        <v>42907</v>
      </c>
      <c r="G2968" s="2">
        <v>201712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225</v>
      </c>
      <c r="M2968" s="2" t="s">
        <v>226</v>
      </c>
      <c r="N2968" s="2" t="s">
        <v>731</v>
      </c>
      <c r="O2968" s="2" t="s">
        <v>81</v>
      </c>
      <c r="P2968" s="2" t="str">
        <f>"2170574452                    "</f>
        <v xml:space="preserve">2170574452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4.37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1</v>
      </c>
      <c r="BJ2968" s="2">
        <v>0.2</v>
      </c>
      <c r="BK2968" s="2">
        <v>1</v>
      </c>
      <c r="BL2968" s="2">
        <v>41.81</v>
      </c>
      <c r="BM2968" s="2">
        <v>5.85</v>
      </c>
      <c r="BN2968" s="2">
        <v>47.66</v>
      </c>
      <c r="BO2968" s="2">
        <v>47.66</v>
      </c>
      <c r="BP2968" s="2"/>
      <c r="BQ2968" s="2" t="s">
        <v>102</v>
      </c>
      <c r="BR2968" s="2" t="s">
        <v>83</v>
      </c>
      <c r="BS2968" s="3">
        <v>42908</v>
      </c>
      <c r="BT2968" s="4">
        <v>0.43402777777777773</v>
      </c>
      <c r="BU2968" s="2" t="s">
        <v>387</v>
      </c>
      <c r="BV2968" s="2" t="s">
        <v>85</v>
      </c>
      <c r="BW2968" s="2"/>
      <c r="BX2968" s="2"/>
      <c r="BY2968" s="2">
        <v>1200</v>
      </c>
      <c r="BZ2968" s="2"/>
      <c r="CA2968" s="2"/>
      <c r="CB2968" s="2"/>
      <c r="CC2968" s="2" t="s">
        <v>226</v>
      </c>
      <c r="CD2968" s="2">
        <v>3610</v>
      </c>
      <c r="CE2968" s="2" t="s">
        <v>86</v>
      </c>
      <c r="CF2968" s="5">
        <v>42909</v>
      </c>
      <c r="CG2968" s="2"/>
      <c r="CH2968" s="2"/>
      <c r="CI2968" s="2">
        <v>1</v>
      </c>
      <c r="CJ2968" s="2">
        <v>1</v>
      </c>
      <c r="CK2968" s="2">
        <v>21</v>
      </c>
      <c r="CL2968" s="2" t="s">
        <v>87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"FES1162557271"</f>
        <v>FES1162557271</v>
      </c>
      <c r="F2969" s="3">
        <v>42907</v>
      </c>
      <c r="G2969" s="2">
        <v>201712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705</v>
      </c>
      <c r="M2969" s="2" t="s">
        <v>706</v>
      </c>
      <c r="N2969" s="2" t="s">
        <v>707</v>
      </c>
      <c r="O2969" s="2" t="s">
        <v>81</v>
      </c>
      <c r="P2969" s="2" t="str">
        <f>"2170574317                    "</f>
        <v xml:space="preserve">2170574317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4.37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1</v>
      </c>
      <c r="BJ2969" s="2">
        <v>0.2</v>
      </c>
      <c r="BK2969" s="2">
        <v>1</v>
      </c>
      <c r="BL2969" s="2">
        <v>41.81</v>
      </c>
      <c r="BM2969" s="2">
        <v>5.85</v>
      </c>
      <c r="BN2969" s="2">
        <v>47.66</v>
      </c>
      <c r="BO2969" s="2">
        <v>47.66</v>
      </c>
      <c r="BP2969" s="2"/>
      <c r="BQ2969" s="2" t="s">
        <v>102</v>
      </c>
      <c r="BR2969" s="2" t="s">
        <v>83</v>
      </c>
      <c r="BS2969" s="3">
        <v>42908</v>
      </c>
      <c r="BT2969" s="4">
        <v>0.52430555555555558</v>
      </c>
      <c r="BU2969" s="2" t="s">
        <v>1915</v>
      </c>
      <c r="BV2969" s="2" t="s">
        <v>87</v>
      </c>
      <c r="BW2969" s="2"/>
      <c r="BX2969" s="2"/>
      <c r="BY2969" s="2">
        <v>1200</v>
      </c>
      <c r="BZ2969" s="2"/>
      <c r="CA2969" s="2"/>
      <c r="CB2969" s="2"/>
      <c r="CC2969" s="2" t="s">
        <v>706</v>
      </c>
      <c r="CD2969" s="2">
        <v>1911</v>
      </c>
      <c r="CE2969" s="2" t="s">
        <v>86</v>
      </c>
      <c r="CF2969" s="5">
        <v>42909</v>
      </c>
      <c r="CG2969" s="2"/>
      <c r="CH2969" s="2"/>
      <c r="CI2969" s="2">
        <v>1</v>
      </c>
      <c r="CJ2969" s="2">
        <v>1</v>
      </c>
      <c r="CK2969" s="2">
        <v>21</v>
      </c>
      <c r="CL2969" s="2" t="s">
        <v>87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"FES1162557411"</f>
        <v>FES1162557411</v>
      </c>
      <c r="F2970" s="3">
        <v>42907</v>
      </c>
      <c r="G2970" s="2">
        <v>201712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179</v>
      </c>
      <c r="M2970" s="2" t="s">
        <v>180</v>
      </c>
      <c r="N2970" s="2" t="s">
        <v>2660</v>
      </c>
      <c r="O2970" s="2" t="s">
        <v>81</v>
      </c>
      <c r="P2970" s="2" t="str">
        <f>"2170574466                    "</f>
        <v xml:space="preserve">2170574466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4.37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41.81</v>
      </c>
      <c r="BM2970" s="2">
        <v>5.85</v>
      </c>
      <c r="BN2970" s="2">
        <v>47.66</v>
      </c>
      <c r="BO2970" s="2">
        <v>47.66</v>
      </c>
      <c r="BP2970" s="2"/>
      <c r="BQ2970" s="2" t="s">
        <v>2661</v>
      </c>
      <c r="BR2970" s="2" t="s">
        <v>83</v>
      </c>
      <c r="BS2970" s="3">
        <v>42908</v>
      </c>
      <c r="BT2970" s="4">
        <v>0.30416666666666664</v>
      </c>
      <c r="BU2970" s="2" t="s">
        <v>3123</v>
      </c>
      <c r="BV2970" s="2" t="s">
        <v>85</v>
      </c>
      <c r="BW2970" s="2"/>
      <c r="BX2970" s="2"/>
      <c r="BY2970" s="2">
        <v>1200</v>
      </c>
      <c r="BZ2970" s="2"/>
      <c r="CA2970" s="2" t="s">
        <v>167</v>
      </c>
      <c r="CB2970" s="2"/>
      <c r="CC2970" s="2" t="s">
        <v>180</v>
      </c>
      <c r="CD2970" s="2">
        <v>4001</v>
      </c>
      <c r="CE2970" s="2" t="s">
        <v>86</v>
      </c>
      <c r="CF2970" s="5">
        <v>42909</v>
      </c>
      <c r="CG2970" s="2"/>
      <c r="CH2970" s="2"/>
      <c r="CI2970" s="2">
        <v>1</v>
      </c>
      <c r="CJ2970" s="2">
        <v>1</v>
      </c>
      <c r="CK2970" s="2">
        <v>21</v>
      </c>
      <c r="CL2970" s="2" t="s">
        <v>87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"FES1162557259"</f>
        <v>FES1162557259</v>
      </c>
      <c r="F2971" s="3">
        <v>42907</v>
      </c>
      <c r="G2971" s="2">
        <v>201712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108</v>
      </c>
      <c r="M2971" s="2" t="s">
        <v>109</v>
      </c>
      <c r="N2971" s="2" t="s">
        <v>581</v>
      </c>
      <c r="O2971" s="2" t="s">
        <v>81</v>
      </c>
      <c r="P2971" s="2" t="str">
        <f>"2170574291                    "</f>
        <v xml:space="preserve">2170574291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4.37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</v>
      </c>
      <c r="BJ2971" s="2">
        <v>0.2</v>
      </c>
      <c r="BK2971" s="2">
        <v>1</v>
      </c>
      <c r="BL2971" s="2">
        <v>41.81</v>
      </c>
      <c r="BM2971" s="2">
        <v>5.85</v>
      </c>
      <c r="BN2971" s="2">
        <v>47.66</v>
      </c>
      <c r="BO2971" s="2">
        <v>47.66</v>
      </c>
      <c r="BP2971" s="2"/>
      <c r="BQ2971" s="2" t="s">
        <v>582</v>
      </c>
      <c r="BR2971" s="2" t="s">
        <v>83</v>
      </c>
      <c r="BS2971" s="3">
        <v>42908</v>
      </c>
      <c r="BT2971" s="4">
        <v>0.375</v>
      </c>
      <c r="BU2971" s="2" t="s">
        <v>3066</v>
      </c>
      <c r="BV2971" s="2" t="s">
        <v>85</v>
      </c>
      <c r="BW2971" s="2"/>
      <c r="BX2971" s="2"/>
      <c r="BY2971" s="2">
        <v>1200</v>
      </c>
      <c r="BZ2971" s="2"/>
      <c r="CA2971" s="2"/>
      <c r="CB2971" s="2"/>
      <c r="CC2971" s="2" t="s">
        <v>109</v>
      </c>
      <c r="CD2971" s="2">
        <v>184</v>
      </c>
      <c r="CE2971" s="2" t="s">
        <v>86</v>
      </c>
      <c r="CF2971" s="5">
        <v>42909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87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"FES1162557405"</f>
        <v>FES1162557405</v>
      </c>
      <c r="F2972" s="3">
        <v>42907</v>
      </c>
      <c r="G2972" s="2">
        <v>201712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925</v>
      </c>
      <c r="M2972" s="2" t="s">
        <v>926</v>
      </c>
      <c r="N2972" s="2" t="s">
        <v>1790</v>
      </c>
      <c r="O2972" s="2" t="s">
        <v>81</v>
      </c>
      <c r="P2972" s="2" t="str">
        <f>"2170574462                    "</f>
        <v xml:space="preserve">2170574462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6.15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1</v>
      </c>
      <c r="BJ2972" s="2">
        <v>0.2</v>
      </c>
      <c r="BK2972" s="2">
        <v>1</v>
      </c>
      <c r="BL2972" s="2">
        <v>58.8</v>
      </c>
      <c r="BM2972" s="2">
        <v>8.23</v>
      </c>
      <c r="BN2972" s="2">
        <v>67.03</v>
      </c>
      <c r="BO2972" s="2">
        <v>67.03</v>
      </c>
      <c r="BP2972" s="2"/>
      <c r="BQ2972" s="2" t="s">
        <v>133</v>
      </c>
      <c r="BR2972" s="2" t="s">
        <v>83</v>
      </c>
      <c r="BS2972" s="3">
        <v>42908</v>
      </c>
      <c r="BT2972" s="4">
        <v>0.64236111111111105</v>
      </c>
      <c r="BU2972" s="2" t="s">
        <v>1536</v>
      </c>
      <c r="BV2972" s="2" t="s">
        <v>85</v>
      </c>
      <c r="BW2972" s="2"/>
      <c r="BX2972" s="2"/>
      <c r="BY2972" s="2">
        <v>1200</v>
      </c>
      <c r="BZ2972" s="2"/>
      <c r="CA2972" s="2"/>
      <c r="CB2972" s="2"/>
      <c r="CC2972" s="2" t="s">
        <v>926</v>
      </c>
      <c r="CD2972" s="2">
        <v>1028</v>
      </c>
      <c r="CE2972" s="2" t="s">
        <v>86</v>
      </c>
      <c r="CF2972" s="5">
        <v>42909</v>
      </c>
      <c r="CG2972" s="2"/>
      <c r="CH2972" s="2"/>
      <c r="CI2972" s="2">
        <v>2</v>
      </c>
      <c r="CJ2972" s="2">
        <v>1</v>
      </c>
      <c r="CK2972" s="2">
        <v>24</v>
      </c>
      <c r="CL2972" s="2" t="s">
        <v>87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"FES1162557270"</f>
        <v>FES1162557270</v>
      </c>
      <c r="F2973" s="3">
        <v>42907</v>
      </c>
      <c r="G2973" s="2">
        <v>201712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705</v>
      </c>
      <c r="M2973" s="2" t="s">
        <v>706</v>
      </c>
      <c r="N2973" s="2" t="s">
        <v>707</v>
      </c>
      <c r="O2973" s="2" t="s">
        <v>81</v>
      </c>
      <c r="P2973" s="2" t="str">
        <f>"2170574316                    "</f>
        <v xml:space="preserve">2170574316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4.37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1</v>
      </c>
      <c r="BJ2973" s="2">
        <v>0.2</v>
      </c>
      <c r="BK2973" s="2">
        <v>1</v>
      </c>
      <c r="BL2973" s="2">
        <v>41.81</v>
      </c>
      <c r="BM2973" s="2">
        <v>5.85</v>
      </c>
      <c r="BN2973" s="2">
        <v>47.66</v>
      </c>
      <c r="BO2973" s="2">
        <v>47.66</v>
      </c>
      <c r="BP2973" s="2"/>
      <c r="BQ2973" s="2" t="s">
        <v>102</v>
      </c>
      <c r="BR2973" s="2" t="s">
        <v>83</v>
      </c>
      <c r="BS2973" s="3">
        <v>42908</v>
      </c>
      <c r="BT2973" s="4">
        <v>0.52430555555555558</v>
      </c>
      <c r="BU2973" s="2" t="s">
        <v>1915</v>
      </c>
      <c r="BV2973" s="2" t="s">
        <v>87</v>
      </c>
      <c r="BW2973" s="2"/>
      <c r="BX2973" s="2"/>
      <c r="BY2973" s="2">
        <v>1200</v>
      </c>
      <c r="BZ2973" s="2"/>
      <c r="CA2973" s="2"/>
      <c r="CB2973" s="2"/>
      <c r="CC2973" s="2" t="s">
        <v>706</v>
      </c>
      <c r="CD2973" s="2">
        <v>1911</v>
      </c>
      <c r="CE2973" s="2" t="s">
        <v>86</v>
      </c>
      <c r="CF2973" s="5">
        <v>42909</v>
      </c>
      <c r="CG2973" s="2"/>
      <c r="CH2973" s="2"/>
      <c r="CI2973" s="2">
        <v>1</v>
      </c>
      <c r="CJ2973" s="2">
        <v>1</v>
      </c>
      <c r="CK2973" s="2">
        <v>21</v>
      </c>
      <c r="CL2973" s="2" t="s">
        <v>87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"FES1162557495"</f>
        <v>FES1162557495</v>
      </c>
      <c r="F2974" s="3">
        <v>42907</v>
      </c>
      <c r="G2974" s="2">
        <v>201712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1462</v>
      </c>
      <c r="M2974" s="2" t="s">
        <v>1463</v>
      </c>
      <c r="N2974" s="2" t="s">
        <v>1471</v>
      </c>
      <c r="O2974" s="2" t="s">
        <v>81</v>
      </c>
      <c r="P2974" s="2" t="str">
        <f>"2170574530                    "</f>
        <v xml:space="preserve">2170574530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3.42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1</v>
      </c>
      <c r="BJ2974" s="2">
        <v>0.2</v>
      </c>
      <c r="BK2974" s="2">
        <v>1</v>
      </c>
      <c r="BL2974" s="2">
        <v>32.67</v>
      </c>
      <c r="BM2974" s="2">
        <v>4.57</v>
      </c>
      <c r="BN2974" s="2">
        <v>37.24</v>
      </c>
      <c r="BO2974" s="2">
        <v>37.24</v>
      </c>
      <c r="BP2974" s="2"/>
      <c r="BQ2974" s="2" t="s">
        <v>1472</v>
      </c>
      <c r="BR2974" s="2" t="s">
        <v>83</v>
      </c>
      <c r="BS2974" s="3">
        <v>42908</v>
      </c>
      <c r="BT2974" s="4">
        <v>0.3125</v>
      </c>
      <c r="BU2974" s="2" t="s">
        <v>3124</v>
      </c>
      <c r="BV2974" s="2" t="s">
        <v>85</v>
      </c>
      <c r="BW2974" s="2"/>
      <c r="BX2974" s="2"/>
      <c r="BY2974" s="2">
        <v>1200</v>
      </c>
      <c r="BZ2974" s="2"/>
      <c r="CA2974" s="2"/>
      <c r="CB2974" s="2"/>
      <c r="CC2974" s="2" t="s">
        <v>1463</v>
      </c>
      <c r="CD2974" s="2">
        <v>1449</v>
      </c>
      <c r="CE2974" s="2" t="s">
        <v>86</v>
      </c>
      <c r="CF2974" s="5">
        <v>42909</v>
      </c>
      <c r="CG2974" s="2"/>
      <c r="CH2974" s="2"/>
      <c r="CI2974" s="2">
        <v>1</v>
      </c>
      <c r="CJ2974" s="2">
        <v>1</v>
      </c>
      <c r="CK2974" s="2">
        <v>22</v>
      </c>
      <c r="CL2974" s="2" t="s">
        <v>87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"FES1162557250"</f>
        <v>FES1162557250</v>
      </c>
      <c r="F2975" s="3">
        <v>42907</v>
      </c>
      <c r="G2975" s="2">
        <v>201712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93</v>
      </c>
      <c r="M2975" s="2" t="s">
        <v>94</v>
      </c>
      <c r="N2975" s="2" t="s">
        <v>3125</v>
      </c>
      <c r="O2975" s="2" t="s">
        <v>81</v>
      </c>
      <c r="P2975" s="2" t="str">
        <f>"2170573908                    "</f>
        <v xml:space="preserve">2170573908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3.42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1</v>
      </c>
      <c r="BJ2975" s="2">
        <v>0.2</v>
      </c>
      <c r="BK2975" s="2">
        <v>1</v>
      </c>
      <c r="BL2975" s="2">
        <v>32.67</v>
      </c>
      <c r="BM2975" s="2">
        <v>4.57</v>
      </c>
      <c r="BN2975" s="2">
        <v>37.24</v>
      </c>
      <c r="BO2975" s="2">
        <v>37.24</v>
      </c>
      <c r="BP2975" s="2"/>
      <c r="BQ2975" s="2"/>
      <c r="BR2975" s="2" t="s">
        <v>83</v>
      </c>
      <c r="BS2975" s="3">
        <v>42908</v>
      </c>
      <c r="BT2975" s="4">
        <v>0.3840277777777778</v>
      </c>
      <c r="BU2975" s="2" t="s">
        <v>3126</v>
      </c>
      <c r="BV2975" s="2" t="s">
        <v>85</v>
      </c>
      <c r="BW2975" s="2"/>
      <c r="BX2975" s="2"/>
      <c r="BY2975" s="2">
        <v>1200</v>
      </c>
      <c r="BZ2975" s="2"/>
      <c r="CA2975" s="2" t="s">
        <v>3127</v>
      </c>
      <c r="CB2975" s="2"/>
      <c r="CC2975" s="2" t="s">
        <v>94</v>
      </c>
      <c r="CD2975" s="2">
        <v>2091</v>
      </c>
      <c r="CE2975" s="2" t="s">
        <v>86</v>
      </c>
      <c r="CF2975" s="5">
        <v>42908</v>
      </c>
      <c r="CG2975" s="2"/>
      <c r="CH2975" s="2"/>
      <c r="CI2975" s="2">
        <v>1</v>
      </c>
      <c r="CJ2975" s="2">
        <v>1</v>
      </c>
      <c r="CK2975" s="2">
        <v>22</v>
      </c>
      <c r="CL2975" s="2" t="s">
        <v>87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"FES1162557465"</f>
        <v>FES1162557465</v>
      </c>
      <c r="F2976" s="3">
        <v>42907</v>
      </c>
      <c r="G2976" s="2">
        <v>201712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717</v>
      </c>
      <c r="M2976" s="2" t="s">
        <v>717</v>
      </c>
      <c r="N2976" s="2" t="s">
        <v>718</v>
      </c>
      <c r="O2976" s="2" t="s">
        <v>81</v>
      </c>
      <c r="P2976" s="2" t="str">
        <f>"2170574507                    "</f>
        <v xml:space="preserve">2170574507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6.15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</v>
      </c>
      <c r="BJ2976" s="2">
        <v>0.2</v>
      </c>
      <c r="BK2976" s="2">
        <v>1</v>
      </c>
      <c r="BL2976" s="2">
        <v>58.8</v>
      </c>
      <c r="BM2976" s="2">
        <v>8.23</v>
      </c>
      <c r="BN2976" s="2">
        <v>67.03</v>
      </c>
      <c r="BO2976" s="2">
        <v>67.03</v>
      </c>
      <c r="BP2976" s="2"/>
      <c r="BQ2976" s="2" t="s">
        <v>719</v>
      </c>
      <c r="BR2976" s="2" t="s">
        <v>83</v>
      </c>
      <c r="BS2976" s="3">
        <v>42908</v>
      </c>
      <c r="BT2976" s="4">
        <v>0.42430555555555555</v>
      </c>
      <c r="BU2976" s="2" t="s">
        <v>433</v>
      </c>
      <c r="BV2976" s="2" t="s">
        <v>85</v>
      </c>
      <c r="BW2976" s="2"/>
      <c r="BX2976" s="2"/>
      <c r="BY2976" s="2">
        <v>1200</v>
      </c>
      <c r="BZ2976" s="2"/>
      <c r="CA2976" s="2"/>
      <c r="CB2976" s="2"/>
      <c r="CC2976" s="2" t="s">
        <v>717</v>
      </c>
      <c r="CD2976" s="2">
        <v>1491</v>
      </c>
      <c r="CE2976" s="2" t="s">
        <v>86</v>
      </c>
      <c r="CF2976" s="5">
        <v>42909</v>
      </c>
      <c r="CG2976" s="2"/>
      <c r="CH2976" s="2"/>
      <c r="CI2976" s="2">
        <v>1</v>
      </c>
      <c r="CJ2976" s="2">
        <v>1</v>
      </c>
      <c r="CK2976" s="2">
        <v>24</v>
      </c>
      <c r="CL2976" s="2" t="s">
        <v>87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"FES1162557261"</f>
        <v>FES1162557261</v>
      </c>
      <c r="F2977" s="3">
        <v>42907</v>
      </c>
      <c r="G2977" s="2">
        <v>201712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108</v>
      </c>
      <c r="M2977" s="2" t="s">
        <v>109</v>
      </c>
      <c r="N2977" s="2" t="s">
        <v>3075</v>
      </c>
      <c r="O2977" s="2" t="s">
        <v>81</v>
      </c>
      <c r="P2977" s="2" t="str">
        <f>"2170574300                    "</f>
        <v xml:space="preserve">2170574300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4.37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</v>
      </c>
      <c r="BJ2977" s="2">
        <v>0.2</v>
      </c>
      <c r="BK2977" s="2">
        <v>1</v>
      </c>
      <c r="BL2977" s="2">
        <v>41.81</v>
      </c>
      <c r="BM2977" s="2">
        <v>5.85</v>
      </c>
      <c r="BN2977" s="2">
        <v>47.66</v>
      </c>
      <c r="BO2977" s="2">
        <v>47.66</v>
      </c>
      <c r="BP2977" s="2"/>
      <c r="BQ2977" s="2" t="s">
        <v>2181</v>
      </c>
      <c r="BR2977" s="2" t="s">
        <v>83</v>
      </c>
      <c r="BS2977" s="3">
        <v>42908</v>
      </c>
      <c r="BT2977" s="4">
        <v>0.41666666666666669</v>
      </c>
      <c r="BU2977" s="2" t="s">
        <v>321</v>
      </c>
      <c r="BV2977" s="2" t="s">
        <v>85</v>
      </c>
      <c r="BW2977" s="2"/>
      <c r="BX2977" s="2"/>
      <c r="BY2977" s="2">
        <v>1200</v>
      </c>
      <c r="BZ2977" s="2"/>
      <c r="CA2977" s="2"/>
      <c r="CB2977" s="2"/>
      <c r="CC2977" s="2" t="s">
        <v>109</v>
      </c>
      <c r="CD2977" s="2">
        <v>157</v>
      </c>
      <c r="CE2977" s="2" t="s">
        <v>86</v>
      </c>
      <c r="CF2977" s="5">
        <v>42909</v>
      </c>
      <c r="CG2977" s="2"/>
      <c r="CH2977" s="2"/>
      <c r="CI2977" s="2">
        <v>1</v>
      </c>
      <c r="CJ2977" s="2">
        <v>1</v>
      </c>
      <c r="CK2977" s="2">
        <v>21</v>
      </c>
      <c r="CL2977" s="2" t="s">
        <v>87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"FES1162557404"</f>
        <v>FES1162557404</v>
      </c>
      <c r="F2978" s="3">
        <v>42907</v>
      </c>
      <c r="G2978" s="2">
        <v>201712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970</v>
      </c>
      <c r="M2978" s="2" t="s">
        <v>971</v>
      </c>
      <c r="N2978" s="2" t="s">
        <v>1735</v>
      </c>
      <c r="O2978" s="2" t="s">
        <v>81</v>
      </c>
      <c r="P2978" s="2" t="str">
        <f>"21705744612                   "</f>
        <v xml:space="preserve">21705744612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3.42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32.67</v>
      </c>
      <c r="BM2978" s="2">
        <v>4.57</v>
      </c>
      <c r="BN2978" s="2">
        <v>37.24</v>
      </c>
      <c r="BO2978" s="2">
        <v>37.24</v>
      </c>
      <c r="BP2978" s="2"/>
      <c r="BQ2978" s="2"/>
      <c r="BR2978" s="2" t="s">
        <v>83</v>
      </c>
      <c r="BS2978" s="3">
        <v>42908</v>
      </c>
      <c r="BT2978" s="4">
        <v>0.40972222222222227</v>
      </c>
      <c r="BU2978" s="2" t="s">
        <v>1060</v>
      </c>
      <c r="BV2978" s="2" t="s">
        <v>85</v>
      </c>
      <c r="BW2978" s="2"/>
      <c r="BX2978" s="2"/>
      <c r="BY2978" s="2">
        <v>1200</v>
      </c>
      <c r="BZ2978" s="2"/>
      <c r="CA2978" s="2"/>
      <c r="CB2978" s="2"/>
      <c r="CC2978" s="2" t="s">
        <v>971</v>
      </c>
      <c r="CD2978" s="2">
        <v>1682</v>
      </c>
      <c r="CE2978" s="2" t="s">
        <v>86</v>
      </c>
      <c r="CF2978" s="5">
        <v>42909</v>
      </c>
      <c r="CG2978" s="2"/>
      <c r="CH2978" s="2"/>
      <c r="CI2978" s="2">
        <v>1</v>
      </c>
      <c r="CJ2978" s="2">
        <v>1</v>
      </c>
      <c r="CK2978" s="2">
        <v>22</v>
      </c>
      <c r="CL2978" s="2" t="s">
        <v>87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"FES1162557307"</f>
        <v>FES1162557307</v>
      </c>
      <c r="F2979" s="3">
        <v>42907</v>
      </c>
      <c r="G2979" s="2">
        <v>201712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150</v>
      </c>
      <c r="M2979" s="2" t="s">
        <v>151</v>
      </c>
      <c r="N2979" s="2" t="s">
        <v>984</v>
      </c>
      <c r="O2979" s="2" t="s">
        <v>81</v>
      </c>
      <c r="P2979" s="2" t="str">
        <f>"2170574360                    "</f>
        <v xml:space="preserve">2170574360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3.42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32.67</v>
      </c>
      <c r="BM2979" s="2">
        <v>4.57</v>
      </c>
      <c r="BN2979" s="2">
        <v>37.24</v>
      </c>
      <c r="BO2979" s="2">
        <v>37.24</v>
      </c>
      <c r="BP2979" s="2"/>
      <c r="BQ2979" s="2" t="s">
        <v>985</v>
      </c>
      <c r="BR2979" s="2" t="s">
        <v>83</v>
      </c>
      <c r="BS2979" s="3">
        <v>42908</v>
      </c>
      <c r="BT2979" s="4">
        <v>0.41666666666666669</v>
      </c>
      <c r="BU2979" s="2" t="s">
        <v>407</v>
      </c>
      <c r="BV2979" s="2" t="s">
        <v>85</v>
      </c>
      <c r="BW2979" s="2"/>
      <c r="BX2979" s="2"/>
      <c r="BY2979" s="2">
        <v>1200</v>
      </c>
      <c r="BZ2979" s="2"/>
      <c r="CA2979" s="2"/>
      <c r="CB2979" s="2"/>
      <c r="CC2979" s="2" t="s">
        <v>151</v>
      </c>
      <c r="CD2979" s="2">
        <v>1422</v>
      </c>
      <c r="CE2979" s="2" t="s">
        <v>86</v>
      </c>
      <c r="CF2979" s="5">
        <v>42909</v>
      </c>
      <c r="CG2979" s="2"/>
      <c r="CH2979" s="2"/>
      <c r="CI2979" s="2">
        <v>1</v>
      </c>
      <c r="CJ2979" s="2">
        <v>1</v>
      </c>
      <c r="CK2979" s="2">
        <v>22</v>
      </c>
      <c r="CL2979" s="2" t="s">
        <v>87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"FES1162557529"</f>
        <v>FES1162557529</v>
      </c>
      <c r="F2980" s="3">
        <v>42907</v>
      </c>
      <c r="G2980" s="2">
        <v>201712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179</v>
      </c>
      <c r="M2980" s="2" t="s">
        <v>180</v>
      </c>
      <c r="N2980" s="2" t="s">
        <v>576</v>
      </c>
      <c r="O2980" s="2" t="s">
        <v>81</v>
      </c>
      <c r="P2980" s="2" t="str">
        <f>"2170574578                    "</f>
        <v xml:space="preserve">2170574578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4.37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41.81</v>
      </c>
      <c r="BM2980" s="2">
        <v>5.85</v>
      </c>
      <c r="BN2980" s="2">
        <v>47.66</v>
      </c>
      <c r="BO2980" s="2">
        <v>47.66</v>
      </c>
      <c r="BP2980" s="2"/>
      <c r="BQ2980" s="2" t="s">
        <v>102</v>
      </c>
      <c r="BR2980" s="2" t="s">
        <v>83</v>
      </c>
      <c r="BS2980" s="3">
        <v>42908</v>
      </c>
      <c r="BT2980" s="4">
        <v>0.3888888888888889</v>
      </c>
      <c r="BU2980" s="2" t="s">
        <v>3128</v>
      </c>
      <c r="BV2980" s="2" t="s">
        <v>85</v>
      </c>
      <c r="BW2980" s="2"/>
      <c r="BX2980" s="2"/>
      <c r="BY2980" s="2">
        <v>1200</v>
      </c>
      <c r="BZ2980" s="2"/>
      <c r="CA2980" s="2" t="s">
        <v>167</v>
      </c>
      <c r="CB2980" s="2"/>
      <c r="CC2980" s="2" t="s">
        <v>180</v>
      </c>
      <c r="CD2980" s="2">
        <v>4052</v>
      </c>
      <c r="CE2980" s="2" t="s">
        <v>86</v>
      </c>
      <c r="CF2980" s="5">
        <v>42909</v>
      </c>
      <c r="CG2980" s="2"/>
      <c r="CH2980" s="2"/>
      <c r="CI2980" s="2">
        <v>1</v>
      </c>
      <c r="CJ2980" s="2">
        <v>1</v>
      </c>
      <c r="CK2980" s="2">
        <v>21</v>
      </c>
      <c r="CL2980" s="2" t="s">
        <v>87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"FES1162557281"</f>
        <v>FES1162557281</v>
      </c>
      <c r="F2981" s="3">
        <v>42907</v>
      </c>
      <c r="G2981" s="2">
        <v>201712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93</v>
      </c>
      <c r="M2981" s="2" t="s">
        <v>94</v>
      </c>
      <c r="N2981" s="2" t="s">
        <v>258</v>
      </c>
      <c r="O2981" s="2" t="s">
        <v>81</v>
      </c>
      <c r="P2981" s="2" t="str">
        <f>"2170574336                    "</f>
        <v xml:space="preserve">2170574336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3.42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1</v>
      </c>
      <c r="BJ2981" s="2">
        <v>0.2</v>
      </c>
      <c r="BK2981" s="2">
        <v>1</v>
      </c>
      <c r="BL2981" s="2">
        <v>32.67</v>
      </c>
      <c r="BM2981" s="2">
        <v>4.57</v>
      </c>
      <c r="BN2981" s="2">
        <v>37.24</v>
      </c>
      <c r="BO2981" s="2">
        <v>37.24</v>
      </c>
      <c r="BP2981" s="2"/>
      <c r="BQ2981" s="2" t="s">
        <v>259</v>
      </c>
      <c r="BR2981" s="2" t="s">
        <v>83</v>
      </c>
      <c r="BS2981" s="3">
        <v>42908</v>
      </c>
      <c r="BT2981" s="4">
        <v>0.41597222222222219</v>
      </c>
      <c r="BU2981" s="2" t="s">
        <v>321</v>
      </c>
      <c r="BV2981" s="2" t="s">
        <v>85</v>
      </c>
      <c r="BW2981" s="2"/>
      <c r="BX2981" s="2"/>
      <c r="BY2981" s="2">
        <v>1200</v>
      </c>
      <c r="BZ2981" s="2"/>
      <c r="CA2981" s="2" t="s">
        <v>98</v>
      </c>
      <c r="CB2981" s="2"/>
      <c r="CC2981" s="2" t="s">
        <v>94</v>
      </c>
      <c r="CD2981" s="2">
        <v>2094</v>
      </c>
      <c r="CE2981" s="2" t="s">
        <v>86</v>
      </c>
      <c r="CF2981" s="5">
        <v>42908</v>
      </c>
      <c r="CG2981" s="2"/>
      <c r="CH2981" s="2"/>
      <c r="CI2981" s="2">
        <v>1</v>
      </c>
      <c r="CJ2981" s="2">
        <v>1</v>
      </c>
      <c r="CK2981" s="2">
        <v>22</v>
      </c>
      <c r="CL2981" s="2" t="s">
        <v>87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"FES1162557458"</f>
        <v>FES1162557458</v>
      </c>
      <c r="F2982" s="3">
        <v>42907</v>
      </c>
      <c r="G2982" s="2">
        <v>201712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371</v>
      </c>
      <c r="M2982" s="2" t="s">
        <v>372</v>
      </c>
      <c r="N2982" s="2" t="s">
        <v>1835</v>
      </c>
      <c r="O2982" s="2" t="s">
        <v>81</v>
      </c>
      <c r="P2982" s="2" t="str">
        <f>"2170574495                    "</f>
        <v xml:space="preserve">2170574495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3.42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8</v>
      </c>
      <c r="BJ2982" s="2">
        <v>3.2</v>
      </c>
      <c r="BK2982" s="2">
        <v>8</v>
      </c>
      <c r="BL2982" s="2">
        <v>32.67</v>
      </c>
      <c r="BM2982" s="2">
        <v>4.57</v>
      </c>
      <c r="BN2982" s="2">
        <v>37.24</v>
      </c>
      <c r="BO2982" s="2">
        <v>37.24</v>
      </c>
      <c r="BP2982" s="2"/>
      <c r="BQ2982" s="2" t="s">
        <v>1836</v>
      </c>
      <c r="BR2982" s="2" t="s">
        <v>83</v>
      </c>
      <c r="BS2982" s="3">
        <v>42908</v>
      </c>
      <c r="BT2982" s="4">
        <v>0.33680555555555558</v>
      </c>
      <c r="BU2982" s="2" t="s">
        <v>3129</v>
      </c>
      <c r="BV2982" s="2" t="s">
        <v>85</v>
      </c>
      <c r="BW2982" s="2"/>
      <c r="BX2982" s="2"/>
      <c r="BY2982" s="2">
        <v>15960</v>
      </c>
      <c r="BZ2982" s="2"/>
      <c r="CA2982" s="2"/>
      <c r="CB2982" s="2"/>
      <c r="CC2982" s="2" t="s">
        <v>372</v>
      </c>
      <c r="CD2982" s="2">
        <v>1724</v>
      </c>
      <c r="CE2982" s="2" t="s">
        <v>120</v>
      </c>
      <c r="CF2982" s="5">
        <v>42908</v>
      </c>
      <c r="CG2982" s="2"/>
      <c r="CH2982" s="2"/>
      <c r="CI2982" s="2">
        <v>1</v>
      </c>
      <c r="CJ2982" s="2">
        <v>1</v>
      </c>
      <c r="CK2982" s="2">
        <v>22</v>
      </c>
      <c r="CL2982" s="2" t="s">
        <v>87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"FES1162557291"</f>
        <v>FES1162557291</v>
      </c>
      <c r="F2983" s="3">
        <v>42907</v>
      </c>
      <c r="G2983" s="2">
        <v>201712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287</v>
      </c>
      <c r="M2983" s="2" t="s">
        <v>288</v>
      </c>
      <c r="N2983" s="2" t="s">
        <v>3130</v>
      </c>
      <c r="O2983" s="2" t="s">
        <v>81</v>
      </c>
      <c r="P2983" s="2" t="str">
        <f>"2170574342                    "</f>
        <v xml:space="preserve">2170574342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3.42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32.67</v>
      </c>
      <c r="BM2983" s="2">
        <v>4.57</v>
      </c>
      <c r="BN2983" s="2">
        <v>37.24</v>
      </c>
      <c r="BO2983" s="2">
        <v>37.24</v>
      </c>
      <c r="BP2983" s="2"/>
      <c r="BQ2983" s="2"/>
      <c r="BR2983" s="2" t="s">
        <v>83</v>
      </c>
      <c r="BS2983" s="3">
        <v>42908</v>
      </c>
      <c r="BT2983" s="4">
        <v>0.3125</v>
      </c>
      <c r="BU2983" s="2" t="s">
        <v>3131</v>
      </c>
      <c r="BV2983" s="2" t="s">
        <v>85</v>
      </c>
      <c r="BW2983" s="2"/>
      <c r="BX2983" s="2"/>
      <c r="BY2983" s="2">
        <v>1200</v>
      </c>
      <c r="BZ2983" s="2"/>
      <c r="CA2983" s="2" t="s">
        <v>1508</v>
      </c>
      <c r="CB2983" s="2"/>
      <c r="CC2983" s="2" t="s">
        <v>288</v>
      </c>
      <c r="CD2983" s="2">
        <v>1459</v>
      </c>
      <c r="CE2983" s="2" t="s">
        <v>86</v>
      </c>
      <c r="CF2983" s="5">
        <v>42909</v>
      </c>
      <c r="CG2983" s="2"/>
      <c r="CH2983" s="2"/>
      <c r="CI2983" s="2">
        <v>1</v>
      </c>
      <c r="CJ2983" s="2">
        <v>1</v>
      </c>
      <c r="CK2983" s="2">
        <v>22</v>
      </c>
      <c r="CL2983" s="2" t="s">
        <v>87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"FES1162557490"</f>
        <v>FES1162557490</v>
      </c>
      <c r="F2984" s="3">
        <v>42907</v>
      </c>
      <c r="G2984" s="2">
        <v>201712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216</v>
      </c>
      <c r="M2984" s="2" t="s">
        <v>217</v>
      </c>
      <c r="N2984" s="2" t="s">
        <v>572</v>
      </c>
      <c r="O2984" s="2" t="s">
        <v>81</v>
      </c>
      <c r="P2984" s="2" t="str">
        <f>"2170574354                    "</f>
        <v xml:space="preserve">2170574354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3.42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1</v>
      </c>
      <c r="BJ2984" s="2">
        <v>0.2</v>
      </c>
      <c r="BK2984" s="2">
        <v>1</v>
      </c>
      <c r="BL2984" s="2">
        <v>32.67</v>
      </c>
      <c r="BM2984" s="2">
        <v>4.57</v>
      </c>
      <c r="BN2984" s="2">
        <v>37.24</v>
      </c>
      <c r="BO2984" s="2">
        <v>37.24</v>
      </c>
      <c r="BP2984" s="2"/>
      <c r="BQ2984" s="2" t="s">
        <v>573</v>
      </c>
      <c r="BR2984" s="2" t="s">
        <v>83</v>
      </c>
      <c r="BS2984" s="3">
        <v>42908</v>
      </c>
      <c r="BT2984" s="4">
        <v>0.37291666666666662</v>
      </c>
      <c r="BU2984" s="2" t="s">
        <v>574</v>
      </c>
      <c r="BV2984" s="2" t="s">
        <v>85</v>
      </c>
      <c r="BW2984" s="2"/>
      <c r="BX2984" s="2"/>
      <c r="BY2984" s="2">
        <v>1200</v>
      </c>
      <c r="BZ2984" s="2"/>
      <c r="CA2984" s="2" t="s">
        <v>575</v>
      </c>
      <c r="CB2984" s="2"/>
      <c r="CC2984" s="2" t="s">
        <v>217</v>
      </c>
      <c r="CD2984" s="2">
        <v>1451</v>
      </c>
      <c r="CE2984" s="2" t="s">
        <v>86</v>
      </c>
      <c r="CF2984" s="5">
        <v>42908</v>
      </c>
      <c r="CG2984" s="2"/>
      <c r="CH2984" s="2"/>
      <c r="CI2984" s="2">
        <v>1</v>
      </c>
      <c r="CJ2984" s="2">
        <v>1</v>
      </c>
      <c r="CK2984" s="2">
        <v>22</v>
      </c>
      <c r="CL2984" s="2" t="s">
        <v>87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"FES1162557306"</f>
        <v>FES1162557306</v>
      </c>
      <c r="F2985" s="3">
        <v>42907</v>
      </c>
      <c r="G2985" s="2">
        <v>201712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521</v>
      </c>
      <c r="M2985" s="2" t="s">
        <v>522</v>
      </c>
      <c r="N2985" s="2" t="s">
        <v>2884</v>
      </c>
      <c r="O2985" s="2" t="s">
        <v>81</v>
      </c>
      <c r="P2985" s="2" t="str">
        <f>"2170574359                    "</f>
        <v xml:space="preserve">2170574359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4.37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0.2</v>
      </c>
      <c r="BK2985" s="2">
        <v>1</v>
      </c>
      <c r="BL2985" s="2">
        <v>41.81</v>
      </c>
      <c r="BM2985" s="2">
        <v>5.85</v>
      </c>
      <c r="BN2985" s="2">
        <v>47.66</v>
      </c>
      <c r="BO2985" s="2">
        <v>47.66</v>
      </c>
      <c r="BP2985" s="2"/>
      <c r="BQ2985" s="2" t="s">
        <v>102</v>
      </c>
      <c r="BR2985" s="2" t="s">
        <v>83</v>
      </c>
      <c r="BS2985" s="3">
        <v>42908</v>
      </c>
      <c r="BT2985" s="4">
        <v>0.41666666666666669</v>
      </c>
      <c r="BU2985" s="2" t="s">
        <v>2219</v>
      </c>
      <c r="BV2985" s="2" t="s">
        <v>85</v>
      </c>
      <c r="BW2985" s="2"/>
      <c r="BX2985" s="2"/>
      <c r="BY2985" s="2">
        <v>1200</v>
      </c>
      <c r="BZ2985" s="2"/>
      <c r="CA2985" s="2"/>
      <c r="CB2985" s="2"/>
      <c r="CC2985" s="2" t="s">
        <v>522</v>
      </c>
      <c r="CD2985" s="2">
        <v>5201</v>
      </c>
      <c r="CE2985" s="2" t="s">
        <v>86</v>
      </c>
      <c r="CF2985" s="5">
        <v>42913</v>
      </c>
      <c r="CG2985" s="2"/>
      <c r="CH2985" s="2"/>
      <c r="CI2985" s="2">
        <v>1</v>
      </c>
      <c r="CJ2985" s="2">
        <v>1</v>
      </c>
      <c r="CK2985" s="2">
        <v>21</v>
      </c>
      <c r="CL2985" s="2" t="s">
        <v>87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"FES1162557389"</f>
        <v>FES1162557389</v>
      </c>
      <c r="F2986" s="3">
        <v>42907</v>
      </c>
      <c r="G2986" s="2">
        <v>201712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108</v>
      </c>
      <c r="M2986" s="2" t="s">
        <v>109</v>
      </c>
      <c r="N2986" s="2" t="s">
        <v>1017</v>
      </c>
      <c r="O2986" s="2" t="s">
        <v>81</v>
      </c>
      <c r="P2986" s="2" t="str">
        <f>"2170574445                    "</f>
        <v xml:space="preserve">2170574445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4.37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41.81</v>
      </c>
      <c r="BM2986" s="2">
        <v>5.85</v>
      </c>
      <c r="BN2986" s="2">
        <v>47.66</v>
      </c>
      <c r="BO2986" s="2">
        <v>47.66</v>
      </c>
      <c r="BP2986" s="2"/>
      <c r="BQ2986" s="2" t="s">
        <v>1018</v>
      </c>
      <c r="BR2986" s="2" t="s">
        <v>83</v>
      </c>
      <c r="BS2986" s="3">
        <v>42908</v>
      </c>
      <c r="BT2986" s="4">
        <v>0.41666666666666669</v>
      </c>
      <c r="BU2986" s="2" t="s">
        <v>3132</v>
      </c>
      <c r="BV2986" s="2" t="s">
        <v>85</v>
      </c>
      <c r="BW2986" s="2"/>
      <c r="BX2986" s="2"/>
      <c r="BY2986" s="2">
        <v>1200</v>
      </c>
      <c r="BZ2986" s="2"/>
      <c r="CA2986" s="2"/>
      <c r="CB2986" s="2"/>
      <c r="CC2986" s="2" t="s">
        <v>109</v>
      </c>
      <c r="CD2986" s="2">
        <v>184</v>
      </c>
      <c r="CE2986" s="2" t="s">
        <v>86</v>
      </c>
      <c r="CF2986" s="5">
        <v>42909</v>
      </c>
      <c r="CG2986" s="2"/>
      <c r="CH2986" s="2"/>
      <c r="CI2986" s="2">
        <v>1</v>
      </c>
      <c r="CJ2986" s="2">
        <v>1</v>
      </c>
      <c r="CK2986" s="2">
        <v>21</v>
      </c>
      <c r="CL2986" s="2" t="s">
        <v>87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"FES1162557279"</f>
        <v>FES1162557279</v>
      </c>
      <c r="F2987" s="3">
        <v>42907</v>
      </c>
      <c r="G2987" s="2">
        <v>201712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1306</v>
      </c>
      <c r="M2987" s="2" t="s">
        <v>1307</v>
      </c>
      <c r="N2987" s="2" t="s">
        <v>1308</v>
      </c>
      <c r="O2987" s="2" t="s">
        <v>81</v>
      </c>
      <c r="P2987" s="2" t="str">
        <f>"2170574331                    "</f>
        <v xml:space="preserve">2170574331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4.37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1</v>
      </c>
      <c r="BJ2987" s="2">
        <v>0.2</v>
      </c>
      <c r="BK2987" s="2">
        <v>1</v>
      </c>
      <c r="BL2987" s="2">
        <v>41.81</v>
      </c>
      <c r="BM2987" s="2">
        <v>5.85</v>
      </c>
      <c r="BN2987" s="2">
        <v>47.66</v>
      </c>
      <c r="BO2987" s="2">
        <v>47.66</v>
      </c>
      <c r="BP2987" s="2"/>
      <c r="BQ2987" s="2" t="s">
        <v>124</v>
      </c>
      <c r="BR2987" s="2" t="s">
        <v>83</v>
      </c>
      <c r="BS2987" s="3">
        <v>42909</v>
      </c>
      <c r="BT2987" s="4">
        <v>0.43402777777777773</v>
      </c>
      <c r="BU2987" s="2" t="s">
        <v>3133</v>
      </c>
      <c r="BV2987" s="2" t="s">
        <v>87</v>
      </c>
      <c r="BW2987" s="2"/>
      <c r="BX2987" s="2"/>
      <c r="BY2987" s="2">
        <v>1200</v>
      </c>
      <c r="BZ2987" s="2"/>
      <c r="CA2987" s="2"/>
      <c r="CB2987" s="2"/>
      <c r="CC2987" s="2" t="s">
        <v>1307</v>
      </c>
      <c r="CD2987" s="2">
        <v>1947</v>
      </c>
      <c r="CE2987" s="2" t="s">
        <v>86</v>
      </c>
      <c r="CF2987" s="5">
        <v>42912</v>
      </c>
      <c r="CG2987" s="2"/>
      <c r="CH2987" s="2"/>
      <c r="CI2987" s="2">
        <v>1</v>
      </c>
      <c r="CJ2987" s="2">
        <v>2</v>
      </c>
      <c r="CK2987" s="2">
        <v>21</v>
      </c>
      <c r="CL2987" s="2" t="s">
        <v>87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"FES1162557521"</f>
        <v>FES1162557521</v>
      </c>
      <c r="F2988" s="3">
        <v>42907</v>
      </c>
      <c r="G2988" s="2">
        <v>201712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844</v>
      </c>
      <c r="M2988" s="2" t="s">
        <v>845</v>
      </c>
      <c r="N2988" s="2" t="s">
        <v>2587</v>
      </c>
      <c r="O2988" s="2" t="s">
        <v>81</v>
      </c>
      <c r="P2988" s="2" t="str">
        <f>"2170574565                    "</f>
        <v xml:space="preserve">2170574565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4.37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1</v>
      </c>
      <c r="BJ2988" s="2">
        <v>0.2</v>
      </c>
      <c r="BK2988" s="2">
        <v>1</v>
      </c>
      <c r="BL2988" s="2">
        <v>41.81</v>
      </c>
      <c r="BM2988" s="2">
        <v>5.85</v>
      </c>
      <c r="BN2988" s="2">
        <v>47.66</v>
      </c>
      <c r="BO2988" s="2">
        <v>47.66</v>
      </c>
      <c r="BP2988" s="2"/>
      <c r="BQ2988" s="2" t="s">
        <v>102</v>
      </c>
      <c r="BR2988" s="2" t="s">
        <v>83</v>
      </c>
      <c r="BS2988" s="3">
        <v>42908</v>
      </c>
      <c r="BT2988" s="4">
        <v>0.36805555555555558</v>
      </c>
      <c r="BU2988" s="2" t="s">
        <v>2479</v>
      </c>
      <c r="BV2988" s="2" t="s">
        <v>85</v>
      </c>
      <c r="BW2988" s="2"/>
      <c r="BX2988" s="2"/>
      <c r="BY2988" s="2">
        <v>1200</v>
      </c>
      <c r="BZ2988" s="2"/>
      <c r="CA2988" s="2"/>
      <c r="CB2988" s="2"/>
      <c r="CC2988" s="2" t="s">
        <v>845</v>
      </c>
      <c r="CD2988" s="2">
        <v>4026</v>
      </c>
      <c r="CE2988" s="2" t="s">
        <v>86</v>
      </c>
      <c r="CF2988" s="5">
        <v>42909</v>
      </c>
      <c r="CG2988" s="2"/>
      <c r="CH2988" s="2"/>
      <c r="CI2988" s="2">
        <v>1</v>
      </c>
      <c r="CJ2988" s="2">
        <v>1</v>
      </c>
      <c r="CK2988" s="2">
        <v>21</v>
      </c>
      <c r="CL2988" s="2" t="s">
        <v>87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"FES1162557236"</f>
        <v>FES1162557236</v>
      </c>
      <c r="F2989" s="3">
        <v>42907</v>
      </c>
      <c r="G2989" s="2">
        <v>201712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88</v>
      </c>
      <c r="M2989" s="2" t="s">
        <v>89</v>
      </c>
      <c r="N2989" s="2" t="s">
        <v>190</v>
      </c>
      <c r="O2989" s="2" t="s">
        <v>81</v>
      </c>
      <c r="P2989" s="2" t="str">
        <f>"2170579095                    "</f>
        <v xml:space="preserve">2170579095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4.37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41.81</v>
      </c>
      <c r="BM2989" s="2">
        <v>5.85</v>
      </c>
      <c r="BN2989" s="2">
        <v>47.66</v>
      </c>
      <c r="BO2989" s="2">
        <v>47.66</v>
      </c>
      <c r="BP2989" s="2"/>
      <c r="BQ2989" s="2" t="s">
        <v>191</v>
      </c>
      <c r="BR2989" s="2" t="s">
        <v>83</v>
      </c>
      <c r="BS2989" s="3">
        <v>42908</v>
      </c>
      <c r="BT2989" s="4">
        <v>0.43055555555555558</v>
      </c>
      <c r="BU2989" s="2" t="s">
        <v>1547</v>
      </c>
      <c r="BV2989" s="2" t="s">
        <v>85</v>
      </c>
      <c r="BW2989" s="2"/>
      <c r="BX2989" s="2"/>
      <c r="BY2989" s="2">
        <v>1200</v>
      </c>
      <c r="BZ2989" s="2"/>
      <c r="CA2989" s="2"/>
      <c r="CB2989" s="2"/>
      <c r="CC2989" s="2" t="s">
        <v>89</v>
      </c>
      <c r="CD2989" s="2">
        <v>6001</v>
      </c>
      <c r="CE2989" s="2" t="s">
        <v>86</v>
      </c>
      <c r="CF2989" s="5">
        <v>42909</v>
      </c>
      <c r="CG2989" s="2"/>
      <c r="CH2989" s="2"/>
      <c r="CI2989" s="2">
        <v>1</v>
      </c>
      <c r="CJ2989" s="2">
        <v>1</v>
      </c>
      <c r="CK2989" s="2">
        <v>21</v>
      </c>
      <c r="CL2989" s="2" t="s">
        <v>87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"FES1162557449"</f>
        <v>FES1162557449</v>
      </c>
      <c r="F2990" s="3">
        <v>42907</v>
      </c>
      <c r="G2990" s="2">
        <v>201712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74</v>
      </c>
      <c r="M2990" s="2" t="s">
        <v>75</v>
      </c>
      <c r="N2990" s="2" t="s">
        <v>247</v>
      </c>
      <c r="O2990" s="2" t="s">
        <v>81</v>
      </c>
      <c r="P2990" s="2" t="str">
        <f>"2170571516                    "</f>
        <v xml:space="preserve">2170571516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4.24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6</v>
      </c>
      <c r="BJ2990" s="2">
        <v>9.1</v>
      </c>
      <c r="BK2990" s="2">
        <v>10</v>
      </c>
      <c r="BL2990" s="2">
        <v>40.51</v>
      </c>
      <c r="BM2990" s="2">
        <v>5.67</v>
      </c>
      <c r="BN2990" s="2">
        <v>46.18</v>
      </c>
      <c r="BO2990" s="2">
        <v>46.18</v>
      </c>
      <c r="BP2990" s="2"/>
      <c r="BQ2990" s="2"/>
      <c r="BR2990" s="2" t="s">
        <v>83</v>
      </c>
      <c r="BS2990" s="3">
        <v>42909</v>
      </c>
      <c r="BT2990" s="4">
        <v>0.3354166666666667</v>
      </c>
      <c r="BU2990" s="2" t="s">
        <v>2123</v>
      </c>
      <c r="BV2990" s="2" t="s">
        <v>87</v>
      </c>
      <c r="BW2990" s="2" t="s">
        <v>138</v>
      </c>
      <c r="BX2990" s="2" t="s">
        <v>201</v>
      </c>
      <c r="BY2990" s="2">
        <v>45632</v>
      </c>
      <c r="BZ2990" s="2"/>
      <c r="CA2990" s="2"/>
      <c r="CB2990" s="2"/>
      <c r="CC2990" s="2" t="s">
        <v>75</v>
      </c>
      <c r="CD2990" s="2">
        <v>1645</v>
      </c>
      <c r="CE2990" s="2" t="s">
        <v>120</v>
      </c>
      <c r="CF2990" s="5">
        <v>42912</v>
      </c>
      <c r="CG2990" s="2"/>
      <c r="CH2990" s="2"/>
      <c r="CI2990" s="2">
        <v>1</v>
      </c>
      <c r="CJ2990" s="2">
        <v>2</v>
      </c>
      <c r="CK2990" s="2">
        <v>22</v>
      </c>
      <c r="CL2990" s="2" t="s">
        <v>87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"FES1162557289"</f>
        <v>FES1162557289</v>
      </c>
      <c r="F2991" s="3">
        <v>42907</v>
      </c>
      <c r="G2991" s="2">
        <v>201712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88</v>
      </c>
      <c r="M2991" s="2" t="s">
        <v>89</v>
      </c>
      <c r="N2991" s="2" t="s">
        <v>241</v>
      </c>
      <c r="O2991" s="2" t="s">
        <v>81</v>
      </c>
      <c r="P2991" s="2" t="str">
        <f>"2170574339                    "</f>
        <v xml:space="preserve">2170574339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4.37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</v>
      </c>
      <c r="BJ2991" s="2">
        <v>0.2</v>
      </c>
      <c r="BK2991" s="2">
        <v>1</v>
      </c>
      <c r="BL2991" s="2">
        <v>41.81</v>
      </c>
      <c r="BM2991" s="2">
        <v>5.85</v>
      </c>
      <c r="BN2991" s="2">
        <v>47.66</v>
      </c>
      <c r="BO2991" s="2">
        <v>47.66</v>
      </c>
      <c r="BP2991" s="2"/>
      <c r="BQ2991" s="2" t="s">
        <v>242</v>
      </c>
      <c r="BR2991" s="2" t="s">
        <v>83</v>
      </c>
      <c r="BS2991" s="3">
        <v>42908</v>
      </c>
      <c r="BT2991" s="4">
        <v>0.3215277777777778</v>
      </c>
      <c r="BU2991" s="2" t="s">
        <v>2842</v>
      </c>
      <c r="BV2991" s="2" t="s">
        <v>85</v>
      </c>
      <c r="BW2991" s="2"/>
      <c r="BX2991" s="2"/>
      <c r="BY2991" s="2">
        <v>1200</v>
      </c>
      <c r="BZ2991" s="2"/>
      <c r="CA2991" s="2" t="s">
        <v>237</v>
      </c>
      <c r="CB2991" s="2"/>
      <c r="CC2991" s="2" t="s">
        <v>89</v>
      </c>
      <c r="CD2991" s="2">
        <v>6001</v>
      </c>
      <c r="CE2991" s="2" t="s">
        <v>86</v>
      </c>
      <c r="CF2991" s="5">
        <v>42908</v>
      </c>
      <c r="CG2991" s="2"/>
      <c r="CH2991" s="2"/>
      <c r="CI2991" s="2">
        <v>1</v>
      </c>
      <c r="CJ2991" s="2">
        <v>1</v>
      </c>
      <c r="CK2991" s="2">
        <v>21</v>
      </c>
      <c r="CL2991" s="2" t="s">
        <v>87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"FES1162557254"</f>
        <v>FES1162557254</v>
      </c>
      <c r="F2992" s="3">
        <v>42907</v>
      </c>
      <c r="G2992" s="2">
        <v>201712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521</v>
      </c>
      <c r="M2992" s="2" t="s">
        <v>522</v>
      </c>
      <c r="N2992" s="2" t="s">
        <v>669</v>
      </c>
      <c r="O2992" s="2" t="s">
        <v>81</v>
      </c>
      <c r="P2992" s="2" t="str">
        <f>"2170574152                    "</f>
        <v xml:space="preserve">2170574152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4.37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1</v>
      </c>
      <c r="BJ2992" s="2">
        <v>0.2</v>
      </c>
      <c r="BK2992" s="2">
        <v>1</v>
      </c>
      <c r="BL2992" s="2">
        <v>41.81</v>
      </c>
      <c r="BM2992" s="2">
        <v>5.85</v>
      </c>
      <c r="BN2992" s="2">
        <v>47.66</v>
      </c>
      <c r="BO2992" s="2">
        <v>47.66</v>
      </c>
      <c r="BP2992" s="2"/>
      <c r="BQ2992" s="2"/>
      <c r="BR2992" s="2" t="s">
        <v>83</v>
      </c>
      <c r="BS2992" s="3">
        <v>42908</v>
      </c>
      <c r="BT2992" s="4">
        <v>0.4909722222222222</v>
      </c>
      <c r="BU2992" s="2" t="s">
        <v>671</v>
      </c>
      <c r="BV2992" s="2" t="s">
        <v>87</v>
      </c>
      <c r="BW2992" s="2" t="s">
        <v>126</v>
      </c>
      <c r="BX2992" s="2" t="s">
        <v>526</v>
      </c>
      <c r="BY2992" s="2">
        <v>1200</v>
      </c>
      <c r="BZ2992" s="2"/>
      <c r="CA2992" s="2" t="s">
        <v>537</v>
      </c>
      <c r="CB2992" s="2"/>
      <c r="CC2992" s="2" t="s">
        <v>522</v>
      </c>
      <c r="CD2992" s="2">
        <v>5201</v>
      </c>
      <c r="CE2992" s="2" t="s">
        <v>86</v>
      </c>
      <c r="CF2992" s="5">
        <v>42908</v>
      </c>
      <c r="CG2992" s="2"/>
      <c r="CH2992" s="2"/>
      <c r="CI2992" s="2">
        <v>1</v>
      </c>
      <c r="CJ2992" s="2">
        <v>1</v>
      </c>
      <c r="CK2992" s="2">
        <v>21</v>
      </c>
      <c r="CL2992" s="2" t="s">
        <v>87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"FES1162557402"</f>
        <v>FES1162557402</v>
      </c>
      <c r="F2993" s="3">
        <v>42907</v>
      </c>
      <c r="G2993" s="2">
        <v>201712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155</v>
      </c>
      <c r="M2993" s="2" t="s">
        <v>156</v>
      </c>
      <c r="N2993" s="2" t="s">
        <v>694</v>
      </c>
      <c r="O2993" s="2" t="s">
        <v>81</v>
      </c>
      <c r="P2993" s="2" t="str">
        <f>"2170574455                    "</f>
        <v xml:space="preserve">2170574455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3.42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32.67</v>
      </c>
      <c r="BM2993" s="2">
        <v>4.57</v>
      </c>
      <c r="BN2993" s="2">
        <v>37.24</v>
      </c>
      <c r="BO2993" s="2">
        <v>37.24</v>
      </c>
      <c r="BP2993" s="2"/>
      <c r="BQ2993" s="2" t="s">
        <v>133</v>
      </c>
      <c r="BR2993" s="2" t="s">
        <v>83</v>
      </c>
      <c r="BS2993" s="3">
        <v>42908</v>
      </c>
      <c r="BT2993" s="4">
        <v>0.41597222222222219</v>
      </c>
      <c r="BU2993" s="2" t="s">
        <v>695</v>
      </c>
      <c r="BV2993" s="2" t="s">
        <v>85</v>
      </c>
      <c r="BW2993" s="2"/>
      <c r="BX2993" s="2"/>
      <c r="BY2993" s="2">
        <v>1200</v>
      </c>
      <c r="BZ2993" s="2"/>
      <c r="CA2993" s="2"/>
      <c r="CB2993" s="2"/>
      <c r="CC2993" s="2" t="s">
        <v>156</v>
      </c>
      <c r="CD2993" s="2">
        <v>2163</v>
      </c>
      <c r="CE2993" s="2" t="s">
        <v>86</v>
      </c>
      <c r="CF2993" s="5">
        <v>42909</v>
      </c>
      <c r="CG2993" s="2"/>
      <c r="CH2993" s="2"/>
      <c r="CI2993" s="2">
        <v>1</v>
      </c>
      <c r="CJ2993" s="2">
        <v>1</v>
      </c>
      <c r="CK2993" s="2">
        <v>22</v>
      </c>
      <c r="CL2993" s="2" t="s">
        <v>87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"FES1162557302"</f>
        <v>FES1162557302</v>
      </c>
      <c r="F2994" s="3">
        <v>42907</v>
      </c>
      <c r="G2994" s="2">
        <v>201712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184</v>
      </c>
      <c r="M2994" s="2" t="s">
        <v>185</v>
      </c>
      <c r="N2994" s="2" t="s">
        <v>584</v>
      </c>
      <c r="O2994" s="2" t="s">
        <v>81</v>
      </c>
      <c r="P2994" s="2" t="str">
        <f>"2170574354                    "</f>
        <v xml:space="preserve">2170574354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8.4700000000000006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1</v>
      </c>
      <c r="BJ2994" s="2">
        <v>0.2</v>
      </c>
      <c r="BK2994" s="2">
        <v>1</v>
      </c>
      <c r="BL2994" s="2">
        <v>81.010000000000005</v>
      </c>
      <c r="BM2994" s="2">
        <v>11.34</v>
      </c>
      <c r="BN2994" s="2">
        <v>92.35</v>
      </c>
      <c r="BO2994" s="2">
        <v>92.35</v>
      </c>
      <c r="BP2994" s="2"/>
      <c r="BQ2994" s="2" t="s">
        <v>124</v>
      </c>
      <c r="BR2994" s="2" t="s">
        <v>83</v>
      </c>
      <c r="BS2994" s="3">
        <v>42909</v>
      </c>
      <c r="BT2994" s="4">
        <v>0.42708333333333331</v>
      </c>
      <c r="BU2994" s="2" t="s">
        <v>3134</v>
      </c>
      <c r="BV2994" s="2" t="s">
        <v>85</v>
      </c>
      <c r="BW2994" s="2"/>
      <c r="BX2994" s="2"/>
      <c r="BY2994" s="2">
        <v>1200</v>
      </c>
      <c r="BZ2994" s="2"/>
      <c r="CA2994" s="2"/>
      <c r="CB2994" s="2"/>
      <c r="CC2994" s="2" t="s">
        <v>185</v>
      </c>
      <c r="CD2994" s="2">
        <v>5850</v>
      </c>
      <c r="CE2994" s="2" t="s">
        <v>86</v>
      </c>
      <c r="CF2994" s="5">
        <v>42913</v>
      </c>
      <c r="CG2994" s="2"/>
      <c r="CH2994" s="2"/>
      <c r="CI2994" s="2">
        <v>3</v>
      </c>
      <c r="CJ2994" s="2">
        <v>2</v>
      </c>
      <c r="CK2994" s="2">
        <v>23</v>
      </c>
      <c r="CL2994" s="2" t="s">
        <v>87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"FES1162557253"</f>
        <v>FES1162557253</v>
      </c>
      <c r="F2995" s="3">
        <v>42907</v>
      </c>
      <c r="G2995" s="2">
        <v>201712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310</v>
      </c>
      <c r="M2995" s="2" t="s">
        <v>311</v>
      </c>
      <c r="N2995" s="2" t="s">
        <v>2710</v>
      </c>
      <c r="O2995" s="2" t="s">
        <v>81</v>
      </c>
      <c r="P2995" s="2" t="str">
        <f>"2170574150                    "</f>
        <v xml:space="preserve">2170574150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4.37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41.81</v>
      </c>
      <c r="BM2995" s="2">
        <v>5.85</v>
      </c>
      <c r="BN2995" s="2">
        <v>47.66</v>
      </c>
      <c r="BO2995" s="2">
        <v>47.66</v>
      </c>
      <c r="BP2995" s="2"/>
      <c r="BQ2995" s="2" t="s">
        <v>2711</v>
      </c>
      <c r="BR2995" s="2" t="s">
        <v>83</v>
      </c>
      <c r="BS2995" s="3">
        <v>42908</v>
      </c>
      <c r="BT2995" s="4">
        <v>0.31111111111111112</v>
      </c>
      <c r="BU2995" s="2" t="s">
        <v>3135</v>
      </c>
      <c r="BV2995" s="2" t="s">
        <v>85</v>
      </c>
      <c r="BW2995" s="2"/>
      <c r="BX2995" s="2"/>
      <c r="BY2995" s="2">
        <v>1200</v>
      </c>
      <c r="BZ2995" s="2"/>
      <c r="CA2995" s="2" t="s">
        <v>315</v>
      </c>
      <c r="CB2995" s="2"/>
      <c r="CC2995" s="2" t="s">
        <v>311</v>
      </c>
      <c r="CD2995" s="2">
        <v>6229</v>
      </c>
      <c r="CE2995" s="2" t="s">
        <v>86</v>
      </c>
      <c r="CF2995" s="2"/>
      <c r="CG2995" s="2"/>
      <c r="CH2995" s="2"/>
      <c r="CI2995" s="2">
        <v>1</v>
      </c>
      <c r="CJ2995" s="2">
        <v>1</v>
      </c>
      <c r="CK2995" s="2">
        <v>21</v>
      </c>
      <c r="CL2995" s="2" t="s">
        <v>87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"FES1162557453"</f>
        <v>FES1162557453</v>
      </c>
      <c r="F2996" s="3">
        <v>42907</v>
      </c>
      <c r="G2996" s="2">
        <v>201712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115</v>
      </c>
      <c r="M2996" s="2" t="s">
        <v>116</v>
      </c>
      <c r="N2996" s="2" t="s">
        <v>361</v>
      </c>
      <c r="O2996" s="2" t="s">
        <v>81</v>
      </c>
      <c r="P2996" s="2" t="str">
        <f>"2170574484                    "</f>
        <v xml:space="preserve">2170574484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5.47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2.4</v>
      </c>
      <c r="BJ2996" s="2">
        <v>1</v>
      </c>
      <c r="BK2996" s="2">
        <v>2.5</v>
      </c>
      <c r="BL2996" s="2">
        <v>52.27</v>
      </c>
      <c r="BM2996" s="2">
        <v>7.32</v>
      </c>
      <c r="BN2996" s="2">
        <v>59.59</v>
      </c>
      <c r="BO2996" s="2">
        <v>59.59</v>
      </c>
      <c r="BP2996" s="2"/>
      <c r="BQ2996" s="2" t="s">
        <v>362</v>
      </c>
      <c r="BR2996" s="2" t="s">
        <v>83</v>
      </c>
      <c r="BS2996" s="3">
        <v>42908</v>
      </c>
      <c r="BT2996" s="4">
        <v>0.41319444444444442</v>
      </c>
      <c r="BU2996" s="2" t="s">
        <v>1758</v>
      </c>
      <c r="BV2996" s="2" t="s">
        <v>85</v>
      </c>
      <c r="BW2996" s="2"/>
      <c r="BX2996" s="2"/>
      <c r="BY2996" s="2">
        <v>4963.75</v>
      </c>
      <c r="BZ2996" s="2"/>
      <c r="CA2996" s="2"/>
      <c r="CB2996" s="2"/>
      <c r="CC2996" s="2" t="s">
        <v>116</v>
      </c>
      <c r="CD2996" s="2">
        <v>7530</v>
      </c>
      <c r="CE2996" s="2" t="s">
        <v>120</v>
      </c>
      <c r="CF2996" s="5">
        <v>42909</v>
      </c>
      <c r="CG2996" s="2"/>
      <c r="CH2996" s="2"/>
      <c r="CI2996" s="2">
        <v>1</v>
      </c>
      <c r="CJ2996" s="2">
        <v>1</v>
      </c>
      <c r="CK2996" s="2">
        <v>21</v>
      </c>
      <c r="CL2996" s="2" t="s">
        <v>87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"FES1162557224"</f>
        <v>FES1162557224</v>
      </c>
      <c r="F2997" s="3">
        <v>42907</v>
      </c>
      <c r="G2997" s="2">
        <v>201712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88</v>
      </c>
      <c r="M2997" s="2" t="s">
        <v>89</v>
      </c>
      <c r="N2997" s="2" t="s">
        <v>234</v>
      </c>
      <c r="O2997" s="2" t="s">
        <v>81</v>
      </c>
      <c r="P2997" s="2" t="str">
        <f>"2170574297                    "</f>
        <v xml:space="preserve">2170574297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4.37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41.81</v>
      </c>
      <c r="BM2997" s="2">
        <v>5.85</v>
      </c>
      <c r="BN2997" s="2">
        <v>47.66</v>
      </c>
      <c r="BO2997" s="2">
        <v>47.66</v>
      </c>
      <c r="BP2997" s="2"/>
      <c r="BQ2997" s="2" t="s">
        <v>235</v>
      </c>
      <c r="BR2997" s="2" t="s">
        <v>83</v>
      </c>
      <c r="BS2997" s="3">
        <v>42908</v>
      </c>
      <c r="BT2997" s="4">
        <v>0.31597222222222221</v>
      </c>
      <c r="BU2997" s="2" t="s">
        <v>528</v>
      </c>
      <c r="BV2997" s="2" t="s">
        <v>85</v>
      </c>
      <c r="BW2997" s="2"/>
      <c r="BX2997" s="2"/>
      <c r="BY2997" s="2">
        <v>1200</v>
      </c>
      <c r="BZ2997" s="2"/>
      <c r="CA2997" s="2" t="s">
        <v>237</v>
      </c>
      <c r="CB2997" s="2"/>
      <c r="CC2997" s="2" t="s">
        <v>89</v>
      </c>
      <c r="CD2997" s="2">
        <v>6001</v>
      </c>
      <c r="CE2997" s="2" t="s">
        <v>86</v>
      </c>
      <c r="CF2997" s="5">
        <v>42908</v>
      </c>
      <c r="CG2997" s="2"/>
      <c r="CH2997" s="2"/>
      <c r="CI2997" s="2">
        <v>1</v>
      </c>
      <c r="CJ2997" s="2">
        <v>1</v>
      </c>
      <c r="CK2997" s="2">
        <v>21</v>
      </c>
      <c r="CL2997" s="2" t="s">
        <v>87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"FES1162557415"</f>
        <v>FES1162557415</v>
      </c>
      <c r="F2998" s="3">
        <v>42907</v>
      </c>
      <c r="G2998" s="2">
        <v>201712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115</v>
      </c>
      <c r="M2998" s="2" t="s">
        <v>116</v>
      </c>
      <c r="N2998" s="2" t="s">
        <v>1683</v>
      </c>
      <c r="O2998" s="2" t="s">
        <v>81</v>
      </c>
      <c r="P2998" s="2" t="str">
        <f>"2170574474                    "</f>
        <v xml:space="preserve">2170574474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24.05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11</v>
      </c>
      <c r="BJ2998" s="2">
        <v>4.0999999999999996</v>
      </c>
      <c r="BK2998" s="2">
        <v>11</v>
      </c>
      <c r="BL2998" s="2">
        <v>229.97</v>
      </c>
      <c r="BM2998" s="2">
        <v>32.200000000000003</v>
      </c>
      <c r="BN2998" s="2">
        <v>262.17</v>
      </c>
      <c r="BO2998" s="2">
        <v>262.17</v>
      </c>
      <c r="BP2998" s="2"/>
      <c r="BQ2998" s="2" t="s">
        <v>124</v>
      </c>
      <c r="BR2998" s="2" t="s">
        <v>83</v>
      </c>
      <c r="BS2998" s="3">
        <v>42908</v>
      </c>
      <c r="BT2998" s="4">
        <v>0.36805555555555558</v>
      </c>
      <c r="BU2998" s="2" t="s">
        <v>1939</v>
      </c>
      <c r="BV2998" s="2" t="s">
        <v>85</v>
      </c>
      <c r="BW2998" s="2"/>
      <c r="BX2998" s="2"/>
      <c r="BY2998" s="2">
        <v>20358</v>
      </c>
      <c r="BZ2998" s="2"/>
      <c r="CA2998" s="2"/>
      <c r="CB2998" s="2"/>
      <c r="CC2998" s="2" t="s">
        <v>116</v>
      </c>
      <c r="CD2998" s="2">
        <v>7493</v>
      </c>
      <c r="CE2998" s="2" t="s">
        <v>120</v>
      </c>
      <c r="CF2998" s="5">
        <v>42909</v>
      </c>
      <c r="CG2998" s="2"/>
      <c r="CH2998" s="2"/>
      <c r="CI2998" s="2">
        <v>1</v>
      </c>
      <c r="CJ2998" s="2">
        <v>1</v>
      </c>
      <c r="CK2998" s="2">
        <v>21</v>
      </c>
      <c r="CL2998" s="2" t="s">
        <v>87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"FES1162557403"</f>
        <v>FES1162557403</v>
      </c>
      <c r="F2999" s="3">
        <v>42907</v>
      </c>
      <c r="G2999" s="2">
        <v>201712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115</v>
      </c>
      <c r="M2999" s="2" t="s">
        <v>116</v>
      </c>
      <c r="N2999" s="2" t="s">
        <v>1055</v>
      </c>
      <c r="O2999" s="2" t="s">
        <v>81</v>
      </c>
      <c r="P2999" s="2" t="str">
        <f>"2170574459                    "</f>
        <v xml:space="preserve">2170574459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7.65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3.2</v>
      </c>
      <c r="BJ2999" s="2">
        <v>3.3</v>
      </c>
      <c r="BK2999" s="2">
        <v>3.5</v>
      </c>
      <c r="BL2999" s="2">
        <v>73.17</v>
      </c>
      <c r="BM2999" s="2">
        <v>10.24</v>
      </c>
      <c r="BN2999" s="2">
        <v>83.41</v>
      </c>
      <c r="BO2999" s="2">
        <v>83.41</v>
      </c>
      <c r="BP2999" s="2"/>
      <c r="BQ2999" s="2" t="s">
        <v>102</v>
      </c>
      <c r="BR2999" s="2" t="s">
        <v>83</v>
      </c>
      <c r="BS2999" s="3">
        <v>42908</v>
      </c>
      <c r="BT2999" s="4">
        <v>0.4236111111111111</v>
      </c>
      <c r="BU2999" s="2" t="s">
        <v>3136</v>
      </c>
      <c r="BV2999" s="2" t="s">
        <v>85</v>
      </c>
      <c r="BW2999" s="2"/>
      <c r="BX2999" s="2"/>
      <c r="BY2999" s="2">
        <v>16733.099999999999</v>
      </c>
      <c r="BZ2999" s="2"/>
      <c r="CA2999" s="2"/>
      <c r="CB2999" s="2"/>
      <c r="CC2999" s="2" t="s">
        <v>116</v>
      </c>
      <c r="CD2999" s="2">
        <v>7530</v>
      </c>
      <c r="CE2999" s="2" t="s">
        <v>120</v>
      </c>
      <c r="CF2999" s="5">
        <v>42909</v>
      </c>
      <c r="CG2999" s="2"/>
      <c r="CH2999" s="2"/>
      <c r="CI2999" s="2">
        <v>1</v>
      </c>
      <c r="CJ2999" s="2">
        <v>1</v>
      </c>
      <c r="CK2999" s="2">
        <v>21</v>
      </c>
      <c r="CL2999" s="2" t="s">
        <v>87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"FES1162557274"</f>
        <v>FES1162557274</v>
      </c>
      <c r="F3000" s="3">
        <v>42907</v>
      </c>
      <c r="G3000" s="2">
        <v>201712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179</v>
      </c>
      <c r="M3000" s="2" t="s">
        <v>180</v>
      </c>
      <c r="N3000" s="2" t="s">
        <v>277</v>
      </c>
      <c r="O3000" s="2" t="s">
        <v>81</v>
      </c>
      <c r="P3000" s="2" t="str">
        <f>"2170574329                    "</f>
        <v xml:space="preserve">2170574329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8.75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4</v>
      </c>
      <c r="BJ3000" s="2">
        <v>3.4</v>
      </c>
      <c r="BK3000" s="2">
        <v>4</v>
      </c>
      <c r="BL3000" s="2">
        <v>83.63</v>
      </c>
      <c r="BM3000" s="2">
        <v>11.71</v>
      </c>
      <c r="BN3000" s="2">
        <v>95.34</v>
      </c>
      <c r="BO3000" s="2">
        <v>95.34</v>
      </c>
      <c r="BP3000" s="2"/>
      <c r="BQ3000" s="2" t="s">
        <v>133</v>
      </c>
      <c r="BR3000" s="2" t="s">
        <v>83</v>
      </c>
      <c r="BS3000" s="3">
        <v>42908</v>
      </c>
      <c r="BT3000" s="4">
        <v>0.40277777777777773</v>
      </c>
      <c r="BU3000" s="2" t="s">
        <v>3137</v>
      </c>
      <c r="BV3000" s="2" t="s">
        <v>85</v>
      </c>
      <c r="BW3000" s="2"/>
      <c r="BX3000" s="2"/>
      <c r="BY3000" s="2">
        <v>17000.14</v>
      </c>
      <c r="BZ3000" s="2"/>
      <c r="CA3000" s="2" t="s">
        <v>167</v>
      </c>
      <c r="CB3000" s="2"/>
      <c r="CC3000" s="2" t="s">
        <v>180</v>
      </c>
      <c r="CD3000" s="2">
        <v>4052</v>
      </c>
      <c r="CE3000" s="2" t="s">
        <v>120</v>
      </c>
      <c r="CF3000" s="5">
        <v>42909</v>
      </c>
      <c r="CG3000" s="2"/>
      <c r="CH3000" s="2"/>
      <c r="CI3000" s="2">
        <v>1</v>
      </c>
      <c r="CJ3000" s="2">
        <v>1</v>
      </c>
      <c r="CK3000" s="2">
        <v>21</v>
      </c>
      <c r="CL3000" s="2" t="s">
        <v>87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"FES1162557480"</f>
        <v>FES1162557480</v>
      </c>
      <c r="F3001" s="3">
        <v>42907</v>
      </c>
      <c r="G3001" s="2">
        <v>201712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93</v>
      </c>
      <c r="M3001" s="2" t="s">
        <v>94</v>
      </c>
      <c r="N3001" s="2" t="s">
        <v>3138</v>
      </c>
      <c r="O3001" s="2" t="s">
        <v>81</v>
      </c>
      <c r="P3001" s="2" t="str">
        <f>"2170578634                    "</f>
        <v xml:space="preserve">2170578634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5.0599999999999996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11.6</v>
      </c>
      <c r="BJ3001" s="2">
        <v>8.9</v>
      </c>
      <c r="BK3001" s="2">
        <v>12</v>
      </c>
      <c r="BL3001" s="2">
        <v>48.35</v>
      </c>
      <c r="BM3001" s="2">
        <v>6.77</v>
      </c>
      <c r="BN3001" s="2">
        <v>55.12</v>
      </c>
      <c r="BO3001" s="2">
        <v>55.12</v>
      </c>
      <c r="BP3001" s="2"/>
      <c r="BQ3001" s="2" t="s">
        <v>3139</v>
      </c>
      <c r="BR3001" s="2" t="s">
        <v>83</v>
      </c>
      <c r="BS3001" s="3">
        <v>42908</v>
      </c>
      <c r="BT3001" s="4">
        <v>0.38819444444444445</v>
      </c>
      <c r="BU3001" s="2" t="s">
        <v>3140</v>
      </c>
      <c r="BV3001" s="2" t="s">
        <v>85</v>
      </c>
      <c r="BW3001" s="2"/>
      <c r="BX3001" s="2"/>
      <c r="BY3001" s="2">
        <v>44667.839999999997</v>
      </c>
      <c r="BZ3001" s="2"/>
      <c r="CA3001" s="2" t="s">
        <v>98</v>
      </c>
      <c r="CB3001" s="2"/>
      <c r="CC3001" s="2" t="s">
        <v>94</v>
      </c>
      <c r="CD3001" s="2">
        <v>2094</v>
      </c>
      <c r="CE3001" s="2" t="s">
        <v>120</v>
      </c>
      <c r="CF3001" s="5">
        <v>42908</v>
      </c>
      <c r="CG3001" s="2"/>
      <c r="CH3001" s="2"/>
      <c r="CI3001" s="2">
        <v>1</v>
      </c>
      <c r="CJ3001" s="2">
        <v>1</v>
      </c>
      <c r="CK3001" s="2">
        <v>22</v>
      </c>
      <c r="CL3001" s="2" t="s">
        <v>87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"FES1162557249"</f>
        <v>FES1162557249</v>
      </c>
      <c r="F3002" s="3">
        <v>42907</v>
      </c>
      <c r="G3002" s="2">
        <v>201712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999</v>
      </c>
      <c r="M3002" s="2" t="s">
        <v>1000</v>
      </c>
      <c r="N3002" s="2" t="s">
        <v>2735</v>
      </c>
      <c r="O3002" s="2" t="s">
        <v>81</v>
      </c>
      <c r="P3002" s="2" t="str">
        <f>"2170573900                    "</f>
        <v xml:space="preserve">2170573900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8.4700000000000006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81.010000000000005</v>
      </c>
      <c r="BM3002" s="2">
        <v>11.34</v>
      </c>
      <c r="BN3002" s="2">
        <v>92.35</v>
      </c>
      <c r="BO3002" s="2">
        <v>92.35</v>
      </c>
      <c r="BP3002" s="2"/>
      <c r="BQ3002" s="2" t="s">
        <v>2736</v>
      </c>
      <c r="BR3002" s="2" t="s">
        <v>83</v>
      </c>
      <c r="BS3002" s="3">
        <v>42908</v>
      </c>
      <c r="BT3002" s="4">
        <v>0.54166666666666663</v>
      </c>
      <c r="BU3002" s="2" t="s">
        <v>3141</v>
      </c>
      <c r="BV3002" s="2" t="s">
        <v>85</v>
      </c>
      <c r="BW3002" s="2"/>
      <c r="BX3002" s="2"/>
      <c r="BY3002" s="2">
        <v>1200</v>
      </c>
      <c r="BZ3002" s="2"/>
      <c r="CA3002" s="2"/>
      <c r="CB3002" s="2"/>
      <c r="CC3002" s="2" t="s">
        <v>1000</v>
      </c>
      <c r="CD3002" s="2">
        <v>4339</v>
      </c>
      <c r="CE3002" s="2" t="s">
        <v>86</v>
      </c>
      <c r="CF3002" s="5">
        <v>42909</v>
      </c>
      <c r="CG3002" s="2"/>
      <c r="CH3002" s="2"/>
      <c r="CI3002" s="2">
        <v>1</v>
      </c>
      <c r="CJ3002" s="2">
        <v>1</v>
      </c>
      <c r="CK3002" s="2">
        <v>23</v>
      </c>
      <c r="CL3002" s="2" t="s">
        <v>87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"FES1162557425"</f>
        <v>FES1162557425</v>
      </c>
      <c r="F3003" s="3">
        <v>42907</v>
      </c>
      <c r="G3003" s="2">
        <v>201712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93</v>
      </c>
      <c r="M3003" s="2" t="s">
        <v>94</v>
      </c>
      <c r="N3003" s="2" t="s">
        <v>529</v>
      </c>
      <c r="O3003" s="2" t="s">
        <v>81</v>
      </c>
      <c r="P3003" s="2" t="str">
        <f>"2170571180                    "</f>
        <v xml:space="preserve">2170571180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3.42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4.5</v>
      </c>
      <c r="BJ3003" s="2">
        <v>5.9</v>
      </c>
      <c r="BK3003" s="2">
        <v>6</v>
      </c>
      <c r="BL3003" s="2">
        <v>32.67</v>
      </c>
      <c r="BM3003" s="2">
        <v>4.57</v>
      </c>
      <c r="BN3003" s="2">
        <v>37.24</v>
      </c>
      <c r="BO3003" s="2">
        <v>37.24</v>
      </c>
      <c r="BP3003" s="2"/>
      <c r="BQ3003" s="2" t="s">
        <v>1106</v>
      </c>
      <c r="BR3003" s="2" t="s">
        <v>83</v>
      </c>
      <c r="BS3003" s="3">
        <v>42908</v>
      </c>
      <c r="BT3003" s="4">
        <v>0.55902777777777779</v>
      </c>
      <c r="BU3003" s="2" t="s">
        <v>3142</v>
      </c>
      <c r="BV3003" s="2" t="s">
        <v>85</v>
      </c>
      <c r="BW3003" s="2"/>
      <c r="BX3003" s="2"/>
      <c r="BY3003" s="2">
        <v>29636.33</v>
      </c>
      <c r="BZ3003" s="2"/>
      <c r="CA3003" s="2"/>
      <c r="CB3003" s="2"/>
      <c r="CC3003" s="2" t="s">
        <v>94</v>
      </c>
      <c r="CD3003" s="2">
        <v>1832</v>
      </c>
      <c r="CE3003" s="2" t="s">
        <v>120</v>
      </c>
      <c r="CF3003" s="5">
        <v>42909</v>
      </c>
      <c r="CG3003" s="2"/>
      <c r="CH3003" s="2"/>
      <c r="CI3003" s="2">
        <v>1</v>
      </c>
      <c r="CJ3003" s="2">
        <v>1</v>
      </c>
      <c r="CK3003" s="2">
        <v>22</v>
      </c>
      <c r="CL3003" s="2" t="s">
        <v>87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"FES1162557328"</f>
        <v>FES1162557328</v>
      </c>
      <c r="F3004" s="3">
        <v>42907</v>
      </c>
      <c r="G3004" s="2">
        <v>201712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150</v>
      </c>
      <c r="M3004" s="2" t="s">
        <v>151</v>
      </c>
      <c r="N3004" s="2" t="s">
        <v>2377</v>
      </c>
      <c r="O3004" s="2" t="s">
        <v>81</v>
      </c>
      <c r="P3004" s="2" t="str">
        <f>"2170574199                    "</f>
        <v xml:space="preserve">2170574199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3.42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4</v>
      </c>
      <c r="BJ3004" s="2">
        <v>1.6</v>
      </c>
      <c r="BK3004" s="2">
        <v>4</v>
      </c>
      <c r="BL3004" s="2">
        <v>32.67</v>
      </c>
      <c r="BM3004" s="2">
        <v>4.57</v>
      </c>
      <c r="BN3004" s="2">
        <v>37.24</v>
      </c>
      <c r="BO3004" s="2">
        <v>37.24</v>
      </c>
      <c r="BP3004" s="2"/>
      <c r="BQ3004" s="2" t="s">
        <v>2378</v>
      </c>
      <c r="BR3004" s="2" t="s">
        <v>83</v>
      </c>
      <c r="BS3004" s="3">
        <v>42908</v>
      </c>
      <c r="BT3004" s="4">
        <v>0.41666666666666669</v>
      </c>
      <c r="BU3004" s="2" t="s">
        <v>2379</v>
      </c>
      <c r="BV3004" s="2" t="s">
        <v>85</v>
      </c>
      <c r="BW3004" s="2"/>
      <c r="BX3004" s="2"/>
      <c r="BY3004" s="2">
        <v>7933.54</v>
      </c>
      <c r="BZ3004" s="2"/>
      <c r="CA3004" s="2"/>
      <c r="CB3004" s="2"/>
      <c r="CC3004" s="2" t="s">
        <v>151</v>
      </c>
      <c r="CD3004" s="2">
        <v>1401</v>
      </c>
      <c r="CE3004" s="2" t="s">
        <v>120</v>
      </c>
      <c r="CF3004" s="5">
        <v>42909</v>
      </c>
      <c r="CG3004" s="2"/>
      <c r="CH3004" s="2"/>
      <c r="CI3004" s="2">
        <v>1</v>
      </c>
      <c r="CJ3004" s="2">
        <v>1</v>
      </c>
      <c r="CK3004" s="2">
        <v>22</v>
      </c>
      <c r="CL3004" s="2" t="s">
        <v>87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"FES1162557486"</f>
        <v>FES1162557486</v>
      </c>
      <c r="F3005" s="3">
        <v>42907</v>
      </c>
      <c r="G3005" s="2">
        <v>201712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93</v>
      </c>
      <c r="M3005" s="2" t="s">
        <v>94</v>
      </c>
      <c r="N3005" s="2" t="s">
        <v>258</v>
      </c>
      <c r="O3005" s="2" t="s">
        <v>81</v>
      </c>
      <c r="P3005" s="2" t="str">
        <f>"2170577967                    "</f>
        <v xml:space="preserve">2170577967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3.42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1.2</v>
      </c>
      <c r="BJ3005" s="2">
        <v>1.3</v>
      </c>
      <c r="BK3005" s="2">
        <v>2</v>
      </c>
      <c r="BL3005" s="2">
        <v>32.67</v>
      </c>
      <c r="BM3005" s="2">
        <v>4.57</v>
      </c>
      <c r="BN3005" s="2">
        <v>37.24</v>
      </c>
      <c r="BO3005" s="2">
        <v>37.24</v>
      </c>
      <c r="BP3005" s="2"/>
      <c r="BQ3005" s="2" t="s">
        <v>259</v>
      </c>
      <c r="BR3005" s="2" t="s">
        <v>83</v>
      </c>
      <c r="BS3005" s="3">
        <v>42908</v>
      </c>
      <c r="BT3005" s="4">
        <v>0.41597222222222219</v>
      </c>
      <c r="BU3005" s="2" t="s">
        <v>321</v>
      </c>
      <c r="BV3005" s="2" t="s">
        <v>85</v>
      </c>
      <c r="BW3005" s="2"/>
      <c r="BX3005" s="2"/>
      <c r="BY3005" s="2">
        <v>6322.68</v>
      </c>
      <c r="BZ3005" s="2"/>
      <c r="CA3005" s="2" t="s">
        <v>98</v>
      </c>
      <c r="CB3005" s="2"/>
      <c r="CC3005" s="2" t="s">
        <v>94</v>
      </c>
      <c r="CD3005" s="2">
        <v>2094</v>
      </c>
      <c r="CE3005" s="2" t="s">
        <v>120</v>
      </c>
      <c r="CF3005" s="5">
        <v>42908</v>
      </c>
      <c r="CG3005" s="2"/>
      <c r="CH3005" s="2"/>
      <c r="CI3005" s="2">
        <v>1</v>
      </c>
      <c r="CJ3005" s="2">
        <v>1</v>
      </c>
      <c r="CK3005" s="2">
        <v>22</v>
      </c>
      <c r="CL3005" s="2" t="s">
        <v>87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"FES1162557266"</f>
        <v>FES1162557266</v>
      </c>
      <c r="F3006" s="3">
        <v>42907</v>
      </c>
      <c r="G3006" s="2">
        <v>201712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225</v>
      </c>
      <c r="M3006" s="2" t="s">
        <v>226</v>
      </c>
      <c r="N3006" s="2" t="s">
        <v>1242</v>
      </c>
      <c r="O3006" s="2" t="s">
        <v>81</v>
      </c>
      <c r="P3006" s="2" t="str">
        <f>"2170574320                    "</f>
        <v xml:space="preserve">2170574320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4.37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</v>
      </c>
      <c r="BJ3006" s="2">
        <v>0.2</v>
      </c>
      <c r="BK3006" s="2">
        <v>1</v>
      </c>
      <c r="BL3006" s="2">
        <v>41.81</v>
      </c>
      <c r="BM3006" s="2">
        <v>5.85</v>
      </c>
      <c r="BN3006" s="2">
        <v>47.66</v>
      </c>
      <c r="BO3006" s="2">
        <v>47.66</v>
      </c>
      <c r="BP3006" s="2"/>
      <c r="BQ3006" s="2" t="s">
        <v>1243</v>
      </c>
      <c r="BR3006" s="2" t="s">
        <v>83</v>
      </c>
      <c r="BS3006" s="3">
        <v>42908</v>
      </c>
      <c r="BT3006" s="4">
        <v>0.4375</v>
      </c>
      <c r="BU3006" s="2" t="s">
        <v>1244</v>
      </c>
      <c r="BV3006" s="2" t="s">
        <v>85</v>
      </c>
      <c r="BW3006" s="2"/>
      <c r="BX3006" s="2"/>
      <c r="BY3006" s="2">
        <v>1200</v>
      </c>
      <c r="BZ3006" s="2"/>
      <c r="CA3006" s="2"/>
      <c r="CB3006" s="2"/>
      <c r="CC3006" s="2" t="s">
        <v>226</v>
      </c>
      <c r="CD3006" s="2">
        <v>3610</v>
      </c>
      <c r="CE3006" s="2" t="s">
        <v>86</v>
      </c>
      <c r="CF3006" s="5">
        <v>42909</v>
      </c>
      <c r="CG3006" s="2"/>
      <c r="CH3006" s="2"/>
      <c r="CI3006" s="2">
        <v>1</v>
      </c>
      <c r="CJ3006" s="2">
        <v>1</v>
      </c>
      <c r="CK3006" s="2">
        <v>21</v>
      </c>
      <c r="CL3006" s="2" t="s">
        <v>87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"FES1162557392"</f>
        <v>FES1162557392</v>
      </c>
      <c r="F3007" s="3">
        <v>42907</v>
      </c>
      <c r="G3007" s="2">
        <v>201712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128</v>
      </c>
      <c r="M3007" s="2" t="s">
        <v>129</v>
      </c>
      <c r="N3007" s="2" t="s">
        <v>330</v>
      </c>
      <c r="O3007" s="2" t="s">
        <v>81</v>
      </c>
      <c r="P3007" s="2" t="str">
        <f>"2170574432                    "</f>
        <v xml:space="preserve">2170574432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8.75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3.7</v>
      </c>
      <c r="BJ3007" s="2">
        <v>1.7</v>
      </c>
      <c r="BK3007" s="2">
        <v>4</v>
      </c>
      <c r="BL3007" s="2">
        <v>83.63</v>
      </c>
      <c r="BM3007" s="2">
        <v>11.71</v>
      </c>
      <c r="BN3007" s="2">
        <v>95.34</v>
      </c>
      <c r="BO3007" s="2">
        <v>95.34</v>
      </c>
      <c r="BP3007" s="2"/>
      <c r="BQ3007" s="2" t="s">
        <v>124</v>
      </c>
      <c r="BR3007" s="2" t="s">
        <v>83</v>
      </c>
      <c r="BS3007" s="3">
        <v>42908</v>
      </c>
      <c r="BT3007" s="4">
        <v>0.4201388888888889</v>
      </c>
      <c r="BU3007" s="2" t="s">
        <v>3143</v>
      </c>
      <c r="BV3007" s="2" t="s">
        <v>85</v>
      </c>
      <c r="BW3007" s="2"/>
      <c r="BX3007" s="2"/>
      <c r="BY3007" s="2">
        <v>8251.32</v>
      </c>
      <c r="BZ3007" s="2"/>
      <c r="CA3007" s="2"/>
      <c r="CB3007" s="2"/>
      <c r="CC3007" s="2" t="s">
        <v>129</v>
      </c>
      <c r="CD3007" s="2">
        <v>3201</v>
      </c>
      <c r="CE3007" s="2" t="s">
        <v>120</v>
      </c>
      <c r="CF3007" s="5">
        <v>42909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87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"FES1162557257"</f>
        <v>FES1162557257</v>
      </c>
      <c r="F3008" s="3">
        <v>42907</v>
      </c>
      <c r="G3008" s="2">
        <v>201712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353</v>
      </c>
      <c r="M3008" s="2" t="s">
        <v>354</v>
      </c>
      <c r="N3008" s="2" t="s">
        <v>3144</v>
      </c>
      <c r="O3008" s="2" t="s">
        <v>81</v>
      </c>
      <c r="P3008" s="2" t="str">
        <f>"2170574259                    "</f>
        <v xml:space="preserve">2170574259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4.37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</v>
      </c>
      <c r="BJ3008" s="2">
        <v>0.2</v>
      </c>
      <c r="BK3008" s="2">
        <v>1</v>
      </c>
      <c r="BL3008" s="2">
        <v>41.81</v>
      </c>
      <c r="BM3008" s="2">
        <v>5.85</v>
      </c>
      <c r="BN3008" s="2">
        <v>47.66</v>
      </c>
      <c r="BO3008" s="2">
        <v>47.66</v>
      </c>
      <c r="BP3008" s="2"/>
      <c r="BQ3008" s="2" t="s">
        <v>3145</v>
      </c>
      <c r="BR3008" s="2" t="s">
        <v>83</v>
      </c>
      <c r="BS3008" s="3">
        <v>42908</v>
      </c>
      <c r="BT3008" s="4">
        <v>0.41666666666666669</v>
      </c>
      <c r="BU3008" s="2" t="s">
        <v>2056</v>
      </c>
      <c r="BV3008" s="2" t="s">
        <v>85</v>
      </c>
      <c r="BW3008" s="2"/>
      <c r="BX3008" s="2"/>
      <c r="BY3008" s="2">
        <v>1200</v>
      </c>
      <c r="BZ3008" s="2"/>
      <c r="CA3008" s="2"/>
      <c r="CB3008" s="2"/>
      <c r="CC3008" s="2" t="s">
        <v>354</v>
      </c>
      <c r="CD3008" s="2">
        <v>4300</v>
      </c>
      <c r="CE3008" s="2" t="s">
        <v>86</v>
      </c>
      <c r="CF3008" s="5">
        <v>42909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87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"FES1162557474"</f>
        <v>FES1162557474</v>
      </c>
      <c r="F3009" s="3">
        <v>42907</v>
      </c>
      <c r="G3009" s="2">
        <v>201712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108</v>
      </c>
      <c r="M3009" s="2" t="s">
        <v>109</v>
      </c>
      <c r="N3009" s="2" t="s">
        <v>3146</v>
      </c>
      <c r="O3009" s="2" t="s">
        <v>81</v>
      </c>
      <c r="P3009" s="2" t="str">
        <f>"2170574514                    "</f>
        <v xml:space="preserve">2170574514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4.37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41.81</v>
      </c>
      <c r="BM3009" s="2">
        <v>5.85</v>
      </c>
      <c r="BN3009" s="2">
        <v>47.66</v>
      </c>
      <c r="BO3009" s="2">
        <v>47.66</v>
      </c>
      <c r="BP3009" s="2"/>
      <c r="BQ3009" s="2" t="s">
        <v>3147</v>
      </c>
      <c r="BR3009" s="2" t="s">
        <v>83</v>
      </c>
      <c r="BS3009" s="3">
        <v>42908</v>
      </c>
      <c r="BT3009" s="4">
        <v>0.36458333333333331</v>
      </c>
      <c r="BU3009" s="2" t="s">
        <v>3148</v>
      </c>
      <c r="BV3009" s="2" t="s">
        <v>85</v>
      </c>
      <c r="BW3009" s="2"/>
      <c r="BX3009" s="2"/>
      <c r="BY3009" s="2">
        <v>1200</v>
      </c>
      <c r="BZ3009" s="2"/>
      <c r="CA3009" s="2"/>
      <c r="CB3009" s="2"/>
      <c r="CC3009" s="2" t="s">
        <v>109</v>
      </c>
      <c r="CD3009" s="2">
        <v>184</v>
      </c>
      <c r="CE3009" s="2" t="s">
        <v>86</v>
      </c>
      <c r="CF3009" s="5">
        <v>42909</v>
      </c>
      <c r="CG3009" s="2"/>
      <c r="CH3009" s="2"/>
      <c r="CI3009" s="2">
        <v>1</v>
      </c>
      <c r="CJ3009" s="2">
        <v>1</v>
      </c>
      <c r="CK3009" s="2">
        <v>21</v>
      </c>
      <c r="CL3009" s="2" t="s">
        <v>87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"FES1162557387"</f>
        <v>FES1162557387</v>
      </c>
      <c r="F3010" s="3">
        <v>42907</v>
      </c>
      <c r="G3010" s="2">
        <v>201712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287</v>
      </c>
      <c r="M3010" s="2" t="s">
        <v>288</v>
      </c>
      <c r="N3010" s="2" t="s">
        <v>3130</v>
      </c>
      <c r="O3010" s="2" t="s">
        <v>81</v>
      </c>
      <c r="P3010" s="2" t="str">
        <f>"2170574442                    "</f>
        <v xml:space="preserve">2170574442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3.42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32.67</v>
      </c>
      <c r="BM3010" s="2">
        <v>4.57</v>
      </c>
      <c r="BN3010" s="2">
        <v>37.24</v>
      </c>
      <c r="BO3010" s="2">
        <v>37.24</v>
      </c>
      <c r="BP3010" s="2"/>
      <c r="BQ3010" s="2"/>
      <c r="BR3010" s="2" t="s">
        <v>83</v>
      </c>
      <c r="BS3010" s="3">
        <v>42908</v>
      </c>
      <c r="BT3010" s="4">
        <v>0.3125</v>
      </c>
      <c r="BU3010" s="2" t="s">
        <v>3131</v>
      </c>
      <c r="BV3010" s="2" t="s">
        <v>85</v>
      </c>
      <c r="BW3010" s="2"/>
      <c r="BX3010" s="2"/>
      <c r="BY3010" s="2">
        <v>1200</v>
      </c>
      <c r="BZ3010" s="2"/>
      <c r="CA3010" s="2" t="s">
        <v>1508</v>
      </c>
      <c r="CB3010" s="2"/>
      <c r="CC3010" s="2" t="s">
        <v>288</v>
      </c>
      <c r="CD3010" s="2">
        <v>1459</v>
      </c>
      <c r="CE3010" s="2" t="s">
        <v>86</v>
      </c>
      <c r="CF3010" s="5">
        <v>42908</v>
      </c>
      <c r="CG3010" s="2"/>
      <c r="CH3010" s="2"/>
      <c r="CI3010" s="2">
        <v>1</v>
      </c>
      <c r="CJ3010" s="2">
        <v>1</v>
      </c>
      <c r="CK3010" s="2">
        <v>22</v>
      </c>
      <c r="CL3010" s="2" t="s">
        <v>87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"FES1162557446"</f>
        <v>FES1162557446</v>
      </c>
      <c r="F3011" s="3">
        <v>42907</v>
      </c>
      <c r="G3011" s="2">
        <v>201712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88</v>
      </c>
      <c r="M3011" s="2" t="s">
        <v>89</v>
      </c>
      <c r="N3011" s="2" t="s">
        <v>190</v>
      </c>
      <c r="O3011" s="2" t="s">
        <v>81</v>
      </c>
      <c r="P3011" s="2" t="str">
        <f>"2170571049                    "</f>
        <v xml:space="preserve">2170571049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20.77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8</v>
      </c>
      <c r="BJ3011" s="2">
        <v>9.1999999999999993</v>
      </c>
      <c r="BK3011" s="2">
        <v>9.5</v>
      </c>
      <c r="BL3011" s="2">
        <v>198.61</v>
      </c>
      <c r="BM3011" s="2">
        <v>27.81</v>
      </c>
      <c r="BN3011" s="2">
        <v>226.42</v>
      </c>
      <c r="BO3011" s="2">
        <v>226.42</v>
      </c>
      <c r="BP3011" s="2"/>
      <c r="BQ3011" s="2" t="s">
        <v>191</v>
      </c>
      <c r="BR3011" s="2" t="s">
        <v>83</v>
      </c>
      <c r="BS3011" s="3">
        <v>42908</v>
      </c>
      <c r="BT3011" s="4">
        <v>0.43055555555555558</v>
      </c>
      <c r="BU3011" s="2" t="s">
        <v>1547</v>
      </c>
      <c r="BV3011" s="2" t="s">
        <v>85</v>
      </c>
      <c r="BW3011" s="2"/>
      <c r="BX3011" s="2"/>
      <c r="BY3011" s="2">
        <v>46020.800000000003</v>
      </c>
      <c r="BZ3011" s="2"/>
      <c r="CA3011" s="2"/>
      <c r="CB3011" s="2"/>
      <c r="CC3011" s="2" t="s">
        <v>89</v>
      </c>
      <c r="CD3011" s="2">
        <v>6001</v>
      </c>
      <c r="CE3011" s="2" t="s">
        <v>120</v>
      </c>
      <c r="CF3011" s="5">
        <v>42909</v>
      </c>
      <c r="CG3011" s="2"/>
      <c r="CH3011" s="2"/>
      <c r="CI3011" s="2">
        <v>1</v>
      </c>
      <c r="CJ3011" s="2">
        <v>1</v>
      </c>
      <c r="CK3011" s="2">
        <v>21</v>
      </c>
      <c r="CL3011" s="2" t="s">
        <v>87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"FES1162557276"</f>
        <v>FES1162557276</v>
      </c>
      <c r="F3012" s="3">
        <v>42907</v>
      </c>
      <c r="G3012" s="2">
        <v>201712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128</v>
      </c>
      <c r="M3012" s="2" t="s">
        <v>129</v>
      </c>
      <c r="N3012" s="2" t="s">
        <v>3149</v>
      </c>
      <c r="O3012" s="2" t="s">
        <v>81</v>
      </c>
      <c r="P3012" s="2" t="str">
        <f>"2170574333                    "</f>
        <v xml:space="preserve">2170574333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4.37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41.81</v>
      </c>
      <c r="BM3012" s="2">
        <v>5.85</v>
      </c>
      <c r="BN3012" s="2">
        <v>47.66</v>
      </c>
      <c r="BO3012" s="2">
        <v>47.66</v>
      </c>
      <c r="BP3012" s="2"/>
      <c r="BQ3012" s="2" t="s">
        <v>3150</v>
      </c>
      <c r="BR3012" s="2" t="s">
        <v>83</v>
      </c>
      <c r="BS3012" s="3">
        <v>42908</v>
      </c>
      <c r="BT3012" s="4">
        <v>0.36458333333333331</v>
      </c>
      <c r="BU3012" s="2" t="s">
        <v>3151</v>
      </c>
      <c r="BV3012" s="2" t="s">
        <v>85</v>
      </c>
      <c r="BW3012" s="2"/>
      <c r="BX3012" s="2"/>
      <c r="BY3012" s="2">
        <v>1200</v>
      </c>
      <c r="BZ3012" s="2"/>
      <c r="CA3012" s="2"/>
      <c r="CB3012" s="2"/>
      <c r="CC3012" s="2" t="s">
        <v>129</v>
      </c>
      <c r="CD3012" s="2">
        <v>3201</v>
      </c>
      <c r="CE3012" s="2" t="s">
        <v>86</v>
      </c>
      <c r="CF3012" s="5">
        <v>42909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87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"FES1162557471"</f>
        <v>FES1162557471</v>
      </c>
      <c r="F3013" s="3">
        <v>42907</v>
      </c>
      <c r="G3013" s="2">
        <v>201712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108</v>
      </c>
      <c r="M3013" s="2" t="s">
        <v>109</v>
      </c>
      <c r="N3013" s="2" t="s">
        <v>3152</v>
      </c>
      <c r="O3013" s="2" t="s">
        <v>81</v>
      </c>
      <c r="P3013" s="2" t="str">
        <f>"2170574493                    "</f>
        <v xml:space="preserve">2170574493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4.37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41.81</v>
      </c>
      <c r="BM3013" s="2">
        <v>5.85</v>
      </c>
      <c r="BN3013" s="2">
        <v>47.66</v>
      </c>
      <c r="BO3013" s="2">
        <v>47.66</v>
      </c>
      <c r="BP3013" s="2"/>
      <c r="BQ3013" s="2" t="s">
        <v>3153</v>
      </c>
      <c r="BR3013" s="2" t="s">
        <v>83</v>
      </c>
      <c r="BS3013" s="3">
        <v>42908</v>
      </c>
      <c r="BT3013" s="4">
        <v>0.375</v>
      </c>
      <c r="BU3013" s="2" t="s">
        <v>3154</v>
      </c>
      <c r="BV3013" s="2" t="s">
        <v>85</v>
      </c>
      <c r="BW3013" s="2"/>
      <c r="BX3013" s="2"/>
      <c r="BY3013" s="2">
        <v>1200</v>
      </c>
      <c r="BZ3013" s="2"/>
      <c r="CA3013" s="2"/>
      <c r="CB3013" s="2"/>
      <c r="CC3013" s="2" t="s">
        <v>109</v>
      </c>
      <c r="CD3013" s="2">
        <v>184</v>
      </c>
      <c r="CE3013" s="2" t="s">
        <v>86</v>
      </c>
      <c r="CF3013" s="5">
        <v>42909</v>
      </c>
      <c r="CG3013" s="2"/>
      <c r="CH3013" s="2"/>
      <c r="CI3013" s="2">
        <v>1</v>
      </c>
      <c r="CJ3013" s="2">
        <v>1</v>
      </c>
      <c r="CK3013" s="2">
        <v>21</v>
      </c>
      <c r="CL3013" s="2" t="s">
        <v>87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"FES1162557335"</f>
        <v>FES1162557335</v>
      </c>
      <c r="F3014" s="3">
        <v>42907</v>
      </c>
      <c r="G3014" s="2">
        <v>201712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854</v>
      </c>
      <c r="M3014" s="2" t="s">
        <v>855</v>
      </c>
      <c r="N3014" s="2" t="s">
        <v>856</v>
      </c>
      <c r="O3014" s="2" t="s">
        <v>81</v>
      </c>
      <c r="P3014" s="2" t="str">
        <f>"2170572311 1162557334 21705722"</f>
        <v>2170572311 1162557334 21705722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12.03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5.2</v>
      </c>
      <c r="BJ3014" s="2">
        <v>3.7</v>
      </c>
      <c r="BK3014" s="2">
        <v>5.5</v>
      </c>
      <c r="BL3014" s="2">
        <v>114.99</v>
      </c>
      <c r="BM3014" s="2">
        <v>16.100000000000001</v>
      </c>
      <c r="BN3014" s="2">
        <v>131.09</v>
      </c>
      <c r="BO3014" s="2">
        <v>131.09</v>
      </c>
      <c r="BP3014" s="2"/>
      <c r="BQ3014" s="2" t="s">
        <v>857</v>
      </c>
      <c r="BR3014" s="2" t="s">
        <v>83</v>
      </c>
      <c r="BS3014" s="3">
        <v>42908</v>
      </c>
      <c r="BT3014" s="4">
        <v>0.35347222222222219</v>
      </c>
      <c r="BU3014" s="2" t="s">
        <v>1884</v>
      </c>
      <c r="BV3014" s="2" t="s">
        <v>85</v>
      </c>
      <c r="BW3014" s="2"/>
      <c r="BX3014" s="2"/>
      <c r="BY3014" s="2">
        <v>18724.099999999999</v>
      </c>
      <c r="BZ3014" s="2"/>
      <c r="CA3014" s="2"/>
      <c r="CB3014" s="2"/>
      <c r="CC3014" s="2" t="s">
        <v>855</v>
      </c>
      <c r="CD3014" s="2">
        <v>4126</v>
      </c>
      <c r="CE3014" s="2" t="s">
        <v>120</v>
      </c>
      <c r="CF3014" s="5">
        <v>42909</v>
      </c>
      <c r="CG3014" s="2"/>
      <c r="CH3014" s="2"/>
      <c r="CI3014" s="2">
        <v>1</v>
      </c>
      <c r="CJ3014" s="2">
        <v>1</v>
      </c>
      <c r="CK3014" s="2">
        <v>21</v>
      </c>
      <c r="CL3014" s="2" t="s">
        <v>87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"FES1162557245"</f>
        <v>FES1162557245</v>
      </c>
      <c r="F3015" s="3">
        <v>42907</v>
      </c>
      <c r="G3015" s="2">
        <v>201712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934</v>
      </c>
      <c r="M3015" s="2" t="s">
        <v>935</v>
      </c>
      <c r="N3015" s="2" t="s">
        <v>936</v>
      </c>
      <c r="O3015" s="2" t="s">
        <v>81</v>
      </c>
      <c r="P3015" s="2" t="str">
        <f>"2170573667                    "</f>
        <v xml:space="preserve">2170573667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6.15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</v>
      </c>
      <c r="BJ3015" s="2">
        <v>0.2</v>
      </c>
      <c r="BK3015" s="2">
        <v>1</v>
      </c>
      <c r="BL3015" s="2">
        <v>58.8</v>
      </c>
      <c r="BM3015" s="2">
        <v>8.23</v>
      </c>
      <c r="BN3015" s="2">
        <v>67.03</v>
      </c>
      <c r="BO3015" s="2">
        <v>67.03</v>
      </c>
      <c r="BP3015" s="2"/>
      <c r="BQ3015" s="2" t="s">
        <v>937</v>
      </c>
      <c r="BR3015" s="2" t="s">
        <v>83</v>
      </c>
      <c r="BS3015" s="3">
        <v>42908</v>
      </c>
      <c r="BT3015" s="4">
        <v>0.38263888888888892</v>
      </c>
      <c r="BU3015" s="2" t="s">
        <v>3155</v>
      </c>
      <c r="BV3015" s="2" t="s">
        <v>85</v>
      </c>
      <c r="BW3015" s="2"/>
      <c r="BX3015" s="2"/>
      <c r="BY3015" s="2">
        <v>1200</v>
      </c>
      <c r="BZ3015" s="2"/>
      <c r="CA3015" s="2"/>
      <c r="CB3015" s="2"/>
      <c r="CC3015" s="2" t="s">
        <v>935</v>
      </c>
      <c r="CD3015" s="2">
        <v>1441</v>
      </c>
      <c r="CE3015" s="2" t="s">
        <v>86</v>
      </c>
      <c r="CF3015" s="5">
        <v>42909</v>
      </c>
      <c r="CG3015" s="2"/>
      <c r="CH3015" s="2"/>
      <c r="CI3015" s="2">
        <v>1</v>
      </c>
      <c r="CJ3015" s="2">
        <v>1</v>
      </c>
      <c r="CK3015" s="2">
        <v>24</v>
      </c>
      <c r="CL3015" s="2" t="s">
        <v>87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"FES1162557260"</f>
        <v>FES1162557260</v>
      </c>
      <c r="F3016" s="3">
        <v>42907</v>
      </c>
      <c r="G3016" s="2">
        <v>201712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225</v>
      </c>
      <c r="M3016" s="2" t="s">
        <v>226</v>
      </c>
      <c r="N3016" s="2" t="s">
        <v>227</v>
      </c>
      <c r="O3016" s="2" t="s">
        <v>81</v>
      </c>
      <c r="P3016" s="2" t="str">
        <f>"2170574299                    "</f>
        <v xml:space="preserve">2170574299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4.37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</v>
      </c>
      <c r="BJ3016" s="2">
        <v>0.2</v>
      </c>
      <c r="BK3016" s="2">
        <v>1</v>
      </c>
      <c r="BL3016" s="2">
        <v>41.81</v>
      </c>
      <c r="BM3016" s="2">
        <v>5.85</v>
      </c>
      <c r="BN3016" s="2">
        <v>47.66</v>
      </c>
      <c r="BO3016" s="2">
        <v>47.66</v>
      </c>
      <c r="BP3016" s="2"/>
      <c r="BQ3016" s="2" t="s">
        <v>228</v>
      </c>
      <c r="BR3016" s="2" t="s">
        <v>83</v>
      </c>
      <c r="BS3016" s="3">
        <v>42909</v>
      </c>
      <c r="BT3016" s="4">
        <v>0.38819444444444445</v>
      </c>
      <c r="BU3016" s="2" t="s">
        <v>170</v>
      </c>
      <c r="BV3016" s="2" t="s">
        <v>87</v>
      </c>
      <c r="BW3016" s="2" t="s">
        <v>138</v>
      </c>
      <c r="BX3016" s="2" t="s">
        <v>607</v>
      </c>
      <c r="BY3016" s="2">
        <v>1200</v>
      </c>
      <c r="BZ3016" s="2"/>
      <c r="CA3016" s="2"/>
      <c r="CB3016" s="2"/>
      <c r="CC3016" s="2" t="s">
        <v>226</v>
      </c>
      <c r="CD3016" s="2">
        <v>3620</v>
      </c>
      <c r="CE3016" s="2" t="s">
        <v>86</v>
      </c>
      <c r="CF3016" s="5">
        <v>42909</v>
      </c>
      <c r="CG3016" s="2"/>
      <c r="CH3016" s="2"/>
      <c r="CI3016" s="2">
        <v>1</v>
      </c>
      <c r="CJ3016" s="2">
        <v>2</v>
      </c>
      <c r="CK3016" s="2">
        <v>21</v>
      </c>
      <c r="CL3016" s="2" t="s">
        <v>87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"FES1162557421"</f>
        <v>FES1162557421</v>
      </c>
      <c r="F3017" s="3">
        <v>42907</v>
      </c>
      <c r="G3017" s="2">
        <v>201712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521</v>
      </c>
      <c r="M3017" s="2" t="s">
        <v>522</v>
      </c>
      <c r="N3017" s="2" t="s">
        <v>1346</v>
      </c>
      <c r="O3017" s="2" t="s">
        <v>81</v>
      </c>
      <c r="P3017" s="2" t="str">
        <f>"2170569017                    "</f>
        <v xml:space="preserve">2170569017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6.56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2.8</v>
      </c>
      <c r="BJ3017" s="2">
        <v>1.6</v>
      </c>
      <c r="BK3017" s="2">
        <v>3</v>
      </c>
      <c r="BL3017" s="2">
        <v>62.72</v>
      </c>
      <c r="BM3017" s="2">
        <v>8.7799999999999994</v>
      </c>
      <c r="BN3017" s="2">
        <v>71.5</v>
      </c>
      <c r="BO3017" s="2">
        <v>71.5</v>
      </c>
      <c r="BP3017" s="2"/>
      <c r="BQ3017" s="2" t="s">
        <v>1347</v>
      </c>
      <c r="BR3017" s="2" t="s">
        <v>83</v>
      </c>
      <c r="BS3017" s="3">
        <v>42908</v>
      </c>
      <c r="BT3017" s="4">
        <v>0.41666666666666669</v>
      </c>
      <c r="BU3017" s="2" t="s">
        <v>2806</v>
      </c>
      <c r="BV3017" s="2" t="s">
        <v>85</v>
      </c>
      <c r="BW3017" s="2"/>
      <c r="BX3017" s="2"/>
      <c r="BY3017" s="2">
        <v>8071.78</v>
      </c>
      <c r="BZ3017" s="2"/>
      <c r="CA3017" s="2"/>
      <c r="CB3017" s="2"/>
      <c r="CC3017" s="2" t="s">
        <v>522</v>
      </c>
      <c r="CD3017" s="2">
        <v>5201</v>
      </c>
      <c r="CE3017" s="2" t="s">
        <v>120</v>
      </c>
      <c r="CF3017" s="5">
        <v>42913</v>
      </c>
      <c r="CG3017" s="2"/>
      <c r="CH3017" s="2"/>
      <c r="CI3017" s="2">
        <v>1</v>
      </c>
      <c r="CJ3017" s="2">
        <v>1</v>
      </c>
      <c r="CK3017" s="2">
        <v>21</v>
      </c>
      <c r="CL3017" s="2" t="s">
        <v>87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"FES1162557426"</f>
        <v>FES1162557426</v>
      </c>
      <c r="F3018" s="3">
        <v>42907</v>
      </c>
      <c r="G3018" s="2">
        <v>201712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310</v>
      </c>
      <c r="M3018" s="2" t="s">
        <v>311</v>
      </c>
      <c r="N3018" s="2" t="s">
        <v>1085</v>
      </c>
      <c r="O3018" s="2" t="s">
        <v>81</v>
      </c>
      <c r="P3018" s="2" t="str">
        <f>"2170564180                    "</f>
        <v xml:space="preserve">2170564180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37.17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17</v>
      </c>
      <c r="BJ3018" s="2">
        <v>8</v>
      </c>
      <c r="BK3018" s="2">
        <v>17</v>
      </c>
      <c r="BL3018" s="2">
        <v>355.41</v>
      </c>
      <c r="BM3018" s="2">
        <v>49.76</v>
      </c>
      <c r="BN3018" s="2">
        <v>405.17</v>
      </c>
      <c r="BO3018" s="2">
        <v>405.17</v>
      </c>
      <c r="BP3018" s="2"/>
      <c r="BQ3018" s="2" t="s">
        <v>1086</v>
      </c>
      <c r="BR3018" s="2" t="s">
        <v>83</v>
      </c>
      <c r="BS3018" s="3">
        <v>42908</v>
      </c>
      <c r="BT3018" s="4">
        <v>0.39583333333333331</v>
      </c>
      <c r="BU3018" s="2" t="s">
        <v>2938</v>
      </c>
      <c r="BV3018" s="2" t="s">
        <v>85</v>
      </c>
      <c r="BW3018" s="2"/>
      <c r="BX3018" s="2"/>
      <c r="BY3018" s="2">
        <v>40000</v>
      </c>
      <c r="BZ3018" s="2"/>
      <c r="CA3018" s="2" t="s">
        <v>315</v>
      </c>
      <c r="CB3018" s="2"/>
      <c r="CC3018" s="2" t="s">
        <v>311</v>
      </c>
      <c r="CD3018" s="2">
        <v>6229</v>
      </c>
      <c r="CE3018" s="2" t="s">
        <v>120</v>
      </c>
      <c r="CF3018" s="5">
        <v>42909</v>
      </c>
      <c r="CG3018" s="2"/>
      <c r="CH3018" s="2"/>
      <c r="CI3018" s="2">
        <v>1</v>
      </c>
      <c r="CJ3018" s="2">
        <v>1</v>
      </c>
      <c r="CK3018" s="2">
        <v>21</v>
      </c>
      <c r="CL3018" s="2" t="s">
        <v>87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"FES1162557481"</f>
        <v>FES1162557481</v>
      </c>
      <c r="F3019" s="3">
        <v>42907</v>
      </c>
      <c r="G3019" s="2">
        <v>201712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88</v>
      </c>
      <c r="M3019" s="2" t="s">
        <v>89</v>
      </c>
      <c r="N3019" s="2" t="s">
        <v>361</v>
      </c>
      <c r="O3019" s="2" t="s">
        <v>81</v>
      </c>
      <c r="P3019" s="2" t="str">
        <f>"2170574520                    "</f>
        <v xml:space="preserve">2170574520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4.37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0.8</v>
      </c>
      <c r="BK3019" s="2">
        <v>1</v>
      </c>
      <c r="BL3019" s="2">
        <v>41.81</v>
      </c>
      <c r="BM3019" s="2">
        <v>5.85</v>
      </c>
      <c r="BN3019" s="2">
        <v>47.66</v>
      </c>
      <c r="BO3019" s="2">
        <v>47.66</v>
      </c>
      <c r="BP3019" s="2"/>
      <c r="BQ3019" s="2" t="s">
        <v>102</v>
      </c>
      <c r="BR3019" s="2" t="s">
        <v>83</v>
      </c>
      <c r="BS3019" s="3">
        <v>42908</v>
      </c>
      <c r="BT3019" s="4">
        <v>0.30486111111111108</v>
      </c>
      <c r="BU3019" s="2" t="s">
        <v>2999</v>
      </c>
      <c r="BV3019" s="2" t="s">
        <v>85</v>
      </c>
      <c r="BW3019" s="2"/>
      <c r="BX3019" s="2"/>
      <c r="BY3019" s="2">
        <v>4124.95</v>
      </c>
      <c r="BZ3019" s="2"/>
      <c r="CA3019" s="2" t="s">
        <v>237</v>
      </c>
      <c r="CB3019" s="2"/>
      <c r="CC3019" s="2" t="s">
        <v>89</v>
      </c>
      <c r="CD3019" s="2">
        <v>6020</v>
      </c>
      <c r="CE3019" s="2" t="s">
        <v>120</v>
      </c>
      <c r="CF3019" s="5">
        <v>42908</v>
      </c>
      <c r="CG3019" s="2"/>
      <c r="CH3019" s="2"/>
      <c r="CI3019" s="2">
        <v>1</v>
      </c>
      <c r="CJ3019" s="2">
        <v>1</v>
      </c>
      <c r="CK3019" s="2">
        <v>21</v>
      </c>
      <c r="CL3019" s="2" t="s">
        <v>87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"FES1162557428"</f>
        <v>FES1162557428</v>
      </c>
      <c r="F3020" s="3">
        <v>42907</v>
      </c>
      <c r="G3020" s="2">
        <v>201712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88</v>
      </c>
      <c r="M3020" s="2" t="s">
        <v>89</v>
      </c>
      <c r="N3020" s="2" t="s">
        <v>190</v>
      </c>
      <c r="O3020" s="2" t="s">
        <v>81</v>
      </c>
      <c r="P3020" s="2" t="str">
        <f>"2170565432                    "</f>
        <v xml:space="preserve">2170565432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10.93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3.7</v>
      </c>
      <c r="BJ3020" s="2">
        <v>4.5999999999999996</v>
      </c>
      <c r="BK3020" s="2">
        <v>5</v>
      </c>
      <c r="BL3020" s="2">
        <v>104.53</v>
      </c>
      <c r="BM3020" s="2">
        <v>14.63</v>
      </c>
      <c r="BN3020" s="2">
        <v>119.16</v>
      </c>
      <c r="BO3020" s="2">
        <v>119.16</v>
      </c>
      <c r="BP3020" s="2"/>
      <c r="BQ3020" s="2" t="s">
        <v>191</v>
      </c>
      <c r="BR3020" s="2" t="s">
        <v>83</v>
      </c>
      <c r="BS3020" s="3">
        <v>42908</v>
      </c>
      <c r="BT3020" s="4">
        <v>0.43055555555555558</v>
      </c>
      <c r="BU3020" s="2" t="s">
        <v>1547</v>
      </c>
      <c r="BV3020" s="2" t="s">
        <v>85</v>
      </c>
      <c r="BW3020" s="2"/>
      <c r="BX3020" s="2"/>
      <c r="BY3020" s="2">
        <v>22822.38</v>
      </c>
      <c r="BZ3020" s="2"/>
      <c r="CA3020" s="2"/>
      <c r="CB3020" s="2"/>
      <c r="CC3020" s="2" t="s">
        <v>89</v>
      </c>
      <c r="CD3020" s="2">
        <v>6001</v>
      </c>
      <c r="CE3020" s="2" t="s">
        <v>120</v>
      </c>
      <c r="CF3020" s="5">
        <v>42909</v>
      </c>
      <c r="CG3020" s="2"/>
      <c r="CH3020" s="2"/>
      <c r="CI3020" s="2">
        <v>1</v>
      </c>
      <c r="CJ3020" s="2">
        <v>1</v>
      </c>
      <c r="CK3020" s="2">
        <v>21</v>
      </c>
      <c r="CL3020" s="2" t="s">
        <v>87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"FES1162557424"</f>
        <v>FES1162557424</v>
      </c>
      <c r="F3021" s="3">
        <v>42907</v>
      </c>
      <c r="G3021" s="2">
        <v>201712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521</v>
      </c>
      <c r="M3021" s="2" t="s">
        <v>522</v>
      </c>
      <c r="N3021" s="2" t="s">
        <v>1346</v>
      </c>
      <c r="O3021" s="2" t="s">
        <v>81</v>
      </c>
      <c r="P3021" s="2" t="str">
        <f>"2170571375                    "</f>
        <v xml:space="preserve">2170571375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4.37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0.9</v>
      </c>
      <c r="BK3021" s="2">
        <v>1</v>
      </c>
      <c r="BL3021" s="2">
        <v>41.81</v>
      </c>
      <c r="BM3021" s="2">
        <v>5.85</v>
      </c>
      <c r="BN3021" s="2">
        <v>47.66</v>
      </c>
      <c r="BO3021" s="2">
        <v>47.66</v>
      </c>
      <c r="BP3021" s="2"/>
      <c r="BQ3021" s="2" t="s">
        <v>1347</v>
      </c>
      <c r="BR3021" s="2" t="s">
        <v>83</v>
      </c>
      <c r="BS3021" s="3">
        <v>42908</v>
      </c>
      <c r="BT3021" s="4">
        <v>0.41666666666666669</v>
      </c>
      <c r="BU3021" s="2" t="s">
        <v>2806</v>
      </c>
      <c r="BV3021" s="2" t="s">
        <v>85</v>
      </c>
      <c r="BW3021" s="2"/>
      <c r="BX3021" s="2"/>
      <c r="BY3021" s="2">
        <v>4505.8500000000004</v>
      </c>
      <c r="BZ3021" s="2"/>
      <c r="CA3021" s="2"/>
      <c r="CB3021" s="2"/>
      <c r="CC3021" s="2" t="s">
        <v>522</v>
      </c>
      <c r="CD3021" s="2">
        <v>5201</v>
      </c>
      <c r="CE3021" s="2" t="s">
        <v>120</v>
      </c>
      <c r="CF3021" s="5">
        <v>42913</v>
      </c>
      <c r="CG3021" s="2"/>
      <c r="CH3021" s="2"/>
      <c r="CI3021" s="2">
        <v>1</v>
      </c>
      <c r="CJ3021" s="2">
        <v>1</v>
      </c>
      <c r="CK3021" s="2">
        <v>21</v>
      </c>
      <c r="CL3021" s="2" t="s">
        <v>87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"FES1162557470"</f>
        <v>FES1162557470</v>
      </c>
      <c r="F3022" s="3">
        <v>42907</v>
      </c>
      <c r="G3022" s="2">
        <v>201712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88</v>
      </c>
      <c r="M3022" s="2" t="s">
        <v>89</v>
      </c>
      <c r="N3022" s="2" t="s">
        <v>642</v>
      </c>
      <c r="O3022" s="2" t="s">
        <v>81</v>
      </c>
      <c r="P3022" s="2" t="str">
        <f>"2170574490                    "</f>
        <v xml:space="preserve">2170574490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15.31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6.9</v>
      </c>
      <c r="BJ3022" s="2">
        <v>3.4</v>
      </c>
      <c r="BK3022" s="2">
        <v>7</v>
      </c>
      <c r="BL3022" s="2">
        <v>146.35</v>
      </c>
      <c r="BM3022" s="2">
        <v>20.49</v>
      </c>
      <c r="BN3022" s="2">
        <v>166.84</v>
      </c>
      <c r="BO3022" s="2">
        <v>166.84</v>
      </c>
      <c r="BP3022" s="2"/>
      <c r="BQ3022" s="2" t="s">
        <v>643</v>
      </c>
      <c r="BR3022" s="2" t="s">
        <v>83</v>
      </c>
      <c r="BS3022" s="3">
        <v>42908</v>
      </c>
      <c r="BT3022" s="4">
        <v>0.29166666666666669</v>
      </c>
      <c r="BU3022" s="2" t="s">
        <v>3098</v>
      </c>
      <c r="BV3022" s="2" t="s">
        <v>85</v>
      </c>
      <c r="BW3022" s="2"/>
      <c r="BX3022" s="2"/>
      <c r="BY3022" s="2">
        <v>16801.849999999999</v>
      </c>
      <c r="BZ3022" s="2"/>
      <c r="CA3022" s="2"/>
      <c r="CB3022" s="2"/>
      <c r="CC3022" s="2" t="s">
        <v>89</v>
      </c>
      <c r="CD3022" s="2">
        <v>6012</v>
      </c>
      <c r="CE3022" s="2" t="s">
        <v>120</v>
      </c>
      <c r="CF3022" s="5">
        <v>42909</v>
      </c>
      <c r="CG3022" s="2"/>
      <c r="CH3022" s="2"/>
      <c r="CI3022" s="2">
        <v>1</v>
      </c>
      <c r="CJ3022" s="2">
        <v>1</v>
      </c>
      <c r="CK3022" s="2">
        <v>21</v>
      </c>
      <c r="CL3022" s="2" t="s">
        <v>87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"FES1162557439"</f>
        <v>FES1162557439</v>
      </c>
      <c r="F3023" s="3">
        <v>42907</v>
      </c>
      <c r="G3023" s="2">
        <v>201712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115</v>
      </c>
      <c r="M3023" s="2" t="s">
        <v>116</v>
      </c>
      <c r="N3023" s="2" t="s">
        <v>3156</v>
      </c>
      <c r="O3023" s="2" t="s">
        <v>81</v>
      </c>
      <c r="P3023" s="2" t="str">
        <f>"2170569971                    "</f>
        <v xml:space="preserve">2170569971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6.56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2.2999999999999998</v>
      </c>
      <c r="BJ3023" s="2">
        <v>3</v>
      </c>
      <c r="BK3023" s="2">
        <v>3</v>
      </c>
      <c r="BL3023" s="2">
        <v>62.72</v>
      </c>
      <c r="BM3023" s="2">
        <v>8.7799999999999994</v>
      </c>
      <c r="BN3023" s="2">
        <v>71.5</v>
      </c>
      <c r="BO3023" s="2">
        <v>71.5</v>
      </c>
      <c r="BP3023" s="2"/>
      <c r="BQ3023" s="2" t="s">
        <v>102</v>
      </c>
      <c r="BR3023" s="2" t="s">
        <v>83</v>
      </c>
      <c r="BS3023" s="3">
        <v>42908</v>
      </c>
      <c r="BT3023" s="4">
        <v>0.41666666666666669</v>
      </c>
      <c r="BU3023" s="2" t="s">
        <v>174</v>
      </c>
      <c r="BV3023" s="2" t="s">
        <v>85</v>
      </c>
      <c r="BW3023" s="2"/>
      <c r="BX3023" s="2"/>
      <c r="BY3023" s="2">
        <v>14856.53</v>
      </c>
      <c r="BZ3023" s="2"/>
      <c r="CA3023" s="2"/>
      <c r="CB3023" s="2"/>
      <c r="CC3023" s="2" t="s">
        <v>116</v>
      </c>
      <c r="CD3023" s="2">
        <v>7925</v>
      </c>
      <c r="CE3023" s="2" t="s">
        <v>120</v>
      </c>
      <c r="CF3023" s="5">
        <v>42909</v>
      </c>
      <c r="CG3023" s="2"/>
      <c r="CH3023" s="2"/>
      <c r="CI3023" s="2">
        <v>1</v>
      </c>
      <c r="CJ3023" s="2">
        <v>1</v>
      </c>
      <c r="CK3023" s="2">
        <v>21</v>
      </c>
      <c r="CL3023" s="2" t="s">
        <v>87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"FES1162557433"</f>
        <v>FES1162557433</v>
      </c>
      <c r="F3024" s="3">
        <v>42907</v>
      </c>
      <c r="G3024" s="2">
        <v>201712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115</v>
      </c>
      <c r="M3024" s="2" t="s">
        <v>116</v>
      </c>
      <c r="N3024" s="2" t="s">
        <v>550</v>
      </c>
      <c r="O3024" s="2" t="s">
        <v>81</v>
      </c>
      <c r="P3024" s="2" t="str">
        <f>"2170578905                    "</f>
        <v xml:space="preserve">2170578905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6.56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1.2</v>
      </c>
      <c r="BJ3024" s="2">
        <v>2.9</v>
      </c>
      <c r="BK3024" s="2">
        <v>3</v>
      </c>
      <c r="BL3024" s="2">
        <v>62.72</v>
      </c>
      <c r="BM3024" s="2">
        <v>8.7799999999999994</v>
      </c>
      <c r="BN3024" s="2">
        <v>71.5</v>
      </c>
      <c r="BO3024" s="2">
        <v>71.5</v>
      </c>
      <c r="BP3024" s="2"/>
      <c r="BQ3024" s="2" t="s">
        <v>551</v>
      </c>
      <c r="BR3024" s="2" t="s">
        <v>83</v>
      </c>
      <c r="BS3024" s="3">
        <v>42908</v>
      </c>
      <c r="BT3024" s="4">
        <v>0.34583333333333338</v>
      </c>
      <c r="BU3024" s="2" t="s">
        <v>3157</v>
      </c>
      <c r="BV3024" s="2" t="s">
        <v>85</v>
      </c>
      <c r="BW3024" s="2"/>
      <c r="BX3024" s="2"/>
      <c r="BY3024" s="2">
        <v>14626.5</v>
      </c>
      <c r="BZ3024" s="2"/>
      <c r="CA3024" s="2" t="s">
        <v>477</v>
      </c>
      <c r="CB3024" s="2"/>
      <c r="CC3024" s="2" t="s">
        <v>116</v>
      </c>
      <c r="CD3024" s="2">
        <v>7460</v>
      </c>
      <c r="CE3024" s="2" t="s">
        <v>120</v>
      </c>
      <c r="CF3024" s="5">
        <v>42908</v>
      </c>
      <c r="CG3024" s="2"/>
      <c r="CH3024" s="2"/>
      <c r="CI3024" s="2">
        <v>1</v>
      </c>
      <c r="CJ3024" s="2">
        <v>1</v>
      </c>
      <c r="CK3024" s="2">
        <v>21</v>
      </c>
      <c r="CL3024" s="2" t="s">
        <v>87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"FES1162557435"</f>
        <v>FES1162557435</v>
      </c>
      <c r="F3025" s="3">
        <v>42907</v>
      </c>
      <c r="G3025" s="2">
        <v>201712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115</v>
      </c>
      <c r="M3025" s="2" t="s">
        <v>116</v>
      </c>
      <c r="N3025" s="2" t="s">
        <v>3158</v>
      </c>
      <c r="O3025" s="2" t="s">
        <v>81</v>
      </c>
      <c r="P3025" s="2" t="str">
        <f>"2170269618                    "</f>
        <v xml:space="preserve">2170269618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16.399999999999999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7.2</v>
      </c>
      <c r="BJ3025" s="2">
        <v>5.9</v>
      </c>
      <c r="BK3025" s="2">
        <v>7.5</v>
      </c>
      <c r="BL3025" s="2">
        <v>156.80000000000001</v>
      </c>
      <c r="BM3025" s="2">
        <v>21.95</v>
      </c>
      <c r="BN3025" s="2">
        <v>178.75</v>
      </c>
      <c r="BO3025" s="2">
        <v>178.75</v>
      </c>
      <c r="BP3025" s="2"/>
      <c r="BQ3025" s="2" t="s">
        <v>3159</v>
      </c>
      <c r="BR3025" s="2" t="s">
        <v>83</v>
      </c>
      <c r="BS3025" s="3">
        <v>42908</v>
      </c>
      <c r="BT3025" s="4">
        <v>0.41666666666666669</v>
      </c>
      <c r="BU3025" s="2" t="s">
        <v>3160</v>
      </c>
      <c r="BV3025" s="2" t="s">
        <v>85</v>
      </c>
      <c r="BW3025" s="2"/>
      <c r="BX3025" s="2"/>
      <c r="BY3025" s="2">
        <v>29612.66</v>
      </c>
      <c r="BZ3025" s="2"/>
      <c r="CA3025" s="2"/>
      <c r="CB3025" s="2"/>
      <c r="CC3025" s="2" t="s">
        <v>116</v>
      </c>
      <c r="CD3025" s="2">
        <v>7405</v>
      </c>
      <c r="CE3025" s="2" t="s">
        <v>120</v>
      </c>
      <c r="CF3025" s="5">
        <v>42909</v>
      </c>
      <c r="CG3025" s="2"/>
      <c r="CH3025" s="2"/>
      <c r="CI3025" s="2">
        <v>1</v>
      </c>
      <c r="CJ3025" s="2">
        <v>1</v>
      </c>
      <c r="CK3025" s="2">
        <v>21</v>
      </c>
      <c r="CL3025" s="2" t="s">
        <v>87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"FES1162557372"</f>
        <v>FES1162557372</v>
      </c>
      <c r="F3026" s="3">
        <v>42907</v>
      </c>
      <c r="G3026" s="2">
        <v>201712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155</v>
      </c>
      <c r="M3026" s="2" t="s">
        <v>156</v>
      </c>
      <c r="N3026" s="2" t="s">
        <v>1059</v>
      </c>
      <c r="O3026" s="2" t="s">
        <v>81</v>
      </c>
      <c r="P3026" s="2" t="str">
        <f>"2170574425                    "</f>
        <v xml:space="preserve">2170574425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3.42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4</v>
      </c>
      <c r="BJ3026" s="2">
        <v>2.4</v>
      </c>
      <c r="BK3026" s="2">
        <v>4</v>
      </c>
      <c r="BL3026" s="2">
        <v>32.67</v>
      </c>
      <c r="BM3026" s="2">
        <v>4.57</v>
      </c>
      <c r="BN3026" s="2">
        <v>37.24</v>
      </c>
      <c r="BO3026" s="2">
        <v>37.24</v>
      </c>
      <c r="BP3026" s="2"/>
      <c r="BQ3026" s="2" t="s">
        <v>133</v>
      </c>
      <c r="BR3026" s="2" t="s">
        <v>83</v>
      </c>
      <c r="BS3026" s="3">
        <v>42908</v>
      </c>
      <c r="BT3026" s="4">
        <v>0.4201388888888889</v>
      </c>
      <c r="BU3026" s="2" t="s">
        <v>1060</v>
      </c>
      <c r="BV3026" s="2" t="s">
        <v>85</v>
      </c>
      <c r="BW3026" s="2"/>
      <c r="BX3026" s="2"/>
      <c r="BY3026" s="2">
        <v>11776</v>
      </c>
      <c r="BZ3026" s="2"/>
      <c r="CA3026" s="2" t="s">
        <v>1061</v>
      </c>
      <c r="CB3026" s="2"/>
      <c r="CC3026" s="2" t="s">
        <v>156</v>
      </c>
      <c r="CD3026" s="2">
        <v>2163</v>
      </c>
      <c r="CE3026" s="2" t="s">
        <v>120</v>
      </c>
      <c r="CF3026" s="5">
        <v>42908</v>
      </c>
      <c r="CG3026" s="2"/>
      <c r="CH3026" s="2"/>
      <c r="CI3026" s="2">
        <v>1</v>
      </c>
      <c r="CJ3026" s="2">
        <v>1</v>
      </c>
      <c r="CK3026" s="2">
        <v>22</v>
      </c>
      <c r="CL3026" s="2" t="s">
        <v>87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"FES1162557290"</f>
        <v>FES1162557290</v>
      </c>
      <c r="F3027" s="3">
        <v>42907</v>
      </c>
      <c r="G3027" s="2">
        <v>201712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179</v>
      </c>
      <c r="M3027" s="2" t="s">
        <v>180</v>
      </c>
      <c r="N3027" s="2" t="s">
        <v>2429</v>
      </c>
      <c r="O3027" s="2" t="s">
        <v>81</v>
      </c>
      <c r="P3027" s="2" t="str">
        <f>"2170574340                    "</f>
        <v xml:space="preserve">2170574340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5.47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1.2</v>
      </c>
      <c r="BJ3027" s="2">
        <v>2.4</v>
      </c>
      <c r="BK3027" s="2">
        <v>2.5</v>
      </c>
      <c r="BL3027" s="2">
        <v>52.27</v>
      </c>
      <c r="BM3027" s="2">
        <v>7.32</v>
      </c>
      <c r="BN3027" s="2">
        <v>59.59</v>
      </c>
      <c r="BO3027" s="2">
        <v>59.59</v>
      </c>
      <c r="BP3027" s="2"/>
      <c r="BQ3027" s="2" t="s">
        <v>102</v>
      </c>
      <c r="BR3027" s="2" t="s">
        <v>83</v>
      </c>
      <c r="BS3027" s="3">
        <v>42908</v>
      </c>
      <c r="BT3027" s="4">
        <v>0.34652777777777777</v>
      </c>
      <c r="BU3027" s="2" t="s">
        <v>3161</v>
      </c>
      <c r="BV3027" s="2" t="s">
        <v>85</v>
      </c>
      <c r="BW3027" s="2"/>
      <c r="BX3027" s="2"/>
      <c r="BY3027" s="2">
        <v>12178.15</v>
      </c>
      <c r="BZ3027" s="2"/>
      <c r="CA3027" s="2"/>
      <c r="CB3027" s="2"/>
      <c r="CC3027" s="2" t="s">
        <v>180</v>
      </c>
      <c r="CD3027" s="2">
        <v>4052</v>
      </c>
      <c r="CE3027" s="2" t="s">
        <v>144</v>
      </c>
      <c r="CF3027" s="5">
        <v>42909</v>
      </c>
      <c r="CG3027" s="2"/>
      <c r="CH3027" s="2"/>
      <c r="CI3027" s="2">
        <v>1</v>
      </c>
      <c r="CJ3027" s="2">
        <v>1</v>
      </c>
      <c r="CK3027" s="2">
        <v>21</v>
      </c>
      <c r="CL3027" s="2" t="s">
        <v>87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"FES1162557351"</f>
        <v>FES1162557351</v>
      </c>
      <c r="F3028" s="3">
        <v>42907</v>
      </c>
      <c r="G3028" s="2">
        <v>201712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717</v>
      </c>
      <c r="M3028" s="2" t="s">
        <v>717</v>
      </c>
      <c r="N3028" s="2" t="s">
        <v>718</v>
      </c>
      <c r="O3028" s="2" t="s">
        <v>81</v>
      </c>
      <c r="P3028" s="2" t="str">
        <f>"2170574391                    "</f>
        <v xml:space="preserve">2170574391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6.15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58.8</v>
      </c>
      <c r="BM3028" s="2">
        <v>8.23</v>
      </c>
      <c r="BN3028" s="2">
        <v>67.03</v>
      </c>
      <c r="BO3028" s="2">
        <v>67.03</v>
      </c>
      <c r="BP3028" s="2"/>
      <c r="BQ3028" s="2" t="s">
        <v>719</v>
      </c>
      <c r="BR3028" s="2" t="s">
        <v>83</v>
      </c>
      <c r="BS3028" s="3">
        <v>42908</v>
      </c>
      <c r="BT3028" s="4">
        <v>0.41666666666666669</v>
      </c>
      <c r="BU3028" s="2" t="s">
        <v>3162</v>
      </c>
      <c r="BV3028" s="2" t="s">
        <v>85</v>
      </c>
      <c r="BW3028" s="2"/>
      <c r="BX3028" s="2"/>
      <c r="BY3028" s="2">
        <v>1200</v>
      </c>
      <c r="BZ3028" s="2"/>
      <c r="CA3028" s="2"/>
      <c r="CB3028" s="2"/>
      <c r="CC3028" s="2" t="s">
        <v>717</v>
      </c>
      <c r="CD3028" s="2">
        <v>1491</v>
      </c>
      <c r="CE3028" s="2" t="s">
        <v>86</v>
      </c>
      <c r="CF3028" s="5">
        <v>42909</v>
      </c>
      <c r="CG3028" s="2"/>
      <c r="CH3028" s="2"/>
      <c r="CI3028" s="2">
        <v>1</v>
      </c>
      <c r="CJ3028" s="2">
        <v>1</v>
      </c>
      <c r="CK3028" s="2">
        <v>24</v>
      </c>
      <c r="CL3028" s="2" t="s">
        <v>87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"FES1162557410"</f>
        <v>FES1162557410</v>
      </c>
      <c r="F3029" s="3">
        <v>42907</v>
      </c>
      <c r="G3029" s="2">
        <v>201712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88</v>
      </c>
      <c r="M3029" s="2" t="s">
        <v>89</v>
      </c>
      <c r="N3029" s="2" t="s">
        <v>700</v>
      </c>
      <c r="O3029" s="2" t="s">
        <v>81</v>
      </c>
      <c r="P3029" s="2" t="str">
        <f>"217054427                     "</f>
        <v xml:space="preserve">217054427 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4.37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41.81</v>
      </c>
      <c r="BM3029" s="2">
        <v>5.85</v>
      </c>
      <c r="BN3029" s="2">
        <v>47.66</v>
      </c>
      <c r="BO3029" s="2">
        <v>47.66</v>
      </c>
      <c r="BP3029" s="2"/>
      <c r="BQ3029" s="2" t="s">
        <v>701</v>
      </c>
      <c r="BR3029" s="2" t="s">
        <v>83</v>
      </c>
      <c r="BS3029" s="3">
        <v>42908</v>
      </c>
      <c r="BT3029" s="4">
        <v>0.34722222222222227</v>
      </c>
      <c r="BU3029" s="2" t="s">
        <v>3163</v>
      </c>
      <c r="BV3029" s="2" t="s">
        <v>85</v>
      </c>
      <c r="BW3029" s="2"/>
      <c r="BX3029" s="2"/>
      <c r="BY3029" s="2">
        <v>1200</v>
      </c>
      <c r="BZ3029" s="2"/>
      <c r="CA3029" s="2"/>
      <c r="CB3029" s="2"/>
      <c r="CC3029" s="2" t="s">
        <v>89</v>
      </c>
      <c r="CD3029" s="2">
        <v>6065</v>
      </c>
      <c r="CE3029" s="2" t="s">
        <v>86</v>
      </c>
      <c r="CF3029" s="5">
        <v>42909</v>
      </c>
      <c r="CG3029" s="2"/>
      <c r="CH3029" s="2"/>
      <c r="CI3029" s="2">
        <v>1</v>
      </c>
      <c r="CJ3029" s="2">
        <v>1</v>
      </c>
      <c r="CK3029" s="2">
        <v>21</v>
      </c>
      <c r="CL3029" s="2" t="s">
        <v>87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"FES1162557327"</f>
        <v>FES1162557327</v>
      </c>
      <c r="F3030" s="3">
        <v>42907</v>
      </c>
      <c r="G3030" s="2">
        <v>201712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150</v>
      </c>
      <c r="M3030" s="2" t="s">
        <v>151</v>
      </c>
      <c r="N3030" s="2" t="s">
        <v>1034</v>
      </c>
      <c r="O3030" s="2" t="s">
        <v>81</v>
      </c>
      <c r="P3030" s="2" t="str">
        <f>"2170573363                    "</f>
        <v xml:space="preserve">2170573363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3.42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2.2999999999999998</v>
      </c>
      <c r="BJ3030" s="2">
        <v>0.2</v>
      </c>
      <c r="BK3030" s="2">
        <v>3</v>
      </c>
      <c r="BL3030" s="2">
        <v>32.67</v>
      </c>
      <c r="BM3030" s="2">
        <v>4.57</v>
      </c>
      <c r="BN3030" s="2">
        <v>37.24</v>
      </c>
      <c r="BO3030" s="2">
        <v>37.24</v>
      </c>
      <c r="BP3030" s="2"/>
      <c r="BQ3030" s="2" t="s">
        <v>1035</v>
      </c>
      <c r="BR3030" s="2" t="s">
        <v>83</v>
      </c>
      <c r="BS3030" s="3">
        <v>42908</v>
      </c>
      <c r="BT3030" s="4">
        <v>0.45</v>
      </c>
      <c r="BU3030" s="2" t="s">
        <v>1124</v>
      </c>
      <c r="BV3030" s="2" t="s">
        <v>85</v>
      </c>
      <c r="BW3030" s="2"/>
      <c r="BX3030" s="2"/>
      <c r="BY3030" s="2">
        <v>1200</v>
      </c>
      <c r="BZ3030" s="2"/>
      <c r="CA3030" s="2" t="s">
        <v>1037</v>
      </c>
      <c r="CB3030" s="2"/>
      <c r="CC3030" s="2" t="s">
        <v>151</v>
      </c>
      <c r="CD3030" s="2">
        <v>1401</v>
      </c>
      <c r="CE3030" s="2" t="s">
        <v>86</v>
      </c>
      <c r="CF3030" s="5">
        <v>42909</v>
      </c>
      <c r="CG3030" s="2"/>
      <c r="CH3030" s="2"/>
      <c r="CI3030" s="2">
        <v>1</v>
      </c>
      <c r="CJ3030" s="2">
        <v>1</v>
      </c>
      <c r="CK3030" s="2">
        <v>22</v>
      </c>
      <c r="CL3030" s="2" t="s">
        <v>87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"FES1162557340"</f>
        <v>FES1162557340</v>
      </c>
      <c r="F3031" s="3">
        <v>42907</v>
      </c>
      <c r="G3031" s="2">
        <v>201712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74</v>
      </c>
      <c r="M3031" s="2" t="s">
        <v>75</v>
      </c>
      <c r="N3031" s="2" t="s">
        <v>247</v>
      </c>
      <c r="O3031" s="2" t="s">
        <v>81</v>
      </c>
      <c r="P3031" s="2" t="str">
        <f>"2170571851                    "</f>
        <v xml:space="preserve">2170571851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3.42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</v>
      </c>
      <c r="BJ3031" s="2">
        <v>0.2</v>
      </c>
      <c r="BK3031" s="2">
        <v>1</v>
      </c>
      <c r="BL3031" s="2">
        <v>32.67</v>
      </c>
      <c r="BM3031" s="2">
        <v>4.57</v>
      </c>
      <c r="BN3031" s="2">
        <v>37.24</v>
      </c>
      <c r="BO3031" s="2">
        <v>37.24</v>
      </c>
      <c r="BP3031" s="2"/>
      <c r="BQ3031" s="2"/>
      <c r="BR3031" s="2" t="s">
        <v>83</v>
      </c>
      <c r="BS3031" s="3">
        <v>42909</v>
      </c>
      <c r="BT3031" s="4">
        <v>0.33680555555555558</v>
      </c>
      <c r="BU3031" s="2" t="s">
        <v>2123</v>
      </c>
      <c r="BV3031" s="2" t="s">
        <v>87</v>
      </c>
      <c r="BW3031" s="2" t="s">
        <v>138</v>
      </c>
      <c r="BX3031" s="2" t="s">
        <v>201</v>
      </c>
      <c r="BY3031" s="2">
        <v>1200</v>
      </c>
      <c r="BZ3031" s="2"/>
      <c r="CA3031" s="2"/>
      <c r="CB3031" s="2"/>
      <c r="CC3031" s="2" t="s">
        <v>75</v>
      </c>
      <c r="CD3031" s="2">
        <v>1645</v>
      </c>
      <c r="CE3031" s="2" t="s">
        <v>86</v>
      </c>
      <c r="CF3031" s="5">
        <v>42912</v>
      </c>
      <c r="CG3031" s="2"/>
      <c r="CH3031" s="2"/>
      <c r="CI3031" s="2">
        <v>1</v>
      </c>
      <c r="CJ3031" s="2">
        <v>2</v>
      </c>
      <c r="CK3031" s="2">
        <v>22</v>
      </c>
      <c r="CL3031" s="2" t="s">
        <v>87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"FES1162557384"</f>
        <v>FES1162557384</v>
      </c>
      <c r="F3032" s="3">
        <v>42907</v>
      </c>
      <c r="G3032" s="2">
        <v>201712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74</v>
      </c>
      <c r="M3032" s="2" t="s">
        <v>75</v>
      </c>
      <c r="N3032" s="2" t="s">
        <v>247</v>
      </c>
      <c r="O3032" s="2" t="s">
        <v>81</v>
      </c>
      <c r="P3032" s="2" t="str">
        <f>"2170574435                    "</f>
        <v xml:space="preserve">2170574435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3.42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1</v>
      </c>
      <c r="BJ3032" s="2">
        <v>0.2</v>
      </c>
      <c r="BK3032" s="2">
        <v>1</v>
      </c>
      <c r="BL3032" s="2">
        <v>32.67</v>
      </c>
      <c r="BM3032" s="2">
        <v>4.57</v>
      </c>
      <c r="BN3032" s="2">
        <v>37.24</v>
      </c>
      <c r="BO3032" s="2">
        <v>37.24</v>
      </c>
      <c r="BP3032" s="2"/>
      <c r="BQ3032" s="2"/>
      <c r="BR3032" s="2" t="s">
        <v>83</v>
      </c>
      <c r="BS3032" s="3">
        <v>42909</v>
      </c>
      <c r="BT3032" s="4">
        <v>0.33333333333333331</v>
      </c>
      <c r="BU3032" s="2" t="s">
        <v>2123</v>
      </c>
      <c r="BV3032" s="2" t="s">
        <v>87</v>
      </c>
      <c r="BW3032" s="2" t="s">
        <v>138</v>
      </c>
      <c r="BX3032" s="2" t="s">
        <v>201</v>
      </c>
      <c r="BY3032" s="2">
        <v>1200</v>
      </c>
      <c r="BZ3032" s="2"/>
      <c r="CA3032" s="2"/>
      <c r="CB3032" s="2"/>
      <c r="CC3032" s="2" t="s">
        <v>75</v>
      </c>
      <c r="CD3032" s="2">
        <v>1645</v>
      </c>
      <c r="CE3032" s="2" t="s">
        <v>86</v>
      </c>
      <c r="CF3032" s="5">
        <v>42912</v>
      </c>
      <c r="CG3032" s="2"/>
      <c r="CH3032" s="2"/>
      <c r="CI3032" s="2">
        <v>1</v>
      </c>
      <c r="CJ3032" s="2">
        <v>2</v>
      </c>
      <c r="CK3032" s="2">
        <v>22</v>
      </c>
      <c r="CL3032" s="2" t="s">
        <v>87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"FES1162557373"</f>
        <v>FES1162557373</v>
      </c>
      <c r="F3033" s="3">
        <v>42907</v>
      </c>
      <c r="G3033" s="2">
        <v>201712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93</v>
      </c>
      <c r="M3033" s="2" t="s">
        <v>94</v>
      </c>
      <c r="N3033" s="2" t="s">
        <v>3164</v>
      </c>
      <c r="O3033" s="2" t="s">
        <v>81</v>
      </c>
      <c r="P3033" s="2" t="str">
        <f>"2170574428                    "</f>
        <v xml:space="preserve">2170574428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3.42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1</v>
      </c>
      <c r="BJ3033" s="2">
        <v>0.2</v>
      </c>
      <c r="BK3033" s="2">
        <v>1</v>
      </c>
      <c r="BL3033" s="2">
        <v>32.67</v>
      </c>
      <c r="BM3033" s="2">
        <v>4.57</v>
      </c>
      <c r="BN3033" s="2">
        <v>37.24</v>
      </c>
      <c r="BO3033" s="2">
        <v>37.24</v>
      </c>
      <c r="BP3033" s="2"/>
      <c r="BQ3033" s="2"/>
      <c r="BR3033" s="2" t="s">
        <v>83</v>
      </c>
      <c r="BS3033" s="3">
        <v>42912</v>
      </c>
      <c r="BT3033" s="4">
        <v>0.41666666666666669</v>
      </c>
      <c r="BU3033" s="2" t="s">
        <v>3165</v>
      </c>
      <c r="BV3033" s="2" t="s">
        <v>87</v>
      </c>
      <c r="BW3033" s="2" t="s">
        <v>113</v>
      </c>
      <c r="BX3033" s="2" t="s">
        <v>114</v>
      </c>
      <c r="BY3033" s="2">
        <v>1200</v>
      </c>
      <c r="BZ3033" s="2"/>
      <c r="CA3033" s="2"/>
      <c r="CB3033" s="2"/>
      <c r="CC3033" s="2" t="s">
        <v>94</v>
      </c>
      <c r="CD3033" s="2">
        <v>2191</v>
      </c>
      <c r="CE3033" s="2" t="s">
        <v>86</v>
      </c>
      <c r="CF3033" s="5">
        <v>42913</v>
      </c>
      <c r="CG3033" s="2"/>
      <c r="CH3033" s="2"/>
      <c r="CI3033" s="2">
        <v>1</v>
      </c>
      <c r="CJ3033" s="2">
        <v>3</v>
      </c>
      <c r="CK3033" s="2">
        <v>22</v>
      </c>
      <c r="CL3033" s="2" t="s">
        <v>87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"FES1162557255"</f>
        <v>FES1162557255</v>
      </c>
      <c r="F3034" s="3">
        <v>42907</v>
      </c>
      <c r="G3034" s="2">
        <v>201712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179</v>
      </c>
      <c r="M3034" s="2" t="s">
        <v>180</v>
      </c>
      <c r="N3034" s="2" t="s">
        <v>3166</v>
      </c>
      <c r="O3034" s="2" t="s">
        <v>81</v>
      </c>
      <c r="P3034" s="2" t="str">
        <f>"2170574243                    "</f>
        <v xml:space="preserve">2170574243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4.37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</v>
      </c>
      <c r="BJ3034" s="2">
        <v>0.2</v>
      </c>
      <c r="BK3034" s="2">
        <v>1</v>
      </c>
      <c r="BL3034" s="2">
        <v>41.81</v>
      </c>
      <c r="BM3034" s="2">
        <v>5.85</v>
      </c>
      <c r="BN3034" s="2">
        <v>47.66</v>
      </c>
      <c r="BO3034" s="2">
        <v>47.66</v>
      </c>
      <c r="BP3034" s="2"/>
      <c r="BQ3034" s="2" t="s">
        <v>102</v>
      </c>
      <c r="BR3034" s="2" t="s">
        <v>83</v>
      </c>
      <c r="BS3034" s="3">
        <v>42908</v>
      </c>
      <c r="BT3034" s="4">
        <v>0.4375</v>
      </c>
      <c r="BU3034" s="2" t="s">
        <v>3167</v>
      </c>
      <c r="BV3034" s="2" t="s">
        <v>85</v>
      </c>
      <c r="BW3034" s="2"/>
      <c r="BX3034" s="2"/>
      <c r="BY3034" s="2">
        <v>1200</v>
      </c>
      <c r="BZ3034" s="2"/>
      <c r="CA3034" s="2"/>
      <c r="CB3034" s="2"/>
      <c r="CC3034" s="2" t="s">
        <v>180</v>
      </c>
      <c r="CD3034" s="2">
        <v>4001</v>
      </c>
      <c r="CE3034" s="2" t="s">
        <v>86</v>
      </c>
      <c r="CF3034" s="5">
        <v>42909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87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"FES1162557225"</f>
        <v>FES1162557225</v>
      </c>
      <c r="F3035" s="3">
        <v>42907</v>
      </c>
      <c r="G3035" s="2">
        <v>201712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225</v>
      </c>
      <c r="M3035" s="2" t="s">
        <v>226</v>
      </c>
      <c r="N3035" s="2" t="s">
        <v>227</v>
      </c>
      <c r="O3035" s="2" t="s">
        <v>81</v>
      </c>
      <c r="P3035" s="2" t="str">
        <f>"2170574298                    "</f>
        <v xml:space="preserve">2170574298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4.37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1</v>
      </c>
      <c r="BJ3035" s="2">
        <v>0.2</v>
      </c>
      <c r="BK3035" s="2">
        <v>1</v>
      </c>
      <c r="BL3035" s="2">
        <v>41.81</v>
      </c>
      <c r="BM3035" s="2">
        <v>5.85</v>
      </c>
      <c r="BN3035" s="2">
        <v>47.66</v>
      </c>
      <c r="BO3035" s="2">
        <v>47.66</v>
      </c>
      <c r="BP3035" s="2"/>
      <c r="BQ3035" s="2" t="s">
        <v>228</v>
      </c>
      <c r="BR3035" s="2" t="s">
        <v>83</v>
      </c>
      <c r="BS3035" s="3">
        <v>42909</v>
      </c>
      <c r="BT3035" s="4">
        <v>0.38819444444444445</v>
      </c>
      <c r="BU3035" s="2" t="s">
        <v>170</v>
      </c>
      <c r="BV3035" s="2" t="s">
        <v>87</v>
      </c>
      <c r="BW3035" s="2" t="s">
        <v>138</v>
      </c>
      <c r="BX3035" s="2" t="s">
        <v>607</v>
      </c>
      <c r="BY3035" s="2">
        <v>1200</v>
      </c>
      <c r="BZ3035" s="2"/>
      <c r="CA3035" s="2"/>
      <c r="CB3035" s="2"/>
      <c r="CC3035" s="2" t="s">
        <v>226</v>
      </c>
      <c r="CD3035" s="2">
        <v>3620</v>
      </c>
      <c r="CE3035" s="2" t="s">
        <v>86</v>
      </c>
      <c r="CF3035" s="5">
        <v>42909</v>
      </c>
      <c r="CG3035" s="2"/>
      <c r="CH3035" s="2"/>
      <c r="CI3035" s="2">
        <v>1</v>
      </c>
      <c r="CJ3035" s="2">
        <v>2</v>
      </c>
      <c r="CK3035" s="2">
        <v>21</v>
      </c>
      <c r="CL3035" s="2" t="s">
        <v>87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"FES1162557220"</f>
        <v>FES1162557220</v>
      </c>
      <c r="F3036" s="3">
        <v>42907</v>
      </c>
      <c r="G3036" s="2">
        <v>201712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225</v>
      </c>
      <c r="M3036" s="2" t="s">
        <v>226</v>
      </c>
      <c r="N3036" s="2" t="s">
        <v>227</v>
      </c>
      <c r="O3036" s="2" t="s">
        <v>81</v>
      </c>
      <c r="P3036" s="2" t="str">
        <f>"2170574292                    "</f>
        <v xml:space="preserve">2170574292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4.37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41.81</v>
      </c>
      <c r="BM3036" s="2">
        <v>5.85</v>
      </c>
      <c r="BN3036" s="2">
        <v>47.66</v>
      </c>
      <c r="BO3036" s="2">
        <v>47.66</v>
      </c>
      <c r="BP3036" s="2"/>
      <c r="BQ3036" s="2" t="s">
        <v>228</v>
      </c>
      <c r="BR3036" s="2" t="s">
        <v>83</v>
      </c>
      <c r="BS3036" s="3">
        <v>42909</v>
      </c>
      <c r="BT3036" s="4">
        <v>0.37916666666666665</v>
      </c>
      <c r="BU3036" s="2" t="s">
        <v>170</v>
      </c>
      <c r="BV3036" s="2" t="s">
        <v>87</v>
      </c>
      <c r="BW3036" s="2" t="s">
        <v>138</v>
      </c>
      <c r="BX3036" s="2" t="s">
        <v>607</v>
      </c>
      <c r="BY3036" s="2">
        <v>1200</v>
      </c>
      <c r="BZ3036" s="2"/>
      <c r="CA3036" s="2"/>
      <c r="CB3036" s="2"/>
      <c r="CC3036" s="2" t="s">
        <v>226</v>
      </c>
      <c r="CD3036" s="2">
        <v>3620</v>
      </c>
      <c r="CE3036" s="2" t="s">
        <v>86</v>
      </c>
      <c r="CF3036" s="5">
        <v>42909</v>
      </c>
      <c r="CG3036" s="2"/>
      <c r="CH3036" s="2"/>
      <c r="CI3036" s="2">
        <v>1</v>
      </c>
      <c r="CJ3036" s="2">
        <v>2</v>
      </c>
      <c r="CK3036" s="2">
        <v>21</v>
      </c>
      <c r="CL3036" s="2" t="s">
        <v>87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"FES1162557221"</f>
        <v>FES1162557221</v>
      </c>
      <c r="F3037" s="3">
        <v>42907</v>
      </c>
      <c r="G3037" s="2">
        <v>201712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225</v>
      </c>
      <c r="M3037" s="2" t="s">
        <v>226</v>
      </c>
      <c r="N3037" s="2" t="s">
        <v>227</v>
      </c>
      <c r="O3037" s="2" t="s">
        <v>81</v>
      </c>
      <c r="P3037" s="2" t="str">
        <f>"2170574293                    "</f>
        <v xml:space="preserve">2170574293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4.37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41.81</v>
      </c>
      <c r="BM3037" s="2">
        <v>5.85</v>
      </c>
      <c r="BN3037" s="2">
        <v>47.66</v>
      </c>
      <c r="BO3037" s="2">
        <v>47.66</v>
      </c>
      <c r="BP3037" s="2"/>
      <c r="BQ3037" s="2" t="s">
        <v>228</v>
      </c>
      <c r="BR3037" s="2" t="s">
        <v>83</v>
      </c>
      <c r="BS3037" s="3">
        <v>42909</v>
      </c>
      <c r="BT3037" s="4">
        <v>0.38819444444444445</v>
      </c>
      <c r="BU3037" s="2" t="s">
        <v>170</v>
      </c>
      <c r="BV3037" s="2" t="s">
        <v>87</v>
      </c>
      <c r="BW3037" s="2" t="s">
        <v>138</v>
      </c>
      <c r="BX3037" s="2" t="s">
        <v>607</v>
      </c>
      <c r="BY3037" s="2">
        <v>1200</v>
      </c>
      <c r="BZ3037" s="2"/>
      <c r="CA3037" s="2"/>
      <c r="CB3037" s="2"/>
      <c r="CC3037" s="2" t="s">
        <v>226</v>
      </c>
      <c r="CD3037" s="2">
        <v>3620</v>
      </c>
      <c r="CE3037" s="2" t="s">
        <v>86</v>
      </c>
      <c r="CF3037" s="5">
        <v>42909</v>
      </c>
      <c r="CG3037" s="2"/>
      <c r="CH3037" s="2"/>
      <c r="CI3037" s="2">
        <v>1</v>
      </c>
      <c r="CJ3037" s="2">
        <v>2</v>
      </c>
      <c r="CK3037" s="2">
        <v>21</v>
      </c>
      <c r="CL3037" s="2" t="s">
        <v>87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"FES1162557467"</f>
        <v>FES1162557467</v>
      </c>
      <c r="F3038" s="3">
        <v>42907</v>
      </c>
      <c r="G3038" s="2">
        <v>201712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88</v>
      </c>
      <c r="M3038" s="2" t="s">
        <v>89</v>
      </c>
      <c r="N3038" s="2" t="s">
        <v>190</v>
      </c>
      <c r="O3038" s="2" t="s">
        <v>81</v>
      </c>
      <c r="P3038" s="2" t="str">
        <f>"2170568022                    "</f>
        <v xml:space="preserve">2170568022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22.96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10.4</v>
      </c>
      <c r="BJ3038" s="2">
        <v>9.3000000000000007</v>
      </c>
      <c r="BK3038" s="2">
        <v>10.5</v>
      </c>
      <c r="BL3038" s="2">
        <v>219.52</v>
      </c>
      <c r="BM3038" s="2">
        <v>30.73</v>
      </c>
      <c r="BN3038" s="2">
        <v>250.25</v>
      </c>
      <c r="BO3038" s="2">
        <v>250.25</v>
      </c>
      <c r="BP3038" s="2"/>
      <c r="BQ3038" s="2" t="s">
        <v>191</v>
      </c>
      <c r="BR3038" s="2" t="s">
        <v>83</v>
      </c>
      <c r="BS3038" s="3">
        <v>42908</v>
      </c>
      <c r="BT3038" s="4">
        <v>0.43055555555555558</v>
      </c>
      <c r="BU3038" s="2" t="s">
        <v>1547</v>
      </c>
      <c r="BV3038" s="2" t="s">
        <v>85</v>
      </c>
      <c r="BW3038" s="2"/>
      <c r="BX3038" s="2"/>
      <c r="BY3038" s="2">
        <v>46463.040000000001</v>
      </c>
      <c r="BZ3038" s="2"/>
      <c r="CA3038" s="2"/>
      <c r="CB3038" s="2"/>
      <c r="CC3038" s="2" t="s">
        <v>89</v>
      </c>
      <c r="CD3038" s="2">
        <v>6001</v>
      </c>
      <c r="CE3038" s="2" t="s">
        <v>120</v>
      </c>
      <c r="CF3038" s="5">
        <v>42909</v>
      </c>
      <c r="CG3038" s="2"/>
      <c r="CH3038" s="2"/>
      <c r="CI3038" s="2">
        <v>1</v>
      </c>
      <c r="CJ3038" s="2">
        <v>1</v>
      </c>
      <c r="CK3038" s="2">
        <v>21</v>
      </c>
      <c r="CL3038" s="2" t="s">
        <v>87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"FES1162557360"</f>
        <v>FES1162557360</v>
      </c>
      <c r="F3039" s="3">
        <v>42907</v>
      </c>
      <c r="G3039" s="2">
        <v>201712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108</v>
      </c>
      <c r="M3039" s="2" t="s">
        <v>109</v>
      </c>
      <c r="N3039" s="2" t="s">
        <v>2213</v>
      </c>
      <c r="O3039" s="2" t="s">
        <v>81</v>
      </c>
      <c r="P3039" s="2" t="str">
        <f>"2170574401                    "</f>
        <v xml:space="preserve">2170574401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4.37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1</v>
      </c>
      <c r="BJ3039" s="2">
        <v>0.2</v>
      </c>
      <c r="BK3039" s="2">
        <v>1</v>
      </c>
      <c r="BL3039" s="2">
        <v>41.81</v>
      </c>
      <c r="BM3039" s="2">
        <v>5.85</v>
      </c>
      <c r="BN3039" s="2">
        <v>47.66</v>
      </c>
      <c r="BO3039" s="2">
        <v>47.66</v>
      </c>
      <c r="BP3039" s="2"/>
      <c r="BQ3039" s="2" t="s">
        <v>133</v>
      </c>
      <c r="BR3039" s="2" t="s">
        <v>83</v>
      </c>
      <c r="BS3039" s="3">
        <v>42908</v>
      </c>
      <c r="BT3039" s="4">
        <v>0.42708333333333331</v>
      </c>
      <c r="BU3039" s="2" t="s">
        <v>387</v>
      </c>
      <c r="BV3039" s="2" t="s">
        <v>85</v>
      </c>
      <c r="BW3039" s="2"/>
      <c r="BX3039" s="2"/>
      <c r="BY3039" s="2">
        <v>1200</v>
      </c>
      <c r="BZ3039" s="2"/>
      <c r="CA3039" s="2"/>
      <c r="CB3039" s="2"/>
      <c r="CC3039" s="2" t="s">
        <v>109</v>
      </c>
      <c r="CD3039" s="2">
        <v>183</v>
      </c>
      <c r="CE3039" s="2" t="s">
        <v>86</v>
      </c>
      <c r="CF3039" s="5">
        <v>42909</v>
      </c>
      <c r="CG3039" s="2"/>
      <c r="CH3039" s="2"/>
      <c r="CI3039" s="2">
        <v>1</v>
      </c>
      <c r="CJ3039" s="2">
        <v>1</v>
      </c>
      <c r="CK3039" s="2">
        <v>21</v>
      </c>
      <c r="CL3039" s="2" t="s">
        <v>87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"FES1162557350"</f>
        <v>FES1162557350</v>
      </c>
      <c r="F3040" s="3">
        <v>42907</v>
      </c>
      <c r="G3040" s="2">
        <v>201712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108</v>
      </c>
      <c r="M3040" s="2" t="s">
        <v>109</v>
      </c>
      <c r="N3040" s="2" t="s">
        <v>581</v>
      </c>
      <c r="O3040" s="2" t="s">
        <v>81</v>
      </c>
      <c r="P3040" s="2" t="str">
        <f>"2170574388                    "</f>
        <v xml:space="preserve">2170574388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4.37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1</v>
      </c>
      <c r="BJ3040" s="2">
        <v>0.2</v>
      </c>
      <c r="BK3040" s="2">
        <v>1</v>
      </c>
      <c r="BL3040" s="2">
        <v>41.81</v>
      </c>
      <c r="BM3040" s="2">
        <v>5.85</v>
      </c>
      <c r="BN3040" s="2">
        <v>47.66</v>
      </c>
      <c r="BO3040" s="2">
        <v>47.66</v>
      </c>
      <c r="BP3040" s="2"/>
      <c r="BQ3040" s="2" t="s">
        <v>582</v>
      </c>
      <c r="BR3040" s="2" t="s">
        <v>83</v>
      </c>
      <c r="BS3040" s="3">
        <v>42908</v>
      </c>
      <c r="BT3040" s="4">
        <v>0.375</v>
      </c>
      <c r="BU3040" s="2" t="s">
        <v>3066</v>
      </c>
      <c r="BV3040" s="2" t="s">
        <v>85</v>
      </c>
      <c r="BW3040" s="2"/>
      <c r="BX3040" s="2"/>
      <c r="BY3040" s="2">
        <v>1200</v>
      </c>
      <c r="BZ3040" s="2"/>
      <c r="CA3040" s="2"/>
      <c r="CB3040" s="2"/>
      <c r="CC3040" s="2" t="s">
        <v>109</v>
      </c>
      <c r="CD3040" s="2">
        <v>184</v>
      </c>
      <c r="CE3040" s="2" t="s">
        <v>86</v>
      </c>
      <c r="CF3040" s="5">
        <v>42909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87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"FES1162557407"</f>
        <v>FES1162557407</v>
      </c>
      <c r="F3041" s="3">
        <v>42907</v>
      </c>
      <c r="G3041" s="2">
        <v>201712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179</v>
      </c>
      <c r="M3041" s="2" t="s">
        <v>180</v>
      </c>
      <c r="N3041" s="2" t="s">
        <v>742</v>
      </c>
      <c r="O3041" s="2" t="s">
        <v>81</v>
      </c>
      <c r="P3041" s="2" t="str">
        <f>"2170566084                    "</f>
        <v xml:space="preserve">2170566084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10.93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5</v>
      </c>
      <c r="BJ3041" s="2">
        <v>3.3</v>
      </c>
      <c r="BK3041" s="2">
        <v>5</v>
      </c>
      <c r="BL3041" s="2">
        <v>104.53</v>
      </c>
      <c r="BM3041" s="2">
        <v>14.63</v>
      </c>
      <c r="BN3041" s="2">
        <v>119.16</v>
      </c>
      <c r="BO3041" s="2">
        <v>119.16</v>
      </c>
      <c r="BP3041" s="2"/>
      <c r="BQ3041" s="2" t="s">
        <v>124</v>
      </c>
      <c r="BR3041" s="2" t="s">
        <v>83</v>
      </c>
      <c r="BS3041" s="3">
        <v>42908</v>
      </c>
      <c r="BT3041" s="4">
        <v>0.41666666666666669</v>
      </c>
      <c r="BU3041" s="2" t="s">
        <v>3168</v>
      </c>
      <c r="BV3041" s="2" t="s">
        <v>85</v>
      </c>
      <c r="BW3041" s="2"/>
      <c r="BX3041" s="2"/>
      <c r="BY3041" s="2">
        <v>16598.07</v>
      </c>
      <c r="BZ3041" s="2"/>
      <c r="CA3041" s="2"/>
      <c r="CB3041" s="2"/>
      <c r="CC3041" s="2" t="s">
        <v>180</v>
      </c>
      <c r="CD3041" s="2">
        <v>4001</v>
      </c>
      <c r="CE3041" s="2" t="s">
        <v>120</v>
      </c>
      <c r="CF3041" s="5">
        <v>42909</v>
      </c>
      <c r="CG3041" s="2"/>
      <c r="CH3041" s="2"/>
      <c r="CI3041" s="2">
        <v>1</v>
      </c>
      <c r="CJ3041" s="2">
        <v>1</v>
      </c>
      <c r="CK3041" s="2">
        <v>21</v>
      </c>
      <c r="CL3041" s="2" t="s">
        <v>87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"FES1162557283"</f>
        <v>FES1162557283</v>
      </c>
      <c r="F3042" s="3">
        <v>42907</v>
      </c>
      <c r="G3042" s="2">
        <v>201712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128</v>
      </c>
      <c r="M3042" s="2" t="s">
        <v>129</v>
      </c>
      <c r="N3042" s="2" t="s">
        <v>330</v>
      </c>
      <c r="O3042" s="2" t="s">
        <v>81</v>
      </c>
      <c r="P3042" s="2" t="str">
        <f>"2170573846                    "</f>
        <v xml:space="preserve">2170573846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5.47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2.1</v>
      </c>
      <c r="BJ3042" s="2">
        <v>1</v>
      </c>
      <c r="BK3042" s="2">
        <v>2.5</v>
      </c>
      <c r="BL3042" s="2">
        <v>52.27</v>
      </c>
      <c r="BM3042" s="2">
        <v>7.32</v>
      </c>
      <c r="BN3042" s="2">
        <v>59.59</v>
      </c>
      <c r="BO3042" s="2">
        <v>59.59</v>
      </c>
      <c r="BP3042" s="2"/>
      <c r="BQ3042" s="2" t="s">
        <v>124</v>
      </c>
      <c r="BR3042" s="2" t="s">
        <v>83</v>
      </c>
      <c r="BS3042" s="3">
        <v>42908</v>
      </c>
      <c r="BT3042" s="4">
        <v>0.4201388888888889</v>
      </c>
      <c r="BU3042" s="2" t="s">
        <v>3058</v>
      </c>
      <c r="BV3042" s="2" t="s">
        <v>85</v>
      </c>
      <c r="BW3042" s="2"/>
      <c r="BX3042" s="2"/>
      <c r="BY3042" s="2">
        <v>4981.68</v>
      </c>
      <c r="BZ3042" s="2"/>
      <c r="CA3042" s="2"/>
      <c r="CB3042" s="2"/>
      <c r="CC3042" s="2" t="s">
        <v>129</v>
      </c>
      <c r="CD3042" s="2">
        <v>3201</v>
      </c>
      <c r="CE3042" s="2" t="s">
        <v>120</v>
      </c>
      <c r="CF3042" s="5">
        <v>42909</v>
      </c>
      <c r="CG3042" s="2"/>
      <c r="CH3042" s="2"/>
      <c r="CI3042" s="2">
        <v>1</v>
      </c>
      <c r="CJ3042" s="2">
        <v>1</v>
      </c>
      <c r="CK3042" s="2">
        <v>21</v>
      </c>
      <c r="CL3042" s="2" t="s">
        <v>87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"FES1162557354"</f>
        <v>FES1162557354</v>
      </c>
      <c r="F3043" s="3">
        <v>42907</v>
      </c>
      <c r="G3043" s="2">
        <v>201712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108</v>
      </c>
      <c r="M3043" s="2" t="s">
        <v>109</v>
      </c>
      <c r="N3043" s="2" t="s">
        <v>581</v>
      </c>
      <c r="O3043" s="2" t="s">
        <v>81</v>
      </c>
      <c r="P3043" s="2" t="str">
        <f>"2170574397                    "</f>
        <v xml:space="preserve">2170574397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4.37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1.8</v>
      </c>
      <c r="BJ3043" s="2">
        <v>0.8</v>
      </c>
      <c r="BK3043" s="2">
        <v>2</v>
      </c>
      <c r="BL3043" s="2">
        <v>41.81</v>
      </c>
      <c r="BM3043" s="2">
        <v>5.85</v>
      </c>
      <c r="BN3043" s="2">
        <v>47.66</v>
      </c>
      <c r="BO3043" s="2">
        <v>47.66</v>
      </c>
      <c r="BP3043" s="2"/>
      <c r="BQ3043" s="2" t="s">
        <v>582</v>
      </c>
      <c r="BR3043" s="2" t="s">
        <v>83</v>
      </c>
      <c r="BS3043" s="3">
        <v>42908</v>
      </c>
      <c r="BT3043" s="4">
        <v>0.375</v>
      </c>
      <c r="BU3043" s="2" t="s">
        <v>3066</v>
      </c>
      <c r="BV3043" s="2" t="s">
        <v>85</v>
      </c>
      <c r="BW3043" s="2"/>
      <c r="BX3043" s="2"/>
      <c r="BY3043" s="2">
        <v>4094.27</v>
      </c>
      <c r="BZ3043" s="2"/>
      <c r="CA3043" s="2"/>
      <c r="CB3043" s="2"/>
      <c r="CC3043" s="2" t="s">
        <v>109</v>
      </c>
      <c r="CD3043" s="2">
        <v>184</v>
      </c>
      <c r="CE3043" s="2" t="s">
        <v>120</v>
      </c>
      <c r="CF3043" s="5">
        <v>42909</v>
      </c>
      <c r="CG3043" s="2"/>
      <c r="CH3043" s="2"/>
      <c r="CI3043" s="2">
        <v>1</v>
      </c>
      <c r="CJ3043" s="2">
        <v>1</v>
      </c>
      <c r="CK3043" s="2">
        <v>21</v>
      </c>
      <c r="CL3043" s="2" t="s">
        <v>87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"FES1162557369"</f>
        <v>FES1162557369</v>
      </c>
      <c r="F3044" s="3">
        <v>42907</v>
      </c>
      <c r="G3044" s="2">
        <v>201712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108</v>
      </c>
      <c r="M3044" s="2" t="s">
        <v>109</v>
      </c>
      <c r="N3044" s="2" t="s">
        <v>488</v>
      </c>
      <c r="O3044" s="2" t="s">
        <v>81</v>
      </c>
      <c r="P3044" s="2" t="str">
        <f>"2170574418                    "</f>
        <v xml:space="preserve">2170574418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4.37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41.81</v>
      </c>
      <c r="BM3044" s="2">
        <v>5.85</v>
      </c>
      <c r="BN3044" s="2">
        <v>47.66</v>
      </c>
      <c r="BO3044" s="2">
        <v>47.66</v>
      </c>
      <c r="BP3044" s="2"/>
      <c r="BQ3044" s="2" t="s">
        <v>489</v>
      </c>
      <c r="BR3044" s="2" t="s">
        <v>83</v>
      </c>
      <c r="BS3044" s="3">
        <v>42908</v>
      </c>
      <c r="BT3044" s="4">
        <v>0.41666666666666669</v>
      </c>
      <c r="BU3044" s="2" t="s">
        <v>1151</v>
      </c>
      <c r="BV3044" s="2" t="s">
        <v>85</v>
      </c>
      <c r="BW3044" s="2"/>
      <c r="BX3044" s="2"/>
      <c r="BY3044" s="2">
        <v>1200</v>
      </c>
      <c r="BZ3044" s="2"/>
      <c r="CA3044" s="2"/>
      <c r="CB3044" s="2"/>
      <c r="CC3044" s="2" t="s">
        <v>109</v>
      </c>
      <c r="CD3044" s="2">
        <v>1</v>
      </c>
      <c r="CE3044" s="2" t="s">
        <v>86</v>
      </c>
      <c r="CF3044" s="5">
        <v>42909</v>
      </c>
      <c r="CG3044" s="2"/>
      <c r="CH3044" s="2"/>
      <c r="CI3044" s="2">
        <v>1</v>
      </c>
      <c r="CJ3044" s="2">
        <v>1</v>
      </c>
      <c r="CK3044" s="2">
        <v>21</v>
      </c>
      <c r="CL3044" s="2" t="s">
        <v>87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"FES1162557286"</f>
        <v>FES1162557286</v>
      </c>
      <c r="F3045" s="3">
        <v>42907</v>
      </c>
      <c r="G3045" s="2">
        <v>201712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128</v>
      </c>
      <c r="M3045" s="2" t="s">
        <v>129</v>
      </c>
      <c r="N3045" s="2" t="s">
        <v>330</v>
      </c>
      <c r="O3045" s="2" t="s">
        <v>81</v>
      </c>
      <c r="P3045" s="2" t="str">
        <f>"2170569645                    "</f>
        <v xml:space="preserve">2170569645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4.37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41.81</v>
      </c>
      <c r="BM3045" s="2">
        <v>5.85</v>
      </c>
      <c r="BN3045" s="2">
        <v>47.66</v>
      </c>
      <c r="BO3045" s="2">
        <v>47.66</v>
      </c>
      <c r="BP3045" s="2"/>
      <c r="BQ3045" s="2" t="s">
        <v>124</v>
      </c>
      <c r="BR3045" s="2" t="s">
        <v>83</v>
      </c>
      <c r="BS3045" s="3">
        <v>42908</v>
      </c>
      <c r="BT3045" s="4">
        <v>0.4201388888888889</v>
      </c>
      <c r="BU3045" s="2" t="s">
        <v>3058</v>
      </c>
      <c r="BV3045" s="2" t="s">
        <v>85</v>
      </c>
      <c r="BW3045" s="2"/>
      <c r="BX3045" s="2"/>
      <c r="BY3045" s="2">
        <v>1200</v>
      </c>
      <c r="BZ3045" s="2"/>
      <c r="CA3045" s="2"/>
      <c r="CB3045" s="2"/>
      <c r="CC3045" s="2" t="s">
        <v>129</v>
      </c>
      <c r="CD3045" s="2">
        <v>3201</v>
      </c>
      <c r="CE3045" s="2" t="s">
        <v>86</v>
      </c>
      <c r="CF3045" s="5">
        <v>42909</v>
      </c>
      <c r="CG3045" s="2"/>
      <c r="CH3045" s="2"/>
      <c r="CI3045" s="2">
        <v>1</v>
      </c>
      <c r="CJ3045" s="2">
        <v>1</v>
      </c>
      <c r="CK3045" s="2">
        <v>21</v>
      </c>
      <c r="CL3045" s="2" t="s">
        <v>87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"FES1162557423"</f>
        <v>FES1162557423</v>
      </c>
      <c r="F3046" s="3">
        <v>42907</v>
      </c>
      <c r="G3046" s="2">
        <v>201712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88</v>
      </c>
      <c r="M3046" s="2" t="s">
        <v>89</v>
      </c>
      <c r="N3046" s="2" t="s">
        <v>190</v>
      </c>
      <c r="O3046" s="2" t="s">
        <v>81</v>
      </c>
      <c r="P3046" s="2" t="str">
        <f>"2170568426                    "</f>
        <v xml:space="preserve">2170568426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20.77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9.1999999999999993</v>
      </c>
      <c r="BJ3046" s="2">
        <v>4.7</v>
      </c>
      <c r="BK3046" s="2">
        <v>9.5</v>
      </c>
      <c r="BL3046" s="2">
        <v>198.61</v>
      </c>
      <c r="BM3046" s="2">
        <v>27.81</v>
      </c>
      <c r="BN3046" s="2">
        <v>226.42</v>
      </c>
      <c r="BO3046" s="2">
        <v>226.42</v>
      </c>
      <c r="BP3046" s="2"/>
      <c r="BQ3046" s="2" t="s">
        <v>191</v>
      </c>
      <c r="BR3046" s="2" t="s">
        <v>83</v>
      </c>
      <c r="BS3046" s="3">
        <v>42908</v>
      </c>
      <c r="BT3046" s="4">
        <v>0.43055555555555558</v>
      </c>
      <c r="BU3046" s="2" t="s">
        <v>1547</v>
      </c>
      <c r="BV3046" s="2" t="s">
        <v>85</v>
      </c>
      <c r="BW3046" s="2"/>
      <c r="BX3046" s="2"/>
      <c r="BY3046" s="2">
        <v>23317.88</v>
      </c>
      <c r="BZ3046" s="2"/>
      <c r="CA3046" s="2"/>
      <c r="CB3046" s="2"/>
      <c r="CC3046" s="2" t="s">
        <v>89</v>
      </c>
      <c r="CD3046" s="2">
        <v>6001</v>
      </c>
      <c r="CE3046" s="2" t="s">
        <v>120</v>
      </c>
      <c r="CF3046" s="5">
        <v>42909</v>
      </c>
      <c r="CG3046" s="2"/>
      <c r="CH3046" s="2"/>
      <c r="CI3046" s="2">
        <v>1</v>
      </c>
      <c r="CJ3046" s="2">
        <v>1</v>
      </c>
      <c r="CK3046" s="2">
        <v>21</v>
      </c>
      <c r="CL3046" s="2" t="s">
        <v>87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"FES1162557277"</f>
        <v>FES1162557277</v>
      </c>
      <c r="F3047" s="3">
        <v>42907</v>
      </c>
      <c r="G3047" s="2">
        <v>201712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128</v>
      </c>
      <c r="M3047" s="2" t="s">
        <v>129</v>
      </c>
      <c r="N3047" s="2" t="s">
        <v>330</v>
      </c>
      <c r="O3047" s="2" t="s">
        <v>81</v>
      </c>
      <c r="P3047" s="2" t="str">
        <f>"2170573453                    "</f>
        <v xml:space="preserve">2170573453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4.37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</v>
      </c>
      <c r="BJ3047" s="2">
        <v>0.2</v>
      </c>
      <c r="BK3047" s="2">
        <v>1</v>
      </c>
      <c r="BL3047" s="2">
        <v>41.81</v>
      </c>
      <c r="BM3047" s="2">
        <v>5.85</v>
      </c>
      <c r="BN3047" s="2">
        <v>47.66</v>
      </c>
      <c r="BO3047" s="2">
        <v>47.66</v>
      </c>
      <c r="BP3047" s="2"/>
      <c r="BQ3047" s="2" t="s">
        <v>124</v>
      </c>
      <c r="BR3047" s="2" t="s">
        <v>83</v>
      </c>
      <c r="BS3047" s="3">
        <v>42908</v>
      </c>
      <c r="BT3047" s="4">
        <v>0.4201388888888889</v>
      </c>
      <c r="BU3047" s="2" t="s">
        <v>3058</v>
      </c>
      <c r="BV3047" s="2" t="s">
        <v>85</v>
      </c>
      <c r="BW3047" s="2"/>
      <c r="BX3047" s="2"/>
      <c r="BY3047" s="2">
        <v>1200</v>
      </c>
      <c r="BZ3047" s="2"/>
      <c r="CA3047" s="2"/>
      <c r="CB3047" s="2"/>
      <c r="CC3047" s="2" t="s">
        <v>129</v>
      </c>
      <c r="CD3047" s="2">
        <v>3201</v>
      </c>
      <c r="CE3047" s="2" t="s">
        <v>86</v>
      </c>
      <c r="CF3047" s="5">
        <v>42909</v>
      </c>
      <c r="CG3047" s="2"/>
      <c r="CH3047" s="2"/>
      <c r="CI3047" s="2">
        <v>1</v>
      </c>
      <c r="CJ3047" s="2">
        <v>1</v>
      </c>
      <c r="CK3047" s="2">
        <v>21</v>
      </c>
      <c r="CL3047" s="2" t="s">
        <v>87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"FES1162557288"</f>
        <v>FES1162557288</v>
      </c>
      <c r="F3048" s="3">
        <v>42907</v>
      </c>
      <c r="G3048" s="2">
        <v>201712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128</v>
      </c>
      <c r="M3048" s="2" t="s">
        <v>129</v>
      </c>
      <c r="N3048" s="2" t="s">
        <v>330</v>
      </c>
      <c r="O3048" s="2" t="s">
        <v>81</v>
      </c>
      <c r="P3048" s="2" t="str">
        <f>"2170576949                    "</f>
        <v xml:space="preserve">2170576949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4.37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1</v>
      </c>
      <c r="BJ3048" s="2">
        <v>0.2</v>
      </c>
      <c r="BK3048" s="2">
        <v>1</v>
      </c>
      <c r="BL3048" s="2">
        <v>41.81</v>
      </c>
      <c r="BM3048" s="2">
        <v>5.85</v>
      </c>
      <c r="BN3048" s="2">
        <v>47.66</v>
      </c>
      <c r="BO3048" s="2">
        <v>47.66</v>
      </c>
      <c r="BP3048" s="2"/>
      <c r="BQ3048" s="2" t="s">
        <v>124</v>
      </c>
      <c r="BR3048" s="2" t="s">
        <v>83</v>
      </c>
      <c r="BS3048" s="3">
        <v>42908</v>
      </c>
      <c r="BT3048" s="4">
        <v>0.41666666666666669</v>
      </c>
      <c r="BU3048" s="2" t="s">
        <v>3169</v>
      </c>
      <c r="BV3048" s="2" t="s">
        <v>85</v>
      </c>
      <c r="BW3048" s="2"/>
      <c r="BX3048" s="2"/>
      <c r="BY3048" s="2">
        <v>1200</v>
      </c>
      <c r="BZ3048" s="2"/>
      <c r="CA3048" s="2"/>
      <c r="CB3048" s="2"/>
      <c r="CC3048" s="2" t="s">
        <v>129</v>
      </c>
      <c r="CD3048" s="2">
        <v>3201</v>
      </c>
      <c r="CE3048" s="2" t="s">
        <v>86</v>
      </c>
      <c r="CF3048" s="5">
        <v>42909</v>
      </c>
      <c r="CG3048" s="2"/>
      <c r="CH3048" s="2"/>
      <c r="CI3048" s="2">
        <v>1</v>
      </c>
      <c r="CJ3048" s="2">
        <v>1</v>
      </c>
      <c r="CK3048" s="2">
        <v>21</v>
      </c>
      <c r="CL3048" s="2" t="s">
        <v>87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"FES1162557285"</f>
        <v>FES1162557285</v>
      </c>
      <c r="F3049" s="3">
        <v>42907</v>
      </c>
      <c r="G3049" s="2">
        <v>201712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128</v>
      </c>
      <c r="M3049" s="2" t="s">
        <v>129</v>
      </c>
      <c r="N3049" s="2" t="s">
        <v>330</v>
      </c>
      <c r="O3049" s="2" t="s">
        <v>81</v>
      </c>
      <c r="P3049" s="2" t="str">
        <f>"2170574248                    "</f>
        <v xml:space="preserve">2170574248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4.37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2</v>
      </c>
      <c r="BJ3049" s="2">
        <v>1.6</v>
      </c>
      <c r="BK3049" s="2">
        <v>2</v>
      </c>
      <c r="BL3049" s="2">
        <v>41.81</v>
      </c>
      <c r="BM3049" s="2">
        <v>5.85</v>
      </c>
      <c r="BN3049" s="2">
        <v>47.66</v>
      </c>
      <c r="BO3049" s="2">
        <v>47.66</v>
      </c>
      <c r="BP3049" s="2"/>
      <c r="BQ3049" s="2" t="s">
        <v>124</v>
      </c>
      <c r="BR3049" s="2" t="s">
        <v>83</v>
      </c>
      <c r="BS3049" s="3">
        <v>42908</v>
      </c>
      <c r="BT3049" s="4">
        <v>0.41666666666666669</v>
      </c>
      <c r="BU3049" s="2" t="s">
        <v>3143</v>
      </c>
      <c r="BV3049" s="2" t="s">
        <v>85</v>
      </c>
      <c r="BW3049" s="2"/>
      <c r="BX3049" s="2"/>
      <c r="BY3049" s="2">
        <v>8127</v>
      </c>
      <c r="BZ3049" s="2"/>
      <c r="CA3049" s="2"/>
      <c r="CB3049" s="2"/>
      <c r="CC3049" s="2" t="s">
        <v>129</v>
      </c>
      <c r="CD3049" s="2">
        <v>3201</v>
      </c>
      <c r="CE3049" s="2" t="s">
        <v>120</v>
      </c>
      <c r="CF3049" s="5">
        <v>42909</v>
      </c>
      <c r="CG3049" s="2"/>
      <c r="CH3049" s="2"/>
      <c r="CI3049" s="2">
        <v>1</v>
      </c>
      <c r="CJ3049" s="2">
        <v>1</v>
      </c>
      <c r="CK3049" s="2">
        <v>21</v>
      </c>
      <c r="CL3049" s="2" t="s">
        <v>87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"FES1162557284"</f>
        <v>FES1162557284</v>
      </c>
      <c r="F3050" s="3">
        <v>42907</v>
      </c>
      <c r="G3050" s="2">
        <v>201712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128</v>
      </c>
      <c r="M3050" s="2" t="s">
        <v>129</v>
      </c>
      <c r="N3050" s="2" t="s">
        <v>330</v>
      </c>
      <c r="O3050" s="2" t="s">
        <v>81</v>
      </c>
      <c r="P3050" s="2" t="str">
        <f>"2170573459                    "</f>
        <v xml:space="preserve">2170573459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6.56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2.7</v>
      </c>
      <c r="BJ3050" s="2">
        <v>1</v>
      </c>
      <c r="BK3050" s="2">
        <v>3</v>
      </c>
      <c r="BL3050" s="2">
        <v>62.72</v>
      </c>
      <c r="BM3050" s="2">
        <v>8.7799999999999994</v>
      </c>
      <c r="BN3050" s="2">
        <v>71.5</v>
      </c>
      <c r="BO3050" s="2">
        <v>71.5</v>
      </c>
      <c r="BP3050" s="2"/>
      <c r="BQ3050" s="2" t="s">
        <v>124</v>
      </c>
      <c r="BR3050" s="2" t="s">
        <v>83</v>
      </c>
      <c r="BS3050" s="3">
        <v>42908</v>
      </c>
      <c r="BT3050" s="4">
        <v>0.4201388888888889</v>
      </c>
      <c r="BU3050" s="2" t="s">
        <v>3143</v>
      </c>
      <c r="BV3050" s="2" t="s">
        <v>85</v>
      </c>
      <c r="BW3050" s="2"/>
      <c r="BX3050" s="2"/>
      <c r="BY3050" s="2">
        <v>5099.1400000000003</v>
      </c>
      <c r="BZ3050" s="2"/>
      <c r="CA3050" s="2"/>
      <c r="CB3050" s="2"/>
      <c r="CC3050" s="2" t="s">
        <v>129</v>
      </c>
      <c r="CD3050" s="2">
        <v>3201</v>
      </c>
      <c r="CE3050" s="2" t="s">
        <v>120</v>
      </c>
      <c r="CF3050" s="5">
        <v>42909</v>
      </c>
      <c r="CG3050" s="2"/>
      <c r="CH3050" s="2"/>
      <c r="CI3050" s="2">
        <v>1</v>
      </c>
      <c r="CJ3050" s="2">
        <v>1</v>
      </c>
      <c r="CK3050" s="2">
        <v>21</v>
      </c>
      <c r="CL3050" s="2" t="s">
        <v>87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"FES1162557445"</f>
        <v>FES1162557445</v>
      </c>
      <c r="F3051" s="3">
        <v>42907</v>
      </c>
      <c r="G3051" s="2">
        <v>201712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194</v>
      </c>
      <c r="M3051" s="2" t="s">
        <v>195</v>
      </c>
      <c r="N3051" s="2" t="s">
        <v>196</v>
      </c>
      <c r="O3051" s="2" t="s">
        <v>81</v>
      </c>
      <c r="P3051" s="2" t="str">
        <f>"2170571037                    "</f>
        <v xml:space="preserve">2170571037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4.37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1.2</v>
      </c>
      <c r="BK3051" s="2">
        <v>1.5</v>
      </c>
      <c r="BL3051" s="2">
        <v>41.81</v>
      </c>
      <c r="BM3051" s="2">
        <v>5.85</v>
      </c>
      <c r="BN3051" s="2">
        <v>47.66</v>
      </c>
      <c r="BO3051" s="2">
        <v>47.66</v>
      </c>
      <c r="BP3051" s="2"/>
      <c r="BQ3051" s="2" t="s">
        <v>197</v>
      </c>
      <c r="BR3051" s="2" t="s">
        <v>83</v>
      </c>
      <c r="BS3051" s="3">
        <v>42908</v>
      </c>
      <c r="BT3051" s="4">
        <v>0.375</v>
      </c>
      <c r="BU3051" s="2" t="s">
        <v>174</v>
      </c>
      <c r="BV3051" s="2" t="s">
        <v>85</v>
      </c>
      <c r="BW3051" s="2"/>
      <c r="BX3051" s="2"/>
      <c r="BY3051" s="2">
        <v>6213.89</v>
      </c>
      <c r="BZ3051" s="2"/>
      <c r="CA3051" s="2"/>
      <c r="CB3051" s="2"/>
      <c r="CC3051" s="2" t="s">
        <v>195</v>
      </c>
      <c r="CD3051" s="2">
        <v>6220</v>
      </c>
      <c r="CE3051" s="2" t="s">
        <v>120</v>
      </c>
      <c r="CF3051" s="5">
        <v>42909</v>
      </c>
      <c r="CG3051" s="2"/>
      <c r="CH3051" s="2"/>
      <c r="CI3051" s="2">
        <v>1</v>
      </c>
      <c r="CJ3051" s="2">
        <v>1</v>
      </c>
      <c r="CK3051" s="2">
        <v>21</v>
      </c>
      <c r="CL3051" s="2" t="s">
        <v>87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"FES1162557479"</f>
        <v>FES1162557479</v>
      </c>
      <c r="F3052" s="3">
        <v>42907</v>
      </c>
      <c r="G3052" s="2">
        <v>201712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88</v>
      </c>
      <c r="M3052" s="2" t="s">
        <v>89</v>
      </c>
      <c r="N3052" s="2" t="s">
        <v>190</v>
      </c>
      <c r="O3052" s="2" t="s">
        <v>81</v>
      </c>
      <c r="P3052" s="2" t="str">
        <f>"21705766107                   "</f>
        <v xml:space="preserve">21705766107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5.47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2.1</v>
      </c>
      <c r="BJ3052" s="2">
        <v>1.3</v>
      </c>
      <c r="BK3052" s="2">
        <v>2.5</v>
      </c>
      <c r="BL3052" s="2">
        <v>52.27</v>
      </c>
      <c r="BM3052" s="2">
        <v>7.32</v>
      </c>
      <c r="BN3052" s="2">
        <v>59.59</v>
      </c>
      <c r="BO3052" s="2">
        <v>59.59</v>
      </c>
      <c r="BP3052" s="2"/>
      <c r="BQ3052" s="2" t="s">
        <v>191</v>
      </c>
      <c r="BR3052" s="2" t="s">
        <v>83</v>
      </c>
      <c r="BS3052" s="3">
        <v>42908</v>
      </c>
      <c r="BT3052" s="4">
        <v>0.43055555555555558</v>
      </c>
      <c r="BU3052" s="2" t="s">
        <v>3170</v>
      </c>
      <c r="BV3052" s="2" t="s">
        <v>85</v>
      </c>
      <c r="BW3052" s="2"/>
      <c r="BX3052" s="2"/>
      <c r="BY3052" s="2">
        <v>6264.65</v>
      </c>
      <c r="BZ3052" s="2"/>
      <c r="CA3052" s="2"/>
      <c r="CB3052" s="2"/>
      <c r="CC3052" s="2" t="s">
        <v>89</v>
      </c>
      <c r="CD3052" s="2">
        <v>6001</v>
      </c>
      <c r="CE3052" s="2" t="s">
        <v>120</v>
      </c>
      <c r="CF3052" s="5">
        <v>42909</v>
      </c>
      <c r="CG3052" s="2"/>
      <c r="CH3052" s="2"/>
      <c r="CI3052" s="2">
        <v>1</v>
      </c>
      <c r="CJ3052" s="2">
        <v>1</v>
      </c>
      <c r="CK3052" s="2">
        <v>21</v>
      </c>
      <c r="CL3052" s="2" t="s">
        <v>87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"FES1162557427"</f>
        <v>FES1162557427</v>
      </c>
      <c r="F3053" s="3">
        <v>42907</v>
      </c>
      <c r="G3053" s="2">
        <v>201712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88</v>
      </c>
      <c r="M3053" s="2" t="s">
        <v>89</v>
      </c>
      <c r="N3053" s="2" t="s">
        <v>190</v>
      </c>
      <c r="O3053" s="2" t="s">
        <v>81</v>
      </c>
      <c r="P3053" s="2" t="str">
        <f>"2170564615                    "</f>
        <v xml:space="preserve">2170564615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4.37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1.3</v>
      </c>
      <c r="BJ3053" s="2">
        <v>1.4</v>
      </c>
      <c r="BK3053" s="2">
        <v>1.5</v>
      </c>
      <c r="BL3053" s="2">
        <v>41.81</v>
      </c>
      <c r="BM3053" s="2">
        <v>5.85</v>
      </c>
      <c r="BN3053" s="2">
        <v>47.66</v>
      </c>
      <c r="BO3053" s="2">
        <v>47.66</v>
      </c>
      <c r="BP3053" s="2"/>
      <c r="BQ3053" s="2" t="s">
        <v>191</v>
      </c>
      <c r="BR3053" s="2" t="s">
        <v>83</v>
      </c>
      <c r="BS3053" s="3">
        <v>42908</v>
      </c>
      <c r="BT3053" s="4">
        <v>0.43055555555555558</v>
      </c>
      <c r="BU3053" s="2" t="s">
        <v>1547</v>
      </c>
      <c r="BV3053" s="2" t="s">
        <v>85</v>
      </c>
      <c r="BW3053" s="2"/>
      <c r="BX3053" s="2"/>
      <c r="BY3053" s="2">
        <v>6864</v>
      </c>
      <c r="BZ3053" s="2"/>
      <c r="CA3053" s="2"/>
      <c r="CB3053" s="2"/>
      <c r="CC3053" s="2" t="s">
        <v>89</v>
      </c>
      <c r="CD3053" s="2">
        <v>6001</v>
      </c>
      <c r="CE3053" s="2" t="s">
        <v>120</v>
      </c>
      <c r="CF3053" s="5">
        <v>42909</v>
      </c>
      <c r="CG3053" s="2"/>
      <c r="CH3053" s="2"/>
      <c r="CI3053" s="2">
        <v>1</v>
      </c>
      <c r="CJ3053" s="2">
        <v>1</v>
      </c>
      <c r="CK3053" s="2">
        <v>21</v>
      </c>
      <c r="CL3053" s="2" t="s">
        <v>87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"FES1162557343"</f>
        <v>FES1162557343</v>
      </c>
      <c r="F3054" s="3">
        <v>42907</v>
      </c>
      <c r="G3054" s="2">
        <v>201712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179</v>
      </c>
      <c r="M3054" s="2" t="s">
        <v>180</v>
      </c>
      <c r="N3054" s="2" t="s">
        <v>269</v>
      </c>
      <c r="O3054" s="2" t="s">
        <v>81</v>
      </c>
      <c r="P3054" s="2" t="str">
        <f>"2170574377                    "</f>
        <v xml:space="preserve">2170574377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9.84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4.0999999999999996</v>
      </c>
      <c r="BJ3054" s="2">
        <v>1.6</v>
      </c>
      <c r="BK3054" s="2">
        <v>4.5</v>
      </c>
      <c r="BL3054" s="2">
        <v>94.08</v>
      </c>
      <c r="BM3054" s="2">
        <v>13.17</v>
      </c>
      <c r="BN3054" s="2">
        <v>107.25</v>
      </c>
      <c r="BO3054" s="2">
        <v>107.25</v>
      </c>
      <c r="BP3054" s="2"/>
      <c r="BQ3054" s="2" t="s">
        <v>270</v>
      </c>
      <c r="BR3054" s="2" t="s">
        <v>83</v>
      </c>
      <c r="BS3054" s="3">
        <v>42908</v>
      </c>
      <c r="BT3054" s="4">
        <v>0.39583333333333331</v>
      </c>
      <c r="BU3054" s="2" t="s">
        <v>3090</v>
      </c>
      <c r="BV3054" s="2" t="s">
        <v>85</v>
      </c>
      <c r="BW3054" s="2"/>
      <c r="BX3054" s="2"/>
      <c r="BY3054" s="2">
        <v>8231.9</v>
      </c>
      <c r="BZ3054" s="2"/>
      <c r="CA3054" s="2" t="s">
        <v>167</v>
      </c>
      <c r="CB3054" s="2"/>
      <c r="CC3054" s="2" t="s">
        <v>180</v>
      </c>
      <c r="CD3054" s="2">
        <v>4001</v>
      </c>
      <c r="CE3054" s="2" t="s">
        <v>120</v>
      </c>
      <c r="CF3054" s="5">
        <v>42909</v>
      </c>
      <c r="CG3054" s="2"/>
      <c r="CH3054" s="2"/>
      <c r="CI3054" s="2">
        <v>1</v>
      </c>
      <c r="CJ3054" s="2">
        <v>1</v>
      </c>
      <c r="CK3054" s="2">
        <v>21</v>
      </c>
      <c r="CL3054" s="2" t="s">
        <v>87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"FES1162557438"</f>
        <v>FES1162557438</v>
      </c>
      <c r="F3055" s="3">
        <v>42907</v>
      </c>
      <c r="G3055" s="2">
        <v>201712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230</v>
      </c>
      <c r="M3055" s="2" t="s">
        <v>230</v>
      </c>
      <c r="N3055" s="2" t="s">
        <v>231</v>
      </c>
      <c r="O3055" s="2" t="s">
        <v>81</v>
      </c>
      <c r="P3055" s="2" t="str">
        <f>"2170569868                    "</f>
        <v xml:space="preserve">2170569868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26.24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3</v>
      </c>
      <c r="BI3055" s="2">
        <v>4.5</v>
      </c>
      <c r="BJ3055" s="2">
        <v>11.6</v>
      </c>
      <c r="BK3055" s="2">
        <v>12</v>
      </c>
      <c r="BL3055" s="2">
        <v>250.88</v>
      </c>
      <c r="BM3055" s="2">
        <v>35.119999999999997</v>
      </c>
      <c r="BN3055" s="2">
        <v>286</v>
      </c>
      <c r="BO3055" s="2">
        <v>286</v>
      </c>
      <c r="BP3055" s="2"/>
      <c r="BQ3055" s="2" t="s">
        <v>232</v>
      </c>
      <c r="BR3055" s="2" t="s">
        <v>83</v>
      </c>
      <c r="BS3055" s="3">
        <v>42908</v>
      </c>
      <c r="BT3055" s="4">
        <v>0.52083333333333337</v>
      </c>
      <c r="BU3055" s="2" t="s">
        <v>965</v>
      </c>
      <c r="BV3055" s="2" t="s">
        <v>85</v>
      </c>
      <c r="BW3055" s="2"/>
      <c r="BX3055" s="2"/>
      <c r="BY3055" s="2">
        <v>58061.26</v>
      </c>
      <c r="BZ3055" s="2"/>
      <c r="CA3055" s="2"/>
      <c r="CB3055" s="2"/>
      <c r="CC3055" s="2" t="s">
        <v>230</v>
      </c>
      <c r="CD3055" s="2">
        <v>7646</v>
      </c>
      <c r="CE3055" s="2" t="s">
        <v>120</v>
      </c>
      <c r="CF3055" s="5">
        <v>42909</v>
      </c>
      <c r="CG3055" s="2"/>
      <c r="CH3055" s="2"/>
      <c r="CI3055" s="2">
        <v>1</v>
      </c>
      <c r="CJ3055" s="2">
        <v>1</v>
      </c>
      <c r="CK3055" s="2">
        <v>21</v>
      </c>
      <c r="CL3055" s="2" t="s">
        <v>87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"FES1162557475"</f>
        <v>FES1162557475</v>
      </c>
      <c r="F3056" s="3">
        <v>42907</v>
      </c>
      <c r="G3056" s="2">
        <v>201712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184</v>
      </c>
      <c r="M3056" s="2" t="s">
        <v>185</v>
      </c>
      <c r="N3056" s="2" t="s">
        <v>186</v>
      </c>
      <c r="O3056" s="2" t="s">
        <v>81</v>
      </c>
      <c r="P3056" s="2" t="str">
        <f>"2170571355                    "</f>
        <v xml:space="preserve">2170571355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21.86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5.0999999999999996</v>
      </c>
      <c r="BJ3056" s="2">
        <v>2.8</v>
      </c>
      <c r="BK3056" s="2">
        <v>5.5</v>
      </c>
      <c r="BL3056" s="2">
        <v>209.06</v>
      </c>
      <c r="BM3056" s="2">
        <v>29.27</v>
      </c>
      <c r="BN3056" s="2">
        <v>238.33</v>
      </c>
      <c r="BO3056" s="2">
        <v>238.33</v>
      </c>
      <c r="BP3056" s="2"/>
      <c r="BQ3056" s="2"/>
      <c r="BR3056" s="2" t="s">
        <v>83</v>
      </c>
      <c r="BS3056" s="3">
        <v>42909</v>
      </c>
      <c r="BT3056" s="4">
        <v>0.42708333333333331</v>
      </c>
      <c r="BU3056" s="2" t="s">
        <v>3134</v>
      </c>
      <c r="BV3056" s="2" t="s">
        <v>85</v>
      </c>
      <c r="BW3056" s="2"/>
      <c r="BX3056" s="2"/>
      <c r="BY3056" s="2">
        <v>14167.86</v>
      </c>
      <c r="BZ3056" s="2"/>
      <c r="CA3056" s="2"/>
      <c r="CB3056" s="2"/>
      <c r="CC3056" s="2" t="s">
        <v>185</v>
      </c>
      <c r="CD3056" s="2">
        <v>5850</v>
      </c>
      <c r="CE3056" s="2" t="s">
        <v>144</v>
      </c>
      <c r="CF3056" s="5">
        <v>42913</v>
      </c>
      <c r="CG3056" s="2"/>
      <c r="CH3056" s="2"/>
      <c r="CI3056" s="2">
        <v>3</v>
      </c>
      <c r="CJ3056" s="2">
        <v>2</v>
      </c>
      <c r="CK3056" s="2">
        <v>23</v>
      </c>
      <c r="CL3056" s="2" t="s">
        <v>87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"FES1162557447"</f>
        <v>FES1162557447</v>
      </c>
      <c r="F3057" s="3">
        <v>42907</v>
      </c>
      <c r="G3057" s="2">
        <v>201712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194</v>
      </c>
      <c r="M3057" s="2" t="s">
        <v>195</v>
      </c>
      <c r="N3057" s="2" t="s">
        <v>196</v>
      </c>
      <c r="O3057" s="2" t="s">
        <v>81</v>
      </c>
      <c r="P3057" s="2" t="str">
        <f>"2170571072                    "</f>
        <v xml:space="preserve">2170571072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8.75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3.7</v>
      </c>
      <c r="BJ3057" s="2">
        <v>2.9</v>
      </c>
      <c r="BK3057" s="2">
        <v>4</v>
      </c>
      <c r="BL3057" s="2">
        <v>83.63</v>
      </c>
      <c r="BM3057" s="2">
        <v>11.71</v>
      </c>
      <c r="BN3057" s="2">
        <v>95.34</v>
      </c>
      <c r="BO3057" s="2">
        <v>95.34</v>
      </c>
      <c r="BP3057" s="2"/>
      <c r="BQ3057" s="2" t="s">
        <v>197</v>
      </c>
      <c r="BR3057" s="2" t="s">
        <v>83</v>
      </c>
      <c r="BS3057" s="3">
        <v>42908</v>
      </c>
      <c r="BT3057" s="4">
        <v>0.375</v>
      </c>
      <c r="BU3057" s="2" t="s">
        <v>174</v>
      </c>
      <c r="BV3057" s="2" t="s">
        <v>85</v>
      </c>
      <c r="BW3057" s="2"/>
      <c r="BX3057" s="2"/>
      <c r="BY3057" s="2">
        <v>14397.55</v>
      </c>
      <c r="BZ3057" s="2"/>
      <c r="CA3057" s="2"/>
      <c r="CB3057" s="2"/>
      <c r="CC3057" s="2" t="s">
        <v>195</v>
      </c>
      <c r="CD3057" s="2">
        <v>6220</v>
      </c>
      <c r="CE3057" s="2" t="s">
        <v>144</v>
      </c>
      <c r="CF3057" s="5">
        <v>42909</v>
      </c>
      <c r="CG3057" s="2"/>
      <c r="CH3057" s="2"/>
      <c r="CI3057" s="2">
        <v>1</v>
      </c>
      <c r="CJ3057" s="2">
        <v>1</v>
      </c>
      <c r="CK3057" s="2">
        <v>21</v>
      </c>
      <c r="CL3057" s="2" t="s">
        <v>87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"FES1162555664"</f>
        <v>FES1162555664</v>
      </c>
      <c r="F3058" s="3">
        <v>42899</v>
      </c>
      <c r="G3058" s="2">
        <v>201712</v>
      </c>
      <c r="H3058" s="2" t="s">
        <v>74</v>
      </c>
      <c r="I3058" s="2" t="s">
        <v>75</v>
      </c>
      <c r="J3058" s="2" t="s">
        <v>158</v>
      </c>
      <c r="K3058" s="2" t="s">
        <v>77</v>
      </c>
      <c r="L3058" s="2" t="s">
        <v>74</v>
      </c>
      <c r="M3058" s="2" t="s">
        <v>75</v>
      </c>
      <c r="N3058" s="2" t="s">
        <v>304</v>
      </c>
      <c r="O3058" s="2" t="s">
        <v>81</v>
      </c>
      <c r="P3058" s="2" t="str">
        <f>"2170572870                    "</f>
        <v xml:space="preserve">2170572870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3.42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7</v>
      </c>
      <c r="BJ3058" s="2">
        <v>4.9000000000000004</v>
      </c>
      <c r="BK3058" s="2">
        <v>7</v>
      </c>
      <c r="BL3058" s="2">
        <v>32.67</v>
      </c>
      <c r="BM3058" s="2">
        <v>4.57</v>
      </c>
      <c r="BN3058" s="2">
        <v>37.24</v>
      </c>
      <c r="BO3058" s="2">
        <v>37.24</v>
      </c>
      <c r="BP3058" s="2"/>
      <c r="BQ3058" s="2" t="s">
        <v>1292</v>
      </c>
      <c r="BR3058" s="2" t="s">
        <v>907</v>
      </c>
      <c r="BS3058" s="3">
        <v>42900</v>
      </c>
      <c r="BT3058" s="4">
        <v>0.3888888888888889</v>
      </c>
      <c r="BU3058" s="2" t="s">
        <v>2644</v>
      </c>
      <c r="BV3058" s="2" t="s">
        <v>85</v>
      </c>
      <c r="BW3058" s="2"/>
      <c r="BX3058" s="2"/>
      <c r="BY3058" s="2">
        <v>24570</v>
      </c>
      <c r="BZ3058" s="2" t="s">
        <v>27</v>
      </c>
      <c r="CA3058" s="2"/>
      <c r="CB3058" s="2"/>
      <c r="CC3058" s="2" t="s">
        <v>75</v>
      </c>
      <c r="CD3058" s="2">
        <v>1665</v>
      </c>
      <c r="CE3058" s="2" t="s">
        <v>144</v>
      </c>
      <c r="CF3058" s="5">
        <v>42901</v>
      </c>
      <c r="CG3058" s="2"/>
      <c r="CH3058" s="2"/>
      <c r="CI3058" s="2">
        <v>1</v>
      </c>
      <c r="CJ3058" s="2">
        <v>1</v>
      </c>
      <c r="CK3058" s="2">
        <v>22</v>
      </c>
      <c r="CL3058" s="2" t="s">
        <v>87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"FES1162557468"</f>
        <v>FES1162557468</v>
      </c>
      <c r="F3059" s="3">
        <v>42907</v>
      </c>
      <c r="G3059" s="2">
        <v>201712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194</v>
      </c>
      <c r="M3059" s="2" t="s">
        <v>195</v>
      </c>
      <c r="N3059" s="2" t="s">
        <v>196</v>
      </c>
      <c r="O3059" s="2" t="s">
        <v>81</v>
      </c>
      <c r="P3059" s="2" t="str">
        <f>"2170571035                    "</f>
        <v xml:space="preserve">2170571035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4.37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1</v>
      </c>
      <c r="BJ3059" s="2">
        <v>1.3</v>
      </c>
      <c r="BK3059" s="2">
        <v>1.5</v>
      </c>
      <c r="BL3059" s="2">
        <v>41.81</v>
      </c>
      <c r="BM3059" s="2">
        <v>5.85</v>
      </c>
      <c r="BN3059" s="2">
        <v>47.66</v>
      </c>
      <c r="BO3059" s="2">
        <v>47.66</v>
      </c>
      <c r="BP3059" s="2"/>
      <c r="BQ3059" s="2" t="s">
        <v>197</v>
      </c>
      <c r="BR3059" s="2" t="s">
        <v>83</v>
      </c>
      <c r="BS3059" s="3">
        <v>42908</v>
      </c>
      <c r="BT3059" s="4">
        <v>0.375</v>
      </c>
      <c r="BU3059" s="2" t="s">
        <v>174</v>
      </c>
      <c r="BV3059" s="2" t="s">
        <v>85</v>
      </c>
      <c r="BW3059" s="2"/>
      <c r="BX3059" s="2"/>
      <c r="BY3059" s="2">
        <v>6301.85</v>
      </c>
      <c r="BZ3059" s="2"/>
      <c r="CA3059" s="2"/>
      <c r="CB3059" s="2"/>
      <c r="CC3059" s="2" t="s">
        <v>195</v>
      </c>
      <c r="CD3059" s="2">
        <v>6220</v>
      </c>
      <c r="CE3059" s="2" t="s">
        <v>120</v>
      </c>
      <c r="CF3059" s="5">
        <v>42909</v>
      </c>
      <c r="CG3059" s="2"/>
      <c r="CH3059" s="2"/>
      <c r="CI3059" s="2">
        <v>1</v>
      </c>
      <c r="CJ3059" s="2">
        <v>1</v>
      </c>
      <c r="CK3059" s="2">
        <v>21</v>
      </c>
      <c r="CL3059" s="2" t="s">
        <v>87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"FES1162555866"</f>
        <v>FES1162555866</v>
      </c>
      <c r="F3060" s="3">
        <v>42899</v>
      </c>
      <c r="G3060" s="2">
        <v>201712</v>
      </c>
      <c r="H3060" s="2" t="s">
        <v>74</v>
      </c>
      <c r="I3060" s="2" t="s">
        <v>75</v>
      </c>
      <c r="J3060" s="2" t="s">
        <v>158</v>
      </c>
      <c r="K3060" s="2" t="s">
        <v>77</v>
      </c>
      <c r="L3060" s="2" t="s">
        <v>108</v>
      </c>
      <c r="M3060" s="2" t="s">
        <v>109</v>
      </c>
      <c r="N3060" s="2" t="s">
        <v>488</v>
      </c>
      <c r="O3060" s="2" t="s">
        <v>81</v>
      </c>
      <c r="P3060" s="2" t="str">
        <f>"217072994                     "</f>
        <v xml:space="preserve">217072994 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4.37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</v>
      </c>
      <c r="BJ3060" s="2">
        <v>0.2</v>
      </c>
      <c r="BK3060" s="2">
        <v>1</v>
      </c>
      <c r="BL3060" s="2">
        <v>41.81</v>
      </c>
      <c r="BM3060" s="2">
        <v>5.85</v>
      </c>
      <c r="BN3060" s="2">
        <v>47.66</v>
      </c>
      <c r="BO3060" s="2">
        <v>47.66</v>
      </c>
      <c r="BP3060" s="2"/>
      <c r="BQ3060" s="2" t="s">
        <v>489</v>
      </c>
      <c r="BR3060" s="2" t="s">
        <v>907</v>
      </c>
      <c r="BS3060" s="3">
        <v>42900</v>
      </c>
      <c r="BT3060" s="4">
        <v>0.42708333333333331</v>
      </c>
      <c r="BU3060" s="2" t="s">
        <v>489</v>
      </c>
      <c r="BV3060" s="2" t="s">
        <v>85</v>
      </c>
      <c r="BW3060" s="2"/>
      <c r="BX3060" s="2"/>
      <c r="BY3060" s="2">
        <v>1200</v>
      </c>
      <c r="BZ3060" s="2" t="s">
        <v>27</v>
      </c>
      <c r="CA3060" s="2"/>
      <c r="CB3060" s="2"/>
      <c r="CC3060" s="2" t="s">
        <v>109</v>
      </c>
      <c r="CD3060" s="2">
        <v>1</v>
      </c>
      <c r="CE3060" s="2" t="s">
        <v>86</v>
      </c>
      <c r="CF3060" s="5">
        <v>42901</v>
      </c>
      <c r="CG3060" s="2"/>
      <c r="CH3060" s="2"/>
      <c r="CI3060" s="2">
        <v>1</v>
      </c>
      <c r="CJ3060" s="2">
        <v>1</v>
      </c>
      <c r="CK3060" s="2">
        <v>21</v>
      </c>
      <c r="CL3060" s="2" t="s">
        <v>87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"FES1162555004"</f>
        <v>FES1162555004</v>
      </c>
      <c r="F3061" s="3">
        <v>42895</v>
      </c>
      <c r="G3061" s="2">
        <v>201712</v>
      </c>
      <c r="H3061" s="2" t="s">
        <v>108</v>
      </c>
      <c r="I3061" s="2" t="s">
        <v>109</v>
      </c>
      <c r="J3061" s="2" t="s">
        <v>72</v>
      </c>
      <c r="K3061" s="2" t="s">
        <v>77</v>
      </c>
      <c r="L3061" s="2" t="s">
        <v>1004</v>
      </c>
      <c r="M3061" s="2" t="s">
        <v>1005</v>
      </c>
      <c r="N3061" s="2" t="s">
        <v>1467</v>
      </c>
      <c r="O3061" s="2" t="s">
        <v>81</v>
      </c>
      <c r="P3061" s="2" t="str">
        <f>"                              "</f>
        <v xml:space="preserve">          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25.14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11.1</v>
      </c>
      <c r="BJ3061" s="2">
        <v>3.2</v>
      </c>
      <c r="BK3061" s="2">
        <v>11.5</v>
      </c>
      <c r="BL3061" s="2">
        <v>240.42</v>
      </c>
      <c r="BM3061" s="2">
        <v>33.659999999999997</v>
      </c>
      <c r="BN3061" s="2">
        <v>274.08</v>
      </c>
      <c r="BO3061" s="2">
        <v>274.08</v>
      </c>
      <c r="BP3061" s="2"/>
      <c r="BQ3061" s="2" t="s">
        <v>1057</v>
      </c>
      <c r="BR3061" s="2" t="s">
        <v>1057</v>
      </c>
      <c r="BS3061" s="3">
        <v>42898</v>
      </c>
      <c r="BT3061" s="4">
        <v>0.31597222222222221</v>
      </c>
      <c r="BU3061" s="2" t="s">
        <v>3171</v>
      </c>
      <c r="BV3061" s="2" t="s">
        <v>85</v>
      </c>
      <c r="BW3061" s="2"/>
      <c r="BX3061" s="2"/>
      <c r="BY3061" s="2">
        <v>16140.88</v>
      </c>
      <c r="BZ3061" s="2" t="s">
        <v>27</v>
      </c>
      <c r="CA3061" s="2" t="s">
        <v>1094</v>
      </c>
      <c r="CB3061" s="2"/>
      <c r="CC3061" s="2" t="s">
        <v>1005</v>
      </c>
      <c r="CD3061" s="2">
        <v>1501</v>
      </c>
      <c r="CE3061" s="2" t="s">
        <v>120</v>
      </c>
      <c r="CF3061" s="5">
        <v>42898</v>
      </c>
      <c r="CG3061" s="2"/>
      <c r="CH3061" s="2"/>
      <c r="CI3061" s="2">
        <v>1</v>
      </c>
      <c r="CJ3061" s="2">
        <v>1</v>
      </c>
      <c r="CK3061" s="2">
        <v>21</v>
      </c>
      <c r="CL3061" s="2" t="s">
        <v>87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"FES1162555837"</f>
        <v>FES1162555837</v>
      </c>
      <c r="F3062" s="3">
        <v>42899</v>
      </c>
      <c r="G3062" s="2">
        <v>201712</v>
      </c>
      <c r="H3062" s="2" t="s">
        <v>74</v>
      </c>
      <c r="I3062" s="2" t="s">
        <v>75</v>
      </c>
      <c r="J3062" s="2" t="s">
        <v>158</v>
      </c>
      <c r="K3062" s="2" t="s">
        <v>77</v>
      </c>
      <c r="L3062" s="2" t="s">
        <v>88</v>
      </c>
      <c r="M3062" s="2" t="s">
        <v>89</v>
      </c>
      <c r="N3062" s="2" t="s">
        <v>234</v>
      </c>
      <c r="O3062" s="2" t="s">
        <v>81</v>
      </c>
      <c r="P3062" s="2" t="str">
        <f>"2170572959                    "</f>
        <v xml:space="preserve">2170572959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4.37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1</v>
      </c>
      <c r="BJ3062" s="2">
        <v>0.2</v>
      </c>
      <c r="BK3062" s="2">
        <v>1</v>
      </c>
      <c r="BL3062" s="2">
        <v>41.81</v>
      </c>
      <c r="BM3062" s="2">
        <v>5.85</v>
      </c>
      <c r="BN3062" s="2">
        <v>47.66</v>
      </c>
      <c r="BO3062" s="2">
        <v>47.66</v>
      </c>
      <c r="BP3062" s="2"/>
      <c r="BQ3062" s="2" t="s">
        <v>3172</v>
      </c>
      <c r="BR3062" s="2" t="s">
        <v>907</v>
      </c>
      <c r="BS3062" s="3">
        <v>42900</v>
      </c>
      <c r="BT3062" s="4">
        <v>0.33124999999999999</v>
      </c>
      <c r="BU3062" s="2" t="s">
        <v>528</v>
      </c>
      <c r="BV3062" s="2" t="s">
        <v>85</v>
      </c>
      <c r="BW3062" s="2"/>
      <c r="BX3062" s="2"/>
      <c r="BY3062" s="2">
        <v>1200</v>
      </c>
      <c r="BZ3062" s="2" t="s">
        <v>27</v>
      </c>
      <c r="CA3062" s="2" t="s">
        <v>237</v>
      </c>
      <c r="CB3062" s="2"/>
      <c r="CC3062" s="2" t="s">
        <v>89</v>
      </c>
      <c r="CD3062" s="2">
        <v>6001</v>
      </c>
      <c r="CE3062" s="2" t="s">
        <v>86</v>
      </c>
      <c r="CF3062" s="5">
        <v>42900</v>
      </c>
      <c r="CG3062" s="2"/>
      <c r="CH3062" s="2"/>
      <c r="CI3062" s="2">
        <v>1</v>
      </c>
      <c r="CJ3062" s="2">
        <v>1</v>
      </c>
      <c r="CK3062" s="2">
        <v>21</v>
      </c>
      <c r="CL3062" s="2" t="s">
        <v>87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"FES1162555578"</f>
        <v>FES1162555578</v>
      </c>
      <c r="F3063" s="3">
        <v>42898</v>
      </c>
      <c r="G3063" s="2">
        <v>201712</v>
      </c>
      <c r="H3063" s="2" t="s">
        <v>74</v>
      </c>
      <c r="I3063" s="2" t="s">
        <v>75</v>
      </c>
      <c r="J3063" s="2" t="s">
        <v>158</v>
      </c>
      <c r="K3063" s="2" t="s">
        <v>77</v>
      </c>
      <c r="L3063" s="2" t="s">
        <v>115</v>
      </c>
      <c r="M3063" s="2" t="s">
        <v>116</v>
      </c>
      <c r="N3063" s="2" t="s">
        <v>779</v>
      </c>
      <c r="O3063" s="2" t="s">
        <v>81</v>
      </c>
      <c r="P3063" s="2" t="str">
        <f>"2170572802                    "</f>
        <v xml:space="preserve">2170572802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6.56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3</v>
      </c>
      <c r="BJ3063" s="2">
        <v>1.7</v>
      </c>
      <c r="BK3063" s="2">
        <v>3</v>
      </c>
      <c r="BL3063" s="2">
        <v>62.72</v>
      </c>
      <c r="BM3063" s="2">
        <v>8.7799999999999994</v>
      </c>
      <c r="BN3063" s="2">
        <v>71.5</v>
      </c>
      <c r="BO3063" s="2">
        <v>71.5</v>
      </c>
      <c r="BP3063" s="2"/>
      <c r="BQ3063" s="2" t="s">
        <v>124</v>
      </c>
      <c r="BR3063" s="2" t="s">
        <v>907</v>
      </c>
      <c r="BS3063" s="3">
        <v>42899</v>
      </c>
      <c r="BT3063" s="4">
        <v>0.4152777777777778</v>
      </c>
      <c r="BU3063" s="2" t="s">
        <v>3173</v>
      </c>
      <c r="BV3063" s="2" t="s">
        <v>85</v>
      </c>
      <c r="BW3063" s="2"/>
      <c r="BX3063" s="2"/>
      <c r="BY3063" s="2">
        <v>8320</v>
      </c>
      <c r="BZ3063" s="2" t="s">
        <v>27</v>
      </c>
      <c r="CA3063" s="2" t="s">
        <v>512</v>
      </c>
      <c r="CB3063" s="2"/>
      <c r="CC3063" s="2" t="s">
        <v>116</v>
      </c>
      <c r="CD3063" s="2">
        <v>7490</v>
      </c>
      <c r="CE3063" s="2" t="s">
        <v>120</v>
      </c>
      <c r="CF3063" s="5">
        <v>42899</v>
      </c>
      <c r="CG3063" s="2"/>
      <c r="CH3063" s="2"/>
      <c r="CI3063" s="2">
        <v>1</v>
      </c>
      <c r="CJ3063" s="2">
        <v>1</v>
      </c>
      <c r="CK3063" s="2">
        <v>21</v>
      </c>
      <c r="CL3063" s="2" t="s">
        <v>87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"FES1162555849"</f>
        <v>FES1162555849</v>
      </c>
      <c r="F3064" s="3">
        <v>42899</v>
      </c>
      <c r="G3064" s="2">
        <v>201712</v>
      </c>
      <c r="H3064" s="2" t="s">
        <v>74</v>
      </c>
      <c r="I3064" s="2" t="s">
        <v>75</v>
      </c>
      <c r="J3064" s="2" t="s">
        <v>158</v>
      </c>
      <c r="K3064" s="2" t="s">
        <v>77</v>
      </c>
      <c r="L3064" s="2" t="s">
        <v>88</v>
      </c>
      <c r="M3064" s="2" t="s">
        <v>89</v>
      </c>
      <c r="N3064" s="2" t="s">
        <v>554</v>
      </c>
      <c r="O3064" s="2" t="s">
        <v>81</v>
      </c>
      <c r="P3064" s="2" t="str">
        <f>"2170572974                    "</f>
        <v xml:space="preserve">2170572974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4.37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1</v>
      </c>
      <c r="BJ3064" s="2">
        <v>0.2</v>
      </c>
      <c r="BK3064" s="2">
        <v>1</v>
      </c>
      <c r="BL3064" s="2">
        <v>41.81</v>
      </c>
      <c r="BM3064" s="2">
        <v>5.85</v>
      </c>
      <c r="BN3064" s="2">
        <v>47.66</v>
      </c>
      <c r="BO3064" s="2">
        <v>47.66</v>
      </c>
      <c r="BP3064" s="2"/>
      <c r="BQ3064" s="2" t="s">
        <v>555</v>
      </c>
      <c r="BR3064" s="2" t="s">
        <v>907</v>
      </c>
      <c r="BS3064" s="3">
        <v>42900</v>
      </c>
      <c r="BT3064" s="4">
        <v>0.41180555555555554</v>
      </c>
      <c r="BU3064" s="2" t="s">
        <v>556</v>
      </c>
      <c r="BV3064" s="2" t="s">
        <v>85</v>
      </c>
      <c r="BW3064" s="2"/>
      <c r="BX3064" s="2"/>
      <c r="BY3064" s="2">
        <v>1200</v>
      </c>
      <c r="BZ3064" s="2" t="s">
        <v>27</v>
      </c>
      <c r="CA3064" s="2"/>
      <c r="CB3064" s="2"/>
      <c r="CC3064" s="2" t="s">
        <v>89</v>
      </c>
      <c r="CD3064" s="2">
        <v>6001</v>
      </c>
      <c r="CE3064" s="2" t="s">
        <v>86</v>
      </c>
      <c r="CF3064" s="5">
        <v>42901</v>
      </c>
      <c r="CG3064" s="2"/>
      <c r="CH3064" s="2"/>
      <c r="CI3064" s="2">
        <v>1</v>
      </c>
      <c r="CJ3064" s="2">
        <v>1</v>
      </c>
      <c r="CK3064" s="2">
        <v>21</v>
      </c>
      <c r="CL3064" s="2" t="s">
        <v>87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"FES1162555718"</f>
        <v>FES1162555718</v>
      </c>
      <c r="F3065" s="3">
        <v>42899</v>
      </c>
      <c r="G3065" s="2">
        <v>201712</v>
      </c>
      <c r="H3065" s="2" t="s">
        <v>74</v>
      </c>
      <c r="I3065" s="2" t="s">
        <v>75</v>
      </c>
      <c r="J3065" s="2" t="s">
        <v>158</v>
      </c>
      <c r="K3065" s="2" t="s">
        <v>77</v>
      </c>
      <c r="L3065" s="2" t="s">
        <v>521</v>
      </c>
      <c r="M3065" s="2" t="s">
        <v>522</v>
      </c>
      <c r="N3065" s="2" t="s">
        <v>1346</v>
      </c>
      <c r="O3065" s="2" t="s">
        <v>81</v>
      </c>
      <c r="P3065" s="2" t="str">
        <f>"21705769628                   "</f>
        <v xml:space="preserve">21705769628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4.37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1</v>
      </c>
      <c r="BJ3065" s="2">
        <v>0.2</v>
      </c>
      <c r="BK3065" s="2">
        <v>1</v>
      </c>
      <c r="BL3065" s="2">
        <v>41.81</v>
      </c>
      <c r="BM3065" s="2">
        <v>5.85</v>
      </c>
      <c r="BN3065" s="2">
        <v>47.66</v>
      </c>
      <c r="BO3065" s="2">
        <v>47.66</v>
      </c>
      <c r="BP3065" s="2"/>
      <c r="BQ3065" s="2" t="s">
        <v>1347</v>
      </c>
      <c r="BR3065" s="2" t="s">
        <v>907</v>
      </c>
      <c r="BS3065" s="3">
        <v>42900</v>
      </c>
      <c r="BT3065" s="4">
        <v>0.41666666666666669</v>
      </c>
      <c r="BU3065" s="2" t="s">
        <v>2519</v>
      </c>
      <c r="BV3065" s="2" t="s">
        <v>85</v>
      </c>
      <c r="BW3065" s="2"/>
      <c r="BX3065" s="2"/>
      <c r="BY3065" s="2">
        <v>1200</v>
      </c>
      <c r="BZ3065" s="2" t="s">
        <v>27</v>
      </c>
      <c r="CA3065" s="2" t="s">
        <v>167</v>
      </c>
      <c r="CB3065" s="2"/>
      <c r="CC3065" s="2" t="s">
        <v>522</v>
      </c>
      <c r="CD3065" s="2">
        <v>5201</v>
      </c>
      <c r="CE3065" s="2" t="s">
        <v>86</v>
      </c>
      <c r="CF3065" s="5">
        <v>42905</v>
      </c>
      <c r="CG3065" s="2"/>
      <c r="CH3065" s="2"/>
      <c r="CI3065" s="2">
        <v>1</v>
      </c>
      <c r="CJ3065" s="2">
        <v>1</v>
      </c>
      <c r="CK3065" s="2">
        <v>21</v>
      </c>
      <c r="CL3065" s="2" t="s">
        <v>87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"FES1162557067"</f>
        <v>FES1162557067</v>
      </c>
      <c r="F3066" s="3">
        <v>42906</v>
      </c>
      <c r="G3066" s="2">
        <v>201712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3174</v>
      </c>
      <c r="M3066" s="2" t="s">
        <v>3175</v>
      </c>
      <c r="N3066" s="2" t="s">
        <v>3176</v>
      </c>
      <c r="O3066" s="2" t="s">
        <v>81</v>
      </c>
      <c r="P3066" s="2" t="str">
        <f>"2170574100                    "</f>
        <v xml:space="preserve">2170574100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6.15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58.8</v>
      </c>
      <c r="BM3066" s="2">
        <v>8.23</v>
      </c>
      <c r="BN3066" s="2">
        <v>67.03</v>
      </c>
      <c r="BO3066" s="2">
        <v>67.03</v>
      </c>
      <c r="BP3066" s="2"/>
      <c r="BQ3066" s="2" t="s">
        <v>102</v>
      </c>
      <c r="BR3066" s="2" t="s">
        <v>83</v>
      </c>
      <c r="BS3066" s="3">
        <v>42908</v>
      </c>
      <c r="BT3066" s="4">
        <v>0.55902777777777779</v>
      </c>
      <c r="BU3066" s="2" t="s">
        <v>1159</v>
      </c>
      <c r="BV3066" s="2" t="s">
        <v>87</v>
      </c>
      <c r="BW3066" s="2" t="s">
        <v>138</v>
      </c>
      <c r="BX3066" s="2" t="s">
        <v>2309</v>
      </c>
      <c r="BY3066" s="2">
        <v>1200</v>
      </c>
      <c r="BZ3066" s="2"/>
      <c r="CA3066" s="2"/>
      <c r="CB3066" s="2"/>
      <c r="CC3066" s="2" t="s">
        <v>3175</v>
      </c>
      <c r="CD3066" s="2">
        <v>1779</v>
      </c>
      <c r="CE3066" s="2" t="s">
        <v>86</v>
      </c>
      <c r="CF3066" s="5">
        <v>42909</v>
      </c>
      <c r="CG3066" s="2"/>
      <c r="CH3066" s="2"/>
      <c r="CI3066" s="2">
        <v>1</v>
      </c>
      <c r="CJ3066" s="2">
        <v>2</v>
      </c>
      <c r="CK3066" s="2">
        <v>24</v>
      </c>
      <c r="CL3066" s="2" t="s">
        <v>87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"FES1162555853"</f>
        <v>FES1162555853</v>
      </c>
      <c r="F3067" s="3">
        <v>42899</v>
      </c>
      <c r="G3067" s="2">
        <v>201712</v>
      </c>
      <c r="H3067" s="2" t="s">
        <v>74</v>
      </c>
      <c r="I3067" s="2" t="s">
        <v>75</v>
      </c>
      <c r="J3067" s="2" t="s">
        <v>158</v>
      </c>
      <c r="K3067" s="2" t="s">
        <v>77</v>
      </c>
      <c r="L3067" s="2" t="s">
        <v>521</v>
      </c>
      <c r="M3067" s="2" t="s">
        <v>522</v>
      </c>
      <c r="N3067" s="2" t="s">
        <v>2334</v>
      </c>
      <c r="O3067" s="2" t="s">
        <v>81</v>
      </c>
      <c r="P3067" s="2" t="str">
        <f>"2170572981                    "</f>
        <v xml:space="preserve">2170572981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4.37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41.81</v>
      </c>
      <c r="BM3067" s="2">
        <v>5.85</v>
      </c>
      <c r="BN3067" s="2">
        <v>47.66</v>
      </c>
      <c r="BO3067" s="2">
        <v>47.66</v>
      </c>
      <c r="BP3067" s="2"/>
      <c r="BQ3067" s="2" t="s">
        <v>124</v>
      </c>
      <c r="BR3067" s="2" t="s">
        <v>907</v>
      </c>
      <c r="BS3067" s="3">
        <v>42900</v>
      </c>
      <c r="BT3067" s="4">
        <v>0.40625</v>
      </c>
      <c r="BU3067" s="2" t="s">
        <v>119</v>
      </c>
      <c r="BV3067" s="2" t="s">
        <v>85</v>
      </c>
      <c r="BW3067" s="2"/>
      <c r="BX3067" s="2"/>
      <c r="BY3067" s="2">
        <v>1200</v>
      </c>
      <c r="BZ3067" s="2" t="s">
        <v>27</v>
      </c>
      <c r="CA3067" s="2"/>
      <c r="CB3067" s="2"/>
      <c r="CC3067" s="2" t="s">
        <v>522</v>
      </c>
      <c r="CD3067" s="2">
        <v>5201</v>
      </c>
      <c r="CE3067" s="2" t="s">
        <v>86</v>
      </c>
      <c r="CF3067" s="5">
        <v>42901</v>
      </c>
      <c r="CG3067" s="2"/>
      <c r="CH3067" s="2"/>
      <c r="CI3067" s="2">
        <v>1</v>
      </c>
      <c r="CJ3067" s="2">
        <v>1</v>
      </c>
      <c r="CK3067" s="2">
        <v>21</v>
      </c>
      <c r="CL3067" s="2" t="s">
        <v>87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"FES1162555886"</f>
        <v>FES1162555886</v>
      </c>
      <c r="F3068" s="3">
        <v>42899</v>
      </c>
      <c r="G3068" s="2">
        <v>201712</v>
      </c>
      <c r="H3068" s="2" t="s">
        <v>74</v>
      </c>
      <c r="I3068" s="2" t="s">
        <v>75</v>
      </c>
      <c r="J3068" s="2" t="s">
        <v>158</v>
      </c>
      <c r="K3068" s="2" t="s">
        <v>77</v>
      </c>
      <c r="L3068" s="2" t="s">
        <v>88</v>
      </c>
      <c r="M3068" s="2" t="s">
        <v>89</v>
      </c>
      <c r="N3068" s="2" t="s">
        <v>3002</v>
      </c>
      <c r="O3068" s="2" t="s">
        <v>81</v>
      </c>
      <c r="P3068" s="2" t="str">
        <f>"21705873014                   "</f>
        <v xml:space="preserve">21705873014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4.37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41.81</v>
      </c>
      <c r="BM3068" s="2">
        <v>5.85</v>
      </c>
      <c r="BN3068" s="2">
        <v>47.66</v>
      </c>
      <c r="BO3068" s="2">
        <v>47.66</v>
      </c>
      <c r="BP3068" s="2"/>
      <c r="BQ3068" s="2"/>
      <c r="BR3068" s="2" t="s">
        <v>907</v>
      </c>
      <c r="BS3068" s="3">
        <v>42900</v>
      </c>
      <c r="BT3068" s="4">
        <v>0.35972222222222222</v>
      </c>
      <c r="BU3068" s="2" t="s">
        <v>2130</v>
      </c>
      <c r="BV3068" s="2" t="s">
        <v>85</v>
      </c>
      <c r="BW3068" s="2"/>
      <c r="BX3068" s="2"/>
      <c r="BY3068" s="2">
        <v>1200</v>
      </c>
      <c r="BZ3068" s="2" t="s">
        <v>27</v>
      </c>
      <c r="CA3068" s="2"/>
      <c r="CB3068" s="2"/>
      <c r="CC3068" s="2" t="s">
        <v>89</v>
      </c>
      <c r="CD3068" s="2">
        <v>6210</v>
      </c>
      <c r="CE3068" s="2" t="s">
        <v>86</v>
      </c>
      <c r="CF3068" s="5">
        <v>42901</v>
      </c>
      <c r="CG3068" s="2"/>
      <c r="CH3068" s="2"/>
      <c r="CI3068" s="2">
        <v>1</v>
      </c>
      <c r="CJ3068" s="2">
        <v>1</v>
      </c>
      <c r="CK3068" s="2">
        <v>21</v>
      </c>
      <c r="CL3068" s="2" t="s">
        <v>87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"FES1162555814"</f>
        <v>FES1162555814</v>
      </c>
      <c r="F3069" s="3">
        <v>42899</v>
      </c>
      <c r="G3069" s="2">
        <v>201712</v>
      </c>
      <c r="H3069" s="2" t="s">
        <v>74</v>
      </c>
      <c r="I3069" s="2" t="s">
        <v>75</v>
      </c>
      <c r="J3069" s="2" t="s">
        <v>158</v>
      </c>
      <c r="K3069" s="2" t="s">
        <v>77</v>
      </c>
      <c r="L3069" s="2" t="s">
        <v>705</v>
      </c>
      <c r="M3069" s="2" t="s">
        <v>706</v>
      </c>
      <c r="N3069" s="2" t="s">
        <v>1265</v>
      </c>
      <c r="O3069" s="2" t="s">
        <v>81</v>
      </c>
      <c r="P3069" s="2" t="str">
        <f>"217052932                     "</f>
        <v xml:space="preserve">217052932 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4.37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41.81</v>
      </c>
      <c r="BM3069" s="2">
        <v>5.85</v>
      </c>
      <c r="BN3069" s="2">
        <v>47.66</v>
      </c>
      <c r="BO3069" s="2">
        <v>47.66</v>
      </c>
      <c r="BP3069" s="2"/>
      <c r="BQ3069" s="2" t="s">
        <v>3177</v>
      </c>
      <c r="BR3069" s="2" t="s">
        <v>907</v>
      </c>
      <c r="BS3069" s="3">
        <v>42900</v>
      </c>
      <c r="BT3069" s="4">
        <v>0.48958333333333331</v>
      </c>
      <c r="BU3069" s="2" t="s">
        <v>1267</v>
      </c>
      <c r="BV3069" s="2" t="s">
        <v>87</v>
      </c>
      <c r="BW3069" s="2"/>
      <c r="BX3069" s="2"/>
      <c r="BY3069" s="2">
        <v>1200</v>
      </c>
      <c r="BZ3069" s="2" t="s">
        <v>27</v>
      </c>
      <c r="CA3069" s="2"/>
      <c r="CB3069" s="2"/>
      <c r="CC3069" s="2" t="s">
        <v>706</v>
      </c>
      <c r="CD3069" s="2">
        <v>1911</v>
      </c>
      <c r="CE3069" s="2" t="s">
        <v>86</v>
      </c>
      <c r="CF3069" s="5">
        <v>42901</v>
      </c>
      <c r="CG3069" s="2"/>
      <c r="CH3069" s="2"/>
      <c r="CI3069" s="2">
        <v>1</v>
      </c>
      <c r="CJ3069" s="2">
        <v>1</v>
      </c>
      <c r="CK3069" s="2">
        <v>21</v>
      </c>
      <c r="CL3069" s="2" t="s">
        <v>87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"FES1162555808"</f>
        <v>FES1162555808</v>
      </c>
      <c r="F3070" s="3">
        <v>42899</v>
      </c>
      <c r="G3070" s="2">
        <v>201712</v>
      </c>
      <c r="H3070" s="2" t="s">
        <v>74</v>
      </c>
      <c r="I3070" s="2" t="s">
        <v>75</v>
      </c>
      <c r="J3070" s="2" t="s">
        <v>158</v>
      </c>
      <c r="K3070" s="2" t="s">
        <v>77</v>
      </c>
      <c r="L3070" s="2" t="s">
        <v>782</v>
      </c>
      <c r="M3070" s="2" t="s">
        <v>783</v>
      </c>
      <c r="N3070" s="2" t="s">
        <v>784</v>
      </c>
      <c r="O3070" s="2" t="s">
        <v>81</v>
      </c>
      <c r="P3070" s="2" t="str">
        <f>"2170571036                    "</f>
        <v xml:space="preserve">2170571036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6.15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1</v>
      </c>
      <c r="BJ3070" s="2">
        <v>0.2</v>
      </c>
      <c r="BK3070" s="2">
        <v>1</v>
      </c>
      <c r="BL3070" s="2">
        <v>58.8</v>
      </c>
      <c r="BM3070" s="2">
        <v>8.23</v>
      </c>
      <c r="BN3070" s="2">
        <v>67.03</v>
      </c>
      <c r="BO3070" s="2">
        <v>67.03</v>
      </c>
      <c r="BP3070" s="2"/>
      <c r="BQ3070" s="2" t="s">
        <v>785</v>
      </c>
      <c r="BR3070" s="2" t="s">
        <v>907</v>
      </c>
      <c r="BS3070" s="3">
        <v>42900</v>
      </c>
      <c r="BT3070" s="4">
        <v>0.41666666666666669</v>
      </c>
      <c r="BU3070" s="2" t="s">
        <v>3178</v>
      </c>
      <c r="BV3070" s="2" t="s">
        <v>85</v>
      </c>
      <c r="BW3070" s="2"/>
      <c r="BX3070" s="2"/>
      <c r="BY3070" s="2">
        <v>1200</v>
      </c>
      <c r="BZ3070" s="2" t="s">
        <v>27</v>
      </c>
      <c r="CA3070" s="2"/>
      <c r="CB3070" s="2"/>
      <c r="CC3070" s="2" t="s">
        <v>783</v>
      </c>
      <c r="CD3070" s="2">
        <v>2210</v>
      </c>
      <c r="CE3070" s="2" t="s">
        <v>86</v>
      </c>
      <c r="CF3070" s="5">
        <v>42901</v>
      </c>
      <c r="CG3070" s="2"/>
      <c r="CH3070" s="2"/>
      <c r="CI3070" s="2">
        <v>1</v>
      </c>
      <c r="CJ3070" s="2">
        <v>1</v>
      </c>
      <c r="CK3070" s="2">
        <v>24</v>
      </c>
      <c r="CL3070" s="2" t="s">
        <v>87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"FES1162555935"</f>
        <v>FES1162555935</v>
      </c>
      <c r="F3071" s="3">
        <v>42899</v>
      </c>
      <c r="G3071" s="2">
        <v>201712</v>
      </c>
      <c r="H3071" s="2" t="s">
        <v>74</v>
      </c>
      <c r="I3071" s="2" t="s">
        <v>75</v>
      </c>
      <c r="J3071" s="2" t="s">
        <v>158</v>
      </c>
      <c r="K3071" s="2" t="s">
        <v>77</v>
      </c>
      <c r="L3071" s="2" t="s">
        <v>1274</v>
      </c>
      <c r="M3071" s="2" t="s">
        <v>1275</v>
      </c>
      <c r="N3071" s="2" t="s">
        <v>1572</v>
      </c>
      <c r="O3071" s="2" t="s">
        <v>81</v>
      </c>
      <c r="P3071" s="2" t="str">
        <f>"2170573081                    "</f>
        <v xml:space="preserve">2170573081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6.15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1</v>
      </c>
      <c r="BJ3071" s="2">
        <v>0.2</v>
      </c>
      <c r="BK3071" s="2">
        <v>1</v>
      </c>
      <c r="BL3071" s="2">
        <v>58.8</v>
      </c>
      <c r="BM3071" s="2">
        <v>8.23</v>
      </c>
      <c r="BN3071" s="2">
        <v>67.03</v>
      </c>
      <c r="BO3071" s="2">
        <v>67.03</v>
      </c>
      <c r="BP3071" s="2"/>
      <c r="BQ3071" s="2" t="s">
        <v>133</v>
      </c>
      <c r="BR3071" s="2" t="s">
        <v>907</v>
      </c>
      <c r="BS3071" s="3">
        <v>42900</v>
      </c>
      <c r="BT3071" s="4">
        <v>0.5854166666666667</v>
      </c>
      <c r="BU3071" s="2" t="s">
        <v>3179</v>
      </c>
      <c r="BV3071" s="2" t="s">
        <v>85</v>
      </c>
      <c r="BW3071" s="2"/>
      <c r="BX3071" s="2"/>
      <c r="BY3071" s="2">
        <v>1200</v>
      </c>
      <c r="BZ3071" s="2" t="s">
        <v>27</v>
      </c>
      <c r="CA3071" s="2"/>
      <c r="CB3071" s="2"/>
      <c r="CC3071" s="2" t="s">
        <v>1275</v>
      </c>
      <c r="CD3071" s="2">
        <v>407</v>
      </c>
      <c r="CE3071" s="2" t="s">
        <v>86</v>
      </c>
      <c r="CF3071" s="5">
        <v>42901</v>
      </c>
      <c r="CG3071" s="2"/>
      <c r="CH3071" s="2"/>
      <c r="CI3071" s="2">
        <v>1</v>
      </c>
      <c r="CJ3071" s="2">
        <v>1</v>
      </c>
      <c r="CK3071" s="2">
        <v>24</v>
      </c>
      <c r="CL3071" s="2" t="s">
        <v>87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"FES1162555933"</f>
        <v>FES1162555933</v>
      </c>
      <c r="F3072" s="3">
        <v>42899</v>
      </c>
      <c r="G3072" s="2">
        <v>201712</v>
      </c>
      <c r="H3072" s="2" t="s">
        <v>74</v>
      </c>
      <c r="I3072" s="2" t="s">
        <v>75</v>
      </c>
      <c r="J3072" s="2" t="s">
        <v>158</v>
      </c>
      <c r="K3072" s="2" t="s">
        <v>77</v>
      </c>
      <c r="L3072" s="2" t="s">
        <v>128</v>
      </c>
      <c r="M3072" s="2" t="s">
        <v>129</v>
      </c>
      <c r="N3072" s="2" t="s">
        <v>410</v>
      </c>
      <c r="O3072" s="2" t="s">
        <v>81</v>
      </c>
      <c r="P3072" s="2" t="str">
        <f>"2170573078                    "</f>
        <v xml:space="preserve">2170573078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4.37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1</v>
      </c>
      <c r="BJ3072" s="2">
        <v>0.2</v>
      </c>
      <c r="BK3072" s="2">
        <v>1</v>
      </c>
      <c r="BL3072" s="2">
        <v>41.81</v>
      </c>
      <c r="BM3072" s="2">
        <v>5.85</v>
      </c>
      <c r="BN3072" s="2">
        <v>47.66</v>
      </c>
      <c r="BO3072" s="2">
        <v>47.66</v>
      </c>
      <c r="BP3072" s="2"/>
      <c r="BQ3072" s="2" t="s">
        <v>133</v>
      </c>
      <c r="BR3072" s="2" t="s">
        <v>907</v>
      </c>
      <c r="BS3072" s="3">
        <v>42900</v>
      </c>
      <c r="BT3072" s="4">
        <v>0.40625</v>
      </c>
      <c r="BU3072" s="2" t="s">
        <v>411</v>
      </c>
      <c r="BV3072" s="2" t="s">
        <v>85</v>
      </c>
      <c r="BW3072" s="2"/>
      <c r="BX3072" s="2"/>
      <c r="BY3072" s="2">
        <v>1200</v>
      </c>
      <c r="BZ3072" s="2" t="s">
        <v>27</v>
      </c>
      <c r="CA3072" s="2"/>
      <c r="CB3072" s="2"/>
      <c r="CC3072" s="2" t="s">
        <v>129</v>
      </c>
      <c r="CD3072" s="2">
        <v>3200</v>
      </c>
      <c r="CE3072" s="2" t="s">
        <v>86</v>
      </c>
      <c r="CF3072" s="5">
        <v>42901</v>
      </c>
      <c r="CG3072" s="2"/>
      <c r="CH3072" s="2"/>
      <c r="CI3072" s="2">
        <v>1</v>
      </c>
      <c r="CJ3072" s="2">
        <v>1</v>
      </c>
      <c r="CK3072" s="2">
        <v>21</v>
      </c>
      <c r="CL3072" s="2" t="s">
        <v>87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"FES1162555941"</f>
        <v>FES1162555941</v>
      </c>
      <c r="F3073" s="3">
        <v>42899</v>
      </c>
      <c r="G3073" s="2">
        <v>201712</v>
      </c>
      <c r="H3073" s="2" t="s">
        <v>74</v>
      </c>
      <c r="I3073" s="2" t="s">
        <v>75</v>
      </c>
      <c r="J3073" s="2" t="s">
        <v>158</v>
      </c>
      <c r="K3073" s="2" t="s">
        <v>77</v>
      </c>
      <c r="L3073" s="2" t="s">
        <v>216</v>
      </c>
      <c r="M3073" s="2" t="s">
        <v>217</v>
      </c>
      <c r="N3073" s="2" t="s">
        <v>218</v>
      </c>
      <c r="O3073" s="2" t="s">
        <v>81</v>
      </c>
      <c r="P3073" s="2" t="str">
        <f>"2170573088                    "</f>
        <v xml:space="preserve">2170573088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3.42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32.67</v>
      </c>
      <c r="BM3073" s="2">
        <v>4.57</v>
      </c>
      <c r="BN3073" s="2">
        <v>37.24</v>
      </c>
      <c r="BO3073" s="2">
        <v>37.24</v>
      </c>
      <c r="BP3073" s="2"/>
      <c r="BQ3073" s="2"/>
      <c r="BR3073" s="2" t="s">
        <v>907</v>
      </c>
      <c r="BS3073" s="3">
        <v>42900</v>
      </c>
      <c r="BT3073" s="4">
        <v>0.36874999999999997</v>
      </c>
      <c r="BU3073" s="2" t="s">
        <v>2461</v>
      </c>
      <c r="BV3073" s="2" t="s">
        <v>85</v>
      </c>
      <c r="BW3073" s="2"/>
      <c r="BX3073" s="2"/>
      <c r="BY3073" s="2">
        <v>1200</v>
      </c>
      <c r="BZ3073" s="2" t="s">
        <v>27</v>
      </c>
      <c r="CA3073" s="2" t="s">
        <v>575</v>
      </c>
      <c r="CB3073" s="2"/>
      <c r="CC3073" s="2" t="s">
        <v>217</v>
      </c>
      <c r="CD3073" s="2">
        <v>1451</v>
      </c>
      <c r="CE3073" s="2" t="s">
        <v>86</v>
      </c>
      <c r="CF3073" s="5">
        <v>42900</v>
      </c>
      <c r="CG3073" s="2"/>
      <c r="CH3073" s="2"/>
      <c r="CI3073" s="2">
        <v>1</v>
      </c>
      <c r="CJ3073" s="2">
        <v>1</v>
      </c>
      <c r="CK3073" s="2">
        <v>22</v>
      </c>
      <c r="CL3073" s="2" t="s">
        <v>87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"FES1162555944"</f>
        <v>FES1162555944</v>
      </c>
      <c r="F3074" s="3">
        <v>42899</v>
      </c>
      <c r="G3074" s="2">
        <v>201712</v>
      </c>
      <c r="H3074" s="2" t="s">
        <v>74</v>
      </c>
      <c r="I3074" s="2" t="s">
        <v>75</v>
      </c>
      <c r="J3074" s="2" t="s">
        <v>158</v>
      </c>
      <c r="K3074" s="2" t="s">
        <v>77</v>
      </c>
      <c r="L3074" s="2" t="s">
        <v>212</v>
      </c>
      <c r="M3074" s="2" t="s">
        <v>213</v>
      </c>
      <c r="N3074" s="2" t="s">
        <v>1014</v>
      </c>
      <c r="O3074" s="2" t="s">
        <v>81</v>
      </c>
      <c r="P3074" s="2" t="str">
        <f>"2170573092                    "</f>
        <v xml:space="preserve">2170573092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3.42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1</v>
      </c>
      <c r="BJ3074" s="2">
        <v>0.2</v>
      </c>
      <c r="BK3074" s="2">
        <v>1</v>
      </c>
      <c r="BL3074" s="2">
        <v>32.67</v>
      </c>
      <c r="BM3074" s="2">
        <v>4.57</v>
      </c>
      <c r="BN3074" s="2">
        <v>37.24</v>
      </c>
      <c r="BO3074" s="2">
        <v>37.24</v>
      </c>
      <c r="BP3074" s="2"/>
      <c r="BQ3074" s="2" t="s">
        <v>1015</v>
      </c>
      <c r="BR3074" s="2" t="s">
        <v>907</v>
      </c>
      <c r="BS3074" s="3">
        <v>42900</v>
      </c>
      <c r="BT3074" s="4">
        <v>0.41666666666666669</v>
      </c>
      <c r="BU3074" s="2" t="s">
        <v>433</v>
      </c>
      <c r="BV3074" s="2" t="s">
        <v>85</v>
      </c>
      <c r="BW3074" s="2"/>
      <c r="BX3074" s="2"/>
      <c r="BY3074" s="2">
        <v>1200</v>
      </c>
      <c r="BZ3074" s="2" t="s">
        <v>27</v>
      </c>
      <c r="CA3074" s="2"/>
      <c r="CB3074" s="2"/>
      <c r="CC3074" s="2" t="s">
        <v>213</v>
      </c>
      <c r="CD3074" s="2">
        <v>1559</v>
      </c>
      <c r="CE3074" s="2" t="s">
        <v>86</v>
      </c>
      <c r="CF3074" s="5">
        <v>42901</v>
      </c>
      <c r="CG3074" s="2"/>
      <c r="CH3074" s="2"/>
      <c r="CI3074" s="2">
        <v>1</v>
      </c>
      <c r="CJ3074" s="2">
        <v>1</v>
      </c>
      <c r="CK3074" s="2">
        <v>22</v>
      </c>
      <c r="CL3074" s="2" t="s">
        <v>87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"FES1162555666"</f>
        <v>FES1162555666</v>
      </c>
      <c r="F3075" s="3">
        <v>42899</v>
      </c>
      <c r="G3075" s="2">
        <v>201712</v>
      </c>
      <c r="H3075" s="2" t="s">
        <v>74</v>
      </c>
      <c r="I3075" s="2" t="s">
        <v>75</v>
      </c>
      <c r="J3075" s="2" t="s">
        <v>158</v>
      </c>
      <c r="K3075" s="2" t="s">
        <v>77</v>
      </c>
      <c r="L3075" s="2" t="s">
        <v>371</v>
      </c>
      <c r="M3075" s="2" t="s">
        <v>372</v>
      </c>
      <c r="N3075" s="2" t="s">
        <v>3180</v>
      </c>
      <c r="O3075" s="2" t="s">
        <v>81</v>
      </c>
      <c r="P3075" s="2" t="str">
        <f>"2170572873                    "</f>
        <v xml:space="preserve">2170572873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3.42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3</v>
      </c>
      <c r="BJ3075" s="2">
        <v>1.1000000000000001</v>
      </c>
      <c r="BK3075" s="2">
        <v>3</v>
      </c>
      <c r="BL3075" s="2">
        <v>32.67</v>
      </c>
      <c r="BM3075" s="2">
        <v>4.57</v>
      </c>
      <c r="BN3075" s="2">
        <v>37.24</v>
      </c>
      <c r="BO3075" s="2">
        <v>37.24</v>
      </c>
      <c r="BP3075" s="2"/>
      <c r="BQ3075" s="2" t="s">
        <v>3181</v>
      </c>
      <c r="BR3075" s="2" t="s">
        <v>907</v>
      </c>
      <c r="BS3075" s="3">
        <v>42900</v>
      </c>
      <c r="BT3075" s="4">
        <v>0.43333333333333335</v>
      </c>
      <c r="BU3075" s="2" t="s">
        <v>3182</v>
      </c>
      <c r="BV3075" s="2" t="s">
        <v>85</v>
      </c>
      <c r="BW3075" s="2"/>
      <c r="BX3075" s="2"/>
      <c r="BY3075" s="2">
        <v>5530</v>
      </c>
      <c r="BZ3075" s="2" t="s">
        <v>27</v>
      </c>
      <c r="CA3075" s="2" t="s">
        <v>375</v>
      </c>
      <c r="CB3075" s="2"/>
      <c r="CC3075" s="2" t="s">
        <v>372</v>
      </c>
      <c r="CD3075" s="2">
        <v>1700</v>
      </c>
      <c r="CE3075" s="2" t="s">
        <v>144</v>
      </c>
      <c r="CF3075" s="5">
        <v>42900</v>
      </c>
      <c r="CG3075" s="2"/>
      <c r="CH3075" s="2"/>
      <c r="CI3075" s="2">
        <v>1</v>
      </c>
      <c r="CJ3075" s="2">
        <v>1</v>
      </c>
      <c r="CK3075" s="2">
        <v>22</v>
      </c>
      <c r="CL3075" s="2" t="s">
        <v>87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"FES1162555601"</f>
        <v>FES1162555601</v>
      </c>
      <c r="F3076" s="3">
        <v>42898</v>
      </c>
      <c r="G3076" s="2">
        <v>201712</v>
      </c>
      <c r="H3076" s="2" t="s">
        <v>74</v>
      </c>
      <c r="I3076" s="2" t="s">
        <v>75</v>
      </c>
      <c r="J3076" s="2" t="s">
        <v>158</v>
      </c>
      <c r="K3076" s="2" t="s">
        <v>77</v>
      </c>
      <c r="L3076" s="2" t="s">
        <v>88</v>
      </c>
      <c r="M3076" s="2" t="s">
        <v>89</v>
      </c>
      <c r="N3076" s="2" t="s">
        <v>366</v>
      </c>
      <c r="O3076" s="2" t="s">
        <v>81</v>
      </c>
      <c r="P3076" s="2" t="str">
        <f>"2170572829                    "</f>
        <v xml:space="preserve">2170572829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4.37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41.81</v>
      </c>
      <c r="BM3076" s="2">
        <v>5.85</v>
      </c>
      <c r="BN3076" s="2">
        <v>47.66</v>
      </c>
      <c r="BO3076" s="2">
        <v>47.66</v>
      </c>
      <c r="BP3076" s="2"/>
      <c r="BQ3076" s="2" t="s">
        <v>3183</v>
      </c>
      <c r="BR3076" s="2" t="s">
        <v>907</v>
      </c>
      <c r="BS3076" s="3">
        <v>42899</v>
      </c>
      <c r="BT3076" s="4">
        <v>0.2986111111111111</v>
      </c>
      <c r="BU3076" s="2" t="s">
        <v>3089</v>
      </c>
      <c r="BV3076" s="2" t="s">
        <v>85</v>
      </c>
      <c r="BW3076" s="2"/>
      <c r="BX3076" s="2"/>
      <c r="BY3076" s="2">
        <v>1200</v>
      </c>
      <c r="BZ3076" s="2" t="s">
        <v>27</v>
      </c>
      <c r="CA3076" s="2"/>
      <c r="CB3076" s="2"/>
      <c r="CC3076" s="2" t="s">
        <v>89</v>
      </c>
      <c r="CD3076" s="2">
        <v>6012</v>
      </c>
      <c r="CE3076" s="2" t="s">
        <v>86</v>
      </c>
      <c r="CF3076" s="5">
        <v>42900</v>
      </c>
      <c r="CG3076" s="2"/>
      <c r="CH3076" s="2"/>
      <c r="CI3076" s="2">
        <v>1</v>
      </c>
      <c r="CJ3076" s="2">
        <v>1</v>
      </c>
      <c r="CK3076" s="2">
        <v>21</v>
      </c>
      <c r="CL3076" s="2" t="s">
        <v>87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"FES1162555591"</f>
        <v>FES1162555591</v>
      </c>
      <c r="F3077" s="3">
        <v>42898</v>
      </c>
      <c r="G3077" s="2">
        <v>201712</v>
      </c>
      <c r="H3077" s="2" t="s">
        <v>74</v>
      </c>
      <c r="I3077" s="2" t="s">
        <v>75</v>
      </c>
      <c r="J3077" s="2" t="s">
        <v>158</v>
      </c>
      <c r="K3077" s="2" t="s">
        <v>77</v>
      </c>
      <c r="L3077" s="2" t="s">
        <v>88</v>
      </c>
      <c r="M3077" s="2" t="s">
        <v>89</v>
      </c>
      <c r="N3077" s="2" t="s">
        <v>366</v>
      </c>
      <c r="O3077" s="2" t="s">
        <v>81</v>
      </c>
      <c r="P3077" s="2" t="str">
        <f>"2170572818                    "</f>
        <v xml:space="preserve">2170572818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4.37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41.81</v>
      </c>
      <c r="BM3077" s="2">
        <v>5.85</v>
      </c>
      <c r="BN3077" s="2">
        <v>47.66</v>
      </c>
      <c r="BO3077" s="2">
        <v>47.66</v>
      </c>
      <c r="BP3077" s="2"/>
      <c r="BQ3077" s="2" t="s">
        <v>3183</v>
      </c>
      <c r="BR3077" s="2" t="s">
        <v>907</v>
      </c>
      <c r="BS3077" s="3">
        <v>42899</v>
      </c>
      <c r="BT3077" s="4">
        <v>0.2986111111111111</v>
      </c>
      <c r="BU3077" s="2" t="s">
        <v>3089</v>
      </c>
      <c r="BV3077" s="2" t="s">
        <v>85</v>
      </c>
      <c r="BW3077" s="2"/>
      <c r="BX3077" s="2"/>
      <c r="BY3077" s="2">
        <v>1200</v>
      </c>
      <c r="BZ3077" s="2" t="s">
        <v>27</v>
      </c>
      <c r="CA3077" s="2"/>
      <c r="CB3077" s="2"/>
      <c r="CC3077" s="2" t="s">
        <v>89</v>
      </c>
      <c r="CD3077" s="2">
        <v>6012</v>
      </c>
      <c r="CE3077" s="2" t="s">
        <v>86</v>
      </c>
      <c r="CF3077" s="5">
        <v>42900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87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"FES1162554173"</f>
        <v>FES1162554173</v>
      </c>
      <c r="F3078" s="3">
        <v>42898</v>
      </c>
      <c r="G3078" s="2">
        <v>201712</v>
      </c>
      <c r="H3078" s="2" t="s">
        <v>74</v>
      </c>
      <c r="I3078" s="2" t="s">
        <v>75</v>
      </c>
      <c r="J3078" s="2" t="s">
        <v>158</v>
      </c>
      <c r="K3078" s="2" t="s">
        <v>77</v>
      </c>
      <c r="L3078" s="2" t="s">
        <v>179</v>
      </c>
      <c r="M3078" s="2" t="s">
        <v>180</v>
      </c>
      <c r="N3078" s="2" t="s">
        <v>956</v>
      </c>
      <c r="O3078" s="2" t="s">
        <v>81</v>
      </c>
      <c r="P3078" s="2" t="str">
        <f>"2170571417                    "</f>
        <v xml:space="preserve">2170571417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4.37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</v>
      </c>
      <c r="BJ3078" s="2">
        <v>0.2</v>
      </c>
      <c r="BK3078" s="2">
        <v>1</v>
      </c>
      <c r="BL3078" s="2">
        <v>41.81</v>
      </c>
      <c r="BM3078" s="2">
        <v>5.85</v>
      </c>
      <c r="BN3078" s="2">
        <v>47.66</v>
      </c>
      <c r="BO3078" s="2">
        <v>47.66</v>
      </c>
      <c r="BP3078" s="2"/>
      <c r="BQ3078" s="2" t="s">
        <v>957</v>
      </c>
      <c r="BR3078" s="2" t="s">
        <v>907</v>
      </c>
      <c r="BS3078" s="3">
        <v>42899</v>
      </c>
      <c r="BT3078" s="4">
        <v>0.4375</v>
      </c>
      <c r="BU3078" s="2" t="s">
        <v>3184</v>
      </c>
      <c r="BV3078" s="2" t="s">
        <v>85</v>
      </c>
      <c r="BW3078" s="2"/>
      <c r="BX3078" s="2"/>
      <c r="BY3078" s="2">
        <v>1200</v>
      </c>
      <c r="BZ3078" s="2" t="s">
        <v>27</v>
      </c>
      <c r="CA3078" s="2"/>
      <c r="CB3078" s="2"/>
      <c r="CC3078" s="2" t="s">
        <v>180</v>
      </c>
      <c r="CD3078" s="2">
        <v>4001</v>
      </c>
      <c r="CE3078" s="2" t="s">
        <v>86</v>
      </c>
      <c r="CF3078" s="5">
        <v>42900</v>
      </c>
      <c r="CG3078" s="2"/>
      <c r="CH3078" s="2"/>
      <c r="CI3078" s="2">
        <v>1</v>
      </c>
      <c r="CJ3078" s="2">
        <v>1</v>
      </c>
      <c r="CK3078" s="2">
        <v>21</v>
      </c>
      <c r="CL3078" s="2" t="s">
        <v>87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"FES1162555590"</f>
        <v>FES1162555590</v>
      </c>
      <c r="F3079" s="3">
        <v>42898</v>
      </c>
      <c r="G3079" s="2">
        <v>201712</v>
      </c>
      <c r="H3079" s="2" t="s">
        <v>74</v>
      </c>
      <c r="I3079" s="2" t="s">
        <v>75</v>
      </c>
      <c r="J3079" s="2" t="s">
        <v>158</v>
      </c>
      <c r="K3079" s="2" t="s">
        <v>77</v>
      </c>
      <c r="L3079" s="2" t="s">
        <v>108</v>
      </c>
      <c r="M3079" s="2" t="s">
        <v>109</v>
      </c>
      <c r="N3079" s="2" t="s">
        <v>688</v>
      </c>
      <c r="O3079" s="2" t="s">
        <v>81</v>
      </c>
      <c r="P3079" s="2" t="str">
        <f>"2170572817                    "</f>
        <v xml:space="preserve">2170572817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4.37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</v>
      </c>
      <c r="BJ3079" s="2">
        <v>0.2</v>
      </c>
      <c r="BK3079" s="2">
        <v>1</v>
      </c>
      <c r="BL3079" s="2">
        <v>41.81</v>
      </c>
      <c r="BM3079" s="2">
        <v>5.85</v>
      </c>
      <c r="BN3079" s="2">
        <v>47.66</v>
      </c>
      <c r="BO3079" s="2">
        <v>47.66</v>
      </c>
      <c r="BP3079" s="2"/>
      <c r="BQ3079" s="2" t="s">
        <v>124</v>
      </c>
      <c r="BR3079" s="2" t="s">
        <v>907</v>
      </c>
      <c r="BS3079" s="3">
        <v>42899</v>
      </c>
      <c r="BT3079" s="4">
        <v>0.38125000000000003</v>
      </c>
      <c r="BU3079" s="2" t="s">
        <v>174</v>
      </c>
      <c r="BV3079" s="2" t="s">
        <v>85</v>
      </c>
      <c r="BW3079" s="2"/>
      <c r="BX3079" s="2"/>
      <c r="BY3079" s="2">
        <v>1200</v>
      </c>
      <c r="BZ3079" s="2" t="s">
        <v>27</v>
      </c>
      <c r="CA3079" s="2"/>
      <c r="CB3079" s="2"/>
      <c r="CC3079" s="2" t="s">
        <v>109</v>
      </c>
      <c r="CD3079" s="2">
        <v>159</v>
      </c>
      <c r="CE3079" s="2" t="s">
        <v>86</v>
      </c>
      <c r="CF3079" s="5">
        <v>42900</v>
      </c>
      <c r="CG3079" s="2"/>
      <c r="CH3079" s="2"/>
      <c r="CI3079" s="2">
        <v>1</v>
      </c>
      <c r="CJ3079" s="2">
        <v>1</v>
      </c>
      <c r="CK3079" s="2">
        <v>21</v>
      </c>
      <c r="CL3079" s="2" t="s">
        <v>87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"FES1162555474"</f>
        <v>FES1162555474</v>
      </c>
      <c r="F3080" s="3">
        <v>42898</v>
      </c>
      <c r="G3080" s="2">
        <v>201712</v>
      </c>
      <c r="H3080" s="2" t="s">
        <v>74</v>
      </c>
      <c r="I3080" s="2" t="s">
        <v>75</v>
      </c>
      <c r="J3080" s="2" t="s">
        <v>158</v>
      </c>
      <c r="K3080" s="2" t="s">
        <v>77</v>
      </c>
      <c r="L3080" s="2" t="s">
        <v>108</v>
      </c>
      <c r="M3080" s="2" t="s">
        <v>109</v>
      </c>
      <c r="N3080" s="2" t="s">
        <v>1017</v>
      </c>
      <c r="O3080" s="2" t="s">
        <v>81</v>
      </c>
      <c r="P3080" s="2" t="str">
        <f>"2170572683                    "</f>
        <v xml:space="preserve">2170572683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4.37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41.81</v>
      </c>
      <c r="BM3080" s="2">
        <v>5.85</v>
      </c>
      <c r="BN3080" s="2">
        <v>47.66</v>
      </c>
      <c r="BO3080" s="2">
        <v>47.66</v>
      </c>
      <c r="BP3080" s="2"/>
      <c r="BQ3080" s="2" t="s">
        <v>1018</v>
      </c>
      <c r="BR3080" s="2" t="s">
        <v>907</v>
      </c>
      <c r="BS3080" s="3">
        <v>42899</v>
      </c>
      <c r="BT3080" s="4">
        <v>0.4201388888888889</v>
      </c>
      <c r="BU3080" s="2" t="s">
        <v>3132</v>
      </c>
      <c r="BV3080" s="2" t="s">
        <v>85</v>
      </c>
      <c r="BW3080" s="2"/>
      <c r="BX3080" s="2"/>
      <c r="BY3080" s="2">
        <v>1200</v>
      </c>
      <c r="BZ3080" s="2" t="s">
        <v>27</v>
      </c>
      <c r="CA3080" s="2"/>
      <c r="CB3080" s="2"/>
      <c r="CC3080" s="2" t="s">
        <v>109</v>
      </c>
      <c r="CD3080" s="2">
        <v>184</v>
      </c>
      <c r="CE3080" s="2" t="s">
        <v>86</v>
      </c>
      <c r="CF3080" s="5">
        <v>42900</v>
      </c>
      <c r="CG3080" s="2"/>
      <c r="CH3080" s="2"/>
      <c r="CI3080" s="2">
        <v>1</v>
      </c>
      <c r="CJ3080" s="2">
        <v>1</v>
      </c>
      <c r="CK3080" s="2">
        <v>21</v>
      </c>
      <c r="CL3080" s="2" t="s">
        <v>87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"FES1162555541"</f>
        <v>FES1162555541</v>
      </c>
      <c r="F3081" s="3">
        <v>42898</v>
      </c>
      <c r="G3081" s="2">
        <v>201712</v>
      </c>
      <c r="H3081" s="2" t="s">
        <v>74</v>
      </c>
      <c r="I3081" s="2" t="s">
        <v>75</v>
      </c>
      <c r="J3081" s="2" t="s">
        <v>158</v>
      </c>
      <c r="K3081" s="2" t="s">
        <v>77</v>
      </c>
      <c r="L3081" s="2" t="s">
        <v>128</v>
      </c>
      <c r="M3081" s="2" t="s">
        <v>129</v>
      </c>
      <c r="N3081" s="2" t="s">
        <v>788</v>
      </c>
      <c r="O3081" s="2" t="s">
        <v>81</v>
      </c>
      <c r="P3081" s="2" t="str">
        <f>"2170572760                    "</f>
        <v xml:space="preserve">2170572760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4.37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1</v>
      </c>
      <c r="BJ3081" s="2">
        <v>0.2</v>
      </c>
      <c r="BK3081" s="2">
        <v>1</v>
      </c>
      <c r="BL3081" s="2">
        <v>41.81</v>
      </c>
      <c r="BM3081" s="2">
        <v>5.85</v>
      </c>
      <c r="BN3081" s="2">
        <v>47.66</v>
      </c>
      <c r="BO3081" s="2">
        <v>47.66</v>
      </c>
      <c r="BP3081" s="2"/>
      <c r="BQ3081" s="2" t="s">
        <v>3185</v>
      </c>
      <c r="BR3081" s="2" t="s">
        <v>907</v>
      </c>
      <c r="BS3081" s="3">
        <v>42899</v>
      </c>
      <c r="BT3081" s="4">
        <v>0.4375</v>
      </c>
      <c r="BU3081" s="2" t="s">
        <v>3186</v>
      </c>
      <c r="BV3081" s="2" t="s">
        <v>85</v>
      </c>
      <c r="BW3081" s="2"/>
      <c r="BX3081" s="2"/>
      <c r="BY3081" s="2">
        <v>1200</v>
      </c>
      <c r="BZ3081" s="2" t="s">
        <v>27</v>
      </c>
      <c r="CA3081" s="2"/>
      <c r="CB3081" s="2"/>
      <c r="CC3081" s="2" t="s">
        <v>129</v>
      </c>
      <c r="CD3081" s="2">
        <v>3201</v>
      </c>
      <c r="CE3081" s="2" t="s">
        <v>86</v>
      </c>
      <c r="CF3081" s="5">
        <v>42900</v>
      </c>
      <c r="CG3081" s="2"/>
      <c r="CH3081" s="2"/>
      <c r="CI3081" s="2">
        <v>1</v>
      </c>
      <c r="CJ3081" s="2">
        <v>1</v>
      </c>
      <c r="CK3081" s="2">
        <v>21</v>
      </c>
      <c r="CL3081" s="2" t="s">
        <v>87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"FES1162555569"</f>
        <v>FES1162555569</v>
      </c>
      <c r="F3082" s="3">
        <v>42898</v>
      </c>
      <c r="G3082" s="2">
        <v>201712</v>
      </c>
      <c r="H3082" s="2" t="s">
        <v>74</v>
      </c>
      <c r="I3082" s="2" t="s">
        <v>75</v>
      </c>
      <c r="J3082" s="2" t="s">
        <v>158</v>
      </c>
      <c r="K3082" s="2" t="s">
        <v>77</v>
      </c>
      <c r="L3082" s="2" t="s">
        <v>88</v>
      </c>
      <c r="M3082" s="2" t="s">
        <v>89</v>
      </c>
      <c r="N3082" s="2" t="s">
        <v>3187</v>
      </c>
      <c r="O3082" s="2" t="s">
        <v>81</v>
      </c>
      <c r="P3082" s="2" t="str">
        <f>"2170572792                    "</f>
        <v xml:space="preserve">2170572792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29.52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8</v>
      </c>
      <c r="BJ3082" s="2">
        <v>13.4</v>
      </c>
      <c r="BK3082" s="2">
        <v>13.5</v>
      </c>
      <c r="BL3082" s="2">
        <v>282.24</v>
      </c>
      <c r="BM3082" s="2">
        <v>39.51</v>
      </c>
      <c r="BN3082" s="2">
        <v>321.75</v>
      </c>
      <c r="BO3082" s="2">
        <v>321.75</v>
      </c>
      <c r="BP3082" s="2"/>
      <c r="BQ3082" s="2"/>
      <c r="BR3082" s="2" t="s">
        <v>907</v>
      </c>
      <c r="BS3082" s="3">
        <v>42899</v>
      </c>
      <c r="BT3082" s="4">
        <v>0.42708333333333331</v>
      </c>
      <c r="BU3082" s="2" t="s">
        <v>174</v>
      </c>
      <c r="BV3082" s="2" t="s">
        <v>85</v>
      </c>
      <c r="BW3082" s="2"/>
      <c r="BX3082" s="2"/>
      <c r="BY3082" s="2">
        <v>67228</v>
      </c>
      <c r="BZ3082" s="2" t="s">
        <v>27</v>
      </c>
      <c r="CA3082" s="2"/>
      <c r="CB3082" s="2"/>
      <c r="CC3082" s="2" t="s">
        <v>89</v>
      </c>
      <c r="CD3082" s="2">
        <v>6001</v>
      </c>
      <c r="CE3082" s="2" t="s">
        <v>120</v>
      </c>
      <c r="CF3082" s="5">
        <v>42900</v>
      </c>
      <c r="CG3082" s="2"/>
      <c r="CH3082" s="2"/>
      <c r="CI3082" s="2">
        <v>1</v>
      </c>
      <c r="CJ3082" s="2">
        <v>1</v>
      </c>
      <c r="CK3082" s="2">
        <v>21</v>
      </c>
      <c r="CL3082" s="2" t="s">
        <v>87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"FES1162555302"</f>
        <v>FES1162555302</v>
      </c>
      <c r="F3083" s="3">
        <v>42898</v>
      </c>
      <c r="G3083" s="2">
        <v>201712</v>
      </c>
      <c r="H3083" s="2" t="s">
        <v>74</v>
      </c>
      <c r="I3083" s="2" t="s">
        <v>75</v>
      </c>
      <c r="J3083" s="2" t="s">
        <v>158</v>
      </c>
      <c r="K3083" s="2" t="s">
        <v>77</v>
      </c>
      <c r="L3083" s="2" t="s">
        <v>194</v>
      </c>
      <c r="M3083" s="2" t="s">
        <v>195</v>
      </c>
      <c r="N3083" s="2" t="s">
        <v>1166</v>
      </c>
      <c r="O3083" s="2" t="s">
        <v>81</v>
      </c>
      <c r="P3083" s="2" t="str">
        <f>"2170572456                    "</f>
        <v xml:space="preserve">2170572456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4.37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</v>
      </c>
      <c r="BJ3083" s="2">
        <v>0.2</v>
      </c>
      <c r="BK3083" s="2">
        <v>1</v>
      </c>
      <c r="BL3083" s="2">
        <v>41.81</v>
      </c>
      <c r="BM3083" s="2">
        <v>5.85</v>
      </c>
      <c r="BN3083" s="2">
        <v>47.66</v>
      </c>
      <c r="BO3083" s="2">
        <v>47.66</v>
      </c>
      <c r="BP3083" s="2"/>
      <c r="BQ3083" s="2" t="s">
        <v>1994</v>
      </c>
      <c r="BR3083" s="2" t="s">
        <v>907</v>
      </c>
      <c r="BS3083" s="3">
        <v>42899</v>
      </c>
      <c r="BT3083" s="4">
        <v>0.37152777777777773</v>
      </c>
      <c r="BU3083" s="2" t="s">
        <v>3188</v>
      </c>
      <c r="BV3083" s="2" t="s">
        <v>85</v>
      </c>
      <c r="BW3083" s="2"/>
      <c r="BX3083" s="2"/>
      <c r="BY3083" s="2">
        <v>1200</v>
      </c>
      <c r="BZ3083" s="2" t="s">
        <v>27</v>
      </c>
      <c r="CA3083" s="2"/>
      <c r="CB3083" s="2"/>
      <c r="CC3083" s="2" t="s">
        <v>195</v>
      </c>
      <c r="CD3083" s="2">
        <v>6220</v>
      </c>
      <c r="CE3083" s="2" t="s">
        <v>86</v>
      </c>
      <c r="CF3083" s="5">
        <v>42900</v>
      </c>
      <c r="CG3083" s="2"/>
      <c r="CH3083" s="2"/>
      <c r="CI3083" s="2">
        <v>1</v>
      </c>
      <c r="CJ3083" s="2">
        <v>1</v>
      </c>
      <c r="CK3083" s="2">
        <v>21</v>
      </c>
      <c r="CL3083" s="2" t="s">
        <v>87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"FES1162555468"</f>
        <v>FES1162555468</v>
      </c>
      <c r="F3084" s="3">
        <v>42898</v>
      </c>
      <c r="G3084" s="2">
        <v>201712</v>
      </c>
      <c r="H3084" s="2" t="s">
        <v>74</v>
      </c>
      <c r="I3084" s="2" t="s">
        <v>75</v>
      </c>
      <c r="J3084" s="2" t="s">
        <v>158</v>
      </c>
      <c r="K3084" s="2" t="s">
        <v>77</v>
      </c>
      <c r="L3084" s="2" t="s">
        <v>203</v>
      </c>
      <c r="M3084" s="2" t="s">
        <v>204</v>
      </c>
      <c r="N3084" s="2" t="s">
        <v>1261</v>
      </c>
      <c r="O3084" s="2" t="s">
        <v>81</v>
      </c>
      <c r="P3084" s="2" t="str">
        <f>"2170570884                    "</f>
        <v xml:space="preserve">2170570884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6.15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58.8</v>
      </c>
      <c r="BM3084" s="2">
        <v>8.23</v>
      </c>
      <c r="BN3084" s="2">
        <v>67.03</v>
      </c>
      <c r="BO3084" s="2">
        <v>67.03</v>
      </c>
      <c r="BP3084" s="2"/>
      <c r="BQ3084" s="2" t="s">
        <v>1262</v>
      </c>
      <c r="BR3084" s="2" t="s">
        <v>907</v>
      </c>
      <c r="BS3084" s="3">
        <v>42899</v>
      </c>
      <c r="BT3084" s="4">
        <v>0.43611111111111112</v>
      </c>
      <c r="BU3084" s="2" t="s">
        <v>1215</v>
      </c>
      <c r="BV3084" s="2" t="s">
        <v>85</v>
      </c>
      <c r="BW3084" s="2"/>
      <c r="BX3084" s="2"/>
      <c r="BY3084" s="2">
        <v>1200</v>
      </c>
      <c r="BZ3084" s="2" t="s">
        <v>27</v>
      </c>
      <c r="CA3084" s="2"/>
      <c r="CB3084" s="2"/>
      <c r="CC3084" s="2" t="s">
        <v>204</v>
      </c>
      <c r="CD3084" s="2">
        <v>1739</v>
      </c>
      <c r="CE3084" s="2" t="s">
        <v>86</v>
      </c>
      <c r="CF3084" s="5">
        <v>42900</v>
      </c>
      <c r="CG3084" s="2"/>
      <c r="CH3084" s="2"/>
      <c r="CI3084" s="2">
        <v>1</v>
      </c>
      <c r="CJ3084" s="2">
        <v>1</v>
      </c>
      <c r="CK3084" s="2">
        <v>24</v>
      </c>
      <c r="CL3084" s="2" t="s">
        <v>87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"FES1162555555"</f>
        <v>FES1162555555</v>
      </c>
      <c r="F3085" s="3">
        <v>42898</v>
      </c>
      <c r="G3085" s="2">
        <v>201712</v>
      </c>
      <c r="H3085" s="2" t="s">
        <v>74</v>
      </c>
      <c r="I3085" s="2" t="s">
        <v>75</v>
      </c>
      <c r="J3085" s="2" t="s">
        <v>158</v>
      </c>
      <c r="K3085" s="2" t="s">
        <v>77</v>
      </c>
      <c r="L3085" s="2" t="s">
        <v>108</v>
      </c>
      <c r="M3085" s="2" t="s">
        <v>109</v>
      </c>
      <c r="N3085" s="2" t="s">
        <v>2213</v>
      </c>
      <c r="O3085" s="2" t="s">
        <v>81</v>
      </c>
      <c r="P3085" s="2" t="str">
        <f>"2170572739                    "</f>
        <v xml:space="preserve">2170572739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4.37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2</v>
      </c>
      <c r="BJ3085" s="2">
        <v>1.2</v>
      </c>
      <c r="BK3085" s="2">
        <v>2</v>
      </c>
      <c r="BL3085" s="2">
        <v>41.81</v>
      </c>
      <c r="BM3085" s="2">
        <v>5.85</v>
      </c>
      <c r="BN3085" s="2">
        <v>47.66</v>
      </c>
      <c r="BO3085" s="2">
        <v>47.66</v>
      </c>
      <c r="BP3085" s="2"/>
      <c r="BQ3085" s="2" t="s">
        <v>133</v>
      </c>
      <c r="BR3085" s="2" t="s">
        <v>907</v>
      </c>
      <c r="BS3085" s="3">
        <v>42899</v>
      </c>
      <c r="BT3085" s="4">
        <v>0.3840277777777778</v>
      </c>
      <c r="BU3085" s="2" t="s">
        <v>3189</v>
      </c>
      <c r="BV3085" s="2" t="s">
        <v>85</v>
      </c>
      <c r="BW3085" s="2"/>
      <c r="BX3085" s="2"/>
      <c r="BY3085" s="2">
        <v>5800</v>
      </c>
      <c r="BZ3085" s="2" t="s">
        <v>27</v>
      </c>
      <c r="CA3085" s="2"/>
      <c r="CB3085" s="2"/>
      <c r="CC3085" s="2" t="s">
        <v>109</v>
      </c>
      <c r="CD3085" s="2">
        <v>183</v>
      </c>
      <c r="CE3085" s="2" t="s">
        <v>120</v>
      </c>
      <c r="CF3085" s="5">
        <v>42900</v>
      </c>
      <c r="CG3085" s="2"/>
      <c r="CH3085" s="2"/>
      <c r="CI3085" s="2">
        <v>1</v>
      </c>
      <c r="CJ3085" s="2">
        <v>1</v>
      </c>
      <c r="CK3085" s="2">
        <v>21</v>
      </c>
      <c r="CL3085" s="2" t="s">
        <v>87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"FES1162555445"</f>
        <v>FES1162555445</v>
      </c>
      <c r="F3086" s="3">
        <v>42898</v>
      </c>
      <c r="G3086" s="2">
        <v>201712</v>
      </c>
      <c r="H3086" s="2" t="s">
        <v>74</v>
      </c>
      <c r="I3086" s="2" t="s">
        <v>75</v>
      </c>
      <c r="J3086" s="2" t="s">
        <v>158</v>
      </c>
      <c r="K3086" s="2" t="s">
        <v>77</v>
      </c>
      <c r="L3086" s="2" t="s">
        <v>179</v>
      </c>
      <c r="M3086" s="2" t="s">
        <v>180</v>
      </c>
      <c r="N3086" s="2" t="s">
        <v>841</v>
      </c>
      <c r="O3086" s="2" t="s">
        <v>81</v>
      </c>
      <c r="P3086" s="2" t="str">
        <f>"2170562258                    "</f>
        <v xml:space="preserve">2170562258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4.37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41.81</v>
      </c>
      <c r="BM3086" s="2">
        <v>5.85</v>
      </c>
      <c r="BN3086" s="2">
        <v>47.66</v>
      </c>
      <c r="BO3086" s="2">
        <v>47.66</v>
      </c>
      <c r="BP3086" s="2"/>
      <c r="BQ3086" s="2" t="s">
        <v>102</v>
      </c>
      <c r="BR3086" s="2" t="s">
        <v>907</v>
      </c>
      <c r="BS3086" s="3">
        <v>42899</v>
      </c>
      <c r="BT3086" s="4">
        <v>0.375</v>
      </c>
      <c r="BU3086" s="2" t="s">
        <v>3190</v>
      </c>
      <c r="BV3086" s="2" t="s">
        <v>85</v>
      </c>
      <c r="BW3086" s="2"/>
      <c r="BX3086" s="2"/>
      <c r="BY3086" s="2">
        <v>1200</v>
      </c>
      <c r="BZ3086" s="2" t="s">
        <v>27</v>
      </c>
      <c r="CA3086" s="2" t="s">
        <v>167</v>
      </c>
      <c r="CB3086" s="2"/>
      <c r="CC3086" s="2" t="s">
        <v>180</v>
      </c>
      <c r="CD3086" s="2">
        <v>4001</v>
      </c>
      <c r="CE3086" s="2" t="s">
        <v>86</v>
      </c>
      <c r="CF3086" s="5">
        <v>42900</v>
      </c>
      <c r="CG3086" s="2"/>
      <c r="CH3086" s="2"/>
      <c r="CI3086" s="2">
        <v>1</v>
      </c>
      <c r="CJ3086" s="2">
        <v>1</v>
      </c>
      <c r="CK3086" s="2">
        <v>21</v>
      </c>
      <c r="CL3086" s="2" t="s">
        <v>87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"FES1162555552"</f>
        <v>FES1162555552</v>
      </c>
      <c r="F3087" s="3">
        <v>42898</v>
      </c>
      <c r="G3087" s="2">
        <v>201712</v>
      </c>
      <c r="H3087" s="2" t="s">
        <v>74</v>
      </c>
      <c r="I3087" s="2" t="s">
        <v>75</v>
      </c>
      <c r="J3087" s="2" t="s">
        <v>158</v>
      </c>
      <c r="K3087" s="2" t="s">
        <v>77</v>
      </c>
      <c r="L3087" s="2" t="s">
        <v>179</v>
      </c>
      <c r="M3087" s="2" t="s">
        <v>180</v>
      </c>
      <c r="N3087" s="2" t="s">
        <v>252</v>
      </c>
      <c r="O3087" s="2" t="s">
        <v>81</v>
      </c>
      <c r="P3087" s="2" t="str">
        <f>"2170572773                    "</f>
        <v xml:space="preserve">2170572773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4.37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</v>
      </c>
      <c r="BJ3087" s="2">
        <v>0.2</v>
      </c>
      <c r="BK3087" s="2">
        <v>1</v>
      </c>
      <c r="BL3087" s="2">
        <v>41.81</v>
      </c>
      <c r="BM3087" s="2">
        <v>5.85</v>
      </c>
      <c r="BN3087" s="2">
        <v>47.66</v>
      </c>
      <c r="BO3087" s="2">
        <v>47.66</v>
      </c>
      <c r="BP3087" s="2"/>
      <c r="BQ3087" s="2" t="s">
        <v>3191</v>
      </c>
      <c r="BR3087" s="2" t="s">
        <v>907</v>
      </c>
      <c r="BS3087" s="3">
        <v>42899</v>
      </c>
      <c r="BT3087" s="4">
        <v>0.54166666666666663</v>
      </c>
      <c r="BU3087" s="2" t="s">
        <v>387</v>
      </c>
      <c r="BV3087" s="2" t="s">
        <v>87</v>
      </c>
      <c r="BW3087" s="2" t="s">
        <v>138</v>
      </c>
      <c r="BX3087" s="2" t="s">
        <v>1430</v>
      </c>
      <c r="BY3087" s="2">
        <v>1200</v>
      </c>
      <c r="BZ3087" s="2" t="s">
        <v>27</v>
      </c>
      <c r="CA3087" s="2"/>
      <c r="CB3087" s="2"/>
      <c r="CC3087" s="2" t="s">
        <v>180</v>
      </c>
      <c r="CD3087" s="2">
        <v>4051</v>
      </c>
      <c r="CE3087" s="2" t="s">
        <v>86</v>
      </c>
      <c r="CF3087" s="5">
        <v>42900</v>
      </c>
      <c r="CG3087" s="2"/>
      <c r="CH3087" s="2"/>
      <c r="CI3087" s="2">
        <v>1</v>
      </c>
      <c r="CJ3087" s="2">
        <v>1</v>
      </c>
      <c r="CK3087" s="2">
        <v>21</v>
      </c>
      <c r="CL3087" s="2" t="s">
        <v>87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"FES1162555558"</f>
        <v>FES1162555558</v>
      </c>
      <c r="F3088" s="3">
        <v>42898</v>
      </c>
      <c r="G3088" s="2">
        <v>201712</v>
      </c>
      <c r="H3088" s="2" t="s">
        <v>74</v>
      </c>
      <c r="I3088" s="2" t="s">
        <v>75</v>
      </c>
      <c r="J3088" s="2" t="s">
        <v>158</v>
      </c>
      <c r="K3088" s="2" t="s">
        <v>77</v>
      </c>
      <c r="L3088" s="2" t="s">
        <v>115</v>
      </c>
      <c r="M3088" s="2" t="s">
        <v>116</v>
      </c>
      <c r="N3088" s="2" t="s">
        <v>1158</v>
      </c>
      <c r="O3088" s="2" t="s">
        <v>81</v>
      </c>
      <c r="P3088" s="2" t="str">
        <f>"2170572774                    "</f>
        <v xml:space="preserve">2170572774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4.37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</v>
      </c>
      <c r="BJ3088" s="2">
        <v>0.2</v>
      </c>
      <c r="BK3088" s="2">
        <v>1</v>
      </c>
      <c r="BL3088" s="2">
        <v>41.81</v>
      </c>
      <c r="BM3088" s="2">
        <v>5.85</v>
      </c>
      <c r="BN3088" s="2">
        <v>47.66</v>
      </c>
      <c r="BO3088" s="2">
        <v>47.66</v>
      </c>
      <c r="BP3088" s="2"/>
      <c r="BQ3088" s="2" t="s">
        <v>102</v>
      </c>
      <c r="BR3088" s="2" t="s">
        <v>907</v>
      </c>
      <c r="BS3088" s="3">
        <v>42899</v>
      </c>
      <c r="BT3088" s="4">
        <v>0.43472222222222223</v>
      </c>
      <c r="BU3088" s="2" t="s">
        <v>3192</v>
      </c>
      <c r="BV3088" s="2" t="s">
        <v>85</v>
      </c>
      <c r="BW3088" s="2"/>
      <c r="BX3088" s="2"/>
      <c r="BY3088" s="2">
        <v>1200</v>
      </c>
      <c r="BZ3088" s="2" t="s">
        <v>27</v>
      </c>
      <c r="CA3088" s="2" t="s">
        <v>477</v>
      </c>
      <c r="CB3088" s="2"/>
      <c r="CC3088" s="2" t="s">
        <v>116</v>
      </c>
      <c r="CD3088" s="2">
        <v>7460</v>
      </c>
      <c r="CE3088" s="2" t="s">
        <v>86</v>
      </c>
      <c r="CF3088" s="5">
        <v>42899</v>
      </c>
      <c r="CG3088" s="2"/>
      <c r="CH3088" s="2"/>
      <c r="CI3088" s="2">
        <v>1</v>
      </c>
      <c r="CJ3088" s="2">
        <v>1</v>
      </c>
      <c r="CK3088" s="2">
        <v>21</v>
      </c>
      <c r="CL3088" s="2" t="s">
        <v>87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"FES1162555559"</f>
        <v>FES1162555559</v>
      </c>
      <c r="F3089" s="3">
        <v>42898</v>
      </c>
      <c r="G3089" s="2">
        <v>201712</v>
      </c>
      <c r="H3089" s="2" t="s">
        <v>74</v>
      </c>
      <c r="I3089" s="2" t="s">
        <v>75</v>
      </c>
      <c r="J3089" s="2" t="s">
        <v>158</v>
      </c>
      <c r="K3089" s="2" t="s">
        <v>77</v>
      </c>
      <c r="L3089" s="2" t="s">
        <v>310</v>
      </c>
      <c r="M3089" s="2" t="s">
        <v>311</v>
      </c>
      <c r="N3089" s="2" t="s">
        <v>678</v>
      </c>
      <c r="O3089" s="2" t="s">
        <v>81</v>
      </c>
      <c r="P3089" s="2" t="str">
        <f>"21705727785                   "</f>
        <v xml:space="preserve">21705727785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4.37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</v>
      </c>
      <c r="BJ3089" s="2">
        <v>0.2</v>
      </c>
      <c r="BK3089" s="2">
        <v>1</v>
      </c>
      <c r="BL3089" s="2">
        <v>41.81</v>
      </c>
      <c r="BM3089" s="2">
        <v>5.85</v>
      </c>
      <c r="BN3089" s="2">
        <v>47.66</v>
      </c>
      <c r="BO3089" s="2">
        <v>47.66</v>
      </c>
      <c r="BP3089" s="2"/>
      <c r="BQ3089" s="2" t="s">
        <v>3193</v>
      </c>
      <c r="BR3089" s="2" t="s">
        <v>907</v>
      </c>
      <c r="BS3089" s="3">
        <v>42899</v>
      </c>
      <c r="BT3089" s="4">
        <v>0.31319444444444444</v>
      </c>
      <c r="BU3089" s="2" t="s">
        <v>2019</v>
      </c>
      <c r="BV3089" s="2" t="s">
        <v>85</v>
      </c>
      <c r="BW3089" s="2"/>
      <c r="BX3089" s="2"/>
      <c r="BY3089" s="2">
        <v>1200</v>
      </c>
      <c r="BZ3089" s="2" t="s">
        <v>27</v>
      </c>
      <c r="CA3089" s="2" t="s">
        <v>315</v>
      </c>
      <c r="CB3089" s="2"/>
      <c r="CC3089" s="2" t="s">
        <v>311</v>
      </c>
      <c r="CD3089" s="2">
        <v>6230</v>
      </c>
      <c r="CE3089" s="2" t="s">
        <v>86</v>
      </c>
      <c r="CF3089" s="5">
        <v>42900</v>
      </c>
      <c r="CG3089" s="2"/>
      <c r="CH3089" s="2"/>
      <c r="CI3089" s="2">
        <v>1</v>
      </c>
      <c r="CJ3089" s="2">
        <v>1</v>
      </c>
      <c r="CK3089" s="2">
        <v>21</v>
      </c>
      <c r="CL3089" s="2" t="s">
        <v>87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"FES1162555574"</f>
        <v>FES1162555574</v>
      </c>
      <c r="F3090" s="3">
        <v>42898</v>
      </c>
      <c r="G3090" s="2">
        <v>201712</v>
      </c>
      <c r="H3090" s="2" t="s">
        <v>74</v>
      </c>
      <c r="I3090" s="2" t="s">
        <v>75</v>
      </c>
      <c r="J3090" s="2" t="s">
        <v>158</v>
      </c>
      <c r="K3090" s="2" t="s">
        <v>77</v>
      </c>
      <c r="L3090" s="2" t="s">
        <v>478</v>
      </c>
      <c r="M3090" s="2" t="s">
        <v>479</v>
      </c>
      <c r="N3090" s="2" t="s">
        <v>1225</v>
      </c>
      <c r="O3090" s="2" t="s">
        <v>81</v>
      </c>
      <c r="P3090" s="2" t="str">
        <f>"21705728                      "</f>
        <v xml:space="preserve">21705728  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6.15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</v>
      </c>
      <c r="BJ3090" s="2">
        <v>0.2</v>
      </c>
      <c r="BK3090" s="2">
        <v>1</v>
      </c>
      <c r="BL3090" s="2">
        <v>58.8</v>
      </c>
      <c r="BM3090" s="2">
        <v>8.23</v>
      </c>
      <c r="BN3090" s="2">
        <v>67.03</v>
      </c>
      <c r="BO3090" s="2">
        <v>67.03</v>
      </c>
      <c r="BP3090" s="2"/>
      <c r="BQ3090" s="2" t="s">
        <v>1226</v>
      </c>
      <c r="BR3090" s="2" t="s">
        <v>907</v>
      </c>
      <c r="BS3090" s="3">
        <v>42899</v>
      </c>
      <c r="BT3090" s="4">
        <v>0.47222222222222227</v>
      </c>
      <c r="BU3090" s="2" t="s">
        <v>2840</v>
      </c>
      <c r="BV3090" s="2" t="s">
        <v>85</v>
      </c>
      <c r="BW3090" s="2"/>
      <c r="BX3090" s="2"/>
      <c r="BY3090" s="2">
        <v>1200</v>
      </c>
      <c r="BZ3090" s="2" t="s">
        <v>27</v>
      </c>
      <c r="CA3090" s="2"/>
      <c r="CB3090" s="2"/>
      <c r="CC3090" s="2" t="s">
        <v>479</v>
      </c>
      <c r="CD3090" s="2">
        <v>250</v>
      </c>
      <c r="CE3090" s="2" t="s">
        <v>86</v>
      </c>
      <c r="CF3090" s="5">
        <v>42901</v>
      </c>
      <c r="CG3090" s="2"/>
      <c r="CH3090" s="2"/>
      <c r="CI3090" s="2">
        <v>1</v>
      </c>
      <c r="CJ3090" s="2">
        <v>1</v>
      </c>
      <c r="CK3090" s="2">
        <v>24</v>
      </c>
      <c r="CL3090" s="2" t="s">
        <v>87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"FES1162555571"</f>
        <v>FES1162555571</v>
      </c>
      <c r="F3091" s="3">
        <v>42898</v>
      </c>
      <c r="G3091" s="2">
        <v>201712</v>
      </c>
      <c r="H3091" s="2" t="s">
        <v>74</v>
      </c>
      <c r="I3091" s="2" t="s">
        <v>75</v>
      </c>
      <c r="J3091" s="2" t="s">
        <v>158</v>
      </c>
      <c r="K3091" s="2" t="s">
        <v>77</v>
      </c>
      <c r="L3091" s="2" t="s">
        <v>104</v>
      </c>
      <c r="M3091" s="2" t="s">
        <v>105</v>
      </c>
      <c r="N3091" s="2" t="s">
        <v>3194</v>
      </c>
      <c r="O3091" s="2" t="s">
        <v>81</v>
      </c>
      <c r="P3091" s="2" t="str">
        <f>"2170572795                    "</f>
        <v xml:space="preserve">2170572795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4.37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1</v>
      </c>
      <c r="BJ3091" s="2">
        <v>0.2</v>
      </c>
      <c r="BK3091" s="2">
        <v>1</v>
      </c>
      <c r="BL3091" s="2">
        <v>41.81</v>
      </c>
      <c r="BM3091" s="2">
        <v>5.85</v>
      </c>
      <c r="BN3091" s="2">
        <v>47.66</v>
      </c>
      <c r="BO3091" s="2">
        <v>47.66</v>
      </c>
      <c r="BP3091" s="2"/>
      <c r="BQ3091" s="2" t="s">
        <v>102</v>
      </c>
      <c r="BR3091" s="2" t="s">
        <v>907</v>
      </c>
      <c r="BS3091" s="3">
        <v>42899</v>
      </c>
      <c r="BT3091" s="4">
        <v>0.55902777777777779</v>
      </c>
      <c r="BU3091" s="2" t="s">
        <v>3195</v>
      </c>
      <c r="BV3091" s="2" t="s">
        <v>87</v>
      </c>
      <c r="BW3091" s="2" t="s">
        <v>138</v>
      </c>
      <c r="BX3091" s="2" t="s">
        <v>2309</v>
      </c>
      <c r="BY3091" s="2">
        <v>1200</v>
      </c>
      <c r="BZ3091" s="2" t="s">
        <v>27</v>
      </c>
      <c r="CA3091" s="2"/>
      <c r="CB3091" s="2"/>
      <c r="CC3091" s="2" t="s">
        <v>105</v>
      </c>
      <c r="CD3091" s="2">
        <v>1939</v>
      </c>
      <c r="CE3091" s="2" t="s">
        <v>86</v>
      </c>
      <c r="CF3091" s="5">
        <v>42900</v>
      </c>
      <c r="CG3091" s="2"/>
      <c r="CH3091" s="2"/>
      <c r="CI3091" s="2">
        <v>1</v>
      </c>
      <c r="CJ3091" s="2">
        <v>1</v>
      </c>
      <c r="CK3091" s="2">
        <v>21</v>
      </c>
      <c r="CL3091" s="2" t="s">
        <v>87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"FES1162555484"</f>
        <v>FES1162555484</v>
      </c>
      <c r="F3092" s="3">
        <v>42898</v>
      </c>
      <c r="G3092" s="2">
        <v>201712</v>
      </c>
      <c r="H3092" s="2" t="s">
        <v>74</v>
      </c>
      <c r="I3092" s="2" t="s">
        <v>75</v>
      </c>
      <c r="J3092" s="2" t="s">
        <v>158</v>
      </c>
      <c r="K3092" s="2" t="s">
        <v>77</v>
      </c>
      <c r="L3092" s="2" t="s">
        <v>74</v>
      </c>
      <c r="M3092" s="2" t="s">
        <v>75</v>
      </c>
      <c r="N3092" s="2" t="s">
        <v>529</v>
      </c>
      <c r="O3092" s="2" t="s">
        <v>81</v>
      </c>
      <c r="P3092" s="2" t="str">
        <f>"2170572697                    "</f>
        <v xml:space="preserve">2170572697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3.42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1</v>
      </c>
      <c r="BJ3092" s="2">
        <v>0.2</v>
      </c>
      <c r="BK3092" s="2">
        <v>1</v>
      </c>
      <c r="BL3092" s="2">
        <v>32.67</v>
      </c>
      <c r="BM3092" s="2">
        <v>4.57</v>
      </c>
      <c r="BN3092" s="2">
        <v>37.24</v>
      </c>
      <c r="BO3092" s="2">
        <v>37.24</v>
      </c>
      <c r="BP3092" s="2"/>
      <c r="BQ3092" s="2" t="s">
        <v>530</v>
      </c>
      <c r="BR3092" s="2" t="s">
        <v>907</v>
      </c>
      <c r="BS3092" s="3">
        <v>42899</v>
      </c>
      <c r="BT3092" s="4">
        <v>0.41666666666666669</v>
      </c>
      <c r="BU3092" s="2" t="s">
        <v>2435</v>
      </c>
      <c r="BV3092" s="2" t="s">
        <v>85</v>
      </c>
      <c r="BW3092" s="2"/>
      <c r="BX3092" s="2"/>
      <c r="BY3092" s="2">
        <v>1200</v>
      </c>
      <c r="BZ3092" s="2" t="s">
        <v>27</v>
      </c>
      <c r="CA3092" s="2"/>
      <c r="CB3092" s="2"/>
      <c r="CC3092" s="2" t="s">
        <v>75</v>
      </c>
      <c r="CD3092" s="2">
        <v>1665</v>
      </c>
      <c r="CE3092" s="2" t="s">
        <v>86</v>
      </c>
      <c r="CF3092" s="5">
        <v>42900</v>
      </c>
      <c r="CG3092" s="2"/>
      <c r="CH3092" s="2"/>
      <c r="CI3092" s="2">
        <v>1</v>
      </c>
      <c r="CJ3092" s="2">
        <v>1</v>
      </c>
      <c r="CK3092" s="2">
        <v>22</v>
      </c>
      <c r="CL3092" s="2" t="s">
        <v>87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"FES1162555441"</f>
        <v>FES1162555441</v>
      </c>
      <c r="F3093" s="3">
        <v>42898</v>
      </c>
      <c r="G3093" s="2">
        <v>201712</v>
      </c>
      <c r="H3093" s="2" t="s">
        <v>74</v>
      </c>
      <c r="I3093" s="2" t="s">
        <v>75</v>
      </c>
      <c r="J3093" s="2" t="s">
        <v>158</v>
      </c>
      <c r="K3093" s="2" t="s">
        <v>77</v>
      </c>
      <c r="L3093" s="2" t="s">
        <v>179</v>
      </c>
      <c r="M3093" s="2" t="s">
        <v>180</v>
      </c>
      <c r="N3093" s="2" t="s">
        <v>894</v>
      </c>
      <c r="O3093" s="2" t="s">
        <v>81</v>
      </c>
      <c r="P3093" s="2" t="str">
        <f>"2170572653                    "</f>
        <v xml:space="preserve">2170572653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4.37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</v>
      </c>
      <c r="BJ3093" s="2">
        <v>0.2</v>
      </c>
      <c r="BK3093" s="2">
        <v>1</v>
      </c>
      <c r="BL3093" s="2">
        <v>41.81</v>
      </c>
      <c r="BM3093" s="2">
        <v>5.85</v>
      </c>
      <c r="BN3093" s="2">
        <v>47.66</v>
      </c>
      <c r="BO3093" s="2">
        <v>47.66</v>
      </c>
      <c r="BP3093" s="2"/>
      <c r="BQ3093" s="2" t="s">
        <v>3196</v>
      </c>
      <c r="BR3093" s="2" t="s">
        <v>907</v>
      </c>
      <c r="BS3093" s="3">
        <v>42899</v>
      </c>
      <c r="BT3093" s="4">
        <v>0.28819444444444448</v>
      </c>
      <c r="BU3093" s="2" t="s">
        <v>1197</v>
      </c>
      <c r="BV3093" s="2" t="s">
        <v>85</v>
      </c>
      <c r="BW3093" s="2"/>
      <c r="BX3093" s="2"/>
      <c r="BY3093" s="2">
        <v>1200</v>
      </c>
      <c r="BZ3093" s="2" t="s">
        <v>27</v>
      </c>
      <c r="CA3093" s="2"/>
      <c r="CB3093" s="2"/>
      <c r="CC3093" s="2" t="s">
        <v>180</v>
      </c>
      <c r="CD3093" s="2">
        <v>4001</v>
      </c>
      <c r="CE3093" s="2" t="s">
        <v>86</v>
      </c>
      <c r="CF3093" s="5">
        <v>42900</v>
      </c>
      <c r="CG3093" s="2"/>
      <c r="CH3093" s="2"/>
      <c r="CI3093" s="2">
        <v>1</v>
      </c>
      <c r="CJ3093" s="2">
        <v>1</v>
      </c>
      <c r="CK3093" s="2">
        <v>21</v>
      </c>
      <c r="CL3093" s="2" t="s">
        <v>87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"FES1162555499"</f>
        <v>FES1162555499</v>
      </c>
      <c r="F3094" s="3">
        <v>42898</v>
      </c>
      <c r="G3094" s="2">
        <v>201712</v>
      </c>
      <c r="H3094" s="2" t="s">
        <v>74</v>
      </c>
      <c r="I3094" s="2" t="s">
        <v>75</v>
      </c>
      <c r="J3094" s="2" t="s">
        <v>158</v>
      </c>
      <c r="K3094" s="2" t="s">
        <v>77</v>
      </c>
      <c r="L3094" s="2" t="s">
        <v>353</v>
      </c>
      <c r="M3094" s="2" t="s">
        <v>354</v>
      </c>
      <c r="N3094" s="2" t="s">
        <v>355</v>
      </c>
      <c r="O3094" s="2" t="s">
        <v>81</v>
      </c>
      <c r="P3094" s="2" t="str">
        <f>"2170572714                    "</f>
        <v xml:space="preserve">2170572714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4.37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41.81</v>
      </c>
      <c r="BM3094" s="2">
        <v>5.85</v>
      </c>
      <c r="BN3094" s="2">
        <v>47.66</v>
      </c>
      <c r="BO3094" s="2">
        <v>47.66</v>
      </c>
      <c r="BP3094" s="2"/>
      <c r="BQ3094" s="2" t="s">
        <v>356</v>
      </c>
      <c r="BR3094" s="2" t="s">
        <v>907</v>
      </c>
      <c r="BS3094" s="3">
        <v>42899</v>
      </c>
      <c r="BT3094" s="4">
        <v>0.4375</v>
      </c>
      <c r="BU3094" s="2" t="s">
        <v>3197</v>
      </c>
      <c r="BV3094" s="2" t="s">
        <v>85</v>
      </c>
      <c r="BW3094" s="2"/>
      <c r="BX3094" s="2"/>
      <c r="BY3094" s="2">
        <v>1200</v>
      </c>
      <c r="BZ3094" s="2" t="s">
        <v>27</v>
      </c>
      <c r="CA3094" s="2"/>
      <c r="CB3094" s="2"/>
      <c r="CC3094" s="2" t="s">
        <v>354</v>
      </c>
      <c r="CD3094" s="2">
        <v>4300</v>
      </c>
      <c r="CE3094" s="2" t="s">
        <v>86</v>
      </c>
      <c r="CF3094" s="5">
        <v>42900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87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"FES1162555463"</f>
        <v>FES1162555463</v>
      </c>
      <c r="F3095" s="3">
        <v>42898</v>
      </c>
      <c r="G3095" s="2">
        <v>201712</v>
      </c>
      <c r="H3095" s="2" t="s">
        <v>74</v>
      </c>
      <c r="I3095" s="2" t="s">
        <v>75</v>
      </c>
      <c r="J3095" s="2" t="s">
        <v>158</v>
      </c>
      <c r="K3095" s="2" t="s">
        <v>77</v>
      </c>
      <c r="L3095" s="2" t="s">
        <v>1045</v>
      </c>
      <c r="M3095" s="2" t="s">
        <v>1046</v>
      </c>
      <c r="N3095" s="2" t="s">
        <v>1047</v>
      </c>
      <c r="O3095" s="2" t="s">
        <v>81</v>
      </c>
      <c r="P3095" s="2" t="str">
        <f>"2170572679                    "</f>
        <v xml:space="preserve">2170572679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4.37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1</v>
      </c>
      <c r="BJ3095" s="2">
        <v>0.2</v>
      </c>
      <c r="BK3095" s="2">
        <v>1</v>
      </c>
      <c r="BL3095" s="2">
        <v>41.81</v>
      </c>
      <c r="BM3095" s="2">
        <v>5.85</v>
      </c>
      <c r="BN3095" s="2">
        <v>47.66</v>
      </c>
      <c r="BO3095" s="2">
        <v>47.66</v>
      </c>
      <c r="BP3095" s="2"/>
      <c r="BQ3095" s="2" t="s">
        <v>1048</v>
      </c>
      <c r="BR3095" s="2" t="s">
        <v>907</v>
      </c>
      <c r="BS3095" s="3">
        <v>42899</v>
      </c>
      <c r="BT3095" s="4">
        <v>0.4375</v>
      </c>
      <c r="BU3095" s="2" t="s">
        <v>1879</v>
      </c>
      <c r="BV3095" s="2" t="s">
        <v>85</v>
      </c>
      <c r="BW3095" s="2"/>
      <c r="BX3095" s="2"/>
      <c r="BY3095" s="2">
        <v>1200</v>
      </c>
      <c r="BZ3095" s="2" t="s">
        <v>27</v>
      </c>
      <c r="CA3095" s="2"/>
      <c r="CB3095" s="2"/>
      <c r="CC3095" s="2" t="s">
        <v>1046</v>
      </c>
      <c r="CD3095" s="2">
        <v>4115</v>
      </c>
      <c r="CE3095" s="2" t="s">
        <v>86</v>
      </c>
      <c r="CF3095" s="5">
        <v>42900</v>
      </c>
      <c r="CG3095" s="2"/>
      <c r="CH3095" s="2"/>
      <c r="CI3095" s="2">
        <v>1</v>
      </c>
      <c r="CJ3095" s="2">
        <v>1</v>
      </c>
      <c r="CK3095" s="2">
        <v>21</v>
      </c>
      <c r="CL3095" s="2" t="s">
        <v>87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"FES1162555465"</f>
        <v>FES1162555465</v>
      </c>
      <c r="F3096" s="3">
        <v>42898</v>
      </c>
      <c r="G3096" s="2">
        <v>201712</v>
      </c>
      <c r="H3096" s="2" t="s">
        <v>74</v>
      </c>
      <c r="I3096" s="2" t="s">
        <v>75</v>
      </c>
      <c r="J3096" s="2" t="s">
        <v>158</v>
      </c>
      <c r="K3096" s="2" t="s">
        <v>77</v>
      </c>
      <c r="L3096" s="2" t="s">
        <v>128</v>
      </c>
      <c r="M3096" s="2" t="s">
        <v>129</v>
      </c>
      <c r="N3096" s="2" t="s">
        <v>335</v>
      </c>
      <c r="O3096" s="2" t="s">
        <v>81</v>
      </c>
      <c r="P3096" s="2" t="str">
        <f>"2170572682                    "</f>
        <v xml:space="preserve">2170572682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4.37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</v>
      </c>
      <c r="BJ3096" s="2">
        <v>0.2</v>
      </c>
      <c r="BK3096" s="2">
        <v>1</v>
      </c>
      <c r="BL3096" s="2">
        <v>41.81</v>
      </c>
      <c r="BM3096" s="2">
        <v>5.85</v>
      </c>
      <c r="BN3096" s="2">
        <v>47.66</v>
      </c>
      <c r="BO3096" s="2">
        <v>47.66</v>
      </c>
      <c r="BP3096" s="2"/>
      <c r="BQ3096" s="2" t="s">
        <v>133</v>
      </c>
      <c r="BR3096" s="2" t="s">
        <v>907</v>
      </c>
      <c r="BS3096" s="3">
        <v>42899</v>
      </c>
      <c r="BT3096" s="4">
        <v>0.38541666666666669</v>
      </c>
      <c r="BU3096" s="2" t="s">
        <v>2056</v>
      </c>
      <c r="BV3096" s="2" t="s">
        <v>85</v>
      </c>
      <c r="BW3096" s="2"/>
      <c r="BX3096" s="2"/>
      <c r="BY3096" s="2">
        <v>1200</v>
      </c>
      <c r="BZ3096" s="2" t="s">
        <v>27</v>
      </c>
      <c r="CA3096" s="2"/>
      <c r="CB3096" s="2"/>
      <c r="CC3096" s="2" t="s">
        <v>129</v>
      </c>
      <c r="CD3096" s="2">
        <v>3201</v>
      </c>
      <c r="CE3096" s="2" t="s">
        <v>86</v>
      </c>
      <c r="CF3096" s="5">
        <v>42900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87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"FES1162555497"</f>
        <v>FES1162555497</v>
      </c>
      <c r="F3097" s="3">
        <v>42898</v>
      </c>
      <c r="G3097" s="2">
        <v>201712</v>
      </c>
      <c r="H3097" s="2" t="s">
        <v>74</v>
      </c>
      <c r="I3097" s="2" t="s">
        <v>75</v>
      </c>
      <c r="J3097" s="2" t="s">
        <v>158</v>
      </c>
      <c r="K3097" s="2" t="s">
        <v>77</v>
      </c>
      <c r="L3097" s="2" t="s">
        <v>88</v>
      </c>
      <c r="M3097" s="2" t="s">
        <v>89</v>
      </c>
      <c r="N3097" s="2" t="s">
        <v>498</v>
      </c>
      <c r="O3097" s="2" t="s">
        <v>81</v>
      </c>
      <c r="P3097" s="2" t="str">
        <f>"2170572711                    "</f>
        <v xml:space="preserve">2170572711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4.37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1</v>
      </c>
      <c r="BJ3097" s="2">
        <v>0.2</v>
      </c>
      <c r="BK3097" s="2">
        <v>1</v>
      </c>
      <c r="BL3097" s="2">
        <v>41.81</v>
      </c>
      <c r="BM3097" s="2">
        <v>5.85</v>
      </c>
      <c r="BN3097" s="2">
        <v>47.66</v>
      </c>
      <c r="BO3097" s="2">
        <v>47.66</v>
      </c>
      <c r="BP3097" s="2"/>
      <c r="BQ3097" s="2" t="s">
        <v>3198</v>
      </c>
      <c r="BR3097" s="2" t="s">
        <v>907</v>
      </c>
      <c r="BS3097" s="3">
        <v>42899</v>
      </c>
      <c r="BT3097" s="4">
        <v>0.34375</v>
      </c>
      <c r="BU3097" s="2" t="s">
        <v>1619</v>
      </c>
      <c r="BV3097" s="2" t="s">
        <v>85</v>
      </c>
      <c r="BW3097" s="2"/>
      <c r="BX3097" s="2"/>
      <c r="BY3097" s="2">
        <v>1200</v>
      </c>
      <c r="BZ3097" s="2" t="s">
        <v>27</v>
      </c>
      <c r="CA3097" s="2"/>
      <c r="CB3097" s="2"/>
      <c r="CC3097" s="2" t="s">
        <v>89</v>
      </c>
      <c r="CD3097" s="2">
        <v>6001</v>
      </c>
      <c r="CE3097" s="2" t="s">
        <v>86</v>
      </c>
      <c r="CF3097" s="5">
        <v>42900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87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"FES1162555540"</f>
        <v>FES1162555540</v>
      </c>
      <c r="F3098" s="3">
        <v>42898</v>
      </c>
      <c r="G3098" s="2">
        <v>201712</v>
      </c>
      <c r="H3098" s="2" t="s">
        <v>74</v>
      </c>
      <c r="I3098" s="2" t="s">
        <v>75</v>
      </c>
      <c r="J3098" s="2" t="s">
        <v>158</v>
      </c>
      <c r="K3098" s="2" t="s">
        <v>77</v>
      </c>
      <c r="L3098" s="2" t="s">
        <v>115</v>
      </c>
      <c r="M3098" s="2" t="s">
        <v>116</v>
      </c>
      <c r="N3098" s="2" t="s">
        <v>474</v>
      </c>
      <c r="O3098" s="2" t="s">
        <v>81</v>
      </c>
      <c r="P3098" s="2" t="str">
        <f>"2170572759                    "</f>
        <v xml:space="preserve">2170572759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4.37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</v>
      </c>
      <c r="BJ3098" s="2">
        <v>0.2</v>
      </c>
      <c r="BK3098" s="2">
        <v>1</v>
      </c>
      <c r="BL3098" s="2">
        <v>41.81</v>
      </c>
      <c r="BM3098" s="2">
        <v>5.85</v>
      </c>
      <c r="BN3098" s="2">
        <v>47.66</v>
      </c>
      <c r="BO3098" s="2">
        <v>47.66</v>
      </c>
      <c r="BP3098" s="2"/>
      <c r="BQ3098" s="2" t="s">
        <v>475</v>
      </c>
      <c r="BR3098" s="2" t="s">
        <v>907</v>
      </c>
      <c r="BS3098" s="3">
        <v>42899</v>
      </c>
      <c r="BT3098" s="4">
        <v>0.42708333333333331</v>
      </c>
      <c r="BU3098" s="2" t="s">
        <v>476</v>
      </c>
      <c r="BV3098" s="2" t="s">
        <v>85</v>
      </c>
      <c r="BW3098" s="2"/>
      <c r="BX3098" s="2"/>
      <c r="BY3098" s="2">
        <v>1200</v>
      </c>
      <c r="BZ3098" s="2" t="s">
        <v>27</v>
      </c>
      <c r="CA3098" s="2" t="s">
        <v>477</v>
      </c>
      <c r="CB3098" s="2"/>
      <c r="CC3098" s="2" t="s">
        <v>116</v>
      </c>
      <c r="CD3098" s="2">
        <v>7460</v>
      </c>
      <c r="CE3098" s="2" t="s">
        <v>86</v>
      </c>
      <c r="CF3098" s="5">
        <v>42899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87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"FES1162555509"</f>
        <v>FES1162555509</v>
      </c>
      <c r="F3099" s="3">
        <v>42898</v>
      </c>
      <c r="G3099" s="2">
        <v>201712</v>
      </c>
      <c r="H3099" s="2" t="s">
        <v>74</v>
      </c>
      <c r="I3099" s="2" t="s">
        <v>75</v>
      </c>
      <c r="J3099" s="2" t="s">
        <v>158</v>
      </c>
      <c r="K3099" s="2" t="s">
        <v>77</v>
      </c>
      <c r="L3099" s="2" t="s">
        <v>521</v>
      </c>
      <c r="M3099" s="2" t="s">
        <v>522</v>
      </c>
      <c r="N3099" s="2" t="s">
        <v>1343</v>
      </c>
      <c r="O3099" s="2" t="s">
        <v>81</v>
      </c>
      <c r="P3099" s="2" t="str">
        <f>"210572727                     "</f>
        <v xml:space="preserve">210572727 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4.37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</v>
      </c>
      <c r="BJ3099" s="2">
        <v>0.2</v>
      </c>
      <c r="BK3099" s="2">
        <v>1</v>
      </c>
      <c r="BL3099" s="2">
        <v>41.81</v>
      </c>
      <c r="BM3099" s="2">
        <v>5.85</v>
      </c>
      <c r="BN3099" s="2">
        <v>47.66</v>
      </c>
      <c r="BO3099" s="2">
        <v>47.66</v>
      </c>
      <c r="BP3099" s="2"/>
      <c r="BQ3099" s="2" t="s">
        <v>1344</v>
      </c>
      <c r="BR3099" s="2" t="s">
        <v>907</v>
      </c>
      <c r="BS3099" s="3">
        <v>42899</v>
      </c>
      <c r="BT3099" s="4">
        <v>0.41666666666666669</v>
      </c>
      <c r="BU3099" s="2" t="s">
        <v>1345</v>
      </c>
      <c r="BV3099" s="2" t="s">
        <v>85</v>
      </c>
      <c r="BW3099" s="2"/>
      <c r="BX3099" s="2"/>
      <c r="BY3099" s="2">
        <v>1200</v>
      </c>
      <c r="BZ3099" s="2" t="s">
        <v>27</v>
      </c>
      <c r="CA3099" s="2"/>
      <c r="CB3099" s="2"/>
      <c r="CC3099" s="2" t="s">
        <v>522</v>
      </c>
      <c r="CD3099" s="2">
        <v>5201</v>
      </c>
      <c r="CE3099" s="2" t="s">
        <v>86</v>
      </c>
      <c r="CF3099" s="5">
        <v>42900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87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"FES1162555548"</f>
        <v>FES1162555548</v>
      </c>
      <c r="F3100" s="3">
        <v>42898</v>
      </c>
      <c r="G3100" s="2">
        <v>201712</v>
      </c>
      <c r="H3100" s="2" t="s">
        <v>74</v>
      </c>
      <c r="I3100" s="2" t="s">
        <v>75</v>
      </c>
      <c r="J3100" s="2" t="s">
        <v>158</v>
      </c>
      <c r="K3100" s="2" t="s">
        <v>77</v>
      </c>
      <c r="L3100" s="2" t="s">
        <v>521</v>
      </c>
      <c r="M3100" s="2" t="s">
        <v>522</v>
      </c>
      <c r="N3100" s="2" t="s">
        <v>982</v>
      </c>
      <c r="O3100" s="2" t="s">
        <v>81</v>
      </c>
      <c r="P3100" s="2" t="str">
        <f>"2170571769                    "</f>
        <v xml:space="preserve">2170571769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4.37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</v>
      </c>
      <c r="BJ3100" s="2">
        <v>0.2</v>
      </c>
      <c r="BK3100" s="2">
        <v>1</v>
      </c>
      <c r="BL3100" s="2">
        <v>41.81</v>
      </c>
      <c r="BM3100" s="2">
        <v>5.85</v>
      </c>
      <c r="BN3100" s="2">
        <v>47.66</v>
      </c>
      <c r="BO3100" s="2">
        <v>47.66</v>
      </c>
      <c r="BP3100" s="2"/>
      <c r="BQ3100" s="2" t="s">
        <v>102</v>
      </c>
      <c r="BR3100" s="2" t="s">
        <v>907</v>
      </c>
      <c r="BS3100" s="3">
        <v>42899</v>
      </c>
      <c r="BT3100" s="4">
        <v>0.46875</v>
      </c>
      <c r="BU3100" s="2" t="s">
        <v>3199</v>
      </c>
      <c r="BV3100" s="2" t="s">
        <v>85</v>
      </c>
      <c r="BW3100" s="2"/>
      <c r="BX3100" s="2"/>
      <c r="BY3100" s="2">
        <v>1200</v>
      </c>
      <c r="BZ3100" s="2" t="s">
        <v>27</v>
      </c>
      <c r="CA3100" s="2"/>
      <c r="CB3100" s="2"/>
      <c r="CC3100" s="2" t="s">
        <v>522</v>
      </c>
      <c r="CD3100" s="2">
        <v>5201</v>
      </c>
      <c r="CE3100" s="2" t="s">
        <v>86</v>
      </c>
      <c r="CF3100" s="5">
        <v>42900</v>
      </c>
      <c r="CG3100" s="2"/>
      <c r="CH3100" s="2"/>
      <c r="CI3100" s="2">
        <v>1</v>
      </c>
      <c r="CJ3100" s="2">
        <v>1</v>
      </c>
      <c r="CK3100" s="2">
        <v>21</v>
      </c>
      <c r="CL3100" s="2" t="s">
        <v>87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"FES1162555365"</f>
        <v>FES1162555365</v>
      </c>
      <c r="F3101" s="3">
        <v>42898</v>
      </c>
      <c r="G3101" s="2">
        <v>201712</v>
      </c>
      <c r="H3101" s="2" t="s">
        <v>74</v>
      </c>
      <c r="I3101" s="2" t="s">
        <v>75</v>
      </c>
      <c r="J3101" s="2" t="s">
        <v>158</v>
      </c>
      <c r="K3101" s="2" t="s">
        <v>77</v>
      </c>
      <c r="L3101" s="2" t="s">
        <v>108</v>
      </c>
      <c r="M3101" s="2" t="s">
        <v>109</v>
      </c>
      <c r="N3101" s="2" t="s">
        <v>529</v>
      </c>
      <c r="O3101" s="2" t="s">
        <v>81</v>
      </c>
      <c r="P3101" s="2" t="str">
        <f>"2170572580                    "</f>
        <v xml:space="preserve">2170572580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4.37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41.81</v>
      </c>
      <c r="BM3101" s="2">
        <v>5.85</v>
      </c>
      <c r="BN3101" s="2">
        <v>47.66</v>
      </c>
      <c r="BO3101" s="2">
        <v>47.66</v>
      </c>
      <c r="BP3101" s="2"/>
      <c r="BQ3101" s="2" t="s">
        <v>884</v>
      </c>
      <c r="BR3101" s="2" t="s">
        <v>907</v>
      </c>
      <c r="BS3101" s="3">
        <v>42899</v>
      </c>
      <c r="BT3101" s="4">
        <v>0.43541666666666662</v>
      </c>
      <c r="BU3101" s="2" t="s">
        <v>387</v>
      </c>
      <c r="BV3101" s="2" t="s">
        <v>85</v>
      </c>
      <c r="BW3101" s="2"/>
      <c r="BX3101" s="2"/>
      <c r="BY3101" s="2">
        <v>1200</v>
      </c>
      <c r="BZ3101" s="2" t="s">
        <v>27</v>
      </c>
      <c r="CA3101" s="2"/>
      <c r="CB3101" s="2"/>
      <c r="CC3101" s="2" t="s">
        <v>109</v>
      </c>
      <c r="CD3101" s="2">
        <v>82</v>
      </c>
      <c r="CE3101" s="2" t="s">
        <v>86</v>
      </c>
      <c r="CF3101" s="5">
        <v>42900</v>
      </c>
      <c r="CG3101" s="2"/>
      <c r="CH3101" s="2"/>
      <c r="CI3101" s="2">
        <v>1</v>
      </c>
      <c r="CJ3101" s="2">
        <v>1</v>
      </c>
      <c r="CK3101" s="2">
        <v>21</v>
      </c>
      <c r="CL3101" s="2" t="s">
        <v>87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"FES1162555547"</f>
        <v>FES1162555547</v>
      </c>
      <c r="F3102" s="3">
        <v>42898</v>
      </c>
      <c r="G3102" s="2">
        <v>201712</v>
      </c>
      <c r="H3102" s="2" t="s">
        <v>74</v>
      </c>
      <c r="I3102" s="2" t="s">
        <v>75</v>
      </c>
      <c r="J3102" s="2" t="s">
        <v>158</v>
      </c>
      <c r="K3102" s="2" t="s">
        <v>77</v>
      </c>
      <c r="L3102" s="2" t="s">
        <v>705</v>
      </c>
      <c r="M3102" s="2" t="s">
        <v>706</v>
      </c>
      <c r="N3102" s="2" t="s">
        <v>1265</v>
      </c>
      <c r="O3102" s="2" t="s">
        <v>81</v>
      </c>
      <c r="P3102" s="2" t="str">
        <f>"2170572762                    "</f>
        <v xml:space="preserve">2170572762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4.37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41.81</v>
      </c>
      <c r="BM3102" s="2">
        <v>5.85</v>
      </c>
      <c r="BN3102" s="2">
        <v>47.66</v>
      </c>
      <c r="BO3102" s="2">
        <v>47.66</v>
      </c>
      <c r="BP3102" s="2"/>
      <c r="BQ3102" s="2" t="s">
        <v>3177</v>
      </c>
      <c r="BR3102" s="2" t="s">
        <v>907</v>
      </c>
      <c r="BS3102" s="3">
        <v>42899</v>
      </c>
      <c r="BT3102" s="4">
        <v>0.63958333333333328</v>
      </c>
      <c r="BU3102" s="2" t="s">
        <v>3200</v>
      </c>
      <c r="BV3102" s="2" t="s">
        <v>87</v>
      </c>
      <c r="BW3102" s="2"/>
      <c r="BX3102" s="2"/>
      <c r="BY3102" s="2">
        <v>1200</v>
      </c>
      <c r="BZ3102" s="2" t="s">
        <v>27</v>
      </c>
      <c r="CA3102" s="2" t="s">
        <v>167</v>
      </c>
      <c r="CB3102" s="2"/>
      <c r="CC3102" s="2" t="s">
        <v>706</v>
      </c>
      <c r="CD3102" s="2">
        <v>1911</v>
      </c>
      <c r="CE3102" s="2" t="s">
        <v>86</v>
      </c>
      <c r="CF3102" s="5">
        <v>42900</v>
      </c>
      <c r="CG3102" s="2"/>
      <c r="CH3102" s="2"/>
      <c r="CI3102" s="2">
        <v>1</v>
      </c>
      <c r="CJ3102" s="2">
        <v>1</v>
      </c>
      <c r="CK3102" s="2">
        <v>21</v>
      </c>
      <c r="CL3102" s="2" t="s">
        <v>87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"FES1162555492"</f>
        <v>FES1162555492</v>
      </c>
      <c r="F3103" s="3">
        <v>42898</v>
      </c>
      <c r="G3103" s="2">
        <v>201712</v>
      </c>
      <c r="H3103" s="2" t="s">
        <v>74</v>
      </c>
      <c r="I3103" s="2" t="s">
        <v>75</v>
      </c>
      <c r="J3103" s="2" t="s">
        <v>158</v>
      </c>
      <c r="K3103" s="2" t="s">
        <v>77</v>
      </c>
      <c r="L3103" s="2" t="s">
        <v>88</v>
      </c>
      <c r="M3103" s="2" t="s">
        <v>89</v>
      </c>
      <c r="N3103" s="2" t="s">
        <v>576</v>
      </c>
      <c r="O3103" s="2" t="s">
        <v>81</v>
      </c>
      <c r="P3103" s="2" t="str">
        <f>"2170572705                    "</f>
        <v xml:space="preserve">2170572705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4.37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41.81</v>
      </c>
      <c r="BM3103" s="2">
        <v>5.85</v>
      </c>
      <c r="BN3103" s="2">
        <v>47.66</v>
      </c>
      <c r="BO3103" s="2">
        <v>47.66</v>
      </c>
      <c r="BP3103" s="2"/>
      <c r="BQ3103" s="2" t="s">
        <v>2897</v>
      </c>
      <c r="BR3103" s="2" t="s">
        <v>907</v>
      </c>
      <c r="BS3103" s="3">
        <v>42899</v>
      </c>
      <c r="BT3103" s="4">
        <v>0.29166666666666669</v>
      </c>
      <c r="BU3103" s="2" t="s">
        <v>3201</v>
      </c>
      <c r="BV3103" s="2" t="s">
        <v>85</v>
      </c>
      <c r="BW3103" s="2"/>
      <c r="BX3103" s="2"/>
      <c r="BY3103" s="2">
        <v>1200</v>
      </c>
      <c r="BZ3103" s="2" t="s">
        <v>27</v>
      </c>
      <c r="CA3103" s="2"/>
      <c r="CB3103" s="2"/>
      <c r="CC3103" s="2" t="s">
        <v>89</v>
      </c>
      <c r="CD3103" s="2">
        <v>6012</v>
      </c>
      <c r="CE3103" s="2" t="s">
        <v>86</v>
      </c>
      <c r="CF3103" s="5">
        <v>42900</v>
      </c>
      <c r="CG3103" s="2"/>
      <c r="CH3103" s="2"/>
      <c r="CI3103" s="2">
        <v>1</v>
      </c>
      <c r="CJ3103" s="2">
        <v>1</v>
      </c>
      <c r="CK3103" s="2">
        <v>21</v>
      </c>
      <c r="CL3103" s="2" t="s">
        <v>87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"FES1162555280"</f>
        <v>FES1162555280</v>
      </c>
      <c r="F3104" s="3">
        <v>42898</v>
      </c>
      <c r="G3104" s="2">
        <v>201712</v>
      </c>
      <c r="H3104" s="2" t="s">
        <v>74</v>
      </c>
      <c r="I3104" s="2" t="s">
        <v>75</v>
      </c>
      <c r="J3104" s="2" t="s">
        <v>158</v>
      </c>
      <c r="K3104" s="2" t="s">
        <v>77</v>
      </c>
      <c r="L3104" s="2" t="s">
        <v>225</v>
      </c>
      <c r="M3104" s="2" t="s">
        <v>226</v>
      </c>
      <c r="N3104" s="2" t="s">
        <v>385</v>
      </c>
      <c r="O3104" s="2" t="s">
        <v>81</v>
      </c>
      <c r="P3104" s="2" t="str">
        <f>"2170572536                    "</f>
        <v xml:space="preserve">2170572536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4.37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1</v>
      </c>
      <c r="BJ3104" s="2">
        <v>0.2</v>
      </c>
      <c r="BK3104" s="2">
        <v>1</v>
      </c>
      <c r="BL3104" s="2">
        <v>41.81</v>
      </c>
      <c r="BM3104" s="2">
        <v>5.85</v>
      </c>
      <c r="BN3104" s="2">
        <v>47.66</v>
      </c>
      <c r="BO3104" s="2">
        <v>47.66</v>
      </c>
      <c r="BP3104" s="2"/>
      <c r="BQ3104" s="2" t="s">
        <v>386</v>
      </c>
      <c r="BR3104" s="2" t="s">
        <v>907</v>
      </c>
      <c r="BS3104" s="3">
        <v>42899</v>
      </c>
      <c r="BT3104" s="4">
        <v>0.3576388888888889</v>
      </c>
      <c r="BU3104" s="2" t="s">
        <v>3202</v>
      </c>
      <c r="BV3104" s="2" t="s">
        <v>85</v>
      </c>
      <c r="BW3104" s="2"/>
      <c r="BX3104" s="2"/>
      <c r="BY3104" s="2">
        <v>1200</v>
      </c>
      <c r="BZ3104" s="2" t="s">
        <v>27</v>
      </c>
      <c r="CA3104" s="2"/>
      <c r="CB3104" s="2"/>
      <c r="CC3104" s="2" t="s">
        <v>226</v>
      </c>
      <c r="CD3104" s="2">
        <v>3610</v>
      </c>
      <c r="CE3104" s="2" t="s">
        <v>86</v>
      </c>
      <c r="CF3104" s="5">
        <v>42900</v>
      </c>
      <c r="CG3104" s="2"/>
      <c r="CH3104" s="2"/>
      <c r="CI3104" s="2">
        <v>1</v>
      </c>
      <c r="CJ3104" s="2">
        <v>1</v>
      </c>
      <c r="CK3104" s="2">
        <v>21</v>
      </c>
      <c r="CL3104" s="2" t="s">
        <v>87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"FES1162555339"</f>
        <v>FES1162555339</v>
      </c>
      <c r="F3105" s="3">
        <v>42898</v>
      </c>
      <c r="G3105" s="2">
        <v>201712</v>
      </c>
      <c r="H3105" s="2" t="s">
        <v>74</v>
      </c>
      <c r="I3105" s="2" t="s">
        <v>75</v>
      </c>
      <c r="J3105" s="2" t="s">
        <v>158</v>
      </c>
      <c r="K3105" s="2" t="s">
        <v>77</v>
      </c>
      <c r="L3105" s="2" t="s">
        <v>179</v>
      </c>
      <c r="M3105" s="2" t="s">
        <v>180</v>
      </c>
      <c r="N3105" s="2" t="s">
        <v>382</v>
      </c>
      <c r="O3105" s="2" t="s">
        <v>81</v>
      </c>
      <c r="P3105" s="2" t="str">
        <f>"210570774                     "</f>
        <v xml:space="preserve">210570774 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4.37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1</v>
      </c>
      <c r="BJ3105" s="2">
        <v>0.2</v>
      </c>
      <c r="BK3105" s="2">
        <v>1</v>
      </c>
      <c r="BL3105" s="2">
        <v>41.81</v>
      </c>
      <c r="BM3105" s="2">
        <v>5.85</v>
      </c>
      <c r="BN3105" s="2">
        <v>47.66</v>
      </c>
      <c r="BO3105" s="2">
        <v>47.66</v>
      </c>
      <c r="BP3105" s="2"/>
      <c r="BQ3105" s="2" t="s">
        <v>383</v>
      </c>
      <c r="BR3105" s="2" t="s">
        <v>907</v>
      </c>
      <c r="BS3105" s="3">
        <v>42899</v>
      </c>
      <c r="BT3105" s="4">
        <v>0.4375</v>
      </c>
      <c r="BU3105" s="2" t="s">
        <v>634</v>
      </c>
      <c r="BV3105" s="2" t="s">
        <v>85</v>
      </c>
      <c r="BW3105" s="2"/>
      <c r="BX3105" s="2"/>
      <c r="BY3105" s="2">
        <v>1200</v>
      </c>
      <c r="BZ3105" s="2" t="s">
        <v>27</v>
      </c>
      <c r="CA3105" s="2"/>
      <c r="CB3105" s="2"/>
      <c r="CC3105" s="2" t="s">
        <v>180</v>
      </c>
      <c r="CD3105" s="2">
        <v>4001</v>
      </c>
      <c r="CE3105" s="2" t="s">
        <v>86</v>
      </c>
      <c r="CF3105" s="5">
        <v>42900</v>
      </c>
      <c r="CG3105" s="2"/>
      <c r="CH3105" s="2"/>
      <c r="CI3105" s="2">
        <v>1</v>
      </c>
      <c r="CJ3105" s="2">
        <v>1</v>
      </c>
      <c r="CK3105" s="2">
        <v>21</v>
      </c>
      <c r="CL3105" s="2" t="s">
        <v>87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"FES1162555326"</f>
        <v>FES1162555326</v>
      </c>
      <c r="F3106" s="3">
        <v>42898</v>
      </c>
      <c r="G3106" s="2">
        <v>201712</v>
      </c>
      <c r="H3106" s="2" t="s">
        <v>74</v>
      </c>
      <c r="I3106" s="2" t="s">
        <v>75</v>
      </c>
      <c r="J3106" s="2" t="s">
        <v>158</v>
      </c>
      <c r="K3106" s="2" t="s">
        <v>77</v>
      </c>
      <c r="L3106" s="2" t="s">
        <v>2645</v>
      </c>
      <c r="M3106" s="2" t="s">
        <v>2646</v>
      </c>
      <c r="N3106" s="2" t="s">
        <v>3203</v>
      </c>
      <c r="O3106" s="2" t="s">
        <v>81</v>
      </c>
      <c r="P3106" s="2" t="str">
        <f>"2170572584                    "</f>
        <v xml:space="preserve">2170572584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4.37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41.81</v>
      </c>
      <c r="BM3106" s="2">
        <v>5.85</v>
      </c>
      <c r="BN3106" s="2">
        <v>47.66</v>
      </c>
      <c r="BO3106" s="2">
        <v>47.66</v>
      </c>
      <c r="BP3106" s="2"/>
      <c r="BQ3106" s="2"/>
      <c r="BR3106" s="2" t="s">
        <v>907</v>
      </c>
      <c r="BS3106" s="3">
        <v>42899</v>
      </c>
      <c r="BT3106" s="4">
        <v>0.36388888888888887</v>
      </c>
      <c r="BU3106" s="2" t="s">
        <v>3204</v>
      </c>
      <c r="BV3106" s="2" t="s">
        <v>85</v>
      </c>
      <c r="BW3106" s="2"/>
      <c r="BX3106" s="2"/>
      <c r="BY3106" s="2">
        <v>1200</v>
      </c>
      <c r="BZ3106" s="2" t="s">
        <v>27</v>
      </c>
      <c r="CA3106" s="2"/>
      <c r="CB3106" s="2"/>
      <c r="CC3106" s="2" t="s">
        <v>2646</v>
      </c>
      <c r="CD3106" s="2">
        <v>4120</v>
      </c>
      <c r="CE3106" s="2" t="s">
        <v>86</v>
      </c>
      <c r="CF3106" s="5">
        <v>42900</v>
      </c>
      <c r="CG3106" s="2"/>
      <c r="CH3106" s="2"/>
      <c r="CI3106" s="2">
        <v>1</v>
      </c>
      <c r="CJ3106" s="2">
        <v>1</v>
      </c>
      <c r="CK3106" s="2">
        <v>21</v>
      </c>
      <c r="CL3106" s="2" t="s">
        <v>87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"FES1162555352"</f>
        <v>FES1162555352</v>
      </c>
      <c r="F3107" s="3">
        <v>42898</v>
      </c>
      <c r="G3107" s="2">
        <v>201712</v>
      </c>
      <c r="H3107" s="2" t="s">
        <v>74</v>
      </c>
      <c r="I3107" s="2" t="s">
        <v>75</v>
      </c>
      <c r="J3107" s="2" t="s">
        <v>158</v>
      </c>
      <c r="K3107" s="2" t="s">
        <v>77</v>
      </c>
      <c r="L3107" s="2" t="s">
        <v>690</v>
      </c>
      <c r="M3107" s="2" t="s">
        <v>691</v>
      </c>
      <c r="N3107" s="2" t="s">
        <v>692</v>
      </c>
      <c r="O3107" s="2" t="s">
        <v>81</v>
      </c>
      <c r="P3107" s="2" t="str">
        <f>"2170572211                    "</f>
        <v xml:space="preserve">2170572211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4.37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41.81</v>
      </c>
      <c r="BM3107" s="2">
        <v>5.85</v>
      </c>
      <c r="BN3107" s="2">
        <v>47.66</v>
      </c>
      <c r="BO3107" s="2">
        <v>47.66</v>
      </c>
      <c r="BP3107" s="2"/>
      <c r="BQ3107" s="2"/>
      <c r="BR3107" s="2" t="s">
        <v>907</v>
      </c>
      <c r="BS3107" s="3">
        <v>42899</v>
      </c>
      <c r="BT3107" s="4">
        <v>0.41666666666666669</v>
      </c>
      <c r="BU3107" s="2" t="s">
        <v>3205</v>
      </c>
      <c r="BV3107" s="2" t="s">
        <v>85</v>
      </c>
      <c r="BW3107" s="2"/>
      <c r="BX3107" s="2"/>
      <c r="BY3107" s="2">
        <v>1200</v>
      </c>
      <c r="BZ3107" s="2" t="s">
        <v>27</v>
      </c>
      <c r="CA3107" s="2"/>
      <c r="CB3107" s="2"/>
      <c r="CC3107" s="2" t="s">
        <v>691</v>
      </c>
      <c r="CD3107" s="2">
        <v>3699</v>
      </c>
      <c r="CE3107" s="2" t="s">
        <v>86</v>
      </c>
      <c r="CF3107" s="5">
        <v>42900</v>
      </c>
      <c r="CG3107" s="2"/>
      <c r="CH3107" s="2"/>
      <c r="CI3107" s="2">
        <v>1</v>
      </c>
      <c r="CJ3107" s="2">
        <v>1</v>
      </c>
      <c r="CK3107" s="2">
        <v>21</v>
      </c>
      <c r="CL3107" s="2" t="s">
        <v>87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"FES1162555390"</f>
        <v>FES1162555390</v>
      </c>
      <c r="F3108" s="3">
        <v>42898</v>
      </c>
      <c r="G3108" s="2">
        <v>201712</v>
      </c>
      <c r="H3108" s="2" t="s">
        <v>74</v>
      </c>
      <c r="I3108" s="2" t="s">
        <v>75</v>
      </c>
      <c r="J3108" s="2" t="s">
        <v>158</v>
      </c>
      <c r="K3108" s="2" t="s">
        <v>77</v>
      </c>
      <c r="L3108" s="2" t="s">
        <v>353</v>
      </c>
      <c r="M3108" s="2" t="s">
        <v>354</v>
      </c>
      <c r="N3108" s="2" t="s">
        <v>1786</v>
      </c>
      <c r="O3108" s="2" t="s">
        <v>81</v>
      </c>
      <c r="P3108" s="2" t="str">
        <f>"2170572616                    "</f>
        <v xml:space="preserve">2170572616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4.37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41.81</v>
      </c>
      <c r="BM3108" s="2">
        <v>5.85</v>
      </c>
      <c r="BN3108" s="2">
        <v>47.66</v>
      </c>
      <c r="BO3108" s="2">
        <v>47.66</v>
      </c>
      <c r="BP3108" s="2"/>
      <c r="BQ3108" s="2" t="s">
        <v>3206</v>
      </c>
      <c r="BR3108" s="2" t="s">
        <v>907</v>
      </c>
      <c r="BS3108" s="3">
        <v>42899</v>
      </c>
      <c r="BT3108" s="4">
        <v>0.4375</v>
      </c>
      <c r="BU3108" s="2" t="s">
        <v>1957</v>
      </c>
      <c r="BV3108" s="2" t="s">
        <v>85</v>
      </c>
      <c r="BW3108" s="2"/>
      <c r="BX3108" s="2"/>
      <c r="BY3108" s="2">
        <v>1200</v>
      </c>
      <c r="BZ3108" s="2" t="s">
        <v>27</v>
      </c>
      <c r="CA3108" s="2"/>
      <c r="CB3108" s="2"/>
      <c r="CC3108" s="2" t="s">
        <v>354</v>
      </c>
      <c r="CD3108" s="2">
        <v>4302</v>
      </c>
      <c r="CE3108" s="2" t="s">
        <v>86</v>
      </c>
      <c r="CF3108" s="5">
        <v>42900</v>
      </c>
      <c r="CG3108" s="2"/>
      <c r="CH3108" s="2"/>
      <c r="CI3108" s="2">
        <v>1</v>
      </c>
      <c r="CJ3108" s="2">
        <v>1</v>
      </c>
      <c r="CK3108" s="2">
        <v>21</v>
      </c>
      <c r="CL3108" s="2" t="s">
        <v>87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"FES1162555359"</f>
        <v>FES1162555359</v>
      </c>
      <c r="F3109" s="3">
        <v>42898</v>
      </c>
      <c r="G3109" s="2">
        <v>201712</v>
      </c>
      <c r="H3109" s="2" t="s">
        <v>74</v>
      </c>
      <c r="I3109" s="2" t="s">
        <v>75</v>
      </c>
      <c r="J3109" s="2" t="s">
        <v>158</v>
      </c>
      <c r="K3109" s="2" t="s">
        <v>77</v>
      </c>
      <c r="L3109" s="2" t="s">
        <v>766</v>
      </c>
      <c r="M3109" s="2" t="s">
        <v>767</v>
      </c>
      <c r="N3109" s="2" t="s">
        <v>768</v>
      </c>
      <c r="O3109" s="2" t="s">
        <v>81</v>
      </c>
      <c r="P3109" s="2" t="str">
        <f>"2170572586                    "</f>
        <v xml:space="preserve">2170572586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8.4700000000000006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1</v>
      </c>
      <c r="BJ3109" s="2">
        <v>0.2</v>
      </c>
      <c r="BK3109" s="2">
        <v>1</v>
      </c>
      <c r="BL3109" s="2">
        <v>81.010000000000005</v>
      </c>
      <c r="BM3109" s="2">
        <v>11.34</v>
      </c>
      <c r="BN3109" s="2">
        <v>92.35</v>
      </c>
      <c r="BO3109" s="2">
        <v>92.35</v>
      </c>
      <c r="BP3109" s="2"/>
      <c r="BQ3109" s="2" t="s">
        <v>769</v>
      </c>
      <c r="BR3109" s="2" t="s">
        <v>907</v>
      </c>
      <c r="BS3109" s="3">
        <v>42899</v>
      </c>
      <c r="BT3109" s="4">
        <v>0.59861111111111109</v>
      </c>
      <c r="BU3109" s="2" t="s">
        <v>998</v>
      </c>
      <c r="BV3109" s="2" t="s">
        <v>85</v>
      </c>
      <c r="BW3109" s="2"/>
      <c r="BX3109" s="2"/>
      <c r="BY3109" s="2">
        <v>1200</v>
      </c>
      <c r="BZ3109" s="2" t="s">
        <v>27</v>
      </c>
      <c r="CA3109" s="2"/>
      <c r="CB3109" s="2"/>
      <c r="CC3109" s="2" t="s">
        <v>767</v>
      </c>
      <c r="CD3109" s="2">
        <v>3370</v>
      </c>
      <c r="CE3109" s="2" t="s">
        <v>86</v>
      </c>
      <c r="CF3109" s="5">
        <v>42901</v>
      </c>
      <c r="CG3109" s="2"/>
      <c r="CH3109" s="2"/>
      <c r="CI3109" s="2">
        <v>3</v>
      </c>
      <c r="CJ3109" s="2">
        <v>1</v>
      </c>
      <c r="CK3109" s="2">
        <v>23</v>
      </c>
      <c r="CL3109" s="2" t="s">
        <v>87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"FES1162555479"</f>
        <v>FES1162555479</v>
      </c>
      <c r="F3110" s="3">
        <v>42898</v>
      </c>
      <c r="G3110" s="2">
        <v>201712</v>
      </c>
      <c r="H3110" s="2" t="s">
        <v>74</v>
      </c>
      <c r="I3110" s="2" t="s">
        <v>75</v>
      </c>
      <c r="J3110" s="2" t="s">
        <v>158</v>
      </c>
      <c r="K3110" s="2" t="s">
        <v>77</v>
      </c>
      <c r="L3110" s="2" t="s">
        <v>115</v>
      </c>
      <c r="M3110" s="2" t="s">
        <v>116</v>
      </c>
      <c r="N3110" s="2" t="s">
        <v>3207</v>
      </c>
      <c r="O3110" s="2" t="s">
        <v>81</v>
      </c>
      <c r="P3110" s="2" t="str">
        <f>"2170572691                    "</f>
        <v xml:space="preserve">2170572691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4.37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41.81</v>
      </c>
      <c r="BM3110" s="2">
        <v>5.85</v>
      </c>
      <c r="BN3110" s="2">
        <v>47.66</v>
      </c>
      <c r="BO3110" s="2">
        <v>47.66</v>
      </c>
      <c r="BP3110" s="2"/>
      <c r="BQ3110" s="2" t="s">
        <v>652</v>
      </c>
      <c r="BR3110" s="2" t="s">
        <v>907</v>
      </c>
      <c r="BS3110" s="3">
        <v>42899</v>
      </c>
      <c r="BT3110" s="4">
        <v>0.39374999999999999</v>
      </c>
      <c r="BU3110" s="2" t="s">
        <v>653</v>
      </c>
      <c r="BV3110" s="2" t="s">
        <v>85</v>
      </c>
      <c r="BW3110" s="2"/>
      <c r="BX3110" s="2"/>
      <c r="BY3110" s="2">
        <v>1200</v>
      </c>
      <c r="BZ3110" s="2" t="s">
        <v>27</v>
      </c>
      <c r="CA3110" s="2" t="s">
        <v>512</v>
      </c>
      <c r="CB3110" s="2"/>
      <c r="CC3110" s="2" t="s">
        <v>116</v>
      </c>
      <c r="CD3110" s="2">
        <v>7490</v>
      </c>
      <c r="CE3110" s="2" t="s">
        <v>86</v>
      </c>
      <c r="CF3110" s="5">
        <v>42899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87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"FES1162555460"</f>
        <v>FES1162555460</v>
      </c>
      <c r="F3111" s="3">
        <v>42898</v>
      </c>
      <c r="G3111" s="2">
        <v>201712</v>
      </c>
      <c r="H3111" s="2" t="s">
        <v>74</v>
      </c>
      <c r="I3111" s="2" t="s">
        <v>75</v>
      </c>
      <c r="J3111" s="2" t="s">
        <v>158</v>
      </c>
      <c r="K3111" s="2" t="s">
        <v>77</v>
      </c>
      <c r="L3111" s="2" t="s">
        <v>115</v>
      </c>
      <c r="M3111" s="2" t="s">
        <v>116</v>
      </c>
      <c r="N3111" s="2" t="s">
        <v>1540</v>
      </c>
      <c r="O3111" s="2" t="s">
        <v>81</v>
      </c>
      <c r="P3111" s="2" t="str">
        <f>"2170572674                    "</f>
        <v xml:space="preserve">2170572674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4.37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41.81</v>
      </c>
      <c r="BM3111" s="2">
        <v>5.85</v>
      </c>
      <c r="BN3111" s="2">
        <v>47.66</v>
      </c>
      <c r="BO3111" s="2">
        <v>47.66</v>
      </c>
      <c r="BP3111" s="2"/>
      <c r="BQ3111" s="2" t="s">
        <v>1541</v>
      </c>
      <c r="BR3111" s="2" t="s">
        <v>907</v>
      </c>
      <c r="BS3111" s="3">
        <v>42899</v>
      </c>
      <c r="BT3111" s="4">
        <v>0.37152777777777773</v>
      </c>
      <c r="BU3111" s="2" t="s">
        <v>3208</v>
      </c>
      <c r="BV3111" s="2" t="s">
        <v>85</v>
      </c>
      <c r="BW3111" s="2"/>
      <c r="BX3111" s="2"/>
      <c r="BY3111" s="2">
        <v>1200</v>
      </c>
      <c r="BZ3111" s="2" t="s">
        <v>27</v>
      </c>
      <c r="CA3111" s="2"/>
      <c r="CB3111" s="2"/>
      <c r="CC3111" s="2" t="s">
        <v>116</v>
      </c>
      <c r="CD3111" s="2">
        <v>7500</v>
      </c>
      <c r="CE3111" s="2" t="s">
        <v>86</v>
      </c>
      <c r="CF3111" s="5">
        <v>42900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87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"FES1162555292"</f>
        <v>FES1162555292</v>
      </c>
      <c r="F3112" s="3">
        <v>42898</v>
      </c>
      <c r="G3112" s="2">
        <v>201712</v>
      </c>
      <c r="H3112" s="2" t="s">
        <v>74</v>
      </c>
      <c r="I3112" s="2" t="s">
        <v>75</v>
      </c>
      <c r="J3112" s="2" t="s">
        <v>158</v>
      </c>
      <c r="K3112" s="2" t="s">
        <v>77</v>
      </c>
      <c r="L3112" s="2" t="s">
        <v>128</v>
      </c>
      <c r="M3112" s="2" t="s">
        <v>129</v>
      </c>
      <c r="N3112" s="2" t="s">
        <v>410</v>
      </c>
      <c r="O3112" s="2" t="s">
        <v>81</v>
      </c>
      <c r="P3112" s="2" t="str">
        <f>"2170571824                    "</f>
        <v xml:space="preserve">2170571824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4.37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</v>
      </c>
      <c r="BJ3112" s="2">
        <v>0.2</v>
      </c>
      <c r="BK3112" s="2">
        <v>1</v>
      </c>
      <c r="BL3112" s="2">
        <v>41.81</v>
      </c>
      <c r="BM3112" s="2">
        <v>5.85</v>
      </c>
      <c r="BN3112" s="2">
        <v>47.66</v>
      </c>
      <c r="BO3112" s="2">
        <v>47.66</v>
      </c>
      <c r="BP3112" s="2"/>
      <c r="BQ3112" s="2" t="s">
        <v>133</v>
      </c>
      <c r="BR3112" s="2" t="s">
        <v>907</v>
      </c>
      <c r="BS3112" s="3">
        <v>42899</v>
      </c>
      <c r="BT3112" s="4">
        <v>0.41666666666666669</v>
      </c>
      <c r="BU3112" s="2" t="s">
        <v>3209</v>
      </c>
      <c r="BV3112" s="2" t="s">
        <v>85</v>
      </c>
      <c r="BW3112" s="2"/>
      <c r="BX3112" s="2"/>
      <c r="BY3112" s="2">
        <v>1200</v>
      </c>
      <c r="BZ3112" s="2" t="s">
        <v>27</v>
      </c>
      <c r="CA3112" s="2"/>
      <c r="CB3112" s="2"/>
      <c r="CC3112" s="2" t="s">
        <v>129</v>
      </c>
      <c r="CD3112" s="2">
        <v>3200</v>
      </c>
      <c r="CE3112" s="2" t="s">
        <v>86</v>
      </c>
      <c r="CF3112" s="5">
        <v>42900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87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"FES1162555878"</f>
        <v>FES1162555878</v>
      </c>
      <c r="F3113" s="3">
        <v>42899</v>
      </c>
      <c r="G3113" s="2">
        <v>201712</v>
      </c>
      <c r="H3113" s="2" t="s">
        <v>74</v>
      </c>
      <c r="I3113" s="2" t="s">
        <v>75</v>
      </c>
      <c r="J3113" s="2" t="s">
        <v>158</v>
      </c>
      <c r="K3113" s="2" t="s">
        <v>77</v>
      </c>
      <c r="L3113" s="2" t="s">
        <v>163</v>
      </c>
      <c r="M3113" s="2" t="s">
        <v>164</v>
      </c>
      <c r="N3113" s="2" t="s">
        <v>939</v>
      </c>
      <c r="O3113" s="2" t="s">
        <v>81</v>
      </c>
      <c r="P3113" s="2" t="str">
        <f>"2170573000                    "</f>
        <v xml:space="preserve">2170573000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6.15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58.8</v>
      </c>
      <c r="BM3113" s="2">
        <v>8.23</v>
      </c>
      <c r="BN3113" s="2">
        <v>67.03</v>
      </c>
      <c r="BO3113" s="2">
        <v>67.03</v>
      </c>
      <c r="BP3113" s="2"/>
      <c r="BQ3113" s="2" t="s">
        <v>940</v>
      </c>
      <c r="BR3113" s="2" t="s">
        <v>907</v>
      </c>
      <c r="BS3113" s="3">
        <v>42900</v>
      </c>
      <c r="BT3113" s="4">
        <v>0.41666666666666669</v>
      </c>
      <c r="BU3113" s="2" t="s">
        <v>941</v>
      </c>
      <c r="BV3113" s="2" t="s">
        <v>85</v>
      </c>
      <c r="BW3113" s="2"/>
      <c r="BX3113" s="2"/>
      <c r="BY3113" s="2">
        <v>1200</v>
      </c>
      <c r="BZ3113" s="2" t="s">
        <v>27</v>
      </c>
      <c r="CA3113" s="2"/>
      <c r="CB3113" s="2"/>
      <c r="CC3113" s="2" t="s">
        <v>164</v>
      </c>
      <c r="CD3113" s="2">
        <v>1759</v>
      </c>
      <c r="CE3113" s="2" t="s">
        <v>86</v>
      </c>
      <c r="CF3113" s="5">
        <v>42901</v>
      </c>
      <c r="CG3113" s="2"/>
      <c r="CH3113" s="2"/>
      <c r="CI3113" s="2">
        <v>1</v>
      </c>
      <c r="CJ3113" s="2">
        <v>1</v>
      </c>
      <c r="CK3113" s="2">
        <v>24</v>
      </c>
      <c r="CL3113" s="2" t="s">
        <v>87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"FES1162555328"</f>
        <v>FES1162555328</v>
      </c>
      <c r="F3114" s="3">
        <v>42898</v>
      </c>
      <c r="G3114" s="2">
        <v>201712</v>
      </c>
      <c r="H3114" s="2" t="s">
        <v>74</v>
      </c>
      <c r="I3114" s="2" t="s">
        <v>75</v>
      </c>
      <c r="J3114" s="2" t="s">
        <v>158</v>
      </c>
      <c r="K3114" s="2" t="s">
        <v>77</v>
      </c>
      <c r="L3114" s="2" t="s">
        <v>478</v>
      </c>
      <c r="M3114" s="2" t="s">
        <v>479</v>
      </c>
      <c r="N3114" s="2" t="s">
        <v>2334</v>
      </c>
      <c r="O3114" s="2" t="s">
        <v>81</v>
      </c>
      <c r="P3114" s="2" t="str">
        <f>"2170567745                    "</f>
        <v xml:space="preserve">2170567745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6.15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1</v>
      </c>
      <c r="BJ3114" s="2">
        <v>0.2</v>
      </c>
      <c r="BK3114" s="2">
        <v>1</v>
      </c>
      <c r="BL3114" s="2">
        <v>58.8</v>
      </c>
      <c r="BM3114" s="2">
        <v>8.23</v>
      </c>
      <c r="BN3114" s="2">
        <v>67.03</v>
      </c>
      <c r="BO3114" s="2">
        <v>67.03</v>
      </c>
      <c r="BP3114" s="2"/>
      <c r="BQ3114" s="2" t="s">
        <v>133</v>
      </c>
      <c r="BR3114" s="2" t="s">
        <v>907</v>
      </c>
      <c r="BS3114" s="3">
        <v>42899</v>
      </c>
      <c r="BT3114" s="4">
        <v>0.52083333333333337</v>
      </c>
      <c r="BU3114" s="2" t="s">
        <v>1124</v>
      </c>
      <c r="BV3114" s="2" t="s">
        <v>85</v>
      </c>
      <c r="BW3114" s="2"/>
      <c r="BX3114" s="2"/>
      <c r="BY3114" s="2">
        <v>1200</v>
      </c>
      <c r="BZ3114" s="2" t="s">
        <v>27</v>
      </c>
      <c r="CA3114" s="2"/>
      <c r="CB3114" s="2"/>
      <c r="CC3114" s="2" t="s">
        <v>479</v>
      </c>
      <c r="CD3114" s="2">
        <v>250</v>
      </c>
      <c r="CE3114" s="2" t="s">
        <v>86</v>
      </c>
      <c r="CF3114" s="5">
        <v>42901</v>
      </c>
      <c r="CG3114" s="2"/>
      <c r="CH3114" s="2"/>
      <c r="CI3114" s="2">
        <v>1</v>
      </c>
      <c r="CJ3114" s="2">
        <v>1</v>
      </c>
      <c r="CK3114" s="2">
        <v>24</v>
      </c>
      <c r="CL3114" s="2" t="s">
        <v>87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"FES1162555369"</f>
        <v>FES1162555369</v>
      </c>
      <c r="F3115" s="3">
        <v>42898</v>
      </c>
      <c r="G3115" s="2">
        <v>201712</v>
      </c>
      <c r="H3115" s="2" t="s">
        <v>74</v>
      </c>
      <c r="I3115" s="2" t="s">
        <v>75</v>
      </c>
      <c r="J3115" s="2" t="s">
        <v>158</v>
      </c>
      <c r="K3115" s="2" t="s">
        <v>77</v>
      </c>
      <c r="L3115" s="2" t="s">
        <v>128</v>
      </c>
      <c r="M3115" s="2" t="s">
        <v>129</v>
      </c>
      <c r="N3115" s="2" t="s">
        <v>1322</v>
      </c>
      <c r="O3115" s="2" t="s">
        <v>81</v>
      </c>
      <c r="P3115" s="2" t="str">
        <f>"2170572594                    "</f>
        <v xml:space="preserve">2170572594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4.37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41.81</v>
      </c>
      <c r="BM3115" s="2">
        <v>5.85</v>
      </c>
      <c r="BN3115" s="2">
        <v>47.66</v>
      </c>
      <c r="BO3115" s="2">
        <v>47.66</v>
      </c>
      <c r="BP3115" s="2"/>
      <c r="BQ3115" s="2" t="s">
        <v>1323</v>
      </c>
      <c r="BR3115" s="2" t="s">
        <v>907</v>
      </c>
      <c r="BS3115" s="3">
        <v>42899</v>
      </c>
      <c r="BT3115" s="4">
        <v>0.4916666666666667</v>
      </c>
      <c r="BU3115" s="2" t="s">
        <v>3210</v>
      </c>
      <c r="BV3115" s="2" t="s">
        <v>87</v>
      </c>
      <c r="BW3115" s="2" t="s">
        <v>138</v>
      </c>
      <c r="BX3115" s="2" t="s">
        <v>2911</v>
      </c>
      <c r="BY3115" s="2">
        <v>1200</v>
      </c>
      <c r="BZ3115" s="2" t="s">
        <v>27</v>
      </c>
      <c r="CA3115" s="2" t="s">
        <v>167</v>
      </c>
      <c r="CB3115" s="2"/>
      <c r="CC3115" s="2" t="s">
        <v>129</v>
      </c>
      <c r="CD3115" s="2">
        <v>3201</v>
      </c>
      <c r="CE3115" s="2" t="s">
        <v>86</v>
      </c>
      <c r="CF3115" s="5">
        <v>42900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87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"FES1162555342"</f>
        <v>FES1162555342</v>
      </c>
      <c r="F3116" s="3">
        <v>42898</v>
      </c>
      <c r="G3116" s="2">
        <v>201712</v>
      </c>
      <c r="H3116" s="2" t="s">
        <v>74</v>
      </c>
      <c r="I3116" s="2" t="s">
        <v>75</v>
      </c>
      <c r="J3116" s="2" t="s">
        <v>158</v>
      </c>
      <c r="K3116" s="2" t="s">
        <v>77</v>
      </c>
      <c r="L3116" s="2" t="s">
        <v>115</v>
      </c>
      <c r="M3116" s="2" t="s">
        <v>116</v>
      </c>
      <c r="N3116" s="2" t="s">
        <v>1332</v>
      </c>
      <c r="O3116" s="2" t="s">
        <v>81</v>
      </c>
      <c r="P3116" s="2" t="str">
        <f>"2170570802                    "</f>
        <v xml:space="preserve">2170570802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4.37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41.81</v>
      </c>
      <c r="BM3116" s="2">
        <v>5.85</v>
      </c>
      <c r="BN3116" s="2">
        <v>47.66</v>
      </c>
      <c r="BO3116" s="2">
        <v>47.66</v>
      </c>
      <c r="BP3116" s="2"/>
      <c r="BQ3116" s="2" t="s">
        <v>1333</v>
      </c>
      <c r="BR3116" s="2" t="s">
        <v>907</v>
      </c>
      <c r="BS3116" s="3">
        <v>42900</v>
      </c>
      <c r="BT3116" s="4">
        <v>0.41666666666666669</v>
      </c>
      <c r="BU3116" s="2" t="s">
        <v>3211</v>
      </c>
      <c r="BV3116" s="2" t="s">
        <v>87</v>
      </c>
      <c r="BW3116" s="2" t="s">
        <v>126</v>
      </c>
      <c r="BX3116" s="2" t="s">
        <v>127</v>
      </c>
      <c r="BY3116" s="2">
        <v>1200</v>
      </c>
      <c r="BZ3116" s="2" t="s">
        <v>27</v>
      </c>
      <c r="CA3116" s="2"/>
      <c r="CB3116" s="2"/>
      <c r="CC3116" s="2" t="s">
        <v>116</v>
      </c>
      <c r="CD3116" s="2">
        <v>7405</v>
      </c>
      <c r="CE3116" s="2" t="s">
        <v>86</v>
      </c>
      <c r="CF3116" s="5">
        <v>42901</v>
      </c>
      <c r="CG3116" s="2"/>
      <c r="CH3116" s="2"/>
      <c r="CI3116" s="2">
        <v>1</v>
      </c>
      <c r="CJ3116" s="2">
        <v>2</v>
      </c>
      <c r="CK3116" s="2">
        <v>21</v>
      </c>
      <c r="CL3116" s="2" t="s">
        <v>87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"FES1162555412"</f>
        <v>FES1162555412</v>
      </c>
      <c r="F3117" s="3">
        <v>42898</v>
      </c>
      <c r="G3117" s="2">
        <v>201712</v>
      </c>
      <c r="H3117" s="2" t="s">
        <v>74</v>
      </c>
      <c r="I3117" s="2" t="s">
        <v>75</v>
      </c>
      <c r="J3117" s="2" t="s">
        <v>158</v>
      </c>
      <c r="K3117" s="2" t="s">
        <v>77</v>
      </c>
      <c r="L3117" s="2" t="s">
        <v>108</v>
      </c>
      <c r="M3117" s="2" t="s">
        <v>109</v>
      </c>
      <c r="N3117" s="2" t="s">
        <v>488</v>
      </c>
      <c r="O3117" s="2" t="s">
        <v>81</v>
      </c>
      <c r="P3117" s="2" t="str">
        <f>"2170572629                    "</f>
        <v xml:space="preserve">2170572629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4.37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41.81</v>
      </c>
      <c r="BM3117" s="2">
        <v>5.85</v>
      </c>
      <c r="BN3117" s="2">
        <v>47.66</v>
      </c>
      <c r="BO3117" s="2">
        <v>47.66</v>
      </c>
      <c r="BP3117" s="2"/>
      <c r="BQ3117" s="2" t="s">
        <v>489</v>
      </c>
      <c r="BR3117" s="2" t="s">
        <v>907</v>
      </c>
      <c r="BS3117" s="3">
        <v>42899</v>
      </c>
      <c r="BT3117" s="4">
        <v>0.42708333333333331</v>
      </c>
      <c r="BU3117" s="2" t="s">
        <v>3212</v>
      </c>
      <c r="BV3117" s="2" t="s">
        <v>85</v>
      </c>
      <c r="BW3117" s="2"/>
      <c r="BX3117" s="2"/>
      <c r="BY3117" s="2">
        <v>1200</v>
      </c>
      <c r="BZ3117" s="2" t="s">
        <v>27</v>
      </c>
      <c r="CA3117" s="2"/>
      <c r="CB3117" s="2"/>
      <c r="CC3117" s="2" t="s">
        <v>109</v>
      </c>
      <c r="CD3117" s="2">
        <v>1</v>
      </c>
      <c r="CE3117" s="2" t="s">
        <v>86</v>
      </c>
      <c r="CF3117" s="5">
        <v>42900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87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"FES1162555371"</f>
        <v>FES1162555371</v>
      </c>
      <c r="F3118" s="3">
        <v>42898</v>
      </c>
      <c r="G3118" s="2">
        <v>201712</v>
      </c>
      <c r="H3118" s="2" t="s">
        <v>74</v>
      </c>
      <c r="I3118" s="2" t="s">
        <v>75</v>
      </c>
      <c r="J3118" s="2" t="s">
        <v>158</v>
      </c>
      <c r="K3118" s="2" t="s">
        <v>77</v>
      </c>
      <c r="L3118" s="2" t="s">
        <v>115</v>
      </c>
      <c r="M3118" s="2" t="s">
        <v>116</v>
      </c>
      <c r="N3118" s="2" t="s">
        <v>361</v>
      </c>
      <c r="O3118" s="2" t="s">
        <v>81</v>
      </c>
      <c r="P3118" s="2" t="str">
        <f>"2170572597                    "</f>
        <v xml:space="preserve">2170572597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4.37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</v>
      </c>
      <c r="BJ3118" s="2">
        <v>0.2</v>
      </c>
      <c r="BK3118" s="2">
        <v>1</v>
      </c>
      <c r="BL3118" s="2">
        <v>41.81</v>
      </c>
      <c r="BM3118" s="2">
        <v>5.85</v>
      </c>
      <c r="BN3118" s="2">
        <v>47.66</v>
      </c>
      <c r="BO3118" s="2">
        <v>47.66</v>
      </c>
      <c r="BP3118" s="2"/>
      <c r="BQ3118" s="2" t="s">
        <v>3213</v>
      </c>
      <c r="BR3118" s="2" t="s">
        <v>907</v>
      </c>
      <c r="BS3118" s="3">
        <v>42899</v>
      </c>
      <c r="BT3118" s="4">
        <v>0.4236111111111111</v>
      </c>
      <c r="BU3118" s="2" t="s">
        <v>1431</v>
      </c>
      <c r="BV3118" s="2" t="s">
        <v>85</v>
      </c>
      <c r="BW3118" s="2"/>
      <c r="BX3118" s="2"/>
      <c r="BY3118" s="2">
        <v>1200</v>
      </c>
      <c r="BZ3118" s="2" t="s">
        <v>27</v>
      </c>
      <c r="CA3118" s="2"/>
      <c r="CB3118" s="2"/>
      <c r="CC3118" s="2" t="s">
        <v>116</v>
      </c>
      <c r="CD3118" s="2">
        <v>7530</v>
      </c>
      <c r="CE3118" s="2" t="s">
        <v>86</v>
      </c>
      <c r="CF3118" s="5">
        <v>42900</v>
      </c>
      <c r="CG3118" s="2"/>
      <c r="CH3118" s="2"/>
      <c r="CI3118" s="2">
        <v>1</v>
      </c>
      <c r="CJ3118" s="2">
        <v>1</v>
      </c>
      <c r="CK3118" s="2">
        <v>21</v>
      </c>
      <c r="CL3118" s="2" t="s">
        <v>87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"FES1162555349"</f>
        <v>FES1162555349</v>
      </c>
      <c r="F3119" s="3">
        <v>42898</v>
      </c>
      <c r="G3119" s="2">
        <v>201712</v>
      </c>
      <c r="H3119" s="2" t="s">
        <v>74</v>
      </c>
      <c r="I3119" s="2" t="s">
        <v>75</v>
      </c>
      <c r="J3119" s="2" t="s">
        <v>158</v>
      </c>
      <c r="K3119" s="2" t="s">
        <v>77</v>
      </c>
      <c r="L3119" s="2" t="s">
        <v>2716</v>
      </c>
      <c r="M3119" s="2" t="s">
        <v>2717</v>
      </c>
      <c r="N3119" s="2" t="s">
        <v>3214</v>
      </c>
      <c r="O3119" s="2" t="s">
        <v>81</v>
      </c>
      <c r="P3119" s="2" t="str">
        <f>"21700571655                   "</f>
        <v xml:space="preserve">21700571655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4.37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41.81</v>
      </c>
      <c r="BM3119" s="2">
        <v>5.85</v>
      </c>
      <c r="BN3119" s="2">
        <v>47.66</v>
      </c>
      <c r="BO3119" s="2">
        <v>47.66</v>
      </c>
      <c r="BP3119" s="2"/>
      <c r="BQ3119" s="2" t="s">
        <v>102</v>
      </c>
      <c r="BR3119" s="2" t="s">
        <v>907</v>
      </c>
      <c r="BS3119" s="3">
        <v>42900</v>
      </c>
      <c r="BT3119" s="4">
        <v>0.51597222222222217</v>
      </c>
      <c r="BU3119" s="2" t="s">
        <v>3215</v>
      </c>
      <c r="BV3119" s="2"/>
      <c r="BW3119" s="2"/>
      <c r="BX3119" s="2"/>
      <c r="BY3119" s="2">
        <v>1200</v>
      </c>
      <c r="BZ3119" s="2" t="s">
        <v>27</v>
      </c>
      <c r="CA3119" s="2" t="s">
        <v>3216</v>
      </c>
      <c r="CB3119" s="2"/>
      <c r="CC3119" s="2" t="s">
        <v>2717</v>
      </c>
      <c r="CD3119" s="2">
        <v>7160</v>
      </c>
      <c r="CE3119" s="2" t="s">
        <v>86</v>
      </c>
      <c r="CF3119" s="5">
        <v>42900</v>
      </c>
      <c r="CG3119" s="2"/>
      <c r="CH3119" s="2"/>
      <c r="CI3119" s="2">
        <v>0</v>
      </c>
      <c r="CJ3119" s="2">
        <v>0</v>
      </c>
      <c r="CK3119" s="2">
        <v>21</v>
      </c>
      <c r="CL3119" s="2" t="s">
        <v>87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"FES1162555363"</f>
        <v>FES1162555363</v>
      </c>
      <c r="F3120" s="3">
        <v>42898</v>
      </c>
      <c r="G3120" s="2">
        <v>201712</v>
      </c>
      <c r="H3120" s="2" t="s">
        <v>74</v>
      </c>
      <c r="I3120" s="2" t="s">
        <v>75</v>
      </c>
      <c r="J3120" s="2" t="s">
        <v>158</v>
      </c>
      <c r="K3120" s="2" t="s">
        <v>77</v>
      </c>
      <c r="L3120" s="2" t="s">
        <v>108</v>
      </c>
      <c r="M3120" s="2" t="s">
        <v>109</v>
      </c>
      <c r="N3120" s="2" t="s">
        <v>3217</v>
      </c>
      <c r="O3120" s="2" t="s">
        <v>81</v>
      </c>
      <c r="P3120" s="2" t="str">
        <f>"2170572589                    "</f>
        <v xml:space="preserve">2170572589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4.37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41.81</v>
      </c>
      <c r="BM3120" s="2">
        <v>5.85</v>
      </c>
      <c r="BN3120" s="2">
        <v>47.66</v>
      </c>
      <c r="BO3120" s="2">
        <v>47.66</v>
      </c>
      <c r="BP3120" s="2"/>
      <c r="BQ3120" s="2" t="s">
        <v>3218</v>
      </c>
      <c r="BR3120" s="2" t="s">
        <v>907</v>
      </c>
      <c r="BS3120" s="3">
        <v>42899</v>
      </c>
      <c r="BT3120" s="4">
        <v>0.4548611111111111</v>
      </c>
      <c r="BU3120" s="2" t="s">
        <v>3219</v>
      </c>
      <c r="BV3120" s="2" t="s">
        <v>85</v>
      </c>
      <c r="BW3120" s="2"/>
      <c r="BX3120" s="2"/>
      <c r="BY3120" s="2">
        <v>1200</v>
      </c>
      <c r="BZ3120" s="2" t="s">
        <v>27</v>
      </c>
      <c r="CA3120" s="2"/>
      <c r="CB3120" s="2"/>
      <c r="CC3120" s="2" t="s">
        <v>109</v>
      </c>
      <c r="CD3120" s="2">
        <v>184</v>
      </c>
      <c r="CE3120" s="2" t="s">
        <v>86</v>
      </c>
      <c r="CF3120" s="5">
        <v>42900</v>
      </c>
      <c r="CG3120" s="2"/>
      <c r="CH3120" s="2"/>
      <c r="CI3120" s="2">
        <v>1</v>
      </c>
      <c r="CJ3120" s="2">
        <v>1</v>
      </c>
      <c r="CK3120" s="2">
        <v>21</v>
      </c>
      <c r="CL3120" s="2" t="s">
        <v>87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"FES1162555453"</f>
        <v>FES1162555453</v>
      </c>
      <c r="F3121" s="3">
        <v>42898</v>
      </c>
      <c r="G3121" s="2">
        <v>201712</v>
      </c>
      <c r="H3121" s="2" t="s">
        <v>74</v>
      </c>
      <c r="I3121" s="2" t="s">
        <v>75</v>
      </c>
      <c r="J3121" s="2" t="s">
        <v>158</v>
      </c>
      <c r="K3121" s="2" t="s">
        <v>77</v>
      </c>
      <c r="L3121" s="2" t="s">
        <v>88</v>
      </c>
      <c r="M3121" s="2" t="s">
        <v>89</v>
      </c>
      <c r="N3121" s="2" t="s">
        <v>3220</v>
      </c>
      <c r="O3121" s="2" t="s">
        <v>81</v>
      </c>
      <c r="P3121" s="2" t="str">
        <f>"2170571686                    "</f>
        <v xml:space="preserve">2170571686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4.37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41.81</v>
      </c>
      <c r="BM3121" s="2">
        <v>5.85</v>
      </c>
      <c r="BN3121" s="2">
        <v>47.66</v>
      </c>
      <c r="BO3121" s="2">
        <v>47.66</v>
      </c>
      <c r="BP3121" s="2"/>
      <c r="BQ3121" s="2" t="s">
        <v>3221</v>
      </c>
      <c r="BR3121" s="2" t="s">
        <v>907</v>
      </c>
      <c r="BS3121" s="3">
        <v>42899</v>
      </c>
      <c r="BT3121" s="4">
        <v>0.32013888888888892</v>
      </c>
      <c r="BU3121" s="2" t="s">
        <v>174</v>
      </c>
      <c r="BV3121" s="2" t="s">
        <v>85</v>
      </c>
      <c r="BW3121" s="2"/>
      <c r="BX3121" s="2"/>
      <c r="BY3121" s="2">
        <v>1200</v>
      </c>
      <c r="BZ3121" s="2" t="s">
        <v>27</v>
      </c>
      <c r="CA3121" s="2"/>
      <c r="CB3121" s="2"/>
      <c r="CC3121" s="2" t="s">
        <v>89</v>
      </c>
      <c r="CD3121" s="2">
        <v>6045</v>
      </c>
      <c r="CE3121" s="2" t="s">
        <v>86</v>
      </c>
      <c r="CF3121" s="5">
        <v>42900</v>
      </c>
      <c r="CG3121" s="2"/>
      <c r="CH3121" s="2"/>
      <c r="CI3121" s="2">
        <v>1</v>
      </c>
      <c r="CJ3121" s="2">
        <v>1</v>
      </c>
      <c r="CK3121" s="2">
        <v>21</v>
      </c>
      <c r="CL3121" s="2" t="s">
        <v>87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"FES1162555439"</f>
        <v>FES1162555439</v>
      </c>
      <c r="F3122" s="3">
        <v>42898</v>
      </c>
      <c r="G3122" s="2">
        <v>201712</v>
      </c>
      <c r="H3122" s="2" t="s">
        <v>74</v>
      </c>
      <c r="I3122" s="2" t="s">
        <v>75</v>
      </c>
      <c r="J3122" s="2" t="s">
        <v>158</v>
      </c>
      <c r="K3122" s="2" t="s">
        <v>77</v>
      </c>
      <c r="L3122" s="2" t="s">
        <v>115</v>
      </c>
      <c r="M3122" s="2" t="s">
        <v>116</v>
      </c>
      <c r="N3122" s="2" t="s">
        <v>508</v>
      </c>
      <c r="O3122" s="2" t="s">
        <v>81</v>
      </c>
      <c r="P3122" s="2" t="str">
        <f>"2170572649                    "</f>
        <v xml:space="preserve">2170572649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4.37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</v>
      </c>
      <c r="BJ3122" s="2">
        <v>0.2</v>
      </c>
      <c r="BK3122" s="2">
        <v>1</v>
      </c>
      <c r="BL3122" s="2">
        <v>41.81</v>
      </c>
      <c r="BM3122" s="2">
        <v>5.85</v>
      </c>
      <c r="BN3122" s="2">
        <v>47.66</v>
      </c>
      <c r="BO3122" s="2">
        <v>47.66</v>
      </c>
      <c r="BP3122" s="2"/>
      <c r="BQ3122" s="2" t="s">
        <v>102</v>
      </c>
      <c r="BR3122" s="2" t="s">
        <v>907</v>
      </c>
      <c r="BS3122" s="3">
        <v>42899</v>
      </c>
      <c r="BT3122" s="4">
        <v>0.42430555555555555</v>
      </c>
      <c r="BU3122" s="2" t="s">
        <v>3222</v>
      </c>
      <c r="BV3122" s="2" t="s">
        <v>85</v>
      </c>
      <c r="BW3122" s="2"/>
      <c r="BX3122" s="2"/>
      <c r="BY3122" s="2">
        <v>1200</v>
      </c>
      <c r="BZ3122" s="2" t="s">
        <v>27</v>
      </c>
      <c r="CA3122" s="2"/>
      <c r="CB3122" s="2"/>
      <c r="CC3122" s="2" t="s">
        <v>116</v>
      </c>
      <c r="CD3122" s="2">
        <v>7560</v>
      </c>
      <c r="CE3122" s="2" t="s">
        <v>86</v>
      </c>
      <c r="CF3122" s="5">
        <v>42900</v>
      </c>
      <c r="CG3122" s="2"/>
      <c r="CH3122" s="2"/>
      <c r="CI3122" s="2">
        <v>1</v>
      </c>
      <c r="CJ3122" s="2">
        <v>1</v>
      </c>
      <c r="CK3122" s="2">
        <v>21</v>
      </c>
      <c r="CL3122" s="2" t="s">
        <v>87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"FES1162555308"</f>
        <v>FES1162555308</v>
      </c>
      <c r="F3123" s="3">
        <v>42898</v>
      </c>
      <c r="G3123" s="2">
        <v>201712</v>
      </c>
      <c r="H3123" s="2" t="s">
        <v>74</v>
      </c>
      <c r="I3123" s="2" t="s">
        <v>75</v>
      </c>
      <c r="J3123" s="2" t="s">
        <v>158</v>
      </c>
      <c r="K3123" s="2" t="s">
        <v>77</v>
      </c>
      <c r="L3123" s="2" t="s">
        <v>88</v>
      </c>
      <c r="M3123" s="2" t="s">
        <v>89</v>
      </c>
      <c r="N3123" s="2" t="s">
        <v>505</v>
      </c>
      <c r="O3123" s="2" t="s">
        <v>81</v>
      </c>
      <c r="P3123" s="2" t="str">
        <f>"2170570938                    "</f>
        <v xml:space="preserve">2170570938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4.37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1</v>
      </c>
      <c r="BJ3123" s="2">
        <v>0.2</v>
      </c>
      <c r="BK3123" s="2">
        <v>1</v>
      </c>
      <c r="BL3123" s="2">
        <v>41.81</v>
      </c>
      <c r="BM3123" s="2">
        <v>5.85</v>
      </c>
      <c r="BN3123" s="2">
        <v>47.66</v>
      </c>
      <c r="BO3123" s="2">
        <v>47.66</v>
      </c>
      <c r="BP3123" s="2"/>
      <c r="BQ3123" s="2" t="s">
        <v>506</v>
      </c>
      <c r="BR3123" s="2" t="s">
        <v>907</v>
      </c>
      <c r="BS3123" s="3">
        <v>42899</v>
      </c>
      <c r="BT3123" s="4">
        <v>0.43055555555555558</v>
      </c>
      <c r="BU3123" s="2" t="s">
        <v>3086</v>
      </c>
      <c r="BV3123" s="2" t="s">
        <v>85</v>
      </c>
      <c r="BW3123" s="2"/>
      <c r="BX3123" s="2"/>
      <c r="BY3123" s="2">
        <v>1200</v>
      </c>
      <c r="BZ3123" s="2" t="s">
        <v>27</v>
      </c>
      <c r="CA3123" s="2"/>
      <c r="CB3123" s="2"/>
      <c r="CC3123" s="2" t="s">
        <v>89</v>
      </c>
      <c r="CD3123" s="2">
        <v>6001</v>
      </c>
      <c r="CE3123" s="2" t="s">
        <v>86</v>
      </c>
      <c r="CF3123" s="5">
        <v>42900</v>
      </c>
      <c r="CG3123" s="2"/>
      <c r="CH3123" s="2"/>
      <c r="CI3123" s="2">
        <v>1</v>
      </c>
      <c r="CJ3123" s="2">
        <v>1</v>
      </c>
      <c r="CK3123" s="2">
        <v>21</v>
      </c>
      <c r="CL3123" s="2" t="s">
        <v>87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"FES1162555311"</f>
        <v>FES1162555311</v>
      </c>
      <c r="F3124" s="3">
        <v>42898</v>
      </c>
      <c r="G3124" s="2">
        <v>201712</v>
      </c>
      <c r="H3124" s="2" t="s">
        <v>74</v>
      </c>
      <c r="I3124" s="2" t="s">
        <v>75</v>
      </c>
      <c r="J3124" s="2" t="s">
        <v>158</v>
      </c>
      <c r="K3124" s="2" t="s">
        <v>77</v>
      </c>
      <c r="L3124" s="2" t="s">
        <v>93</v>
      </c>
      <c r="M3124" s="2" t="s">
        <v>94</v>
      </c>
      <c r="N3124" s="2" t="s">
        <v>2282</v>
      </c>
      <c r="O3124" s="2" t="s">
        <v>81</v>
      </c>
      <c r="P3124" s="2" t="str">
        <f>"2170572565                    "</f>
        <v xml:space="preserve">2170572565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3.42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1</v>
      </c>
      <c r="BJ3124" s="2">
        <v>0.2</v>
      </c>
      <c r="BK3124" s="2">
        <v>1</v>
      </c>
      <c r="BL3124" s="2">
        <v>32.67</v>
      </c>
      <c r="BM3124" s="2">
        <v>4.57</v>
      </c>
      <c r="BN3124" s="2">
        <v>37.24</v>
      </c>
      <c r="BO3124" s="2">
        <v>37.24</v>
      </c>
      <c r="BP3124" s="2"/>
      <c r="BQ3124" s="2" t="s">
        <v>2283</v>
      </c>
      <c r="BR3124" s="2" t="s">
        <v>907</v>
      </c>
      <c r="BS3124" s="3">
        <v>42899</v>
      </c>
      <c r="BT3124" s="4">
        <v>0.33333333333333331</v>
      </c>
      <c r="BU3124" s="2" t="s">
        <v>3223</v>
      </c>
      <c r="BV3124" s="2" t="s">
        <v>85</v>
      </c>
      <c r="BW3124" s="2"/>
      <c r="BX3124" s="2"/>
      <c r="BY3124" s="2">
        <v>1200</v>
      </c>
      <c r="BZ3124" s="2" t="s">
        <v>27</v>
      </c>
      <c r="CA3124" s="2"/>
      <c r="CB3124" s="2"/>
      <c r="CC3124" s="2" t="s">
        <v>94</v>
      </c>
      <c r="CD3124" s="2">
        <v>2093</v>
      </c>
      <c r="CE3124" s="2" t="s">
        <v>86</v>
      </c>
      <c r="CF3124" s="5">
        <v>42900</v>
      </c>
      <c r="CG3124" s="2"/>
      <c r="CH3124" s="2"/>
      <c r="CI3124" s="2">
        <v>1</v>
      </c>
      <c r="CJ3124" s="2">
        <v>1</v>
      </c>
      <c r="CK3124" s="2">
        <v>22</v>
      </c>
      <c r="CL3124" s="2" t="s">
        <v>87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"FES1162555316"</f>
        <v>FES1162555316</v>
      </c>
      <c r="F3125" s="3">
        <v>42898</v>
      </c>
      <c r="G3125" s="2">
        <v>201712</v>
      </c>
      <c r="H3125" s="2" t="s">
        <v>74</v>
      </c>
      <c r="I3125" s="2" t="s">
        <v>75</v>
      </c>
      <c r="J3125" s="2" t="s">
        <v>158</v>
      </c>
      <c r="K3125" s="2" t="s">
        <v>77</v>
      </c>
      <c r="L3125" s="2" t="s">
        <v>203</v>
      </c>
      <c r="M3125" s="2" t="s">
        <v>204</v>
      </c>
      <c r="N3125" s="2" t="s">
        <v>3224</v>
      </c>
      <c r="O3125" s="2" t="s">
        <v>81</v>
      </c>
      <c r="P3125" s="2" t="str">
        <f>"2170572324                    "</f>
        <v xml:space="preserve">2170572324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6.15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58.8</v>
      </c>
      <c r="BM3125" s="2">
        <v>8.23</v>
      </c>
      <c r="BN3125" s="2">
        <v>67.03</v>
      </c>
      <c r="BO3125" s="2">
        <v>67.03</v>
      </c>
      <c r="BP3125" s="2"/>
      <c r="BQ3125" s="2" t="s">
        <v>3225</v>
      </c>
      <c r="BR3125" s="2" t="s">
        <v>907</v>
      </c>
      <c r="BS3125" s="3">
        <v>42900</v>
      </c>
      <c r="BT3125" s="4">
        <v>0.375</v>
      </c>
      <c r="BU3125" s="2" t="s">
        <v>527</v>
      </c>
      <c r="BV3125" s="2" t="s">
        <v>87</v>
      </c>
      <c r="BW3125" s="2" t="s">
        <v>138</v>
      </c>
      <c r="BX3125" s="2" t="s">
        <v>3226</v>
      </c>
      <c r="BY3125" s="2">
        <v>1200</v>
      </c>
      <c r="BZ3125" s="2" t="s">
        <v>27</v>
      </c>
      <c r="CA3125" s="2" t="s">
        <v>167</v>
      </c>
      <c r="CB3125" s="2"/>
      <c r="CC3125" s="2" t="s">
        <v>204</v>
      </c>
      <c r="CD3125" s="2">
        <v>1739</v>
      </c>
      <c r="CE3125" s="2" t="s">
        <v>86</v>
      </c>
      <c r="CF3125" s="5">
        <v>42901</v>
      </c>
      <c r="CG3125" s="2"/>
      <c r="CH3125" s="2"/>
      <c r="CI3125" s="2">
        <v>1</v>
      </c>
      <c r="CJ3125" s="2">
        <v>2</v>
      </c>
      <c r="CK3125" s="2">
        <v>24</v>
      </c>
      <c r="CL3125" s="2" t="s">
        <v>87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"FES1162557314"</f>
        <v>FES1162557314</v>
      </c>
      <c r="F3126" s="3">
        <v>42907</v>
      </c>
      <c r="G3126" s="2">
        <v>201712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145</v>
      </c>
      <c r="M3126" s="2" t="s">
        <v>146</v>
      </c>
      <c r="N3126" s="2" t="s">
        <v>3227</v>
      </c>
      <c r="O3126" s="2" t="s">
        <v>852</v>
      </c>
      <c r="P3126" s="2" t="str">
        <f>"2170574305                    "</f>
        <v xml:space="preserve">2170574305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10.3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21.3</v>
      </c>
      <c r="BJ3126" s="2">
        <v>9.1</v>
      </c>
      <c r="BK3126" s="2">
        <v>22</v>
      </c>
      <c r="BL3126" s="2">
        <v>103.49</v>
      </c>
      <c r="BM3126" s="2">
        <v>14.49</v>
      </c>
      <c r="BN3126" s="2">
        <v>117.98</v>
      </c>
      <c r="BO3126" s="2">
        <v>117.98</v>
      </c>
      <c r="BP3126" s="2"/>
      <c r="BQ3126" s="2"/>
      <c r="BR3126" s="2" t="s">
        <v>83</v>
      </c>
      <c r="BS3126" s="3">
        <v>42908</v>
      </c>
      <c r="BT3126" s="4">
        <v>0.3888888888888889</v>
      </c>
      <c r="BU3126" s="2" t="s">
        <v>3228</v>
      </c>
      <c r="BV3126" s="2" t="s">
        <v>85</v>
      </c>
      <c r="BW3126" s="2"/>
      <c r="BX3126" s="2"/>
      <c r="BY3126" s="2">
        <v>45271.59</v>
      </c>
      <c r="BZ3126" s="2"/>
      <c r="CA3126" s="2"/>
      <c r="CB3126" s="2"/>
      <c r="CC3126" s="2" t="s">
        <v>146</v>
      </c>
      <c r="CD3126" s="2">
        <v>324</v>
      </c>
      <c r="CE3126" s="2" t="s">
        <v>120</v>
      </c>
      <c r="CF3126" s="5">
        <v>42913</v>
      </c>
      <c r="CG3126" s="2"/>
      <c r="CH3126" s="2"/>
      <c r="CI3126" s="2">
        <v>1</v>
      </c>
      <c r="CJ3126" s="2">
        <v>1</v>
      </c>
      <c r="CK3126" s="2" t="s">
        <v>1228</v>
      </c>
      <c r="CL3126" s="2" t="s">
        <v>87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"FES1162557437"</f>
        <v>FES1162557437</v>
      </c>
      <c r="F3127" s="3">
        <v>42907</v>
      </c>
      <c r="G3127" s="2">
        <v>201712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585</v>
      </c>
      <c r="M3127" s="2" t="s">
        <v>586</v>
      </c>
      <c r="N3127" s="2" t="s">
        <v>1692</v>
      </c>
      <c r="O3127" s="2" t="s">
        <v>852</v>
      </c>
      <c r="P3127" s="2" t="str">
        <f>"2170569680                    "</f>
        <v xml:space="preserve">2170569680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12.4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2</v>
      </c>
      <c r="BI3127" s="2">
        <v>29</v>
      </c>
      <c r="BJ3127" s="2">
        <v>20.9</v>
      </c>
      <c r="BK3127" s="2">
        <v>29</v>
      </c>
      <c r="BL3127" s="2">
        <v>123.58</v>
      </c>
      <c r="BM3127" s="2">
        <v>17.3</v>
      </c>
      <c r="BN3127" s="2">
        <v>140.88</v>
      </c>
      <c r="BO3127" s="2">
        <v>140.88</v>
      </c>
      <c r="BP3127" s="2"/>
      <c r="BQ3127" s="2" t="s">
        <v>1693</v>
      </c>
      <c r="BR3127" s="2" t="s">
        <v>83</v>
      </c>
      <c r="BS3127" s="3">
        <v>42908</v>
      </c>
      <c r="BT3127" s="4">
        <v>0.57430555555555551</v>
      </c>
      <c r="BU3127" s="2" t="s">
        <v>946</v>
      </c>
      <c r="BV3127" s="2"/>
      <c r="BW3127" s="2"/>
      <c r="BX3127" s="2"/>
      <c r="BY3127" s="2">
        <v>104400</v>
      </c>
      <c r="BZ3127" s="2"/>
      <c r="CA3127" s="2"/>
      <c r="CB3127" s="2"/>
      <c r="CC3127" s="2" t="s">
        <v>586</v>
      </c>
      <c r="CD3127" s="2">
        <v>1000</v>
      </c>
      <c r="CE3127" s="2" t="s">
        <v>86</v>
      </c>
      <c r="CF3127" s="5">
        <v>42909</v>
      </c>
      <c r="CG3127" s="2"/>
      <c r="CH3127" s="2"/>
      <c r="CI3127" s="2">
        <v>0</v>
      </c>
      <c r="CJ3127" s="2">
        <v>0</v>
      </c>
      <c r="CK3127" s="2" t="s">
        <v>1228</v>
      </c>
      <c r="CL3127" s="2" t="s">
        <v>87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"FES1162557265"</f>
        <v>FES1162557265</v>
      </c>
      <c r="F3128" s="3">
        <v>42907</v>
      </c>
      <c r="G3128" s="2">
        <v>201712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2002</v>
      </c>
      <c r="M3128" s="2" t="s">
        <v>2003</v>
      </c>
      <c r="N3128" s="2" t="s">
        <v>2664</v>
      </c>
      <c r="O3128" s="2" t="s">
        <v>852</v>
      </c>
      <c r="P3128" s="2" t="str">
        <f>"2170574315                    "</f>
        <v xml:space="preserve">2170574315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7.52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2</v>
      </c>
      <c r="BI3128" s="2">
        <v>14.9</v>
      </c>
      <c r="BJ3128" s="2">
        <v>10.6</v>
      </c>
      <c r="BK3128" s="2">
        <v>15</v>
      </c>
      <c r="BL3128" s="2">
        <v>76.87</v>
      </c>
      <c r="BM3128" s="2">
        <v>10.76</v>
      </c>
      <c r="BN3128" s="2">
        <v>87.63</v>
      </c>
      <c r="BO3128" s="2">
        <v>87.63</v>
      </c>
      <c r="BP3128" s="2"/>
      <c r="BQ3128" s="2" t="s">
        <v>2665</v>
      </c>
      <c r="BR3128" s="2" t="s">
        <v>83</v>
      </c>
      <c r="BS3128" s="3">
        <v>42908</v>
      </c>
      <c r="BT3128" s="4">
        <v>0.35625000000000001</v>
      </c>
      <c r="BU3128" s="2" t="s">
        <v>1151</v>
      </c>
      <c r="BV3128" s="2"/>
      <c r="BW3128" s="2"/>
      <c r="BX3128" s="2"/>
      <c r="BY3128" s="2">
        <v>53181.07</v>
      </c>
      <c r="BZ3128" s="2"/>
      <c r="CA3128" s="2"/>
      <c r="CB3128" s="2"/>
      <c r="CC3128" s="2" t="s">
        <v>2003</v>
      </c>
      <c r="CD3128" s="2">
        <v>157</v>
      </c>
      <c r="CE3128" s="2" t="s">
        <v>120</v>
      </c>
      <c r="CF3128" s="5">
        <v>42909</v>
      </c>
      <c r="CG3128" s="2"/>
      <c r="CH3128" s="2"/>
      <c r="CI3128" s="2">
        <v>0</v>
      </c>
      <c r="CJ3128" s="2">
        <v>0</v>
      </c>
      <c r="CK3128" s="2" t="s">
        <v>867</v>
      </c>
      <c r="CL3128" s="2" t="s">
        <v>87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"FES1162557332"</f>
        <v>FES1162557332</v>
      </c>
      <c r="F3129" s="3">
        <v>42907</v>
      </c>
      <c r="G3129" s="2">
        <v>201712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74</v>
      </c>
      <c r="M3129" s="2" t="s">
        <v>75</v>
      </c>
      <c r="N3129" s="2" t="s">
        <v>255</v>
      </c>
      <c r="O3129" s="2" t="s">
        <v>852</v>
      </c>
      <c r="P3129" s="2" t="str">
        <f>"2170574382                    "</f>
        <v xml:space="preserve">2170574382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7.59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2</v>
      </c>
      <c r="BI3129" s="2">
        <v>22</v>
      </c>
      <c r="BJ3129" s="2">
        <v>6.5</v>
      </c>
      <c r="BK3129" s="2">
        <v>22</v>
      </c>
      <c r="BL3129" s="2">
        <v>77.56</v>
      </c>
      <c r="BM3129" s="2">
        <v>10.86</v>
      </c>
      <c r="BN3129" s="2">
        <v>88.42</v>
      </c>
      <c r="BO3129" s="2">
        <v>88.42</v>
      </c>
      <c r="BP3129" s="2"/>
      <c r="BQ3129" s="2" t="s">
        <v>256</v>
      </c>
      <c r="BR3129" s="2" t="s">
        <v>83</v>
      </c>
      <c r="BS3129" s="3">
        <v>42908</v>
      </c>
      <c r="BT3129" s="4">
        <v>0.55902777777777779</v>
      </c>
      <c r="BU3129" s="2" t="s">
        <v>3229</v>
      </c>
      <c r="BV3129" s="2" t="s">
        <v>85</v>
      </c>
      <c r="BW3129" s="2"/>
      <c r="BX3129" s="2"/>
      <c r="BY3129" s="2">
        <v>32292</v>
      </c>
      <c r="BZ3129" s="2"/>
      <c r="CA3129" s="2" t="s">
        <v>167</v>
      </c>
      <c r="CB3129" s="2"/>
      <c r="CC3129" s="2" t="s">
        <v>75</v>
      </c>
      <c r="CD3129" s="2">
        <v>1666</v>
      </c>
      <c r="CE3129" s="2" t="s">
        <v>1367</v>
      </c>
      <c r="CF3129" s="5">
        <v>42909</v>
      </c>
      <c r="CG3129" s="2"/>
      <c r="CH3129" s="2"/>
      <c r="CI3129" s="2">
        <v>1</v>
      </c>
      <c r="CJ3129" s="2">
        <v>1</v>
      </c>
      <c r="CK3129" s="2" t="s">
        <v>862</v>
      </c>
      <c r="CL3129" s="2" t="s">
        <v>87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"FES1162557412"</f>
        <v>FES1162557412</v>
      </c>
      <c r="F3130" s="3">
        <v>42907</v>
      </c>
      <c r="G3130" s="2">
        <v>201712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705</v>
      </c>
      <c r="M3130" s="2" t="s">
        <v>706</v>
      </c>
      <c r="N3130" s="2" t="s">
        <v>3230</v>
      </c>
      <c r="O3130" s="2" t="s">
        <v>852</v>
      </c>
      <c r="P3130" s="2" t="str">
        <f>"217054469                     "</f>
        <v xml:space="preserve">217054469 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7.52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4.8</v>
      </c>
      <c r="BJ3130" s="2">
        <v>1.8</v>
      </c>
      <c r="BK3130" s="2">
        <v>5</v>
      </c>
      <c r="BL3130" s="2">
        <v>76.87</v>
      </c>
      <c r="BM3130" s="2">
        <v>10.76</v>
      </c>
      <c r="BN3130" s="2">
        <v>87.63</v>
      </c>
      <c r="BO3130" s="2">
        <v>87.63</v>
      </c>
      <c r="BP3130" s="2"/>
      <c r="BQ3130" s="2" t="s">
        <v>404</v>
      </c>
      <c r="BR3130" s="2" t="s">
        <v>83</v>
      </c>
      <c r="BS3130" s="3">
        <v>42908</v>
      </c>
      <c r="BT3130" s="4">
        <v>0.48958333333333331</v>
      </c>
      <c r="BU3130" s="2" t="s">
        <v>3231</v>
      </c>
      <c r="BV3130" s="2" t="s">
        <v>85</v>
      </c>
      <c r="BW3130" s="2"/>
      <c r="BX3130" s="2"/>
      <c r="BY3130" s="2">
        <v>9053.5499999999993</v>
      </c>
      <c r="BZ3130" s="2"/>
      <c r="CA3130" s="2"/>
      <c r="CB3130" s="2"/>
      <c r="CC3130" s="2" t="s">
        <v>706</v>
      </c>
      <c r="CD3130" s="2">
        <v>1911</v>
      </c>
      <c r="CE3130" s="2" t="s">
        <v>120</v>
      </c>
      <c r="CF3130" s="5">
        <v>42909</v>
      </c>
      <c r="CG3130" s="2"/>
      <c r="CH3130" s="2"/>
      <c r="CI3130" s="2">
        <v>1</v>
      </c>
      <c r="CJ3130" s="2">
        <v>1</v>
      </c>
      <c r="CK3130" s="2" t="s">
        <v>867</v>
      </c>
      <c r="CL3130" s="2" t="s">
        <v>87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"FES1162557466"</f>
        <v>FES1162557466</v>
      </c>
      <c r="F3131" s="3">
        <v>42907</v>
      </c>
      <c r="G3131" s="2">
        <v>201712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2002</v>
      </c>
      <c r="M3131" s="2" t="s">
        <v>2003</v>
      </c>
      <c r="N3131" s="2" t="s">
        <v>2664</v>
      </c>
      <c r="O3131" s="2" t="s">
        <v>852</v>
      </c>
      <c r="P3131" s="2" t="str">
        <f>"2170574315                    "</f>
        <v xml:space="preserve">2170574315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7.52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10.3</v>
      </c>
      <c r="BJ3131" s="2">
        <v>3.4</v>
      </c>
      <c r="BK3131" s="2">
        <v>11</v>
      </c>
      <c r="BL3131" s="2">
        <v>76.87</v>
      </c>
      <c r="BM3131" s="2">
        <v>10.76</v>
      </c>
      <c r="BN3131" s="2">
        <v>87.63</v>
      </c>
      <c r="BO3131" s="2">
        <v>87.63</v>
      </c>
      <c r="BP3131" s="2"/>
      <c r="BQ3131" s="2" t="s">
        <v>2665</v>
      </c>
      <c r="BR3131" s="2" t="s">
        <v>83</v>
      </c>
      <c r="BS3131" s="3">
        <v>42908</v>
      </c>
      <c r="BT3131" s="4">
        <v>0.35625000000000001</v>
      </c>
      <c r="BU3131" s="2" t="s">
        <v>1151</v>
      </c>
      <c r="BV3131" s="2"/>
      <c r="BW3131" s="2"/>
      <c r="BX3131" s="2"/>
      <c r="BY3131" s="2">
        <v>17160.189999999999</v>
      </c>
      <c r="BZ3131" s="2"/>
      <c r="CA3131" s="2"/>
      <c r="CB3131" s="2"/>
      <c r="CC3131" s="2" t="s">
        <v>2003</v>
      </c>
      <c r="CD3131" s="2">
        <v>157</v>
      </c>
      <c r="CE3131" s="2" t="s">
        <v>120</v>
      </c>
      <c r="CF3131" s="5">
        <v>42909</v>
      </c>
      <c r="CG3131" s="2"/>
      <c r="CH3131" s="2"/>
      <c r="CI3131" s="2">
        <v>0</v>
      </c>
      <c r="CJ3131" s="2">
        <v>0</v>
      </c>
      <c r="CK3131" s="2" t="s">
        <v>867</v>
      </c>
      <c r="CL3131" s="2" t="s">
        <v>87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"FES1162558673"</f>
        <v>FES1162558673</v>
      </c>
      <c r="F3132" s="3">
        <v>42913</v>
      </c>
      <c r="G3132" s="2">
        <v>201712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104</v>
      </c>
      <c r="M3132" s="2" t="s">
        <v>105</v>
      </c>
      <c r="N3132" s="2" t="s">
        <v>3232</v>
      </c>
      <c r="O3132" s="2" t="s">
        <v>852</v>
      </c>
      <c r="P3132" s="2" t="str">
        <f>"2170575784                    "</f>
        <v xml:space="preserve">2170575784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9.3800000000000008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2</v>
      </c>
      <c r="BI3132" s="2">
        <v>22.3</v>
      </c>
      <c r="BJ3132" s="2">
        <v>12</v>
      </c>
      <c r="BK3132" s="2">
        <v>23</v>
      </c>
      <c r="BL3132" s="2">
        <v>94.65</v>
      </c>
      <c r="BM3132" s="2">
        <v>13.25</v>
      </c>
      <c r="BN3132" s="2">
        <v>107.9</v>
      </c>
      <c r="BO3132" s="2">
        <v>107.9</v>
      </c>
      <c r="BP3132" s="2" t="s">
        <v>875</v>
      </c>
      <c r="BQ3132" s="2"/>
      <c r="BR3132" s="2" t="s">
        <v>83</v>
      </c>
      <c r="BS3132" s="3">
        <v>42914</v>
      </c>
      <c r="BT3132" s="4">
        <v>0.52222222222222225</v>
      </c>
      <c r="BU3132" s="2" t="s">
        <v>407</v>
      </c>
      <c r="BV3132" s="2" t="s">
        <v>85</v>
      </c>
      <c r="BW3132" s="2"/>
      <c r="BX3132" s="2"/>
      <c r="BY3132" s="2">
        <v>59883.99</v>
      </c>
      <c r="BZ3132" s="2"/>
      <c r="CA3132" s="2"/>
      <c r="CB3132" s="2"/>
      <c r="CC3132" s="2" t="s">
        <v>105</v>
      </c>
      <c r="CD3132" s="2">
        <v>1961</v>
      </c>
      <c r="CE3132" s="2" t="s">
        <v>86</v>
      </c>
      <c r="CF3132" s="5">
        <v>42915</v>
      </c>
      <c r="CG3132" s="2"/>
      <c r="CH3132" s="2"/>
      <c r="CI3132" s="2">
        <v>1</v>
      </c>
      <c r="CJ3132" s="2">
        <v>1</v>
      </c>
      <c r="CK3132" s="2" t="s">
        <v>867</v>
      </c>
      <c r="CL3132" s="2" t="s">
        <v>87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"080001662343"</f>
        <v>080001662343</v>
      </c>
      <c r="F3133" s="3">
        <v>42907</v>
      </c>
      <c r="G3133" s="2">
        <v>201712</v>
      </c>
      <c r="H3133" s="2" t="s">
        <v>478</v>
      </c>
      <c r="I3133" s="2" t="s">
        <v>479</v>
      </c>
      <c r="J3133" s="2" t="s">
        <v>2334</v>
      </c>
      <c r="K3133" s="2" t="s">
        <v>77</v>
      </c>
      <c r="L3133" s="2" t="s">
        <v>74</v>
      </c>
      <c r="M3133" s="2" t="s">
        <v>75</v>
      </c>
      <c r="N3133" s="2" t="s">
        <v>158</v>
      </c>
      <c r="O3133" s="2" t="s">
        <v>81</v>
      </c>
      <c r="P3133" s="2" t="str">
        <f>"za1000648554                  "</f>
        <v xml:space="preserve">za1000648554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6.15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1.1000000000000001</v>
      </c>
      <c r="BJ3133" s="2">
        <v>1.7</v>
      </c>
      <c r="BK3133" s="2">
        <v>2</v>
      </c>
      <c r="BL3133" s="2">
        <v>58.8</v>
      </c>
      <c r="BM3133" s="2">
        <v>8.23</v>
      </c>
      <c r="BN3133" s="2">
        <v>67.03</v>
      </c>
      <c r="BO3133" s="2">
        <v>67.03</v>
      </c>
      <c r="BP3133" s="2" t="s">
        <v>879</v>
      </c>
      <c r="BQ3133" s="2" t="s">
        <v>170</v>
      </c>
      <c r="BR3133" s="2" t="s">
        <v>890</v>
      </c>
      <c r="BS3133" s="3">
        <v>42908</v>
      </c>
      <c r="BT3133" s="4">
        <v>0.38125000000000003</v>
      </c>
      <c r="BU3133" s="2" t="s">
        <v>851</v>
      </c>
      <c r="BV3133" s="2" t="s">
        <v>85</v>
      </c>
      <c r="BW3133" s="2"/>
      <c r="BX3133" s="2"/>
      <c r="BY3133" s="2">
        <v>8477.0400000000009</v>
      </c>
      <c r="BZ3133" s="2"/>
      <c r="CA3133" s="2" t="s">
        <v>162</v>
      </c>
      <c r="CB3133" s="2"/>
      <c r="CC3133" s="2" t="s">
        <v>75</v>
      </c>
      <c r="CD3133" s="2">
        <v>1600</v>
      </c>
      <c r="CE3133" s="2" t="s">
        <v>120</v>
      </c>
      <c r="CF3133" s="5">
        <v>42908</v>
      </c>
      <c r="CG3133" s="2"/>
      <c r="CH3133" s="2"/>
      <c r="CI3133" s="2">
        <v>1</v>
      </c>
      <c r="CJ3133" s="2">
        <v>1</v>
      </c>
      <c r="CK3133" s="2">
        <v>24</v>
      </c>
      <c r="CL3133" s="2" t="s">
        <v>87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"FES1162555077"</f>
        <v>FES1162555077</v>
      </c>
      <c r="F3134" s="3">
        <v>42895</v>
      </c>
      <c r="G3134" s="2">
        <v>201712</v>
      </c>
      <c r="H3134" s="2" t="s">
        <v>74</v>
      </c>
      <c r="I3134" s="2" t="s">
        <v>75</v>
      </c>
      <c r="J3134" s="2" t="s">
        <v>158</v>
      </c>
      <c r="K3134" s="2" t="s">
        <v>77</v>
      </c>
      <c r="L3134" s="2" t="s">
        <v>1306</v>
      </c>
      <c r="M3134" s="2" t="s">
        <v>1307</v>
      </c>
      <c r="N3134" s="2" t="s">
        <v>3233</v>
      </c>
      <c r="O3134" s="2" t="s">
        <v>905</v>
      </c>
      <c r="P3134" s="2" t="str">
        <f>"2170572343                    "</f>
        <v xml:space="preserve">2170572343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351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0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2.5</v>
      </c>
      <c r="BK3134" s="2">
        <v>2.5</v>
      </c>
      <c r="BL3134" s="2">
        <v>444.27</v>
      </c>
      <c r="BM3134" s="2">
        <v>62.2</v>
      </c>
      <c r="BN3134" s="2">
        <v>506.47</v>
      </c>
      <c r="BO3134" s="2">
        <v>506.47</v>
      </c>
      <c r="BP3134" s="2" t="s">
        <v>3234</v>
      </c>
      <c r="BQ3134" s="2" t="s">
        <v>3235</v>
      </c>
      <c r="BR3134" s="2" t="s">
        <v>907</v>
      </c>
      <c r="BS3134" s="3">
        <v>42895</v>
      </c>
      <c r="BT3134" s="4">
        <v>0.63541666666666663</v>
      </c>
      <c r="BU3134" s="2" t="s">
        <v>3236</v>
      </c>
      <c r="BV3134" s="2" t="s">
        <v>85</v>
      </c>
      <c r="BW3134" s="2"/>
      <c r="BX3134" s="2"/>
      <c r="BY3134" s="2">
        <v>12600</v>
      </c>
      <c r="BZ3134" s="2" t="s">
        <v>3237</v>
      </c>
      <c r="CA3134" s="2"/>
      <c r="CB3134" s="2"/>
      <c r="CC3134" s="2" t="s">
        <v>1307</v>
      </c>
      <c r="CD3134" s="2">
        <v>1947</v>
      </c>
      <c r="CE3134" s="2" t="s">
        <v>144</v>
      </c>
      <c r="CF3134" s="5">
        <v>42898</v>
      </c>
      <c r="CG3134" s="2"/>
      <c r="CH3134" s="2"/>
      <c r="CI3134" s="2">
        <v>0</v>
      </c>
      <c r="CJ3134" s="2">
        <v>0</v>
      </c>
      <c r="CK3134" s="2">
        <v>-1</v>
      </c>
      <c r="CL3134" s="2" t="s">
        <v>87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"FES1162557550"</f>
        <v>FES1162557550</v>
      </c>
      <c r="F3135" s="3">
        <v>42907</v>
      </c>
      <c r="G3135" s="2">
        <v>201712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115</v>
      </c>
      <c r="M3135" s="2" t="s">
        <v>116</v>
      </c>
      <c r="N3135" s="2" t="s">
        <v>1478</v>
      </c>
      <c r="O3135" s="2" t="s">
        <v>81</v>
      </c>
      <c r="P3135" s="2" t="str">
        <f>"2170574612                    "</f>
        <v xml:space="preserve">2170574612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4.37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41.81</v>
      </c>
      <c r="BM3135" s="2">
        <v>5.85</v>
      </c>
      <c r="BN3135" s="2">
        <v>47.66</v>
      </c>
      <c r="BO3135" s="2">
        <v>47.66</v>
      </c>
      <c r="BP3135" s="2"/>
      <c r="BQ3135" s="2" t="s">
        <v>1479</v>
      </c>
      <c r="BR3135" s="2" t="s">
        <v>83</v>
      </c>
      <c r="BS3135" s="3">
        <v>42908</v>
      </c>
      <c r="BT3135" s="4">
        <v>0.41666666666666669</v>
      </c>
      <c r="BU3135" s="2" t="s">
        <v>2822</v>
      </c>
      <c r="BV3135" s="2" t="s">
        <v>85</v>
      </c>
      <c r="BW3135" s="2"/>
      <c r="BX3135" s="2"/>
      <c r="BY3135" s="2">
        <v>1200</v>
      </c>
      <c r="BZ3135" s="2"/>
      <c r="CA3135" s="2"/>
      <c r="CB3135" s="2"/>
      <c r="CC3135" s="2" t="s">
        <v>116</v>
      </c>
      <c r="CD3135" s="2">
        <v>7441</v>
      </c>
      <c r="CE3135" s="2" t="s">
        <v>86</v>
      </c>
      <c r="CF3135" s="5">
        <v>42909</v>
      </c>
      <c r="CG3135" s="2"/>
      <c r="CH3135" s="2"/>
      <c r="CI3135" s="2">
        <v>1</v>
      </c>
      <c r="CJ3135" s="2">
        <v>1</v>
      </c>
      <c r="CK3135" s="2">
        <v>21</v>
      </c>
      <c r="CL3135" s="2" t="s">
        <v>87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"FES1162557503"</f>
        <v>FES1162557503</v>
      </c>
      <c r="F3136" s="3">
        <v>42907</v>
      </c>
      <c r="G3136" s="2">
        <v>201712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115</v>
      </c>
      <c r="M3136" s="2" t="s">
        <v>116</v>
      </c>
      <c r="N3136" s="2" t="s">
        <v>1031</v>
      </c>
      <c r="O3136" s="2" t="s">
        <v>81</v>
      </c>
      <c r="P3136" s="2" t="str">
        <f>"2170573854                    "</f>
        <v xml:space="preserve">2170573854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4.37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41.81</v>
      </c>
      <c r="BM3136" s="2">
        <v>5.85</v>
      </c>
      <c r="BN3136" s="2">
        <v>47.66</v>
      </c>
      <c r="BO3136" s="2">
        <v>47.66</v>
      </c>
      <c r="BP3136" s="2"/>
      <c r="BQ3136" s="2" t="s">
        <v>102</v>
      </c>
      <c r="BR3136" s="2" t="s">
        <v>83</v>
      </c>
      <c r="BS3136" s="3">
        <v>42908</v>
      </c>
      <c r="BT3136" s="4">
        <v>0.4375</v>
      </c>
      <c r="BU3136" s="2" t="s">
        <v>3238</v>
      </c>
      <c r="BV3136" s="2" t="s">
        <v>85</v>
      </c>
      <c r="BW3136" s="2"/>
      <c r="BX3136" s="2"/>
      <c r="BY3136" s="2">
        <v>1200</v>
      </c>
      <c r="BZ3136" s="2"/>
      <c r="CA3136" s="2"/>
      <c r="CB3136" s="2"/>
      <c r="CC3136" s="2" t="s">
        <v>116</v>
      </c>
      <c r="CD3136" s="2">
        <v>7405</v>
      </c>
      <c r="CE3136" s="2" t="s">
        <v>86</v>
      </c>
      <c r="CF3136" s="5">
        <v>42909</v>
      </c>
      <c r="CG3136" s="2"/>
      <c r="CH3136" s="2"/>
      <c r="CI3136" s="2">
        <v>1</v>
      </c>
      <c r="CJ3136" s="2">
        <v>1</v>
      </c>
      <c r="CK3136" s="2">
        <v>21</v>
      </c>
      <c r="CL3136" s="2" t="s">
        <v>87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"FES1162557346"</f>
        <v>FES1162557346</v>
      </c>
      <c r="F3137" s="3">
        <v>42907</v>
      </c>
      <c r="G3137" s="2">
        <v>201712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115</v>
      </c>
      <c r="M3137" s="2" t="s">
        <v>116</v>
      </c>
      <c r="N3137" s="2" t="s">
        <v>307</v>
      </c>
      <c r="O3137" s="2" t="s">
        <v>81</v>
      </c>
      <c r="P3137" s="2" t="str">
        <f>"2170574387                    "</f>
        <v xml:space="preserve">2170574387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4.37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41.81</v>
      </c>
      <c r="BM3137" s="2">
        <v>5.85</v>
      </c>
      <c r="BN3137" s="2">
        <v>47.66</v>
      </c>
      <c r="BO3137" s="2">
        <v>47.66</v>
      </c>
      <c r="BP3137" s="2"/>
      <c r="BQ3137" s="2" t="s">
        <v>308</v>
      </c>
      <c r="BR3137" s="2" t="s">
        <v>83</v>
      </c>
      <c r="BS3137" s="3">
        <v>42908</v>
      </c>
      <c r="BT3137" s="4">
        <v>0.41666666666666669</v>
      </c>
      <c r="BU3137" s="2" t="s">
        <v>2988</v>
      </c>
      <c r="BV3137" s="2" t="s">
        <v>85</v>
      </c>
      <c r="BW3137" s="2"/>
      <c r="BX3137" s="2"/>
      <c r="BY3137" s="2">
        <v>1200</v>
      </c>
      <c r="BZ3137" s="2"/>
      <c r="CA3137" s="2"/>
      <c r="CB3137" s="2"/>
      <c r="CC3137" s="2" t="s">
        <v>116</v>
      </c>
      <c r="CD3137" s="2">
        <v>7441</v>
      </c>
      <c r="CE3137" s="2" t="s">
        <v>86</v>
      </c>
      <c r="CF3137" s="5">
        <v>42909</v>
      </c>
      <c r="CG3137" s="2"/>
      <c r="CH3137" s="2"/>
      <c r="CI3137" s="2">
        <v>1</v>
      </c>
      <c r="CJ3137" s="2">
        <v>1</v>
      </c>
      <c r="CK3137" s="2">
        <v>21</v>
      </c>
      <c r="CL3137" s="2" t="s">
        <v>87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"FES1162557324"</f>
        <v>FES1162557324</v>
      </c>
      <c r="F3138" s="3">
        <v>42907</v>
      </c>
      <c r="G3138" s="2">
        <v>201712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230</v>
      </c>
      <c r="M3138" s="2" t="s">
        <v>230</v>
      </c>
      <c r="N3138" s="2" t="s">
        <v>231</v>
      </c>
      <c r="O3138" s="2" t="s">
        <v>81</v>
      </c>
      <c r="P3138" s="2" t="str">
        <f>"2170574131                    "</f>
        <v xml:space="preserve">2170574131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4.37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</v>
      </c>
      <c r="BJ3138" s="2">
        <v>0.2</v>
      </c>
      <c r="BK3138" s="2">
        <v>1</v>
      </c>
      <c r="BL3138" s="2">
        <v>41.81</v>
      </c>
      <c r="BM3138" s="2">
        <v>5.85</v>
      </c>
      <c r="BN3138" s="2">
        <v>47.66</v>
      </c>
      <c r="BO3138" s="2">
        <v>47.66</v>
      </c>
      <c r="BP3138" s="2"/>
      <c r="BQ3138" s="2" t="s">
        <v>232</v>
      </c>
      <c r="BR3138" s="2" t="s">
        <v>83</v>
      </c>
      <c r="BS3138" s="3">
        <v>42908</v>
      </c>
      <c r="BT3138" s="4">
        <v>0.50694444444444442</v>
      </c>
      <c r="BU3138" s="2" t="s">
        <v>965</v>
      </c>
      <c r="BV3138" s="2" t="s">
        <v>85</v>
      </c>
      <c r="BW3138" s="2"/>
      <c r="BX3138" s="2"/>
      <c r="BY3138" s="2">
        <v>1200</v>
      </c>
      <c r="BZ3138" s="2"/>
      <c r="CA3138" s="2"/>
      <c r="CB3138" s="2"/>
      <c r="CC3138" s="2" t="s">
        <v>230</v>
      </c>
      <c r="CD3138" s="2">
        <v>7646</v>
      </c>
      <c r="CE3138" s="2" t="s">
        <v>86</v>
      </c>
      <c r="CF3138" s="5">
        <v>42909</v>
      </c>
      <c r="CG3138" s="2"/>
      <c r="CH3138" s="2"/>
      <c r="CI3138" s="2">
        <v>1</v>
      </c>
      <c r="CJ3138" s="2">
        <v>1</v>
      </c>
      <c r="CK3138" s="2">
        <v>21</v>
      </c>
      <c r="CL3138" s="2" t="s">
        <v>87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"FES1162557541"</f>
        <v>FES1162557541</v>
      </c>
      <c r="F3139" s="3">
        <v>42907</v>
      </c>
      <c r="G3139" s="2">
        <v>201712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230</v>
      </c>
      <c r="M3139" s="2" t="s">
        <v>230</v>
      </c>
      <c r="N3139" s="2" t="s">
        <v>760</v>
      </c>
      <c r="O3139" s="2" t="s">
        <v>81</v>
      </c>
      <c r="P3139" s="2" t="str">
        <f>"2170574592                    "</f>
        <v xml:space="preserve">2170574592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4.37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41.81</v>
      </c>
      <c r="BM3139" s="2">
        <v>5.85</v>
      </c>
      <c r="BN3139" s="2">
        <v>47.66</v>
      </c>
      <c r="BO3139" s="2">
        <v>47.66</v>
      </c>
      <c r="BP3139" s="2"/>
      <c r="BQ3139" s="2" t="s">
        <v>102</v>
      </c>
      <c r="BR3139" s="2" t="s">
        <v>83</v>
      </c>
      <c r="BS3139" s="3">
        <v>42908</v>
      </c>
      <c r="BT3139" s="4">
        <v>0.48958333333333331</v>
      </c>
      <c r="BU3139" s="2" t="s">
        <v>3239</v>
      </c>
      <c r="BV3139" s="2" t="s">
        <v>85</v>
      </c>
      <c r="BW3139" s="2"/>
      <c r="BX3139" s="2"/>
      <c r="BY3139" s="2">
        <v>1200</v>
      </c>
      <c r="BZ3139" s="2"/>
      <c r="CA3139" s="2"/>
      <c r="CB3139" s="2"/>
      <c r="CC3139" s="2" t="s">
        <v>230</v>
      </c>
      <c r="CD3139" s="2">
        <v>7646</v>
      </c>
      <c r="CE3139" s="2" t="s">
        <v>86</v>
      </c>
      <c r="CF3139" s="5">
        <v>42909</v>
      </c>
      <c r="CG3139" s="2"/>
      <c r="CH3139" s="2"/>
      <c r="CI3139" s="2">
        <v>1</v>
      </c>
      <c r="CJ3139" s="2">
        <v>1</v>
      </c>
      <c r="CK3139" s="2">
        <v>21</v>
      </c>
      <c r="CL3139" s="2" t="s">
        <v>87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"FES1162557217"</f>
        <v>FES1162557217</v>
      </c>
      <c r="F3140" s="3">
        <v>42907</v>
      </c>
      <c r="G3140" s="2">
        <v>201712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115</v>
      </c>
      <c r="M3140" s="2" t="s">
        <v>116</v>
      </c>
      <c r="N3140" s="2" t="s">
        <v>117</v>
      </c>
      <c r="O3140" s="2" t="s">
        <v>81</v>
      </c>
      <c r="P3140" s="2" t="str">
        <f>"2170574285                    "</f>
        <v xml:space="preserve">2170574285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4.37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41.81</v>
      </c>
      <c r="BM3140" s="2">
        <v>5.85</v>
      </c>
      <c r="BN3140" s="2">
        <v>47.66</v>
      </c>
      <c r="BO3140" s="2">
        <v>47.66</v>
      </c>
      <c r="BP3140" s="2"/>
      <c r="BQ3140" s="2" t="s">
        <v>118</v>
      </c>
      <c r="BR3140" s="2" t="s">
        <v>83</v>
      </c>
      <c r="BS3140" s="3">
        <v>42908</v>
      </c>
      <c r="BT3140" s="4">
        <v>0.41666666666666669</v>
      </c>
      <c r="BU3140" s="2" t="s">
        <v>2279</v>
      </c>
      <c r="BV3140" s="2" t="s">
        <v>85</v>
      </c>
      <c r="BW3140" s="2"/>
      <c r="BX3140" s="2"/>
      <c r="BY3140" s="2">
        <v>1200</v>
      </c>
      <c r="BZ3140" s="2"/>
      <c r="CA3140" s="2"/>
      <c r="CB3140" s="2"/>
      <c r="CC3140" s="2" t="s">
        <v>116</v>
      </c>
      <c r="CD3140" s="2">
        <v>7405</v>
      </c>
      <c r="CE3140" s="2" t="s">
        <v>86</v>
      </c>
      <c r="CF3140" s="5">
        <v>42909</v>
      </c>
      <c r="CG3140" s="2"/>
      <c r="CH3140" s="2"/>
      <c r="CI3140" s="2">
        <v>1</v>
      </c>
      <c r="CJ3140" s="2">
        <v>1</v>
      </c>
      <c r="CK3140" s="2">
        <v>21</v>
      </c>
      <c r="CL3140" s="2" t="s">
        <v>87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"FES1162557798"</f>
        <v>FES1162557798</v>
      </c>
      <c r="F3141" s="3">
        <v>42908</v>
      </c>
      <c r="G3141" s="2">
        <v>201712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225</v>
      </c>
      <c r="M3141" s="2" t="s">
        <v>226</v>
      </c>
      <c r="N3141" s="2" t="s">
        <v>1081</v>
      </c>
      <c r="O3141" s="2" t="s">
        <v>81</v>
      </c>
      <c r="P3141" s="2" t="str">
        <f>"2170574781                    "</f>
        <v xml:space="preserve">2170574781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4.37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1.4</v>
      </c>
      <c r="BJ3141" s="2">
        <v>0.2</v>
      </c>
      <c r="BK3141" s="2">
        <v>1.5</v>
      </c>
      <c r="BL3141" s="2">
        <v>41.81</v>
      </c>
      <c r="BM3141" s="2">
        <v>5.85</v>
      </c>
      <c r="BN3141" s="2">
        <v>47.66</v>
      </c>
      <c r="BO3141" s="2">
        <v>47.66</v>
      </c>
      <c r="BP3141" s="2"/>
      <c r="BQ3141" s="2" t="s">
        <v>1082</v>
      </c>
      <c r="BR3141" s="2" t="s">
        <v>83</v>
      </c>
      <c r="BS3141" s="3">
        <v>42909</v>
      </c>
      <c r="BT3141" s="4">
        <v>0.33333333333333331</v>
      </c>
      <c r="BU3141" s="2" t="s">
        <v>1677</v>
      </c>
      <c r="BV3141" s="2" t="s">
        <v>85</v>
      </c>
      <c r="BW3141" s="2"/>
      <c r="BX3141" s="2"/>
      <c r="BY3141" s="2">
        <v>1200</v>
      </c>
      <c r="BZ3141" s="2"/>
      <c r="CA3141" s="2"/>
      <c r="CB3141" s="2"/>
      <c r="CC3141" s="2" t="s">
        <v>226</v>
      </c>
      <c r="CD3141" s="2">
        <v>3610</v>
      </c>
      <c r="CE3141" s="2" t="s">
        <v>86</v>
      </c>
      <c r="CF3141" s="5">
        <v>42912</v>
      </c>
      <c r="CG3141" s="2"/>
      <c r="CH3141" s="2"/>
      <c r="CI3141" s="2">
        <v>1</v>
      </c>
      <c r="CJ3141" s="2">
        <v>1</v>
      </c>
      <c r="CK3141" s="2">
        <v>21</v>
      </c>
      <c r="CL3141" s="2" t="s">
        <v>87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"FES1162557932"</f>
        <v>FES1162557932</v>
      </c>
      <c r="F3142" s="3">
        <v>42908</v>
      </c>
      <c r="G3142" s="2">
        <v>201712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865</v>
      </c>
      <c r="M3142" s="2" t="s">
        <v>109</v>
      </c>
      <c r="N3142" s="2" t="s">
        <v>218</v>
      </c>
      <c r="O3142" s="2" t="s">
        <v>852</v>
      </c>
      <c r="P3142" s="2" t="str">
        <f>"2170571706                    "</f>
        <v xml:space="preserve">2170571706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9.84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2</v>
      </c>
      <c r="BI3142" s="2">
        <v>24.3</v>
      </c>
      <c r="BJ3142" s="2">
        <v>6.5</v>
      </c>
      <c r="BK3142" s="2">
        <v>25</v>
      </c>
      <c r="BL3142" s="2">
        <v>99.09</v>
      </c>
      <c r="BM3142" s="2">
        <v>13.87</v>
      </c>
      <c r="BN3142" s="2">
        <v>112.96</v>
      </c>
      <c r="BO3142" s="2">
        <v>112.96</v>
      </c>
      <c r="BP3142" s="2"/>
      <c r="BQ3142" s="2" t="s">
        <v>599</v>
      </c>
      <c r="BR3142" s="2" t="s">
        <v>83</v>
      </c>
      <c r="BS3142" s="3">
        <v>42909</v>
      </c>
      <c r="BT3142" s="4">
        <v>0.53402777777777777</v>
      </c>
      <c r="BU3142" s="2" t="s">
        <v>3240</v>
      </c>
      <c r="BV3142" s="2"/>
      <c r="BW3142" s="2"/>
      <c r="BX3142" s="2"/>
      <c r="BY3142" s="2">
        <v>32737.52</v>
      </c>
      <c r="BZ3142" s="2"/>
      <c r="CA3142" s="2"/>
      <c r="CB3142" s="2"/>
      <c r="CC3142" s="2" t="s">
        <v>109</v>
      </c>
      <c r="CD3142" s="2">
        <v>200</v>
      </c>
      <c r="CE3142" s="2" t="s">
        <v>120</v>
      </c>
      <c r="CF3142" s="5">
        <v>42912</v>
      </c>
      <c r="CG3142" s="2"/>
      <c r="CH3142" s="2"/>
      <c r="CI3142" s="2">
        <v>0</v>
      </c>
      <c r="CJ3142" s="2">
        <v>0</v>
      </c>
      <c r="CK3142" s="2" t="s">
        <v>867</v>
      </c>
      <c r="CL3142" s="2" t="s">
        <v>87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"FES1162557726"</f>
        <v>FES1162557726</v>
      </c>
      <c r="F3143" s="3">
        <v>42908</v>
      </c>
      <c r="G3143" s="2">
        <v>201712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212</v>
      </c>
      <c r="M3143" s="2" t="s">
        <v>213</v>
      </c>
      <c r="N3143" s="2" t="s">
        <v>152</v>
      </c>
      <c r="O3143" s="2" t="s">
        <v>81</v>
      </c>
      <c r="P3143" s="2" t="str">
        <f>"2170574690                    "</f>
        <v xml:space="preserve">2170574690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3.42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32.67</v>
      </c>
      <c r="BM3143" s="2">
        <v>4.57</v>
      </c>
      <c r="BN3143" s="2">
        <v>37.24</v>
      </c>
      <c r="BO3143" s="2">
        <v>37.24</v>
      </c>
      <c r="BP3143" s="2"/>
      <c r="BQ3143" s="2" t="s">
        <v>638</v>
      </c>
      <c r="BR3143" s="2" t="s">
        <v>83</v>
      </c>
      <c r="BS3143" s="3">
        <v>42909</v>
      </c>
      <c r="BT3143" s="4">
        <v>0.41666666666666669</v>
      </c>
      <c r="BU3143" s="2" t="s">
        <v>2196</v>
      </c>
      <c r="BV3143" s="2" t="s">
        <v>85</v>
      </c>
      <c r="BW3143" s="2"/>
      <c r="BX3143" s="2"/>
      <c r="BY3143" s="2">
        <v>1200</v>
      </c>
      <c r="BZ3143" s="2"/>
      <c r="CA3143" s="2"/>
      <c r="CB3143" s="2"/>
      <c r="CC3143" s="2" t="s">
        <v>213</v>
      </c>
      <c r="CD3143" s="2">
        <v>1559</v>
      </c>
      <c r="CE3143" s="2" t="s">
        <v>86</v>
      </c>
      <c r="CF3143" s="5">
        <v>42912</v>
      </c>
      <c r="CG3143" s="2"/>
      <c r="CH3143" s="2"/>
      <c r="CI3143" s="2">
        <v>1</v>
      </c>
      <c r="CJ3143" s="2">
        <v>1</v>
      </c>
      <c r="CK3143" s="2">
        <v>22</v>
      </c>
      <c r="CL3143" s="2" t="s">
        <v>87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"FES1162557650"</f>
        <v>FES1162557650</v>
      </c>
      <c r="F3144" s="3">
        <v>42908</v>
      </c>
      <c r="G3144" s="2">
        <v>201712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88</v>
      </c>
      <c r="M3144" s="2" t="s">
        <v>89</v>
      </c>
      <c r="N3144" s="2" t="s">
        <v>1099</v>
      </c>
      <c r="O3144" s="2" t="s">
        <v>81</v>
      </c>
      <c r="P3144" s="2" t="str">
        <f>"2170572334                    "</f>
        <v xml:space="preserve">2170572334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4.37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1</v>
      </c>
      <c r="BJ3144" s="2">
        <v>0.2</v>
      </c>
      <c r="BK3144" s="2">
        <v>1</v>
      </c>
      <c r="BL3144" s="2">
        <v>41.81</v>
      </c>
      <c r="BM3144" s="2">
        <v>5.85</v>
      </c>
      <c r="BN3144" s="2">
        <v>47.66</v>
      </c>
      <c r="BO3144" s="2">
        <v>47.66</v>
      </c>
      <c r="BP3144" s="2"/>
      <c r="BQ3144" s="2" t="s">
        <v>1100</v>
      </c>
      <c r="BR3144" s="2" t="s">
        <v>83</v>
      </c>
      <c r="BS3144" s="3">
        <v>42909</v>
      </c>
      <c r="BT3144" s="4">
        <v>0.38194444444444442</v>
      </c>
      <c r="BU3144" s="2" t="s">
        <v>1100</v>
      </c>
      <c r="BV3144" s="2" t="s">
        <v>85</v>
      </c>
      <c r="BW3144" s="2"/>
      <c r="BX3144" s="2"/>
      <c r="BY3144" s="2">
        <v>1200</v>
      </c>
      <c r="BZ3144" s="2"/>
      <c r="CA3144" s="2"/>
      <c r="CB3144" s="2"/>
      <c r="CC3144" s="2" t="s">
        <v>89</v>
      </c>
      <c r="CD3144" s="2">
        <v>6001</v>
      </c>
      <c r="CE3144" s="2" t="s">
        <v>86</v>
      </c>
      <c r="CF3144" s="5">
        <v>42913</v>
      </c>
      <c r="CG3144" s="2"/>
      <c r="CH3144" s="2"/>
      <c r="CI3144" s="2">
        <v>1</v>
      </c>
      <c r="CJ3144" s="2">
        <v>1</v>
      </c>
      <c r="CK3144" s="2">
        <v>21</v>
      </c>
      <c r="CL3144" s="2" t="s">
        <v>87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"FES1162555546"</f>
        <v>FES1162555546</v>
      </c>
      <c r="F3145" s="3">
        <v>42898</v>
      </c>
      <c r="G3145" s="2">
        <v>201712</v>
      </c>
      <c r="H3145" s="2" t="s">
        <v>74</v>
      </c>
      <c r="I3145" s="2" t="s">
        <v>75</v>
      </c>
      <c r="J3145" s="2" t="s">
        <v>158</v>
      </c>
      <c r="K3145" s="2" t="s">
        <v>77</v>
      </c>
      <c r="L3145" s="2" t="s">
        <v>115</v>
      </c>
      <c r="M3145" s="2" t="s">
        <v>116</v>
      </c>
      <c r="N3145" s="2" t="s">
        <v>3241</v>
      </c>
      <c r="O3145" s="2" t="s">
        <v>81</v>
      </c>
      <c r="P3145" s="2" t="str">
        <f>"2170572717                    "</f>
        <v xml:space="preserve">2170572717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4.37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2</v>
      </c>
      <c r="BJ3145" s="2">
        <v>0.2</v>
      </c>
      <c r="BK3145" s="2">
        <v>2</v>
      </c>
      <c r="BL3145" s="2">
        <v>41.81</v>
      </c>
      <c r="BM3145" s="2">
        <v>5.85</v>
      </c>
      <c r="BN3145" s="2">
        <v>47.66</v>
      </c>
      <c r="BO3145" s="2">
        <v>47.66</v>
      </c>
      <c r="BP3145" s="2"/>
      <c r="BQ3145" s="2"/>
      <c r="BR3145" s="2" t="s">
        <v>907</v>
      </c>
      <c r="BS3145" s="3">
        <v>42899</v>
      </c>
      <c r="BT3145" s="4">
        <v>0.57638888888888895</v>
      </c>
      <c r="BU3145" s="2" t="s">
        <v>3242</v>
      </c>
      <c r="BV3145" s="2" t="s">
        <v>87</v>
      </c>
      <c r="BW3145" s="2" t="s">
        <v>1097</v>
      </c>
      <c r="BX3145" s="2" t="s">
        <v>436</v>
      </c>
      <c r="BY3145" s="2">
        <v>1200</v>
      </c>
      <c r="BZ3145" s="2" t="s">
        <v>27</v>
      </c>
      <c r="CA3145" s="2"/>
      <c r="CB3145" s="2"/>
      <c r="CC3145" s="2" t="s">
        <v>116</v>
      </c>
      <c r="CD3145" s="2">
        <v>7560</v>
      </c>
      <c r="CE3145" s="2" t="s">
        <v>86</v>
      </c>
      <c r="CF3145" s="5">
        <v>42900</v>
      </c>
      <c r="CG3145" s="2"/>
      <c r="CH3145" s="2"/>
      <c r="CI3145" s="2">
        <v>1</v>
      </c>
      <c r="CJ3145" s="2">
        <v>1</v>
      </c>
      <c r="CK3145" s="2">
        <v>21</v>
      </c>
      <c r="CL3145" s="2" t="s">
        <v>87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"FES1162557736"</f>
        <v>FES1162557736</v>
      </c>
      <c r="F3146" s="3">
        <v>42908</v>
      </c>
      <c r="G3146" s="2">
        <v>201712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74</v>
      </c>
      <c r="M3146" s="2" t="s">
        <v>75</v>
      </c>
      <c r="N3146" s="2" t="s">
        <v>1475</v>
      </c>
      <c r="O3146" s="2" t="s">
        <v>81</v>
      </c>
      <c r="P3146" s="2" t="str">
        <f>"2170574708                    "</f>
        <v xml:space="preserve">2170574708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3.42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2</v>
      </c>
      <c r="BJ3146" s="2">
        <v>0.2</v>
      </c>
      <c r="BK3146" s="2">
        <v>2</v>
      </c>
      <c r="BL3146" s="2">
        <v>32.67</v>
      </c>
      <c r="BM3146" s="2">
        <v>4.57</v>
      </c>
      <c r="BN3146" s="2">
        <v>37.24</v>
      </c>
      <c r="BO3146" s="2">
        <v>37.24</v>
      </c>
      <c r="BP3146" s="2"/>
      <c r="BQ3146" s="2" t="s">
        <v>1476</v>
      </c>
      <c r="BR3146" s="2" t="s">
        <v>83</v>
      </c>
      <c r="BS3146" s="3">
        <v>42909</v>
      </c>
      <c r="BT3146" s="4">
        <v>0.33819444444444446</v>
      </c>
      <c r="BU3146" s="2" t="s">
        <v>3243</v>
      </c>
      <c r="BV3146" s="2" t="s">
        <v>85</v>
      </c>
      <c r="BW3146" s="2"/>
      <c r="BX3146" s="2"/>
      <c r="BY3146" s="2">
        <v>1200</v>
      </c>
      <c r="BZ3146" s="2"/>
      <c r="CA3146" s="2"/>
      <c r="CB3146" s="2"/>
      <c r="CC3146" s="2" t="s">
        <v>75</v>
      </c>
      <c r="CD3146" s="2">
        <v>1600</v>
      </c>
      <c r="CE3146" s="2" t="s">
        <v>86</v>
      </c>
      <c r="CF3146" s="5">
        <v>42909</v>
      </c>
      <c r="CG3146" s="2"/>
      <c r="CH3146" s="2"/>
      <c r="CI3146" s="2">
        <v>1</v>
      </c>
      <c r="CJ3146" s="2">
        <v>1</v>
      </c>
      <c r="CK3146" s="2">
        <v>22</v>
      </c>
      <c r="CL3146" s="2" t="s">
        <v>87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"FES1162555336"</f>
        <v>FES1162555336</v>
      </c>
      <c r="F3147" s="3">
        <v>42898</v>
      </c>
      <c r="G3147" s="2">
        <v>201712</v>
      </c>
      <c r="H3147" s="2" t="s">
        <v>74</v>
      </c>
      <c r="I3147" s="2" t="s">
        <v>75</v>
      </c>
      <c r="J3147" s="2" t="s">
        <v>158</v>
      </c>
      <c r="K3147" s="2" t="s">
        <v>77</v>
      </c>
      <c r="L3147" s="2" t="s">
        <v>115</v>
      </c>
      <c r="M3147" s="2" t="s">
        <v>116</v>
      </c>
      <c r="N3147" s="2" t="s">
        <v>510</v>
      </c>
      <c r="O3147" s="2" t="s">
        <v>81</v>
      </c>
      <c r="P3147" s="2" t="str">
        <f>"2170570564                    "</f>
        <v xml:space="preserve">2170570564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4.37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41.81</v>
      </c>
      <c r="BM3147" s="2">
        <v>5.85</v>
      </c>
      <c r="BN3147" s="2">
        <v>47.66</v>
      </c>
      <c r="BO3147" s="2">
        <v>47.66</v>
      </c>
      <c r="BP3147" s="2"/>
      <c r="BQ3147" s="2" t="s">
        <v>102</v>
      </c>
      <c r="BR3147" s="2" t="s">
        <v>907</v>
      </c>
      <c r="BS3147" s="3">
        <v>42899</v>
      </c>
      <c r="BT3147" s="4">
        <v>0.39097222222222222</v>
      </c>
      <c r="BU3147" s="2" t="s">
        <v>3244</v>
      </c>
      <c r="BV3147" s="2" t="s">
        <v>85</v>
      </c>
      <c r="BW3147" s="2"/>
      <c r="BX3147" s="2"/>
      <c r="BY3147" s="2">
        <v>1200</v>
      </c>
      <c r="BZ3147" s="2" t="s">
        <v>27</v>
      </c>
      <c r="CA3147" s="2" t="s">
        <v>512</v>
      </c>
      <c r="CB3147" s="2"/>
      <c r="CC3147" s="2" t="s">
        <v>116</v>
      </c>
      <c r="CD3147" s="2">
        <v>7490</v>
      </c>
      <c r="CE3147" s="2" t="s">
        <v>86</v>
      </c>
      <c r="CF3147" s="5">
        <v>42899</v>
      </c>
      <c r="CG3147" s="2"/>
      <c r="CH3147" s="2"/>
      <c r="CI3147" s="2">
        <v>1</v>
      </c>
      <c r="CJ3147" s="2">
        <v>1</v>
      </c>
      <c r="CK3147" s="2">
        <v>21</v>
      </c>
      <c r="CL3147" s="2" t="s">
        <v>87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"FES1162557589"</f>
        <v>FES1162557589</v>
      </c>
      <c r="F3148" s="3">
        <v>42908</v>
      </c>
      <c r="G3148" s="2">
        <v>201712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115</v>
      </c>
      <c r="M3148" s="2" t="s">
        <v>116</v>
      </c>
      <c r="N3148" s="2" t="s">
        <v>117</v>
      </c>
      <c r="O3148" s="2" t="s">
        <v>81</v>
      </c>
      <c r="P3148" s="2" t="str">
        <f>"2170574662                    "</f>
        <v xml:space="preserve">2170574662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4.37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41.81</v>
      </c>
      <c r="BM3148" s="2">
        <v>5.85</v>
      </c>
      <c r="BN3148" s="2">
        <v>47.66</v>
      </c>
      <c r="BO3148" s="2">
        <v>47.66</v>
      </c>
      <c r="BP3148" s="2"/>
      <c r="BQ3148" s="2" t="s">
        <v>118</v>
      </c>
      <c r="BR3148" s="2" t="s">
        <v>83</v>
      </c>
      <c r="BS3148" s="3">
        <v>42909</v>
      </c>
      <c r="BT3148" s="4">
        <v>0.41666666666666669</v>
      </c>
      <c r="BU3148" s="2" t="s">
        <v>174</v>
      </c>
      <c r="BV3148" s="2" t="s">
        <v>85</v>
      </c>
      <c r="BW3148" s="2"/>
      <c r="BX3148" s="2"/>
      <c r="BY3148" s="2">
        <v>1200</v>
      </c>
      <c r="BZ3148" s="2"/>
      <c r="CA3148" s="2"/>
      <c r="CB3148" s="2"/>
      <c r="CC3148" s="2" t="s">
        <v>116</v>
      </c>
      <c r="CD3148" s="2">
        <v>7405</v>
      </c>
      <c r="CE3148" s="2" t="s">
        <v>86</v>
      </c>
      <c r="CF3148" s="5">
        <v>42912</v>
      </c>
      <c r="CG3148" s="2"/>
      <c r="CH3148" s="2"/>
      <c r="CI3148" s="2">
        <v>1</v>
      </c>
      <c r="CJ3148" s="2">
        <v>1</v>
      </c>
      <c r="CK3148" s="2">
        <v>21</v>
      </c>
      <c r="CL3148" s="2" t="s">
        <v>87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"FES1162556560"</f>
        <v>FES1162556560</v>
      </c>
      <c r="F3149" s="3">
        <v>42905</v>
      </c>
      <c r="G3149" s="2">
        <v>201712</v>
      </c>
      <c r="H3149" s="2" t="s">
        <v>194</v>
      </c>
      <c r="I3149" s="2" t="s">
        <v>195</v>
      </c>
      <c r="J3149" s="2" t="s">
        <v>76</v>
      </c>
      <c r="K3149" s="2" t="s">
        <v>77</v>
      </c>
      <c r="L3149" s="2" t="s">
        <v>150</v>
      </c>
      <c r="M3149" s="2" t="s">
        <v>151</v>
      </c>
      <c r="N3149" s="2" t="s">
        <v>606</v>
      </c>
      <c r="O3149" s="2" t="s">
        <v>81</v>
      </c>
      <c r="P3149" s="2" t="str">
        <f>"2170570968                    "</f>
        <v xml:space="preserve">2170570968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4.37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41.81</v>
      </c>
      <c r="BM3149" s="2">
        <v>5.85</v>
      </c>
      <c r="BN3149" s="2">
        <v>47.66</v>
      </c>
      <c r="BO3149" s="2">
        <v>47.66</v>
      </c>
      <c r="BP3149" s="2"/>
      <c r="BQ3149" s="2"/>
      <c r="BR3149" s="2" t="s">
        <v>83</v>
      </c>
      <c r="BS3149" s="3">
        <v>42908</v>
      </c>
      <c r="BT3149" s="4">
        <v>0.39027777777777778</v>
      </c>
      <c r="BU3149" s="2" t="s">
        <v>3245</v>
      </c>
      <c r="BV3149" s="2" t="s">
        <v>87</v>
      </c>
      <c r="BW3149" s="2" t="s">
        <v>138</v>
      </c>
      <c r="BX3149" s="2" t="s">
        <v>607</v>
      </c>
      <c r="BY3149" s="2">
        <v>1200</v>
      </c>
      <c r="BZ3149" s="2"/>
      <c r="CA3149" s="2" t="s">
        <v>1329</v>
      </c>
      <c r="CB3149" s="2"/>
      <c r="CC3149" s="2" t="s">
        <v>151</v>
      </c>
      <c r="CD3149" s="2">
        <v>1400</v>
      </c>
      <c r="CE3149" s="2" t="s">
        <v>86</v>
      </c>
      <c r="CF3149" s="5">
        <v>42908</v>
      </c>
      <c r="CG3149" s="2"/>
      <c r="CH3149" s="2"/>
      <c r="CI3149" s="2">
        <v>1</v>
      </c>
      <c r="CJ3149" s="2">
        <v>3</v>
      </c>
      <c r="CK3149" s="2">
        <v>21</v>
      </c>
      <c r="CL3149" s="2" t="s">
        <v>87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"FES1162557643"</f>
        <v>FES1162557643</v>
      </c>
      <c r="F3150" s="3">
        <v>42908</v>
      </c>
      <c r="G3150" s="2">
        <v>201712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115</v>
      </c>
      <c r="M3150" s="2" t="s">
        <v>116</v>
      </c>
      <c r="N3150" s="2" t="s">
        <v>1777</v>
      </c>
      <c r="O3150" s="2" t="s">
        <v>81</v>
      </c>
      <c r="P3150" s="2" t="str">
        <f>"2170572168                    "</f>
        <v xml:space="preserve">2170572168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4.37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1.1000000000000001</v>
      </c>
      <c r="BJ3150" s="2">
        <v>0.2</v>
      </c>
      <c r="BK3150" s="2">
        <v>1.5</v>
      </c>
      <c r="BL3150" s="2">
        <v>41.81</v>
      </c>
      <c r="BM3150" s="2">
        <v>5.85</v>
      </c>
      <c r="BN3150" s="2">
        <v>47.66</v>
      </c>
      <c r="BO3150" s="2">
        <v>47.66</v>
      </c>
      <c r="BP3150" s="2"/>
      <c r="BQ3150" s="2" t="s">
        <v>1778</v>
      </c>
      <c r="BR3150" s="2" t="s">
        <v>83</v>
      </c>
      <c r="BS3150" s="3">
        <v>42909</v>
      </c>
      <c r="BT3150" s="4">
        <v>0.41666666666666669</v>
      </c>
      <c r="BU3150" s="2" t="s">
        <v>3246</v>
      </c>
      <c r="BV3150" s="2" t="s">
        <v>85</v>
      </c>
      <c r="BW3150" s="2"/>
      <c r="BX3150" s="2"/>
      <c r="BY3150" s="2">
        <v>1200</v>
      </c>
      <c r="BZ3150" s="2"/>
      <c r="CA3150" s="2"/>
      <c r="CB3150" s="2"/>
      <c r="CC3150" s="2" t="s">
        <v>116</v>
      </c>
      <c r="CD3150" s="2">
        <v>7750</v>
      </c>
      <c r="CE3150" s="2" t="s">
        <v>86</v>
      </c>
      <c r="CF3150" s="5">
        <v>42912</v>
      </c>
      <c r="CG3150" s="2"/>
      <c r="CH3150" s="2"/>
      <c r="CI3150" s="2">
        <v>4</v>
      </c>
      <c r="CJ3150" s="2">
        <v>1</v>
      </c>
      <c r="CK3150" s="2">
        <v>21</v>
      </c>
      <c r="CL3150" s="2" t="s">
        <v>87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"FES1162557616"</f>
        <v>FES1162557616</v>
      </c>
      <c r="F3151" s="3">
        <v>42908</v>
      </c>
      <c r="G3151" s="2">
        <v>201712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88</v>
      </c>
      <c r="M3151" s="2" t="s">
        <v>89</v>
      </c>
      <c r="N3151" s="2" t="s">
        <v>881</v>
      </c>
      <c r="O3151" s="2" t="s">
        <v>81</v>
      </c>
      <c r="P3151" s="2" t="str">
        <f>"2170571647                    "</f>
        <v xml:space="preserve">2170571647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7.65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2.2000000000000002</v>
      </c>
      <c r="BJ3151" s="2">
        <v>3.4</v>
      </c>
      <c r="BK3151" s="2">
        <v>3.5</v>
      </c>
      <c r="BL3151" s="2">
        <v>73.17</v>
      </c>
      <c r="BM3151" s="2">
        <v>10.24</v>
      </c>
      <c r="BN3151" s="2">
        <v>83.41</v>
      </c>
      <c r="BO3151" s="2">
        <v>83.41</v>
      </c>
      <c r="BP3151" s="2"/>
      <c r="BQ3151" s="2" t="s">
        <v>882</v>
      </c>
      <c r="BR3151" s="2" t="s">
        <v>83</v>
      </c>
      <c r="BS3151" s="3">
        <v>42909</v>
      </c>
      <c r="BT3151" s="4">
        <v>0.375</v>
      </c>
      <c r="BU3151" s="2" t="s">
        <v>3247</v>
      </c>
      <c r="BV3151" s="2" t="s">
        <v>85</v>
      </c>
      <c r="BW3151" s="2"/>
      <c r="BX3151" s="2"/>
      <c r="BY3151" s="2">
        <v>16993.71</v>
      </c>
      <c r="BZ3151" s="2"/>
      <c r="CA3151" s="2" t="s">
        <v>167</v>
      </c>
      <c r="CB3151" s="2"/>
      <c r="CC3151" s="2" t="s">
        <v>89</v>
      </c>
      <c r="CD3151" s="2">
        <v>6070</v>
      </c>
      <c r="CE3151" s="2" t="s">
        <v>120</v>
      </c>
      <c r="CF3151" s="5">
        <v>42913</v>
      </c>
      <c r="CG3151" s="2"/>
      <c r="CH3151" s="2"/>
      <c r="CI3151" s="2">
        <v>1</v>
      </c>
      <c r="CJ3151" s="2">
        <v>1</v>
      </c>
      <c r="CK3151" s="2">
        <v>21</v>
      </c>
      <c r="CL3151" s="2" t="s">
        <v>87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"FES1162557731"</f>
        <v>FES1162557731</v>
      </c>
      <c r="F3152" s="3">
        <v>42908</v>
      </c>
      <c r="G3152" s="2">
        <v>201712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230</v>
      </c>
      <c r="M3152" s="2" t="s">
        <v>230</v>
      </c>
      <c r="N3152" s="2" t="s">
        <v>833</v>
      </c>
      <c r="O3152" s="2" t="s">
        <v>81</v>
      </c>
      <c r="P3152" s="2" t="str">
        <f>"2170574698                    "</f>
        <v xml:space="preserve">2170574698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4.37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41.81</v>
      </c>
      <c r="BM3152" s="2">
        <v>5.85</v>
      </c>
      <c r="BN3152" s="2">
        <v>47.66</v>
      </c>
      <c r="BO3152" s="2">
        <v>47.66</v>
      </c>
      <c r="BP3152" s="2"/>
      <c r="BQ3152" s="2" t="s">
        <v>834</v>
      </c>
      <c r="BR3152" s="2" t="s">
        <v>83</v>
      </c>
      <c r="BS3152" s="3">
        <v>42909</v>
      </c>
      <c r="BT3152" s="4">
        <v>0.50694444444444442</v>
      </c>
      <c r="BU3152" s="2" t="s">
        <v>3248</v>
      </c>
      <c r="BV3152" s="2" t="s">
        <v>85</v>
      </c>
      <c r="BW3152" s="2"/>
      <c r="BX3152" s="2"/>
      <c r="BY3152" s="2">
        <v>1200</v>
      </c>
      <c r="BZ3152" s="2"/>
      <c r="CA3152" s="2"/>
      <c r="CB3152" s="2"/>
      <c r="CC3152" s="2" t="s">
        <v>230</v>
      </c>
      <c r="CD3152" s="2">
        <v>7646</v>
      </c>
      <c r="CE3152" s="2" t="s">
        <v>86</v>
      </c>
      <c r="CF3152" s="5">
        <v>42912</v>
      </c>
      <c r="CG3152" s="2"/>
      <c r="CH3152" s="2"/>
      <c r="CI3152" s="2">
        <v>1</v>
      </c>
      <c r="CJ3152" s="2">
        <v>1</v>
      </c>
      <c r="CK3152" s="2">
        <v>21</v>
      </c>
      <c r="CL3152" s="2" t="s">
        <v>87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"FES1162555526"</f>
        <v>FES1162555526</v>
      </c>
      <c r="F3153" s="3">
        <v>42898</v>
      </c>
      <c r="G3153" s="2">
        <v>201712</v>
      </c>
      <c r="H3153" s="2" t="s">
        <v>74</v>
      </c>
      <c r="I3153" s="2" t="s">
        <v>75</v>
      </c>
      <c r="J3153" s="2" t="s">
        <v>158</v>
      </c>
      <c r="K3153" s="2" t="s">
        <v>77</v>
      </c>
      <c r="L3153" s="2" t="s">
        <v>93</v>
      </c>
      <c r="M3153" s="2" t="s">
        <v>94</v>
      </c>
      <c r="N3153" s="2" t="s">
        <v>3249</v>
      </c>
      <c r="O3153" s="2" t="s">
        <v>81</v>
      </c>
      <c r="P3153" s="2" t="str">
        <f>"2170572228                    "</f>
        <v xml:space="preserve">2170572228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3.42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3</v>
      </c>
      <c r="BJ3153" s="2">
        <v>2.5</v>
      </c>
      <c r="BK3153" s="2">
        <v>3</v>
      </c>
      <c r="BL3153" s="2">
        <v>32.67</v>
      </c>
      <c r="BM3153" s="2">
        <v>4.57</v>
      </c>
      <c r="BN3153" s="2">
        <v>37.24</v>
      </c>
      <c r="BO3153" s="2">
        <v>37.24</v>
      </c>
      <c r="BP3153" s="2"/>
      <c r="BQ3153" s="2"/>
      <c r="BR3153" s="2" t="s">
        <v>907</v>
      </c>
      <c r="BS3153" s="3">
        <v>42899</v>
      </c>
      <c r="BT3153" s="4">
        <v>0.4375</v>
      </c>
      <c r="BU3153" s="2" t="s">
        <v>3250</v>
      </c>
      <c r="BV3153" s="2" t="s">
        <v>85</v>
      </c>
      <c r="BW3153" s="2"/>
      <c r="BX3153" s="2"/>
      <c r="BY3153" s="2">
        <v>12540</v>
      </c>
      <c r="BZ3153" s="2" t="s">
        <v>27</v>
      </c>
      <c r="CA3153" s="2"/>
      <c r="CB3153" s="2"/>
      <c r="CC3153" s="2" t="s">
        <v>94</v>
      </c>
      <c r="CD3153" s="2">
        <v>2000</v>
      </c>
      <c r="CE3153" s="2" t="s">
        <v>120</v>
      </c>
      <c r="CF3153" s="5">
        <v>42899</v>
      </c>
      <c r="CG3153" s="2"/>
      <c r="CH3153" s="2"/>
      <c r="CI3153" s="2">
        <v>1</v>
      </c>
      <c r="CJ3153" s="2">
        <v>1</v>
      </c>
      <c r="CK3153" s="2">
        <v>22</v>
      </c>
      <c r="CL3153" s="2" t="s">
        <v>87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"FES1162557741"</f>
        <v>FES1162557741</v>
      </c>
      <c r="F3154" s="3">
        <v>42908</v>
      </c>
      <c r="G3154" s="2">
        <v>201712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179</v>
      </c>
      <c r="M3154" s="2" t="s">
        <v>180</v>
      </c>
      <c r="N3154" s="2" t="s">
        <v>3251</v>
      </c>
      <c r="O3154" s="2" t="s">
        <v>81</v>
      </c>
      <c r="P3154" s="2" t="str">
        <f>"2170574718                    "</f>
        <v xml:space="preserve">2170574718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4.37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41.81</v>
      </c>
      <c r="BM3154" s="2">
        <v>5.85</v>
      </c>
      <c r="BN3154" s="2">
        <v>47.66</v>
      </c>
      <c r="BO3154" s="2">
        <v>47.66</v>
      </c>
      <c r="BP3154" s="2"/>
      <c r="BQ3154" s="2" t="s">
        <v>3252</v>
      </c>
      <c r="BR3154" s="2" t="s">
        <v>83</v>
      </c>
      <c r="BS3154" s="3">
        <v>42909</v>
      </c>
      <c r="BT3154" s="4">
        <v>0.37847222222222227</v>
      </c>
      <c r="BU3154" s="2" t="s">
        <v>3253</v>
      </c>
      <c r="BV3154" s="2" t="s">
        <v>85</v>
      </c>
      <c r="BW3154" s="2"/>
      <c r="BX3154" s="2"/>
      <c r="BY3154" s="2">
        <v>1200</v>
      </c>
      <c r="BZ3154" s="2"/>
      <c r="CA3154" s="2"/>
      <c r="CB3154" s="2"/>
      <c r="CC3154" s="2" t="s">
        <v>180</v>
      </c>
      <c r="CD3154" s="2">
        <v>4052</v>
      </c>
      <c r="CE3154" s="2" t="s">
        <v>86</v>
      </c>
      <c r="CF3154" s="5">
        <v>42912</v>
      </c>
      <c r="CG3154" s="2"/>
      <c r="CH3154" s="2"/>
      <c r="CI3154" s="2">
        <v>1</v>
      </c>
      <c r="CJ3154" s="2">
        <v>1</v>
      </c>
      <c r="CK3154" s="2">
        <v>21</v>
      </c>
      <c r="CL3154" s="2" t="s">
        <v>87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"FES1162555319"</f>
        <v>FES1162555319</v>
      </c>
      <c r="F3155" s="3">
        <v>42898</v>
      </c>
      <c r="G3155" s="2">
        <v>201712</v>
      </c>
      <c r="H3155" s="2" t="s">
        <v>74</v>
      </c>
      <c r="I3155" s="2" t="s">
        <v>75</v>
      </c>
      <c r="J3155" s="2" t="s">
        <v>158</v>
      </c>
      <c r="K3155" s="2" t="s">
        <v>77</v>
      </c>
      <c r="L3155" s="2" t="s">
        <v>88</v>
      </c>
      <c r="M3155" s="2" t="s">
        <v>89</v>
      </c>
      <c r="N3155" s="2" t="s">
        <v>234</v>
      </c>
      <c r="O3155" s="2" t="s">
        <v>81</v>
      </c>
      <c r="P3155" s="2" t="str">
        <f>"2170572572                    "</f>
        <v xml:space="preserve">2170572572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4.37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41.81</v>
      </c>
      <c r="BM3155" s="2">
        <v>5.85</v>
      </c>
      <c r="BN3155" s="2">
        <v>47.66</v>
      </c>
      <c r="BO3155" s="2">
        <v>47.66</v>
      </c>
      <c r="BP3155" s="2"/>
      <c r="BQ3155" s="2" t="s">
        <v>3172</v>
      </c>
      <c r="BR3155" s="2" t="s">
        <v>907</v>
      </c>
      <c r="BS3155" s="3">
        <v>42899</v>
      </c>
      <c r="BT3155" s="4">
        <v>0.30138888888888887</v>
      </c>
      <c r="BU3155" s="2" t="s">
        <v>236</v>
      </c>
      <c r="BV3155" s="2" t="s">
        <v>85</v>
      </c>
      <c r="BW3155" s="2"/>
      <c r="BX3155" s="2"/>
      <c r="BY3155" s="2">
        <v>1200</v>
      </c>
      <c r="BZ3155" s="2" t="s">
        <v>27</v>
      </c>
      <c r="CA3155" s="2" t="s">
        <v>237</v>
      </c>
      <c r="CB3155" s="2"/>
      <c r="CC3155" s="2" t="s">
        <v>89</v>
      </c>
      <c r="CD3155" s="2">
        <v>6001</v>
      </c>
      <c r="CE3155" s="2" t="s">
        <v>86</v>
      </c>
      <c r="CF3155" s="5">
        <v>42899</v>
      </c>
      <c r="CG3155" s="2"/>
      <c r="CH3155" s="2"/>
      <c r="CI3155" s="2">
        <v>1</v>
      </c>
      <c r="CJ3155" s="2">
        <v>1</v>
      </c>
      <c r="CK3155" s="2">
        <v>21</v>
      </c>
      <c r="CL3155" s="2" t="s">
        <v>87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"FES1162557685"</f>
        <v>FES1162557685</v>
      </c>
      <c r="F3156" s="3">
        <v>42908</v>
      </c>
      <c r="G3156" s="2">
        <v>201712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128</v>
      </c>
      <c r="M3156" s="2" t="s">
        <v>129</v>
      </c>
      <c r="N3156" s="2" t="s">
        <v>410</v>
      </c>
      <c r="O3156" s="2" t="s">
        <v>81</v>
      </c>
      <c r="P3156" s="2" t="str">
        <f>"2170574558                    "</f>
        <v xml:space="preserve">2170574558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4.37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41.81</v>
      </c>
      <c r="BM3156" s="2">
        <v>5.85</v>
      </c>
      <c r="BN3156" s="2">
        <v>47.66</v>
      </c>
      <c r="BO3156" s="2">
        <v>47.66</v>
      </c>
      <c r="BP3156" s="2"/>
      <c r="BQ3156" s="2" t="s">
        <v>133</v>
      </c>
      <c r="BR3156" s="2" t="s">
        <v>83</v>
      </c>
      <c r="BS3156" s="3">
        <v>42909</v>
      </c>
      <c r="BT3156" s="4">
        <v>0.41666666666666669</v>
      </c>
      <c r="BU3156" s="2" t="s">
        <v>3254</v>
      </c>
      <c r="BV3156" s="2" t="s">
        <v>85</v>
      </c>
      <c r="BW3156" s="2"/>
      <c r="BX3156" s="2"/>
      <c r="BY3156" s="2">
        <v>1200</v>
      </c>
      <c r="BZ3156" s="2"/>
      <c r="CA3156" s="2"/>
      <c r="CB3156" s="2"/>
      <c r="CC3156" s="2" t="s">
        <v>129</v>
      </c>
      <c r="CD3156" s="2">
        <v>3200</v>
      </c>
      <c r="CE3156" s="2" t="s">
        <v>86</v>
      </c>
      <c r="CF3156" s="5">
        <v>42912</v>
      </c>
      <c r="CG3156" s="2"/>
      <c r="CH3156" s="2"/>
      <c r="CI3156" s="2">
        <v>1</v>
      </c>
      <c r="CJ3156" s="2">
        <v>1</v>
      </c>
      <c r="CK3156" s="2">
        <v>21</v>
      </c>
      <c r="CL3156" s="2" t="s">
        <v>87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"FES1162556723"</f>
        <v>FES1162556723</v>
      </c>
      <c r="F3157" s="3">
        <v>42905</v>
      </c>
      <c r="G3157" s="2">
        <v>201712</v>
      </c>
      <c r="H3157" s="2" t="s">
        <v>194</v>
      </c>
      <c r="I3157" s="2" t="s">
        <v>195</v>
      </c>
      <c r="J3157" s="2" t="s">
        <v>76</v>
      </c>
      <c r="K3157" s="2" t="s">
        <v>77</v>
      </c>
      <c r="L3157" s="2" t="s">
        <v>150</v>
      </c>
      <c r="M3157" s="2" t="s">
        <v>151</v>
      </c>
      <c r="N3157" s="2" t="s">
        <v>606</v>
      </c>
      <c r="O3157" s="2" t="s">
        <v>81</v>
      </c>
      <c r="P3157" s="2" t="str">
        <f>"2170573698                    "</f>
        <v xml:space="preserve">2170573698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4.37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41.81</v>
      </c>
      <c r="BM3157" s="2">
        <v>5.85</v>
      </c>
      <c r="BN3157" s="2">
        <v>47.66</v>
      </c>
      <c r="BO3157" s="2">
        <v>47.66</v>
      </c>
      <c r="BP3157" s="2"/>
      <c r="BQ3157" s="2"/>
      <c r="BR3157" s="2" t="s">
        <v>83</v>
      </c>
      <c r="BS3157" s="3">
        <v>42908</v>
      </c>
      <c r="BT3157" s="4">
        <v>0.39027777777777778</v>
      </c>
      <c r="BU3157" s="2" t="s">
        <v>3245</v>
      </c>
      <c r="BV3157" s="2" t="s">
        <v>87</v>
      </c>
      <c r="BW3157" s="2" t="s">
        <v>138</v>
      </c>
      <c r="BX3157" s="2" t="s">
        <v>607</v>
      </c>
      <c r="BY3157" s="2">
        <v>1200</v>
      </c>
      <c r="BZ3157" s="2"/>
      <c r="CA3157" s="2" t="s">
        <v>1329</v>
      </c>
      <c r="CB3157" s="2"/>
      <c r="CC3157" s="2" t="s">
        <v>151</v>
      </c>
      <c r="CD3157" s="2">
        <v>1400</v>
      </c>
      <c r="CE3157" s="2" t="s">
        <v>86</v>
      </c>
      <c r="CF3157" s="5">
        <v>42908</v>
      </c>
      <c r="CG3157" s="2"/>
      <c r="CH3157" s="2"/>
      <c r="CI3157" s="2">
        <v>1</v>
      </c>
      <c r="CJ3157" s="2">
        <v>3</v>
      </c>
      <c r="CK3157" s="2">
        <v>21</v>
      </c>
      <c r="CL3157" s="2" t="s">
        <v>87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"FES1162557727"</f>
        <v>FES1162557727</v>
      </c>
      <c r="F3158" s="3">
        <v>42908</v>
      </c>
      <c r="G3158" s="2">
        <v>201712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128</v>
      </c>
      <c r="M3158" s="2" t="s">
        <v>129</v>
      </c>
      <c r="N3158" s="2" t="s">
        <v>330</v>
      </c>
      <c r="O3158" s="2" t="s">
        <v>81</v>
      </c>
      <c r="P3158" s="2" t="str">
        <f>"2170574693                    "</f>
        <v xml:space="preserve">2170574693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4.37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1</v>
      </c>
      <c r="BJ3158" s="2">
        <v>0.2</v>
      </c>
      <c r="BK3158" s="2">
        <v>1</v>
      </c>
      <c r="BL3158" s="2">
        <v>41.81</v>
      </c>
      <c r="BM3158" s="2">
        <v>5.85</v>
      </c>
      <c r="BN3158" s="2">
        <v>47.66</v>
      </c>
      <c r="BO3158" s="2">
        <v>47.66</v>
      </c>
      <c r="BP3158" s="2"/>
      <c r="BQ3158" s="2" t="s">
        <v>124</v>
      </c>
      <c r="BR3158" s="2" t="s">
        <v>83</v>
      </c>
      <c r="BS3158" s="3">
        <v>42909</v>
      </c>
      <c r="BT3158" s="4">
        <v>0.41666666666666669</v>
      </c>
      <c r="BU3158" s="2" t="s">
        <v>3255</v>
      </c>
      <c r="BV3158" s="2" t="s">
        <v>85</v>
      </c>
      <c r="BW3158" s="2"/>
      <c r="BX3158" s="2"/>
      <c r="BY3158" s="2">
        <v>1200</v>
      </c>
      <c r="BZ3158" s="2"/>
      <c r="CA3158" s="2"/>
      <c r="CB3158" s="2"/>
      <c r="CC3158" s="2" t="s">
        <v>129</v>
      </c>
      <c r="CD3158" s="2">
        <v>3201</v>
      </c>
      <c r="CE3158" s="2" t="s">
        <v>86</v>
      </c>
      <c r="CF3158" s="5">
        <v>42912</v>
      </c>
      <c r="CG3158" s="2"/>
      <c r="CH3158" s="2"/>
      <c r="CI3158" s="2">
        <v>1</v>
      </c>
      <c r="CJ3158" s="2">
        <v>1</v>
      </c>
      <c r="CK3158" s="2">
        <v>21</v>
      </c>
      <c r="CL3158" s="2" t="s">
        <v>87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"FES1162555383"</f>
        <v>FES1162555383</v>
      </c>
      <c r="F3159" s="3">
        <v>42898</v>
      </c>
      <c r="G3159" s="2">
        <v>201712</v>
      </c>
      <c r="H3159" s="2" t="s">
        <v>74</v>
      </c>
      <c r="I3159" s="2" t="s">
        <v>75</v>
      </c>
      <c r="J3159" s="2" t="s">
        <v>158</v>
      </c>
      <c r="K3159" s="2" t="s">
        <v>77</v>
      </c>
      <c r="L3159" s="2" t="s">
        <v>88</v>
      </c>
      <c r="M3159" s="2" t="s">
        <v>89</v>
      </c>
      <c r="N3159" s="2" t="s">
        <v>241</v>
      </c>
      <c r="O3159" s="2" t="s">
        <v>81</v>
      </c>
      <c r="P3159" s="2" t="str">
        <f>"2170572612                    "</f>
        <v xml:space="preserve">2170572612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4.37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41.81</v>
      </c>
      <c r="BM3159" s="2">
        <v>5.85</v>
      </c>
      <c r="BN3159" s="2">
        <v>47.66</v>
      </c>
      <c r="BO3159" s="2">
        <v>47.66</v>
      </c>
      <c r="BP3159" s="2"/>
      <c r="BQ3159" s="2" t="s">
        <v>242</v>
      </c>
      <c r="BR3159" s="2" t="s">
        <v>907</v>
      </c>
      <c r="BS3159" s="3">
        <v>42899</v>
      </c>
      <c r="BT3159" s="4">
        <v>0.3215277777777778</v>
      </c>
      <c r="BU3159" s="2" t="s">
        <v>272</v>
      </c>
      <c r="BV3159" s="2" t="s">
        <v>85</v>
      </c>
      <c r="BW3159" s="2"/>
      <c r="BX3159" s="2"/>
      <c r="BY3159" s="2">
        <v>1200</v>
      </c>
      <c r="BZ3159" s="2" t="s">
        <v>27</v>
      </c>
      <c r="CA3159" s="2" t="s">
        <v>237</v>
      </c>
      <c r="CB3159" s="2"/>
      <c r="CC3159" s="2" t="s">
        <v>89</v>
      </c>
      <c r="CD3159" s="2">
        <v>6001</v>
      </c>
      <c r="CE3159" s="2" t="s">
        <v>86</v>
      </c>
      <c r="CF3159" s="5">
        <v>42899</v>
      </c>
      <c r="CG3159" s="2"/>
      <c r="CH3159" s="2"/>
      <c r="CI3159" s="2">
        <v>1</v>
      </c>
      <c r="CJ3159" s="2">
        <v>1</v>
      </c>
      <c r="CK3159" s="2">
        <v>21</v>
      </c>
      <c r="CL3159" s="2" t="s">
        <v>87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"FES1162557690"</f>
        <v>FES1162557690</v>
      </c>
      <c r="F3160" s="3">
        <v>42908</v>
      </c>
      <c r="G3160" s="2">
        <v>201712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225</v>
      </c>
      <c r="M3160" s="2" t="s">
        <v>226</v>
      </c>
      <c r="N3160" s="2" t="s">
        <v>3256</v>
      </c>
      <c r="O3160" s="2" t="s">
        <v>81</v>
      </c>
      <c r="P3160" s="2" t="str">
        <f>"2170574675                    "</f>
        <v xml:space="preserve">2170574675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4.37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41.81</v>
      </c>
      <c r="BM3160" s="2">
        <v>5.85</v>
      </c>
      <c r="BN3160" s="2">
        <v>47.66</v>
      </c>
      <c r="BO3160" s="2">
        <v>47.66</v>
      </c>
      <c r="BP3160" s="2"/>
      <c r="BQ3160" s="2" t="s">
        <v>133</v>
      </c>
      <c r="BR3160" s="2" t="s">
        <v>83</v>
      </c>
      <c r="BS3160" s="3">
        <v>42909</v>
      </c>
      <c r="BT3160" s="4">
        <v>0.4375</v>
      </c>
      <c r="BU3160" s="2" t="s">
        <v>3257</v>
      </c>
      <c r="BV3160" s="2" t="s">
        <v>85</v>
      </c>
      <c r="BW3160" s="2"/>
      <c r="BX3160" s="2"/>
      <c r="BY3160" s="2">
        <v>1200</v>
      </c>
      <c r="BZ3160" s="2"/>
      <c r="CA3160" s="2"/>
      <c r="CB3160" s="2"/>
      <c r="CC3160" s="2" t="s">
        <v>226</v>
      </c>
      <c r="CD3160" s="2">
        <v>3610</v>
      </c>
      <c r="CE3160" s="2" t="s">
        <v>86</v>
      </c>
      <c r="CF3160" s="5">
        <v>42912</v>
      </c>
      <c r="CG3160" s="2"/>
      <c r="CH3160" s="2"/>
      <c r="CI3160" s="2">
        <v>1</v>
      </c>
      <c r="CJ3160" s="2">
        <v>1</v>
      </c>
      <c r="CK3160" s="2">
        <v>21</v>
      </c>
      <c r="CL3160" s="2" t="s">
        <v>87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"FES1162557852"</f>
        <v>FES1162557852</v>
      </c>
      <c r="F3161" s="3">
        <v>42908</v>
      </c>
      <c r="G3161" s="2">
        <v>201712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115</v>
      </c>
      <c r="M3161" s="2" t="s">
        <v>116</v>
      </c>
      <c r="N3161" s="2" t="s">
        <v>320</v>
      </c>
      <c r="O3161" s="2" t="s">
        <v>81</v>
      </c>
      <c r="P3161" s="2" t="str">
        <f>"2170574810                    "</f>
        <v xml:space="preserve">2170574810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8.75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3.8</v>
      </c>
      <c r="BJ3161" s="2">
        <v>1</v>
      </c>
      <c r="BK3161" s="2">
        <v>4</v>
      </c>
      <c r="BL3161" s="2">
        <v>83.63</v>
      </c>
      <c r="BM3161" s="2">
        <v>11.71</v>
      </c>
      <c r="BN3161" s="2">
        <v>95.34</v>
      </c>
      <c r="BO3161" s="2">
        <v>95.34</v>
      </c>
      <c r="BP3161" s="2"/>
      <c r="BQ3161" s="2" t="s">
        <v>321</v>
      </c>
      <c r="BR3161" s="2" t="s">
        <v>83</v>
      </c>
      <c r="BS3161" s="3">
        <v>42909</v>
      </c>
      <c r="BT3161" s="4">
        <v>0.41666666666666669</v>
      </c>
      <c r="BU3161" s="2" t="s">
        <v>2421</v>
      </c>
      <c r="BV3161" s="2" t="s">
        <v>85</v>
      </c>
      <c r="BW3161" s="2"/>
      <c r="BX3161" s="2"/>
      <c r="BY3161" s="2">
        <v>5009.8599999999997</v>
      </c>
      <c r="BZ3161" s="2"/>
      <c r="CA3161" s="2"/>
      <c r="CB3161" s="2"/>
      <c r="CC3161" s="2" t="s">
        <v>116</v>
      </c>
      <c r="CD3161" s="2">
        <v>7441</v>
      </c>
      <c r="CE3161" s="2" t="s">
        <v>120</v>
      </c>
      <c r="CF3161" s="5">
        <v>42912</v>
      </c>
      <c r="CG3161" s="2"/>
      <c r="CH3161" s="2"/>
      <c r="CI3161" s="2">
        <v>1</v>
      </c>
      <c r="CJ3161" s="2">
        <v>1</v>
      </c>
      <c r="CK3161" s="2">
        <v>21</v>
      </c>
      <c r="CL3161" s="2" t="s">
        <v>87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"FES1162557653"</f>
        <v>FES1162557653</v>
      </c>
      <c r="F3162" s="3">
        <v>42908</v>
      </c>
      <c r="G3162" s="2">
        <v>201712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225</v>
      </c>
      <c r="M3162" s="2" t="s">
        <v>226</v>
      </c>
      <c r="N3162" s="2" t="s">
        <v>1738</v>
      </c>
      <c r="O3162" s="2" t="s">
        <v>81</v>
      </c>
      <c r="P3162" s="2" t="str">
        <f>"2170572368                    "</f>
        <v xml:space="preserve">2170572368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4.37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1</v>
      </c>
      <c r="BJ3162" s="2">
        <v>0.2</v>
      </c>
      <c r="BK3162" s="2">
        <v>1</v>
      </c>
      <c r="BL3162" s="2">
        <v>41.81</v>
      </c>
      <c r="BM3162" s="2">
        <v>5.85</v>
      </c>
      <c r="BN3162" s="2">
        <v>47.66</v>
      </c>
      <c r="BO3162" s="2">
        <v>47.66</v>
      </c>
      <c r="BP3162" s="2"/>
      <c r="BQ3162" s="2" t="s">
        <v>102</v>
      </c>
      <c r="BR3162" s="2" t="s">
        <v>83</v>
      </c>
      <c r="BS3162" s="3">
        <v>42909</v>
      </c>
      <c r="BT3162" s="4">
        <v>0.54166666666666663</v>
      </c>
      <c r="BU3162" s="2" t="s">
        <v>3258</v>
      </c>
      <c r="BV3162" s="2" t="s">
        <v>85</v>
      </c>
      <c r="BW3162" s="2"/>
      <c r="BX3162" s="2"/>
      <c r="BY3162" s="2">
        <v>1200</v>
      </c>
      <c r="BZ3162" s="2"/>
      <c r="CA3162" s="2"/>
      <c r="CB3162" s="2"/>
      <c r="CC3162" s="2" t="s">
        <v>226</v>
      </c>
      <c r="CD3162" s="2">
        <v>3610</v>
      </c>
      <c r="CE3162" s="2" t="s">
        <v>86</v>
      </c>
      <c r="CF3162" s="5">
        <v>42912</v>
      </c>
      <c r="CG3162" s="2"/>
      <c r="CH3162" s="2"/>
      <c r="CI3162" s="2">
        <v>1</v>
      </c>
      <c r="CJ3162" s="2">
        <v>1</v>
      </c>
      <c r="CK3162" s="2">
        <v>21</v>
      </c>
      <c r="CL3162" s="2" t="s">
        <v>87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"FES1162555374"</f>
        <v>FES1162555374</v>
      </c>
      <c r="F3163" s="3">
        <v>42898</v>
      </c>
      <c r="G3163" s="2">
        <v>201712</v>
      </c>
      <c r="H3163" s="2" t="s">
        <v>74</v>
      </c>
      <c r="I3163" s="2" t="s">
        <v>75</v>
      </c>
      <c r="J3163" s="2" t="s">
        <v>158</v>
      </c>
      <c r="K3163" s="2" t="s">
        <v>77</v>
      </c>
      <c r="L3163" s="2" t="s">
        <v>88</v>
      </c>
      <c r="M3163" s="2" t="s">
        <v>89</v>
      </c>
      <c r="N3163" s="2" t="s">
        <v>2345</v>
      </c>
      <c r="O3163" s="2" t="s">
        <v>81</v>
      </c>
      <c r="P3163" s="2" t="str">
        <f>"2170572601                    "</f>
        <v xml:space="preserve">2170572601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4.37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41.81</v>
      </c>
      <c r="BM3163" s="2">
        <v>5.85</v>
      </c>
      <c r="BN3163" s="2">
        <v>47.66</v>
      </c>
      <c r="BO3163" s="2">
        <v>47.66</v>
      </c>
      <c r="BP3163" s="2"/>
      <c r="BQ3163" s="2" t="s">
        <v>2346</v>
      </c>
      <c r="BR3163" s="2" t="s">
        <v>907</v>
      </c>
      <c r="BS3163" s="3">
        <v>42899</v>
      </c>
      <c r="BT3163" s="4">
        <v>0.34652777777777777</v>
      </c>
      <c r="BU3163" s="2" t="s">
        <v>3259</v>
      </c>
      <c r="BV3163" s="2" t="s">
        <v>85</v>
      </c>
      <c r="BW3163" s="2"/>
      <c r="BX3163" s="2"/>
      <c r="BY3163" s="2">
        <v>1200</v>
      </c>
      <c r="BZ3163" s="2" t="s">
        <v>27</v>
      </c>
      <c r="CA3163" s="2" t="s">
        <v>237</v>
      </c>
      <c r="CB3163" s="2"/>
      <c r="CC3163" s="2" t="s">
        <v>89</v>
      </c>
      <c r="CD3163" s="2">
        <v>6001</v>
      </c>
      <c r="CE3163" s="2" t="s">
        <v>86</v>
      </c>
      <c r="CF3163" s="5">
        <v>42899</v>
      </c>
      <c r="CG3163" s="2"/>
      <c r="CH3163" s="2"/>
      <c r="CI3163" s="2">
        <v>1</v>
      </c>
      <c r="CJ3163" s="2">
        <v>1</v>
      </c>
      <c r="CK3163" s="2">
        <v>21</v>
      </c>
      <c r="CL3163" s="2" t="s">
        <v>87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"FES1162557638"</f>
        <v>FES1162557638</v>
      </c>
      <c r="F3164" s="3">
        <v>42908</v>
      </c>
      <c r="G3164" s="2">
        <v>201712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88</v>
      </c>
      <c r="M3164" s="2" t="s">
        <v>89</v>
      </c>
      <c r="N3164" s="2" t="s">
        <v>1782</v>
      </c>
      <c r="O3164" s="2" t="s">
        <v>81</v>
      </c>
      <c r="P3164" s="2" t="str">
        <f>"2170572114                    "</f>
        <v xml:space="preserve">2170572114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4.37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1.6</v>
      </c>
      <c r="BJ3164" s="2">
        <v>1</v>
      </c>
      <c r="BK3164" s="2">
        <v>2</v>
      </c>
      <c r="BL3164" s="2">
        <v>41.81</v>
      </c>
      <c r="BM3164" s="2">
        <v>5.85</v>
      </c>
      <c r="BN3164" s="2">
        <v>47.66</v>
      </c>
      <c r="BO3164" s="2">
        <v>47.66</v>
      </c>
      <c r="BP3164" s="2"/>
      <c r="BQ3164" s="2" t="s">
        <v>1783</v>
      </c>
      <c r="BR3164" s="2" t="s">
        <v>83</v>
      </c>
      <c r="BS3164" s="3">
        <v>42909</v>
      </c>
      <c r="BT3164" s="4">
        <v>0.34722222222222227</v>
      </c>
      <c r="BU3164" s="2" t="s">
        <v>2257</v>
      </c>
      <c r="BV3164" s="2" t="s">
        <v>85</v>
      </c>
      <c r="BW3164" s="2"/>
      <c r="BX3164" s="2"/>
      <c r="BY3164" s="2">
        <v>4787.33</v>
      </c>
      <c r="BZ3164" s="2"/>
      <c r="CA3164" s="2"/>
      <c r="CB3164" s="2"/>
      <c r="CC3164" s="2" t="s">
        <v>89</v>
      </c>
      <c r="CD3164" s="2">
        <v>6001</v>
      </c>
      <c r="CE3164" s="2" t="s">
        <v>144</v>
      </c>
      <c r="CF3164" s="5">
        <v>42913</v>
      </c>
      <c r="CG3164" s="2"/>
      <c r="CH3164" s="2"/>
      <c r="CI3164" s="2">
        <v>1</v>
      </c>
      <c r="CJ3164" s="2">
        <v>1</v>
      </c>
      <c r="CK3164" s="2">
        <v>21</v>
      </c>
      <c r="CL3164" s="2" t="s">
        <v>87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"FES1162557697"</f>
        <v>FES1162557697</v>
      </c>
      <c r="F3165" s="3">
        <v>42908</v>
      </c>
      <c r="G3165" s="2">
        <v>201712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128</v>
      </c>
      <c r="M3165" s="2" t="s">
        <v>129</v>
      </c>
      <c r="N3165" s="2" t="s">
        <v>3260</v>
      </c>
      <c r="O3165" s="2" t="s">
        <v>81</v>
      </c>
      <c r="P3165" s="2" t="str">
        <f>"2170574686                    "</f>
        <v xml:space="preserve">2170574686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4.37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1</v>
      </c>
      <c r="BJ3165" s="2">
        <v>0.2</v>
      </c>
      <c r="BK3165" s="2">
        <v>1</v>
      </c>
      <c r="BL3165" s="2">
        <v>41.81</v>
      </c>
      <c r="BM3165" s="2">
        <v>5.85</v>
      </c>
      <c r="BN3165" s="2">
        <v>47.66</v>
      </c>
      <c r="BO3165" s="2">
        <v>47.66</v>
      </c>
      <c r="BP3165" s="2"/>
      <c r="BQ3165" s="2" t="s">
        <v>133</v>
      </c>
      <c r="BR3165" s="2" t="s">
        <v>83</v>
      </c>
      <c r="BS3165" s="3">
        <v>42909</v>
      </c>
      <c r="BT3165" s="4">
        <v>0.41319444444444442</v>
      </c>
      <c r="BU3165" s="2" t="s">
        <v>1898</v>
      </c>
      <c r="BV3165" s="2" t="s">
        <v>85</v>
      </c>
      <c r="BW3165" s="2"/>
      <c r="BX3165" s="2"/>
      <c r="BY3165" s="2">
        <v>1200</v>
      </c>
      <c r="BZ3165" s="2"/>
      <c r="CA3165" s="2"/>
      <c r="CB3165" s="2"/>
      <c r="CC3165" s="2" t="s">
        <v>129</v>
      </c>
      <c r="CD3165" s="2">
        <v>3201</v>
      </c>
      <c r="CE3165" s="2" t="s">
        <v>86</v>
      </c>
      <c r="CF3165" s="5">
        <v>42912</v>
      </c>
      <c r="CG3165" s="2"/>
      <c r="CH3165" s="2"/>
      <c r="CI3165" s="2">
        <v>1</v>
      </c>
      <c r="CJ3165" s="2">
        <v>1</v>
      </c>
      <c r="CK3165" s="2">
        <v>21</v>
      </c>
      <c r="CL3165" s="2" t="s">
        <v>87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"FES1162555454"</f>
        <v>FES1162555454</v>
      </c>
      <c r="F3166" s="3">
        <v>42898</v>
      </c>
      <c r="G3166" s="2">
        <v>201712</v>
      </c>
      <c r="H3166" s="2" t="s">
        <v>74</v>
      </c>
      <c r="I3166" s="2" t="s">
        <v>75</v>
      </c>
      <c r="J3166" s="2" t="s">
        <v>158</v>
      </c>
      <c r="K3166" s="2" t="s">
        <v>77</v>
      </c>
      <c r="L3166" s="2" t="s">
        <v>1004</v>
      </c>
      <c r="M3166" s="2" t="s">
        <v>1005</v>
      </c>
      <c r="N3166" s="2" t="s">
        <v>1467</v>
      </c>
      <c r="O3166" s="2" t="s">
        <v>81</v>
      </c>
      <c r="P3166" s="2" t="str">
        <f>"2170568788                    "</f>
        <v xml:space="preserve">2170568788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3.42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2</v>
      </c>
      <c r="BJ3166" s="2">
        <v>0.2</v>
      </c>
      <c r="BK3166" s="2">
        <v>2</v>
      </c>
      <c r="BL3166" s="2">
        <v>32.67</v>
      </c>
      <c r="BM3166" s="2">
        <v>4.57</v>
      </c>
      <c r="BN3166" s="2">
        <v>37.24</v>
      </c>
      <c r="BO3166" s="2">
        <v>37.24</v>
      </c>
      <c r="BP3166" s="2"/>
      <c r="BQ3166" s="2" t="s">
        <v>1468</v>
      </c>
      <c r="BR3166" s="2" t="s">
        <v>907</v>
      </c>
      <c r="BS3166" s="3">
        <v>42899</v>
      </c>
      <c r="BT3166" s="4">
        <v>0.30208333333333331</v>
      </c>
      <c r="BU3166" s="2" t="s">
        <v>3261</v>
      </c>
      <c r="BV3166" s="2" t="s">
        <v>85</v>
      </c>
      <c r="BW3166" s="2"/>
      <c r="BX3166" s="2"/>
      <c r="BY3166" s="2">
        <v>1200</v>
      </c>
      <c r="BZ3166" s="2" t="s">
        <v>27</v>
      </c>
      <c r="CA3166" s="2" t="s">
        <v>1512</v>
      </c>
      <c r="CB3166" s="2"/>
      <c r="CC3166" s="2" t="s">
        <v>1005</v>
      </c>
      <c r="CD3166" s="2">
        <v>1501</v>
      </c>
      <c r="CE3166" s="2" t="s">
        <v>86</v>
      </c>
      <c r="CF3166" s="5">
        <v>42899</v>
      </c>
      <c r="CG3166" s="2"/>
      <c r="CH3166" s="2"/>
      <c r="CI3166" s="2">
        <v>1</v>
      </c>
      <c r="CJ3166" s="2">
        <v>1</v>
      </c>
      <c r="CK3166" s="2">
        <v>22</v>
      </c>
      <c r="CL3166" s="2" t="s">
        <v>87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"FES1162557847"</f>
        <v>FES1162557847</v>
      </c>
      <c r="F3167" s="3">
        <v>42908</v>
      </c>
      <c r="G3167" s="2">
        <v>201712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115</v>
      </c>
      <c r="M3167" s="2" t="s">
        <v>116</v>
      </c>
      <c r="N3167" s="2" t="s">
        <v>3262</v>
      </c>
      <c r="O3167" s="2" t="s">
        <v>81</v>
      </c>
      <c r="P3167" s="2" t="str">
        <f>"2170574821                    "</f>
        <v xml:space="preserve">2170574821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15.31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2</v>
      </c>
      <c r="BI3167" s="2">
        <v>6.6</v>
      </c>
      <c r="BJ3167" s="2">
        <v>5.2</v>
      </c>
      <c r="BK3167" s="2">
        <v>7</v>
      </c>
      <c r="BL3167" s="2">
        <v>146.35</v>
      </c>
      <c r="BM3167" s="2">
        <v>20.49</v>
      </c>
      <c r="BN3167" s="2">
        <v>166.84</v>
      </c>
      <c r="BO3167" s="2">
        <v>166.84</v>
      </c>
      <c r="BP3167" s="2"/>
      <c r="BQ3167" s="2"/>
      <c r="BR3167" s="2" t="s">
        <v>83</v>
      </c>
      <c r="BS3167" s="3">
        <v>42909</v>
      </c>
      <c r="BT3167" s="4">
        <v>0.41666666666666669</v>
      </c>
      <c r="BU3167" s="2" t="s">
        <v>3263</v>
      </c>
      <c r="BV3167" s="2" t="s">
        <v>85</v>
      </c>
      <c r="BW3167" s="2"/>
      <c r="BX3167" s="2"/>
      <c r="BY3167" s="2">
        <v>25844.95</v>
      </c>
      <c r="BZ3167" s="2"/>
      <c r="CA3167" s="2"/>
      <c r="CB3167" s="2"/>
      <c r="CC3167" s="2" t="s">
        <v>116</v>
      </c>
      <c r="CD3167" s="2">
        <v>7925</v>
      </c>
      <c r="CE3167" s="2" t="s">
        <v>120</v>
      </c>
      <c r="CF3167" s="5">
        <v>42912</v>
      </c>
      <c r="CG3167" s="2"/>
      <c r="CH3167" s="2"/>
      <c r="CI3167" s="2">
        <v>1</v>
      </c>
      <c r="CJ3167" s="2">
        <v>1</v>
      </c>
      <c r="CK3167" s="2">
        <v>21</v>
      </c>
      <c r="CL3167" s="2" t="s">
        <v>87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"FES1162557801"</f>
        <v>FES1162557801</v>
      </c>
      <c r="F3168" s="3">
        <v>42908</v>
      </c>
      <c r="G3168" s="2">
        <v>201712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230</v>
      </c>
      <c r="M3168" s="2" t="s">
        <v>230</v>
      </c>
      <c r="N3168" s="2" t="s">
        <v>231</v>
      </c>
      <c r="O3168" s="2" t="s">
        <v>81</v>
      </c>
      <c r="P3168" s="2" t="str">
        <f>"2170574306                    "</f>
        <v xml:space="preserve">2170574306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9.84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4.3</v>
      </c>
      <c r="BJ3168" s="2">
        <v>1.6</v>
      </c>
      <c r="BK3168" s="2">
        <v>4.5</v>
      </c>
      <c r="BL3168" s="2">
        <v>94.08</v>
      </c>
      <c r="BM3168" s="2">
        <v>13.17</v>
      </c>
      <c r="BN3168" s="2">
        <v>107.25</v>
      </c>
      <c r="BO3168" s="2">
        <v>107.25</v>
      </c>
      <c r="BP3168" s="2"/>
      <c r="BQ3168" s="2" t="s">
        <v>232</v>
      </c>
      <c r="BR3168" s="2" t="s">
        <v>83</v>
      </c>
      <c r="BS3168" s="3">
        <v>42909</v>
      </c>
      <c r="BT3168" s="4">
        <v>0.51041666666666663</v>
      </c>
      <c r="BU3168" s="2" t="s">
        <v>2083</v>
      </c>
      <c r="BV3168" s="2" t="s">
        <v>85</v>
      </c>
      <c r="BW3168" s="2"/>
      <c r="BX3168" s="2"/>
      <c r="BY3168" s="2">
        <v>8003.28</v>
      </c>
      <c r="BZ3168" s="2"/>
      <c r="CA3168" s="2"/>
      <c r="CB3168" s="2"/>
      <c r="CC3168" s="2" t="s">
        <v>230</v>
      </c>
      <c r="CD3168" s="2">
        <v>7646</v>
      </c>
      <c r="CE3168" s="2" t="s">
        <v>120</v>
      </c>
      <c r="CF3168" s="5">
        <v>42912</v>
      </c>
      <c r="CG3168" s="2"/>
      <c r="CH3168" s="2"/>
      <c r="CI3168" s="2">
        <v>1</v>
      </c>
      <c r="CJ3168" s="2">
        <v>1</v>
      </c>
      <c r="CK3168" s="2">
        <v>21</v>
      </c>
      <c r="CL3168" s="2" t="s">
        <v>87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"FES1162555423"</f>
        <v>FES1162555423</v>
      </c>
      <c r="F3169" s="3">
        <v>42898</v>
      </c>
      <c r="G3169" s="2">
        <v>201712</v>
      </c>
      <c r="H3169" s="2" t="s">
        <v>74</v>
      </c>
      <c r="I3169" s="2" t="s">
        <v>75</v>
      </c>
      <c r="J3169" s="2" t="s">
        <v>158</v>
      </c>
      <c r="K3169" s="2" t="s">
        <v>77</v>
      </c>
      <c r="L3169" s="2" t="s">
        <v>1306</v>
      </c>
      <c r="M3169" s="2" t="s">
        <v>1307</v>
      </c>
      <c r="N3169" s="2" t="s">
        <v>1880</v>
      </c>
      <c r="O3169" s="2" t="s">
        <v>81</v>
      </c>
      <c r="P3169" s="2" t="str">
        <f>"2170572635                    "</f>
        <v xml:space="preserve">2170572635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4.37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41.81</v>
      </c>
      <c r="BM3169" s="2">
        <v>5.85</v>
      </c>
      <c r="BN3169" s="2">
        <v>47.66</v>
      </c>
      <c r="BO3169" s="2">
        <v>47.66</v>
      </c>
      <c r="BP3169" s="2"/>
      <c r="BQ3169" s="2" t="s">
        <v>1881</v>
      </c>
      <c r="BR3169" s="2" t="s">
        <v>907</v>
      </c>
      <c r="BS3169" s="3">
        <v>42899</v>
      </c>
      <c r="BT3169" s="4">
        <v>0.5</v>
      </c>
      <c r="BU3169" s="2" t="s">
        <v>2176</v>
      </c>
      <c r="BV3169" s="2" t="s">
        <v>87</v>
      </c>
      <c r="BW3169" s="2"/>
      <c r="BX3169" s="2"/>
      <c r="BY3169" s="2">
        <v>1200</v>
      </c>
      <c r="BZ3169" s="2" t="s">
        <v>27</v>
      </c>
      <c r="CA3169" s="2"/>
      <c r="CB3169" s="2"/>
      <c r="CC3169" s="2" t="s">
        <v>1307</v>
      </c>
      <c r="CD3169" s="2">
        <v>1947</v>
      </c>
      <c r="CE3169" s="2" t="s">
        <v>86</v>
      </c>
      <c r="CF3169" s="5">
        <v>42900</v>
      </c>
      <c r="CG3169" s="2"/>
      <c r="CH3169" s="2"/>
      <c r="CI3169" s="2">
        <v>1</v>
      </c>
      <c r="CJ3169" s="2">
        <v>1</v>
      </c>
      <c r="CK3169" s="2">
        <v>21</v>
      </c>
      <c r="CL3169" s="2" t="s">
        <v>87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"FES1162557636"</f>
        <v>FES1162557636</v>
      </c>
      <c r="F3170" s="3">
        <v>42908</v>
      </c>
      <c r="G3170" s="2">
        <v>201712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179</v>
      </c>
      <c r="M3170" s="2" t="s">
        <v>180</v>
      </c>
      <c r="N3170" s="2" t="s">
        <v>1432</v>
      </c>
      <c r="O3170" s="2" t="s">
        <v>81</v>
      </c>
      <c r="P3170" s="2" t="str">
        <f>"2170572091                    "</f>
        <v xml:space="preserve">2170572091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7.65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3</v>
      </c>
      <c r="BJ3170" s="2">
        <v>3.3</v>
      </c>
      <c r="BK3170" s="2">
        <v>3.5</v>
      </c>
      <c r="BL3170" s="2">
        <v>73.17</v>
      </c>
      <c r="BM3170" s="2">
        <v>10.24</v>
      </c>
      <c r="BN3170" s="2">
        <v>83.41</v>
      </c>
      <c r="BO3170" s="2">
        <v>83.41</v>
      </c>
      <c r="BP3170" s="2"/>
      <c r="BQ3170" s="2" t="s">
        <v>1433</v>
      </c>
      <c r="BR3170" s="2" t="s">
        <v>83</v>
      </c>
      <c r="BS3170" s="3">
        <v>42909</v>
      </c>
      <c r="BT3170" s="4">
        <v>0.29305555555555557</v>
      </c>
      <c r="BU3170" s="2" t="s">
        <v>3264</v>
      </c>
      <c r="BV3170" s="2" t="s">
        <v>85</v>
      </c>
      <c r="BW3170" s="2"/>
      <c r="BX3170" s="2"/>
      <c r="BY3170" s="2">
        <v>16664.61</v>
      </c>
      <c r="BZ3170" s="2"/>
      <c r="CA3170" s="2"/>
      <c r="CB3170" s="2"/>
      <c r="CC3170" s="2" t="s">
        <v>180</v>
      </c>
      <c r="CD3170" s="2">
        <v>4001</v>
      </c>
      <c r="CE3170" s="2" t="s">
        <v>120</v>
      </c>
      <c r="CF3170" s="5">
        <v>42912</v>
      </c>
      <c r="CG3170" s="2"/>
      <c r="CH3170" s="2"/>
      <c r="CI3170" s="2">
        <v>1</v>
      </c>
      <c r="CJ3170" s="2">
        <v>1</v>
      </c>
      <c r="CK3170" s="2">
        <v>21</v>
      </c>
      <c r="CL3170" s="2" t="s">
        <v>87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"FES1162557706"</f>
        <v>FES1162557706</v>
      </c>
      <c r="F3171" s="3">
        <v>42908</v>
      </c>
      <c r="G3171" s="2">
        <v>201712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115</v>
      </c>
      <c r="M3171" s="2" t="s">
        <v>116</v>
      </c>
      <c r="N3171" s="2" t="s">
        <v>361</v>
      </c>
      <c r="O3171" s="2" t="s">
        <v>81</v>
      </c>
      <c r="P3171" s="2" t="str">
        <f>"2170570916                    "</f>
        <v xml:space="preserve">2170570916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4.37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1</v>
      </c>
      <c r="BJ3171" s="2">
        <v>0.2</v>
      </c>
      <c r="BK3171" s="2">
        <v>1</v>
      </c>
      <c r="BL3171" s="2">
        <v>41.81</v>
      </c>
      <c r="BM3171" s="2">
        <v>5.85</v>
      </c>
      <c r="BN3171" s="2">
        <v>47.66</v>
      </c>
      <c r="BO3171" s="2">
        <v>47.66</v>
      </c>
      <c r="BP3171" s="2"/>
      <c r="BQ3171" s="2" t="s">
        <v>703</v>
      </c>
      <c r="BR3171" s="2" t="s">
        <v>83</v>
      </c>
      <c r="BS3171" s="3">
        <v>42909</v>
      </c>
      <c r="BT3171" s="4">
        <v>0.41666666666666669</v>
      </c>
      <c r="BU3171" s="2" t="s">
        <v>1127</v>
      </c>
      <c r="BV3171" s="2" t="s">
        <v>85</v>
      </c>
      <c r="BW3171" s="2"/>
      <c r="BX3171" s="2"/>
      <c r="BY3171" s="2">
        <v>1200</v>
      </c>
      <c r="BZ3171" s="2"/>
      <c r="CA3171" s="2"/>
      <c r="CB3171" s="2"/>
      <c r="CC3171" s="2" t="s">
        <v>116</v>
      </c>
      <c r="CD3171" s="2">
        <v>7405</v>
      </c>
      <c r="CE3171" s="2" t="s">
        <v>86</v>
      </c>
      <c r="CF3171" s="5">
        <v>42912</v>
      </c>
      <c r="CG3171" s="2"/>
      <c r="CH3171" s="2"/>
      <c r="CI3171" s="2">
        <v>1</v>
      </c>
      <c r="CJ3171" s="2">
        <v>1</v>
      </c>
      <c r="CK3171" s="2">
        <v>21</v>
      </c>
      <c r="CL3171" s="2" t="s">
        <v>87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"FES1162557622"</f>
        <v>FES1162557622</v>
      </c>
      <c r="F3172" s="3">
        <v>42908</v>
      </c>
      <c r="G3172" s="2">
        <v>201712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273</v>
      </c>
      <c r="M3172" s="2" t="s">
        <v>274</v>
      </c>
      <c r="N3172" s="2" t="s">
        <v>1580</v>
      </c>
      <c r="O3172" s="2" t="s">
        <v>81</v>
      </c>
      <c r="P3172" s="2" t="str">
        <f>"2170571876                    "</f>
        <v xml:space="preserve">2170571876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9.84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4.0999999999999996</v>
      </c>
      <c r="BJ3172" s="2">
        <v>1</v>
      </c>
      <c r="BK3172" s="2">
        <v>4.5</v>
      </c>
      <c r="BL3172" s="2">
        <v>94.08</v>
      </c>
      <c r="BM3172" s="2">
        <v>13.17</v>
      </c>
      <c r="BN3172" s="2">
        <v>107.25</v>
      </c>
      <c r="BO3172" s="2">
        <v>107.25</v>
      </c>
      <c r="BP3172" s="2"/>
      <c r="BQ3172" s="2" t="s">
        <v>1581</v>
      </c>
      <c r="BR3172" s="2" t="s">
        <v>83</v>
      </c>
      <c r="BS3172" s="3">
        <v>42909</v>
      </c>
      <c r="BT3172" s="4">
        <v>0.42569444444444443</v>
      </c>
      <c r="BU3172" s="2" t="s">
        <v>1582</v>
      </c>
      <c r="BV3172" s="2" t="s">
        <v>85</v>
      </c>
      <c r="BW3172" s="2"/>
      <c r="BX3172" s="2"/>
      <c r="BY3172" s="2">
        <v>4819.5</v>
      </c>
      <c r="BZ3172" s="2"/>
      <c r="CA3172" s="2"/>
      <c r="CB3172" s="2"/>
      <c r="CC3172" s="2" t="s">
        <v>274</v>
      </c>
      <c r="CD3172" s="2">
        <v>3291</v>
      </c>
      <c r="CE3172" s="2" t="s">
        <v>144</v>
      </c>
      <c r="CF3172" s="5">
        <v>42912</v>
      </c>
      <c r="CG3172" s="2"/>
      <c r="CH3172" s="2"/>
      <c r="CI3172" s="2">
        <v>1</v>
      </c>
      <c r="CJ3172" s="2">
        <v>1</v>
      </c>
      <c r="CK3172" s="2">
        <v>21</v>
      </c>
      <c r="CL3172" s="2" t="s">
        <v>87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"FES1162555345"</f>
        <v>FES1162555345</v>
      </c>
      <c r="F3173" s="3">
        <v>42898</v>
      </c>
      <c r="G3173" s="2">
        <v>201712</v>
      </c>
      <c r="H3173" s="2" t="s">
        <v>74</v>
      </c>
      <c r="I3173" s="2" t="s">
        <v>75</v>
      </c>
      <c r="J3173" s="2" t="s">
        <v>158</v>
      </c>
      <c r="K3173" s="2" t="s">
        <v>77</v>
      </c>
      <c r="L3173" s="2" t="s">
        <v>99</v>
      </c>
      <c r="M3173" s="2" t="s">
        <v>100</v>
      </c>
      <c r="N3173" s="2" t="s">
        <v>501</v>
      </c>
      <c r="O3173" s="2" t="s">
        <v>81</v>
      </c>
      <c r="P3173" s="2" t="str">
        <f>"2170571248                    "</f>
        <v xml:space="preserve">2170571248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8.4700000000000006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1</v>
      </c>
      <c r="BJ3173" s="2">
        <v>0.2</v>
      </c>
      <c r="BK3173" s="2">
        <v>1</v>
      </c>
      <c r="BL3173" s="2">
        <v>81.010000000000005</v>
      </c>
      <c r="BM3173" s="2">
        <v>11.34</v>
      </c>
      <c r="BN3173" s="2">
        <v>92.35</v>
      </c>
      <c r="BO3173" s="2">
        <v>92.35</v>
      </c>
      <c r="BP3173" s="2"/>
      <c r="BQ3173" s="2"/>
      <c r="BR3173" s="2" t="s">
        <v>907</v>
      </c>
      <c r="BS3173" s="3">
        <v>42899</v>
      </c>
      <c r="BT3173" s="4">
        <v>0.54861111111111105</v>
      </c>
      <c r="BU3173" s="2" t="s">
        <v>502</v>
      </c>
      <c r="BV3173" s="2" t="s">
        <v>85</v>
      </c>
      <c r="BW3173" s="2"/>
      <c r="BX3173" s="2"/>
      <c r="BY3173" s="2">
        <v>1200</v>
      </c>
      <c r="BZ3173" s="2" t="s">
        <v>27</v>
      </c>
      <c r="CA3173" s="2"/>
      <c r="CB3173" s="2"/>
      <c r="CC3173" s="2" t="s">
        <v>100</v>
      </c>
      <c r="CD3173" s="2">
        <v>7349</v>
      </c>
      <c r="CE3173" s="2" t="s">
        <v>86</v>
      </c>
      <c r="CF3173" s="5">
        <v>42900</v>
      </c>
      <c r="CG3173" s="2"/>
      <c r="CH3173" s="2"/>
      <c r="CI3173" s="2">
        <v>1</v>
      </c>
      <c r="CJ3173" s="2">
        <v>1</v>
      </c>
      <c r="CK3173" s="2">
        <v>23</v>
      </c>
      <c r="CL3173" s="2" t="s">
        <v>87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"FES1162557612"</f>
        <v>FES1162557612</v>
      </c>
      <c r="F3174" s="3">
        <v>42908</v>
      </c>
      <c r="G3174" s="2">
        <v>201712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225</v>
      </c>
      <c r="M3174" s="2" t="s">
        <v>226</v>
      </c>
      <c r="N3174" s="2" t="s">
        <v>302</v>
      </c>
      <c r="O3174" s="2" t="s">
        <v>81</v>
      </c>
      <c r="P3174" s="2" t="str">
        <f>"2170571500                    "</f>
        <v xml:space="preserve">2170571500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5.47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2.4</v>
      </c>
      <c r="BJ3174" s="2">
        <v>0.8</v>
      </c>
      <c r="BK3174" s="2">
        <v>2.5</v>
      </c>
      <c r="BL3174" s="2">
        <v>52.27</v>
      </c>
      <c r="BM3174" s="2">
        <v>7.32</v>
      </c>
      <c r="BN3174" s="2">
        <v>59.59</v>
      </c>
      <c r="BO3174" s="2">
        <v>59.59</v>
      </c>
      <c r="BP3174" s="2"/>
      <c r="BQ3174" s="2" t="s">
        <v>102</v>
      </c>
      <c r="BR3174" s="2" t="s">
        <v>83</v>
      </c>
      <c r="BS3174" s="3">
        <v>42909</v>
      </c>
      <c r="BT3174" s="4">
        <v>0.4375</v>
      </c>
      <c r="BU3174" s="2" t="s">
        <v>303</v>
      </c>
      <c r="BV3174" s="2" t="s">
        <v>85</v>
      </c>
      <c r="BW3174" s="2"/>
      <c r="BX3174" s="2"/>
      <c r="BY3174" s="2">
        <v>4203.41</v>
      </c>
      <c r="BZ3174" s="2"/>
      <c r="CA3174" s="2"/>
      <c r="CB3174" s="2"/>
      <c r="CC3174" s="2" t="s">
        <v>226</v>
      </c>
      <c r="CD3174" s="2">
        <v>3610</v>
      </c>
      <c r="CE3174" s="2" t="s">
        <v>120</v>
      </c>
      <c r="CF3174" s="5">
        <v>42912</v>
      </c>
      <c r="CG3174" s="2"/>
      <c r="CH3174" s="2"/>
      <c r="CI3174" s="2">
        <v>1</v>
      </c>
      <c r="CJ3174" s="2">
        <v>1</v>
      </c>
      <c r="CK3174" s="2">
        <v>21</v>
      </c>
      <c r="CL3174" s="2" t="s">
        <v>87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"FES116255664"</f>
        <v>FES116255664</v>
      </c>
      <c r="F3175" s="3">
        <v>42908</v>
      </c>
      <c r="G3175" s="2">
        <v>201712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115</v>
      </c>
      <c r="M3175" s="2" t="s">
        <v>116</v>
      </c>
      <c r="N3175" s="2" t="s">
        <v>117</v>
      </c>
      <c r="O3175" s="2" t="s">
        <v>81</v>
      </c>
      <c r="P3175" s="2" t="str">
        <f>"2170572550                    "</f>
        <v xml:space="preserve">2170572550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4.37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41.81</v>
      </c>
      <c r="BM3175" s="2">
        <v>5.85</v>
      </c>
      <c r="BN3175" s="2">
        <v>47.66</v>
      </c>
      <c r="BO3175" s="2">
        <v>47.66</v>
      </c>
      <c r="BP3175" s="2"/>
      <c r="BQ3175" s="2" t="s">
        <v>118</v>
      </c>
      <c r="BR3175" s="2" t="s">
        <v>83</v>
      </c>
      <c r="BS3175" s="3">
        <v>42909</v>
      </c>
      <c r="BT3175" s="4">
        <v>0.41666666666666669</v>
      </c>
      <c r="BU3175" s="2" t="s">
        <v>174</v>
      </c>
      <c r="BV3175" s="2" t="s">
        <v>85</v>
      </c>
      <c r="BW3175" s="2"/>
      <c r="BX3175" s="2"/>
      <c r="BY3175" s="2">
        <v>1200</v>
      </c>
      <c r="BZ3175" s="2"/>
      <c r="CA3175" s="2"/>
      <c r="CB3175" s="2"/>
      <c r="CC3175" s="2" t="s">
        <v>116</v>
      </c>
      <c r="CD3175" s="2">
        <v>7405</v>
      </c>
      <c r="CE3175" s="2" t="s">
        <v>86</v>
      </c>
      <c r="CF3175" s="2"/>
      <c r="CG3175" s="2"/>
      <c r="CH3175" s="2"/>
      <c r="CI3175" s="2">
        <v>1</v>
      </c>
      <c r="CJ3175" s="2">
        <v>1</v>
      </c>
      <c r="CK3175" s="2">
        <v>21</v>
      </c>
      <c r="CL3175" s="2" t="s">
        <v>87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"FES1162557749"</f>
        <v>FES1162557749</v>
      </c>
      <c r="F3176" s="3">
        <v>42908</v>
      </c>
      <c r="G3176" s="2">
        <v>201712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230</v>
      </c>
      <c r="M3176" s="2" t="s">
        <v>230</v>
      </c>
      <c r="N3176" s="2" t="s">
        <v>231</v>
      </c>
      <c r="O3176" s="2" t="s">
        <v>81</v>
      </c>
      <c r="P3176" s="2" t="str">
        <f>"2170574131                    "</f>
        <v xml:space="preserve">2170574131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4.37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41.81</v>
      </c>
      <c r="BM3176" s="2">
        <v>5.85</v>
      </c>
      <c r="BN3176" s="2">
        <v>47.66</v>
      </c>
      <c r="BO3176" s="2">
        <v>47.66</v>
      </c>
      <c r="BP3176" s="2"/>
      <c r="BQ3176" s="2" t="s">
        <v>232</v>
      </c>
      <c r="BR3176" s="2" t="s">
        <v>83</v>
      </c>
      <c r="BS3176" s="3">
        <v>42909</v>
      </c>
      <c r="BT3176" s="4">
        <v>0.51041666666666663</v>
      </c>
      <c r="BU3176" s="2" t="s">
        <v>2083</v>
      </c>
      <c r="BV3176" s="2" t="s">
        <v>85</v>
      </c>
      <c r="BW3176" s="2"/>
      <c r="BX3176" s="2"/>
      <c r="BY3176" s="2">
        <v>1200</v>
      </c>
      <c r="BZ3176" s="2"/>
      <c r="CA3176" s="2"/>
      <c r="CB3176" s="2"/>
      <c r="CC3176" s="2" t="s">
        <v>230</v>
      </c>
      <c r="CD3176" s="2">
        <v>7646</v>
      </c>
      <c r="CE3176" s="2" t="s">
        <v>86</v>
      </c>
      <c r="CF3176" s="5">
        <v>42912</v>
      </c>
      <c r="CG3176" s="2"/>
      <c r="CH3176" s="2"/>
      <c r="CI3176" s="2">
        <v>1</v>
      </c>
      <c r="CJ3176" s="2">
        <v>1</v>
      </c>
      <c r="CK3176" s="2">
        <v>21</v>
      </c>
      <c r="CL3176" s="2" t="s">
        <v>87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"FES1162555216"</f>
        <v>FES1162555216</v>
      </c>
      <c r="F3177" s="3">
        <v>42898</v>
      </c>
      <c r="G3177" s="2">
        <v>201712</v>
      </c>
      <c r="H3177" s="2" t="s">
        <v>74</v>
      </c>
      <c r="I3177" s="2" t="s">
        <v>75</v>
      </c>
      <c r="J3177" s="2" t="s">
        <v>158</v>
      </c>
      <c r="K3177" s="2" t="s">
        <v>77</v>
      </c>
      <c r="L3177" s="2" t="s">
        <v>2731</v>
      </c>
      <c r="M3177" s="2" t="s">
        <v>1918</v>
      </c>
      <c r="N3177" s="2" t="s">
        <v>275</v>
      </c>
      <c r="O3177" s="2" t="s">
        <v>81</v>
      </c>
      <c r="P3177" s="2" t="str">
        <f>"2170572451                    "</f>
        <v xml:space="preserve">2170572451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7.65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3.3</v>
      </c>
      <c r="BJ3177" s="2">
        <v>2.8</v>
      </c>
      <c r="BK3177" s="2">
        <v>3.5</v>
      </c>
      <c r="BL3177" s="2">
        <v>73.17</v>
      </c>
      <c r="BM3177" s="2">
        <v>10.24</v>
      </c>
      <c r="BN3177" s="2">
        <v>83.41</v>
      </c>
      <c r="BO3177" s="2">
        <v>83.41</v>
      </c>
      <c r="BP3177" s="2"/>
      <c r="BQ3177" s="2"/>
      <c r="BR3177" s="2" t="s">
        <v>907</v>
      </c>
      <c r="BS3177" s="3">
        <v>42899</v>
      </c>
      <c r="BT3177" s="4">
        <v>0.41666666666666669</v>
      </c>
      <c r="BU3177" s="2" t="s">
        <v>3265</v>
      </c>
      <c r="BV3177" s="2" t="s">
        <v>85</v>
      </c>
      <c r="BW3177" s="2"/>
      <c r="BX3177" s="2"/>
      <c r="BY3177" s="2">
        <v>13860</v>
      </c>
      <c r="BZ3177" s="2" t="s">
        <v>27</v>
      </c>
      <c r="CA3177" s="2"/>
      <c r="CB3177" s="2"/>
      <c r="CC3177" s="2" t="s">
        <v>1918</v>
      </c>
      <c r="CD3177" s="2">
        <v>3255</v>
      </c>
      <c r="CE3177" s="2" t="s">
        <v>120</v>
      </c>
      <c r="CF3177" s="5">
        <v>42900</v>
      </c>
      <c r="CG3177" s="2"/>
      <c r="CH3177" s="2"/>
      <c r="CI3177" s="2">
        <v>1</v>
      </c>
      <c r="CJ3177" s="2">
        <v>1</v>
      </c>
      <c r="CK3177" s="2">
        <v>21</v>
      </c>
      <c r="CL3177" s="2" t="s">
        <v>87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"FES1162557729"</f>
        <v>FES1162557729</v>
      </c>
      <c r="F3178" s="3">
        <v>42908</v>
      </c>
      <c r="G3178" s="2">
        <v>201712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115</v>
      </c>
      <c r="M3178" s="2" t="s">
        <v>116</v>
      </c>
      <c r="N3178" s="2" t="s">
        <v>2084</v>
      </c>
      <c r="O3178" s="2" t="s">
        <v>81</v>
      </c>
      <c r="P3178" s="2" t="str">
        <f>"2170574695                    "</f>
        <v xml:space="preserve">2170574695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4.37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41.81</v>
      </c>
      <c r="BM3178" s="2">
        <v>5.85</v>
      </c>
      <c r="BN3178" s="2">
        <v>47.66</v>
      </c>
      <c r="BO3178" s="2">
        <v>47.66</v>
      </c>
      <c r="BP3178" s="2"/>
      <c r="BQ3178" s="2" t="s">
        <v>2085</v>
      </c>
      <c r="BR3178" s="2" t="s">
        <v>83</v>
      </c>
      <c r="BS3178" s="3">
        <v>42909</v>
      </c>
      <c r="BT3178" s="4">
        <v>0.3298611111111111</v>
      </c>
      <c r="BU3178" s="2" t="s">
        <v>3266</v>
      </c>
      <c r="BV3178" s="2" t="s">
        <v>85</v>
      </c>
      <c r="BW3178" s="2"/>
      <c r="BX3178" s="2"/>
      <c r="BY3178" s="2">
        <v>1200</v>
      </c>
      <c r="BZ3178" s="2"/>
      <c r="CA3178" s="2"/>
      <c r="CB3178" s="2"/>
      <c r="CC3178" s="2" t="s">
        <v>116</v>
      </c>
      <c r="CD3178" s="2">
        <v>7530</v>
      </c>
      <c r="CE3178" s="2" t="s">
        <v>86</v>
      </c>
      <c r="CF3178" s="5">
        <v>42912</v>
      </c>
      <c r="CG3178" s="2"/>
      <c r="CH3178" s="2"/>
      <c r="CI3178" s="2">
        <v>1</v>
      </c>
      <c r="CJ3178" s="2">
        <v>1</v>
      </c>
      <c r="CK3178" s="2">
        <v>21</v>
      </c>
      <c r="CL3178" s="2" t="s">
        <v>87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"FES1162557689"</f>
        <v>FES1162557689</v>
      </c>
      <c r="F3179" s="3">
        <v>42908</v>
      </c>
      <c r="G3179" s="2">
        <v>201712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108</v>
      </c>
      <c r="M3179" s="2" t="s">
        <v>109</v>
      </c>
      <c r="N3179" s="2" t="s">
        <v>175</v>
      </c>
      <c r="O3179" s="2" t="s">
        <v>81</v>
      </c>
      <c r="P3179" s="2" t="str">
        <f>"2170574674                    "</f>
        <v xml:space="preserve">2170574674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4.37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1</v>
      </c>
      <c r="BJ3179" s="2">
        <v>0.2</v>
      </c>
      <c r="BK3179" s="2">
        <v>1</v>
      </c>
      <c r="BL3179" s="2">
        <v>41.81</v>
      </c>
      <c r="BM3179" s="2">
        <v>5.85</v>
      </c>
      <c r="BN3179" s="2">
        <v>47.66</v>
      </c>
      <c r="BO3179" s="2">
        <v>47.66</v>
      </c>
      <c r="BP3179" s="2"/>
      <c r="BQ3179" s="2" t="s">
        <v>176</v>
      </c>
      <c r="BR3179" s="2" t="s">
        <v>83</v>
      </c>
      <c r="BS3179" s="3">
        <v>42909</v>
      </c>
      <c r="BT3179" s="4">
        <v>0.3888888888888889</v>
      </c>
      <c r="BU3179" s="2" t="s">
        <v>3240</v>
      </c>
      <c r="BV3179" s="2" t="s">
        <v>85</v>
      </c>
      <c r="BW3179" s="2"/>
      <c r="BX3179" s="2"/>
      <c r="BY3179" s="2">
        <v>1200</v>
      </c>
      <c r="BZ3179" s="2"/>
      <c r="CA3179" s="2"/>
      <c r="CB3179" s="2"/>
      <c r="CC3179" s="2" t="s">
        <v>109</v>
      </c>
      <c r="CD3179" s="2">
        <v>200</v>
      </c>
      <c r="CE3179" s="2" t="s">
        <v>86</v>
      </c>
      <c r="CF3179" s="5">
        <v>42912</v>
      </c>
      <c r="CG3179" s="2"/>
      <c r="CH3179" s="2"/>
      <c r="CI3179" s="2">
        <v>1</v>
      </c>
      <c r="CJ3179" s="2">
        <v>1</v>
      </c>
      <c r="CK3179" s="2">
        <v>21</v>
      </c>
      <c r="CL3179" s="2" t="s">
        <v>87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"FES1162557699"</f>
        <v>FES1162557699</v>
      </c>
      <c r="F3180" s="3">
        <v>42908</v>
      </c>
      <c r="G3180" s="2">
        <v>201712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371</v>
      </c>
      <c r="M3180" s="2" t="s">
        <v>372</v>
      </c>
      <c r="N3180" s="2" t="s">
        <v>3267</v>
      </c>
      <c r="O3180" s="2" t="s">
        <v>81</v>
      </c>
      <c r="P3180" s="2" t="str">
        <f>"21705768846                   "</f>
        <v xml:space="preserve">21705768846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3.42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6.9</v>
      </c>
      <c r="BJ3180" s="2">
        <v>2.2000000000000002</v>
      </c>
      <c r="BK3180" s="2">
        <v>7</v>
      </c>
      <c r="BL3180" s="2">
        <v>32.67</v>
      </c>
      <c r="BM3180" s="2">
        <v>4.57</v>
      </c>
      <c r="BN3180" s="2">
        <v>37.24</v>
      </c>
      <c r="BO3180" s="2">
        <v>37.24</v>
      </c>
      <c r="BP3180" s="2"/>
      <c r="BQ3180" s="2"/>
      <c r="BR3180" s="2" t="s">
        <v>83</v>
      </c>
      <c r="BS3180" s="3">
        <v>42909</v>
      </c>
      <c r="BT3180" s="4">
        <v>0.42569444444444443</v>
      </c>
      <c r="BU3180" s="2" t="s">
        <v>433</v>
      </c>
      <c r="BV3180" s="2" t="s">
        <v>85</v>
      </c>
      <c r="BW3180" s="2"/>
      <c r="BX3180" s="2"/>
      <c r="BY3180" s="2">
        <v>10755.46</v>
      </c>
      <c r="BZ3180" s="2"/>
      <c r="CA3180" s="2"/>
      <c r="CB3180" s="2"/>
      <c r="CC3180" s="2" t="s">
        <v>372</v>
      </c>
      <c r="CD3180" s="2">
        <v>1709</v>
      </c>
      <c r="CE3180" s="2" t="s">
        <v>144</v>
      </c>
      <c r="CF3180" s="5">
        <v>42909</v>
      </c>
      <c r="CG3180" s="2"/>
      <c r="CH3180" s="2"/>
      <c r="CI3180" s="2">
        <v>1</v>
      </c>
      <c r="CJ3180" s="2">
        <v>1</v>
      </c>
      <c r="CK3180" s="2">
        <v>22</v>
      </c>
      <c r="CL3180" s="2" t="s">
        <v>87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"FES1162555305"</f>
        <v>FES1162555305</v>
      </c>
      <c r="F3181" s="3">
        <v>42898</v>
      </c>
      <c r="G3181" s="2">
        <v>201712</v>
      </c>
      <c r="H3181" s="2" t="s">
        <v>74</v>
      </c>
      <c r="I3181" s="2" t="s">
        <v>75</v>
      </c>
      <c r="J3181" s="2" t="s">
        <v>158</v>
      </c>
      <c r="K3181" s="2" t="s">
        <v>77</v>
      </c>
      <c r="L3181" s="2" t="s">
        <v>179</v>
      </c>
      <c r="M3181" s="2" t="s">
        <v>180</v>
      </c>
      <c r="N3181" s="2" t="s">
        <v>1338</v>
      </c>
      <c r="O3181" s="2" t="s">
        <v>81</v>
      </c>
      <c r="P3181" s="2" t="str">
        <f>"2170572555                    "</f>
        <v xml:space="preserve">2170572555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12.03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3.6</v>
      </c>
      <c r="BJ3181" s="2">
        <v>5.4</v>
      </c>
      <c r="BK3181" s="2">
        <v>5.5</v>
      </c>
      <c r="BL3181" s="2">
        <v>114.99</v>
      </c>
      <c r="BM3181" s="2">
        <v>16.100000000000001</v>
      </c>
      <c r="BN3181" s="2">
        <v>131.09</v>
      </c>
      <c r="BO3181" s="2">
        <v>131.09</v>
      </c>
      <c r="BP3181" s="2"/>
      <c r="BQ3181" s="2" t="s">
        <v>102</v>
      </c>
      <c r="BR3181" s="2" t="s">
        <v>907</v>
      </c>
      <c r="BS3181" s="3">
        <v>42899</v>
      </c>
      <c r="BT3181" s="4">
        <v>0.43402777777777773</v>
      </c>
      <c r="BU3181" s="2" t="s">
        <v>1633</v>
      </c>
      <c r="BV3181" s="2" t="s">
        <v>85</v>
      </c>
      <c r="BW3181" s="2"/>
      <c r="BX3181" s="2"/>
      <c r="BY3181" s="2">
        <v>26880</v>
      </c>
      <c r="BZ3181" s="2" t="s">
        <v>27</v>
      </c>
      <c r="CA3181" s="2" t="s">
        <v>167</v>
      </c>
      <c r="CB3181" s="2"/>
      <c r="CC3181" s="2" t="s">
        <v>180</v>
      </c>
      <c r="CD3181" s="2">
        <v>4001</v>
      </c>
      <c r="CE3181" s="2" t="s">
        <v>120</v>
      </c>
      <c r="CF3181" s="5">
        <v>42900</v>
      </c>
      <c r="CG3181" s="2"/>
      <c r="CH3181" s="2"/>
      <c r="CI3181" s="2">
        <v>1</v>
      </c>
      <c r="CJ3181" s="2">
        <v>1</v>
      </c>
      <c r="CK3181" s="2">
        <v>21</v>
      </c>
      <c r="CL3181" s="2" t="s">
        <v>87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"FES1162557782"</f>
        <v>FES1162557782</v>
      </c>
      <c r="F3182" s="3">
        <v>42908</v>
      </c>
      <c r="G3182" s="2">
        <v>201712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88</v>
      </c>
      <c r="M3182" s="2" t="s">
        <v>89</v>
      </c>
      <c r="N3182" s="2" t="s">
        <v>190</v>
      </c>
      <c r="O3182" s="2" t="s">
        <v>81</v>
      </c>
      <c r="P3182" s="2" t="str">
        <f>"21705768426                   "</f>
        <v xml:space="preserve">21705768426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30.61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9</v>
      </c>
      <c r="BJ3182" s="2">
        <v>13.8</v>
      </c>
      <c r="BK3182" s="2">
        <v>14</v>
      </c>
      <c r="BL3182" s="2">
        <v>292.69</v>
      </c>
      <c r="BM3182" s="2">
        <v>40.98</v>
      </c>
      <c r="BN3182" s="2">
        <v>333.67</v>
      </c>
      <c r="BO3182" s="2">
        <v>333.67</v>
      </c>
      <c r="BP3182" s="2"/>
      <c r="BQ3182" s="2" t="s">
        <v>191</v>
      </c>
      <c r="BR3182" s="2" t="s">
        <v>83</v>
      </c>
      <c r="BS3182" s="3">
        <v>42909</v>
      </c>
      <c r="BT3182" s="4">
        <v>0.39305555555555555</v>
      </c>
      <c r="BU3182" s="2" t="s">
        <v>1547</v>
      </c>
      <c r="BV3182" s="2" t="s">
        <v>85</v>
      </c>
      <c r="BW3182" s="2"/>
      <c r="BX3182" s="2"/>
      <c r="BY3182" s="2">
        <v>69207</v>
      </c>
      <c r="BZ3182" s="2"/>
      <c r="CA3182" s="2" t="s">
        <v>864</v>
      </c>
      <c r="CB3182" s="2"/>
      <c r="CC3182" s="2" t="s">
        <v>89</v>
      </c>
      <c r="CD3182" s="2">
        <v>6001</v>
      </c>
      <c r="CE3182" s="2" t="s">
        <v>144</v>
      </c>
      <c r="CF3182" s="5">
        <v>42909</v>
      </c>
      <c r="CG3182" s="2"/>
      <c r="CH3182" s="2"/>
      <c r="CI3182" s="2">
        <v>1</v>
      </c>
      <c r="CJ3182" s="2">
        <v>1</v>
      </c>
      <c r="CK3182" s="2">
        <v>21</v>
      </c>
      <c r="CL3182" s="2" t="s">
        <v>87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"FES1162557673"</f>
        <v>FES1162557673</v>
      </c>
      <c r="F3183" s="3">
        <v>42908</v>
      </c>
      <c r="G3183" s="2">
        <v>201712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88</v>
      </c>
      <c r="M3183" s="2" t="s">
        <v>89</v>
      </c>
      <c r="N3183" s="2" t="s">
        <v>234</v>
      </c>
      <c r="O3183" s="2" t="s">
        <v>81</v>
      </c>
      <c r="P3183" s="2" t="str">
        <f>"2170573586                    "</f>
        <v xml:space="preserve">2170573586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4.37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0.9</v>
      </c>
      <c r="BK3183" s="2">
        <v>1</v>
      </c>
      <c r="BL3183" s="2">
        <v>41.81</v>
      </c>
      <c r="BM3183" s="2">
        <v>5.85</v>
      </c>
      <c r="BN3183" s="2">
        <v>47.66</v>
      </c>
      <c r="BO3183" s="2">
        <v>47.66</v>
      </c>
      <c r="BP3183" s="2"/>
      <c r="BQ3183" s="2" t="s">
        <v>235</v>
      </c>
      <c r="BR3183" s="2" t="s">
        <v>83</v>
      </c>
      <c r="BS3183" s="3">
        <v>42909</v>
      </c>
      <c r="BT3183" s="4">
        <v>0.35347222222222219</v>
      </c>
      <c r="BU3183" s="2" t="s">
        <v>3268</v>
      </c>
      <c r="BV3183" s="2" t="s">
        <v>85</v>
      </c>
      <c r="BW3183" s="2"/>
      <c r="BX3183" s="2"/>
      <c r="BY3183" s="2">
        <v>4251.74</v>
      </c>
      <c r="BZ3183" s="2"/>
      <c r="CA3183" s="2" t="s">
        <v>237</v>
      </c>
      <c r="CB3183" s="2"/>
      <c r="CC3183" s="2" t="s">
        <v>89</v>
      </c>
      <c r="CD3183" s="2">
        <v>6001</v>
      </c>
      <c r="CE3183" s="2" t="s">
        <v>144</v>
      </c>
      <c r="CF3183" s="5">
        <v>42909</v>
      </c>
      <c r="CG3183" s="2"/>
      <c r="CH3183" s="2"/>
      <c r="CI3183" s="2">
        <v>1</v>
      </c>
      <c r="CJ3183" s="2">
        <v>1</v>
      </c>
      <c r="CK3183" s="2">
        <v>21</v>
      </c>
      <c r="CL3183" s="2" t="s">
        <v>87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"FES1162557784"</f>
        <v>FES1162557784</v>
      </c>
      <c r="F3184" s="3">
        <v>42908</v>
      </c>
      <c r="G3184" s="2">
        <v>201712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310</v>
      </c>
      <c r="M3184" s="2" t="s">
        <v>311</v>
      </c>
      <c r="N3184" s="2" t="s">
        <v>678</v>
      </c>
      <c r="O3184" s="2" t="s">
        <v>81</v>
      </c>
      <c r="P3184" s="2" t="str">
        <f>"2170574760                    "</f>
        <v xml:space="preserve">2170574760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10.93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5</v>
      </c>
      <c r="BJ3184" s="2">
        <v>4.0999999999999996</v>
      </c>
      <c r="BK3184" s="2">
        <v>5</v>
      </c>
      <c r="BL3184" s="2">
        <v>104.53</v>
      </c>
      <c r="BM3184" s="2">
        <v>14.63</v>
      </c>
      <c r="BN3184" s="2">
        <v>119.16</v>
      </c>
      <c r="BO3184" s="2">
        <v>119.16</v>
      </c>
      <c r="BP3184" s="2"/>
      <c r="BQ3184" s="2" t="s">
        <v>679</v>
      </c>
      <c r="BR3184" s="2" t="s">
        <v>83</v>
      </c>
      <c r="BS3184" s="3">
        <v>42909</v>
      </c>
      <c r="BT3184" s="4">
        <v>0.3125</v>
      </c>
      <c r="BU3184" s="2" t="s">
        <v>2259</v>
      </c>
      <c r="BV3184" s="2" t="s">
        <v>85</v>
      </c>
      <c r="BW3184" s="2"/>
      <c r="BX3184" s="2"/>
      <c r="BY3184" s="2">
        <v>20691</v>
      </c>
      <c r="BZ3184" s="2"/>
      <c r="CA3184" s="2" t="s">
        <v>315</v>
      </c>
      <c r="CB3184" s="2"/>
      <c r="CC3184" s="2" t="s">
        <v>311</v>
      </c>
      <c r="CD3184" s="2">
        <v>6230</v>
      </c>
      <c r="CE3184" s="2" t="s">
        <v>144</v>
      </c>
      <c r="CF3184" s="5">
        <v>42913</v>
      </c>
      <c r="CG3184" s="2"/>
      <c r="CH3184" s="2"/>
      <c r="CI3184" s="2">
        <v>1</v>
      </c>
      <c r="CJ3184" s="2">
        <v>1</v>
      </c>
      <c r="CK3184" s="2">
        <v>21</v>
      </c>
      <c r="CL3184" s="2" t="s">
        <v>87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"FES1162555315"</f>
        <v>FES1162555315</v>
      </c>
      <c r="F3185" s="3">
        <v>42898</v>
      </c>
      <c r="G3185" s="2">
        <v>201712</v>
      </c>
      <c r="H3185" s="2" t="s">
        <v>74</v>
      </c>
      <c r="I3185" s="2" t="s">
        <v>75</v>
      </c>
      <c r="J3185" s="2" t="s">
        <v>158</v>
      </c>
      <c r="K3185" s="2" t="s">
        <v>77</v>
      </c>
      <c r="L3185" s="2" t="s">
        <v>128</v>
      </c>
      <c r="M3185" s="2" t="s">
        <v>129</v>
      </c>
      <c r="N3185" s="2" t="s">
        <v>297</v>
      </c>
      <c r="O3185" s="2" t="s">
        <v>81</v>
      </c>
      <c r="P3185" s="2" t="str">
        <f>"2170571850                    "</f>
        <v xml:space="preserve">2170571850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4.37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</v>
      </c>
      <c r="BJ3185" s="2">
        <v>0.2</v>
      </c>
      <c r="BK3185" s="2">
        <v>1</v>
      </c>
      <c r="BL3185" s="2">
        <v>41.81</v>
      </c>
      <c r="BM3185" s="2">
        <v>5.85</v>
      </c>
      <c r="BN3185" s="2">
        <v>47.66</v>
      </c>
      <c r="BO3185" s="2">
        <v>47.66</v>
      </c>
      <c r="BP3185" s="2"/>
      <c r="BQ3185" s="2" t="s">
        <v>2180</v>
      </c>
      <c r="BR3185" s="2" t="s">
        <v>907</v>
      </c>
      <c r="BS3185" s="3">
        <v>42899</v>
      </c>
      <c r="BT3185" s="4">
        <v>0.36458333333333331</v>
      </c>
      <c r="BU3185" s="2" t="s">
        <v>3269</v>
      </c>
      <c r="BV3185" s="2" t="s">
        <v>85</v>
      </c>
      <c r="BW3185" s="2"/>
      <c r="BX3185" s="2"/>
      <c r="BY3185" s="2">
        <v>1200</v>
      </c>
      <c r="BZ3185" s="2" t="s">
        <v>27</v>
      </c>
      <c r="CA3185" s="2"/>
      <c r="CB3185" s="2"/>
      <c r="CC3185" s="2" t="s">
        <v>129</v>
      </c>
      <c r="CD3185" s="2">
        <v>3200</v>
      </c>
      <c r="CE3185" s="2" t="s">
        <v>86</v>
      </c>
      <c r="CF3185" s="5">
        <v>42900</v>
      </c>
      <c r="CG3185" s="2"/>
      <c r="CH3185" s="2"/>
      <c r="CI3185" s="2">
        <v>1</v>
      </c>
      <c r="CJ3185" s="2">
        <v>1</v>
      </c>
      <c r="CK3185" s="2">
        <v>21</v>
      </c>
      <c r="CL3185" s="2" t="s">
        <v>87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"FES1162557704"</f>
        <v>FES1162557704</v>
      </c>
      <c r="F3186" s="3">
        <v>42908</v>
      </c>
      <c r="G3186" s="2">
        <v>201712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115</v>
      </c>
      <c r="M3186" s="2" t="s">
        <v>116</v>
      </c>
      <c r="N3186" s="2" t="s">
        <v>1332</v>
      </c>
      <c r="O3186" s="2" t="s">
        <v>81</v>
      </c>
      <c r="P3186" s="2" t="str">
        <f>"2170570802                    "</f>
        <v xml:space="preserve">2170570802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4.37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41.81</v>
      </c>
      <c r="BM3186" s="2">
        <v>5.85</v>
      </c>
      <c r="BN3186" s="2">
        <v>47.66</v>
      </c>
      <c r="BO3186" s="2">
        <v>47.66</v>
      </c>
      <c r="BP3186" s="2"/>
      <c r="BQ3186" s="2" t="s">
        <v>1333</v>
      </c>
      <c r="BR3186" s="2" t="s">
        <v>83</v>
      </c>
      <c r="BS3186" s="3">
        <v>42909</v>
      </c>
      <c r="BT3186" s="4">
        <v>0.41666666666666669</v>
      </c>
      <c r="BU3186" s="2" t="s">
        <v>3270</v>
      </c>
      <c r="BV3186" s="2" t="s">
        <v>85</v>
      </c>
      <c r="BW3186" s="2"/>
      <c r="BX3186" s="2"/>
      <c r="BY3186" s="2">
        <v>1200</v>
      </c>
      <c r="BZ3186" s="2"/>
      <c r="CA3186" s="2"/>
      <c r="CB3186" s="2"/>
      <c r="CC3186" s="2" t="s">
        <v>116</v>
      </c>
      <c r="CD3186" s="2">
        <v>7405</v>
      </c>
      <c r="CE3186" s="2" t="s">
        <v>86</v>
      </c>
      <c r="CF3186" s="5">
        <v>42912</v>
      </c>
      <c r="CG3186" s="2"/>
      <c r="CH3186" s="2"/>
      <c r="CI3186" s="2">
        <v>1</v>
      </c>
      <c r="CJ3186" s="2">
        <v>1</v>
      </c>
      <c r="CK3186" s="2">
        <v>21</v>
      </c>
      <c r="CL3186" s="2" t="s">
        <v>87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"FES1162557751"</f>
        <v>FES1162557751</v>
      </c>
      <c r="F3187" s="3">
        <v>42908</v>
      </c>
      <c r="G3187" s="2">
        <v>201712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115</v>
      </c>
      <c r="M3187" s="2" t="s">
        <v>116</v>
      </c>
      <c r="N3187" s="2" t="s">
        <v>361</v>
      </c>
      <c r="O3187" s="2" t="s">
        <v>81</v>
      </c>
      <c r="P3187" s="2" t="str">
        <f>"2170574727                    "</f>
        <v xml:space="preserve">2170574727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4.37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1.3</v>
      </c>
      <c r="BJ3187" s="2">
        <v>1.9</v>
      </c>
      <c r="BK3187" s="2">
        <v>2</v>
      </c>
      <c r="BL3187" s="2">
        <v>41.81</v>
      </c>
      <c r="BM3187" s="2">
        <v>5.85</v>
      </c>
      <c r="BN3187" s="2">
        <v>47.66</v>
      </c>
      <c r="BO3187" s="2">
        <v>47.66</v>
      </c>
      <c r="BP3187" s="2"/>
      <c r="BQ3187" s="2" t="s">
        <v>703</v>
      </c>
      <c r="BR3187" s="2" t="s">
        <v>83</v>
      </c>
      <c r="BS3187" s="3">
        <v>42909</v>
      </c>
      <c r="BT3187" s="4">
        <v>0.41666666666666669</v>
      </c>
      <c r="BU3187" s="2" t="s">
        <v>1127</v>
      </c>
      <c r="BV3187" s="2" t="s">
        <v>85</v>
      </c>
      <c r="BW3187" s="2"/>
      <c r="BX3187" s="2"/>
      <c r="BY3187" s="2">
        <v>9348.67</v>
      </c>
      <c r="BZ3187" s="2"/>
      <c r="CA3187" s="2"/>
      <c r="CB3187" s="2"/>
      <c r="CC3187" s="2" t="s">
        <v>116</v>
      </c>
      <c r="CD3187" s="2">
        <v>7405</v>
      </c>
      <c r="CE3187" s="2" t="s">
        <v>120</v>
      </c>
      <c r="CF3187" s="5">
        <v>42912</v>
      </c>
      <c r="CG3187" s="2"/>
      <c r="CH3187" s="2"/>
      <c r="CI3187" s="2">
        <v>1</v>
      </c>
      <c r="CJ3187" s="2">
        <v>1</v>
      </c>
      <c r="CK3187" s="2">
        <v>21</v>
      </c>
      <c r="CL3187" s="2" t="s">
        <v>87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"FES1162557679"</f>
        <v>FES1162557679</v>
      </c>
      <c r="F3188" s="3">
        <v>42908</v>
      </c>
      <c r="G3188" s="2">
        <v>201712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108</v>
      </c>
      <c r="M3188" s="2" t="s">
        <v>109</v>
      </c>
      <c r="N3188" s="2" t="s">
        <v>581</v>
      </c>
      <c r="O3188" s="2" t="s">
        <v>81</v>
      </c>
      <c r="P3188" s="2" t="str">
        <f>"2170574284                    "</f>
        <v xml:space="preserve">2170574284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4.37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0.2</v>
      </c>
      <c r="BK3188" s="2">
        <v>1</v>
      </c>
      <c r="BL3188" s="2">
        <v>41.81</v>
      </c>
      <c r="BM3188" s="2">
        <v>5.85</v>
      </c>
      <c r="BN3188" s="2">
        <v>47.66</v>
      </c>
      <c r="BO3188" s="2">
        <v>47.66</v>
      </c>
      <c r="BP3188" s="2"/>
      <c r="BQ3188" s="2" t="s">
        <v>582</v>
      </c>
      <c r="BR3188" s="2" t="s">
        <v>83</v>
      </c>
      <c r="BS3188" s="3">
        <v>42909</v>
      </c>
      <c r="BT3188" s="4">
        <v>0.47916666666666669</v>
      </c>
      <c r="BU3188" s="2" t="s">
        <v>583</v>
      </c>
      <c r="BV3188" s="2" t="s">
        <v>87</v>
      </c>
      <c r="BW3188" s="2" t="s">
        <v>126</v>
      </c>
      <c r="BX3188" s="2" t="s">
        <v>2319</v>
      </c>
      <c r="BY3188" s="2">
        <v>1200</v>
      </c>
      <c r="BZ3188" s="2"/>
      <c r="CA3188" s="2"/>
      <c r="CB3188" s="2"/>
      <c r="CC3188" s="2" t="s">
        <v>109</v>
      </c>
      <c r="CD3188" s="2">
        <v>184</v>
      </c>
      <c r="CE3188" s="2" t="s">
        <v>86</v>
      </c>
      <c r="CF3188" s="5">
        <v>42912</v>
      </c>
      <c r="CG3188" s="2"/>
      <c r="CH3188" s="2"/>
      <c r="CI3188" s="2">
        <v>1</v>
      </c>
      <c r="CJ3188" s="2">
        <v>1</v>
      </c>
      <c r="CK3188" s="2">
        <v>21</v>
      </c>
      <c r="CL3188" s="2" t="s">
        <v>87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"FES1162555324"</f>
        <v>FES1162555324</v>
      </c>
      <c r="F3189" s="3">
        <v>42898</v>
      </c>
      <c r="G3189" s="2">
        <v>201712</v>
      </c>
      <c r="H3189" s="2" t="s">
        <v>74</v>
      </c>
      <c r="I3189" s="2" t="s">
        <v>75</v>
      </c>
      <c r="J3189" s="2" t="s">
        <v>158</v>
      </c>
      <c r="K3189" s="2" t="s">
        <v>77</v>
      </c>
      <c r="L3189" s="2" t="s">
        <v>1045</v>
      </c>
      <c r="M3189" s="2" t="s">
        <v>1046</v>
      </c>
      <c r="N3189" s="2" t="s">
        <v>1588</v>
      </c>
      <c r="O3189" s="2" t="s">
        <v>81</v>
      </c>
      <c r="P3189" s="2" t="str">
        <f>"2170572579                    "</f>
        <v xml:space="preserve">2170572579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4.37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41.81</v>
      </c>
      <c r="BM3189" s="2">
        <v>5.85</v>
      </c>
      <c r="BN3189" s="2">
        <v>47.66</v>
      </c>
      <c r="BO3189" s="2">
        <v>47.66</v>
      </c>
      <c r="BP3189" s="2"/>
      <c r="BQ3189" s="2" t="s">
        <v>1589</v>
      </c>
      <c r="BR3189" s="2" t="s">
        <v>907</v>
      </c>
      <c r="BS3189" s="3">
        <v>42899</v>
      </c>
      <c r="BT3189" s="4">
        <v>0.54166666666666663</v>
      </c>
      <c r="BU3189" s="2" t="s">
        <v>1590</v>
      </c>
      <c r="BV3189" s="2" t="s">
        <v>87</v>
      </c>
      <c r="BW3189" s="2" t="s">
        <v>138</v>
      </c>
      <c r="BX3189" s="2" t="s">
        <v>1430</v>
      </c>
      <c r="BY3189" s="2">
        <v>1200</v>
      </c>
      <c r="BZ3189" s="2" t="s">
        <v>27</v>
      </c>
      <c r="CA3189" s="2"/>
      <c r="CB3189" s="2"/>
      <c r="CC3189" s="2" t="s">
        <v>1046</v>
      </c>
      <c r="CD3189" s="2">
        <v>4133</v>
      </c>
      <c r="CE3189" s="2" t="s">
        <v>86</v>
      </c>
      <c r="CF3189" s="5">
        <v>42900</v>
      </c>
      <c r="CG3189" s="2"/>
      <c r="CH3189" s="2"/>
      <c r="CI3189" s="2">
        <v>1</v>
      </c>
      <c r="CJ3189" s="2">
        <v>1</v>
      </c>
      <c r="CK3189" s="2">
        <v>21</v>
      </c>
      <c r="CL3189" s="2" t="s">
        <v>87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"FES1162557702"</f>
        <v>FES1162557702</v>
      </c>
      <c r="F3190" s="3">
        <v>42908</v>
      </c>
      <c r="G3190" s="2">
        <v>201712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108</v>
      </c>
      <c r="M3190" s="2" t="s">
        <v>109</v>
      </c>
      <c r="N3190" s="2" t="s">
        <v>175</v>
      </c>
      <c r="O3190" s="2" t="s">
        <v>81</v>
      </c>
      <c r="P3190" s="2" t="str">
        <f>"2170579725                    "</f>
        <v xml:space="preserve">2170579725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4.37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41.81</v>
      </c>
      <c r="BM3190" s="2">
        <v>5.85</v>
      </c>
      <c r="BN3190" s="2">
        <v>47.66</v>
      </c>
      <c r="BO3190" s="2">
        <v>47.66</v>
      </c>
      <c r="BP3190" s="2"/>
      <c r="BQ3190" s="2" t="s">
        <v>176</v>
      </c>
      <c r="BR3190" s="2" t="s">
        <v>83</v>
      </c>
      <c r="BS3190" s="3">
        <v>42909</v>
      </c>
      <c r="BT3190" s="4">
        <v>0.3888888888888889</v>
      </c>
      <c r="BU3190" s="2" t="s">
        <v>3271</v>
      </c>
      <c r="BV3190" s="2" t="s">
        <v>85</v>
      </c>
      <c r="BW3190" s="2"/>
      <c r="BX3190" s="2"/>
      <c r="BY3190" s="2">
        <v>1200</v>
      </c>
      <c r="BZ3190" s="2"/>
      <c r="CA3190" s="2"/>
      <c r="CB3190" s="2"/>
      <c r="CC3190" s="2" t="s">
        <v>109</v>
      </c>
      <c r="CD3190" s="2">
        <v>200</v>
      </c>
      <c r="CE3190" s="2" t="s">
        <v>86</v>
      </c>
      <c r="CF3190" s="5">
        <v>42912</v>
      </c>
      <c r="CG3190" s="2"/>
      <c r="CH3190" s="2"/>
      <c r="CI3190" s="2">
        <v>1</v>
      </c>
      <c r="CJ3190" s="2">
        <v>1</v>
      </c>
      <c r="CK3190" s="2">
        <v>21</v>
      </c>
      <c r="CL3190" s="2" t="s">
        <v>87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"FES1162557797"</f>
        <v>FES1162557797</v>
      </c>
      <c r="F3191" s="3">
        <v>42908</v>
      </c>
      <c r="G3191" s="2">
        <v>201712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782</v>
      </c>
      <c r="M3191" s="2" t="s">
        <v>783</v>
      </c>
      <c r="N3191" s="2" t="s">
        <v>784</v>
      </c>
      <c r="O3191" s="2" t="s">
        <v>81</v>
      </c>
      <c r="P3191" s="2" t="str">
        <f>"2170574780                    "</f>
        <v xml:space="preserve">2170574780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6.15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58.8</v>
      </c>
      <c r="BM3191" s="2">
        <v>8.23</v>
      </c>
      <c r="BN3191" s="2">
        <v>67.03</v>
      </c>
      <c r="BO3191" s="2">
        <v>67.03</v>
      </c>
      <c r="BP3191" s="2"/>
      <c r="BQ3191" s="2" t="s">
        <v>785</v>
      </c>
      <c r="BR3191" s="2" t="s">
        <v>83</v>
      </c>
      <c r="BS3191" s="3">
        <v>42909</v>
      </c>
      <c r="BT3191" s="4">
        <v>0.41666666666666669</v>
      </c>
      <c r="BU3191" s="2" t="s">
        <v>3272</v>
      </c>
      <c r="BV3191" s="2" t="s">
        <v>85</v>
      </c>
      <c r="BW3191" s="2"/>
      <c r="BX3191" s="2"/>
      <c r="BY3191" s="2">
        <v>1200</v>
      </c>
      <c r="BZ3191" s="2"/>
      <c r="CA3191" s="2"/>
      <c r="CB3191" s="2"/>
      <c r="CC3191" s="2" t="s">
        <v>783</v>
      </c>
      <c r="CD3191" s="2">
        <v>2210</v>
      </c>
      <c r="CE3191" s="2" t="s">
        <v>86</v>
      </c>
      <c r="CF3191" s="5">
        <v>42912</v>
      </c>
      <c r="CG3191" s="2"/>
      <c r="CH3191" s="2"/>
      <c r="CI3191" s="2">
        <v>1</v>
      </c>
      <c r="CJ3191" s="2">
        <v>1</v>
      </c>
      <c r="CK3191" s="2">
        <v>24</v>
      </c>
      <c r="CL3191" s="2" t="s">
        <v>87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"FES1162555437"</f>
        <v>FES1162555437</v>
      </c>
      <c r="F3192" s="3">
        <v>42898</v>
      </c>
      <c r="G3192" s="2">
        <v>201712</v>
      </c>
      <c r="H3192" s="2" t="s">
        <v>74</v>
      </c>
      <c r="I3192" s="2" t="s">
        <v>75</v>
      </c>
      <c r="J3192" s="2" t="s">
        <v>158</v>
      </c>
      <c r="K3192" s="2" t="s">
        <v>77</v>
      </c>
      <c r="L3192" s="2" t="s">
        <v>93</v>
      </c>
      <c r="M3192" s="2" t="s">
        <v>94</v>
      </c>
      <c r="N3192" s="2" t="s">
        <v>544</v>
      </c>
      <c r="O3192" s="2" t="s">
        <v>81</v>
      </c>
      <c r="P3192" s="2" t="str">
        <f>"2170572647                    "</f>
        <v xml:space="preserve">2170572647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3.42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1</v>
      </c>
      <c r="BJ3192" s="2">
        <v>0.2</v>
      </c>
      <c r="BK3192" s="2">
        <v>1</v>
      </c>
      <c r="BL3192" s="2">
        <v>32.67</v>
      </c>
      <c r="BM3192" s="2">
        <v>4.57</v>
      </c>
      <c r="BN3192" s="2">
        <v>37.24</v>
      </c>
      <c r="BO3192" s="2">
        <v>37.24</v>
      </c>
      <c r="BP3192" s="2"/>
      <c r="BQ3192" s="2" t="s">
        <v>133</v>
      </c>
      <c r="BR3192" s="2" t="s">
        <v>907</v>
      </c>
      <c r="BS3192" s="3">
        <v>42899</v>
      </c>
      <c r="BT3192" s="4">
        <v>0.38472222222222219</v>
      </c>
      <c r="BU3192" s="2" t="s">
        <v>433</v>
      </c>
      <c r="BV3192" s="2" t="s">
        <v>85</v>
      </c>
      <c r="BW3192" s="2"/>
      <c r="BX3192" s="2"/>
      <c r="BY3192" s="2">
        <v>1200</v>
      </c>
      <c r="BZ3192" s="2" t="s">
        <v>27</v>
      </c>
      <c r="CA3192" s="2" t="s">
        <v>98</v>
      </c>
      <c r="CB3192" s="2"/>
      <c r="CC3192" s="2" t="s">
        <v>94</v>
      </c>
      <c r="CD3192" s="2">
        <v>2011</v>
      </c>
      <c r="CE3192" s="2" t="s">
        <v>86</v>
      </c>
      <c r="CF3192" s="5">
        <v>42899</v>
      </c>
      <c r="CG3192" s="2"/>
      <c r="CH3192" s="2"/>
      <c r="CI3192" s="2">
        <v>1</v>
      </c>
      <c r="CJ3192" s="2">
        <v>1</v>
      </c>
      <c r="CK3192" s="2">
        <v>22</v>
      </c>
      <c r="CL3192" s="2" t="s">
        <v>87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"FES1162557665"</f>
        <v>FES1162557665</v>
      </c>
      <c r="F3193" s="3">
        <v>42908</v>
      </c>
      <c r="G3193" s="2">
        <v>201712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287</v>
      </c>
      <c r="M3193" s="2" t="s">
        <v>288</v>
      </c>
      <c r="N3193" s="2" t="s">
        <v>376</v>
      </c>
      <c r="O3193" s="2" t="s">
        <v>81</v>
      </c>
      <c r="P3193" s="2" t="str">
        <f>"2170572559                    "</f>
        <v xml:space="preserve">2170572559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3.42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32.67</v>
      </c>
      <c r="BM3193" s="2">
        <v>4.57</v>
      </c>
      <c r="BN3193" s="2">
        <v>37.24</v>
      </c>
      <c r="BO3193" s="2">
        <v>37.24</v>
      </c>
      <c r="BP3193" s="2"/>
      <c r="BQ3193" s="2" t="s">
        <v>133</v>
      </c>
      <c r="BR3193" s="2" t="s">
        <v>83</v>
      </c>
      <c r="BS3193" s="3">
        <v>42909</v>
      </c>
      <c r="BT3193" s="4">
        <v>0.38472222222222219</v>
      </c>
      <c r="BU3193" s="2" t="s">
        <v>2688</v>
      </c>
      <c r="BV3193" s="2" t="s">
        <v>85</v>
      </c>
      <c r="BW3193" s="2"/>
      <c r="BX3193" s="2"/>
      <c r="BY3193" s="2">
        <v>1200</v>
      </c>
      <c r="BZ3193" s="2"/>
      <c r="CA3193" s="2"/>
      <c r="CB3193" s="2"/>
      <c r="CC3193" s="2" t="s">
        <v>288</v>
      </c>
      <c r="CD3193" s="2">
        <v>1459</v>
      </c>
      <c r="CE3193" s="2" t="s">
        <v>86</v>
      </c>
      <c r="CF3193" s="5">
        <v>42909</v>
      </c>
      <c r="CG3193" s="2"/>
      <c r="CH3193" s="2"/>
      <c r="CI3193" s="2">
        <v>1</v>
      </c>
      <c r="CJ3193" s="2">
        <v>1</v>
      </c>
      <c r="CK3193" s="2">
        <v>22</v>
      </c>
      <c r="CL3193" s="2" t="s">
        <v>87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"FES1162557580"</f>
        <v>FES1162557580</v>
      </c>
      <c r="F3194" s="3">
        <v>42908</v>
      </c>
      <c r="G3194" s="2">
        <v>201712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1710</v>
      </c>
      <c r="M3194" s="2" t="s">
        <v>1711</v>
      </c>
      <c r="N3194" s="2" t="s">
        <v>3273</v>
      </c>
      <c r="O3194" s="2" t="s">
        <v>81</v>
      </c>
      <c r="P3194" s="2" t="str">
        <f>"2170574646                    "</f>
        <v xml:space="preserve">2170574646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4.37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1.1000000000000001</v>
      </c>
      <c r="BJ3194" s="2">
        <v>0.8</v>
      </c>
      <c r="BK3194" s="2">
        <v>1.5</v>
      </c>
      <c r="BL3194" s="2">
        <v>41.81</v>
      </c>
      <c r="BM3194" s="2">
        <v>5.85</v>
      </c>
      <c r="BN3194" s="2">
        <v>47.66</v>
      </c>
      <c r="BO3194" s="2">
        <v>47.66</v>
      </c>
      <c r="BP3194" s="2"/>
      <c r="BQ3194" s="2"/>
      <c r="BR3194" s="2" t="s">
        <v>83</v>
      </c>
      <c r="BS3194" s="3">
        <v>42912</v>
      </c>
      <c r="BT3194" s="4">
        <v>0.41666666666666669</v>
      </c>
      <c r="BU3194" s="2" t="s">
        <v>3274</v>
      </c>
      <c r="BV3194" s="2" t="s">
        <v>87</v>
      </c>
      <c r="BW3194" s="2" t="s">
        <v>138</v>
      </c>
      <c r="BX3194" s="2" t="s">
        <v>1418</v>
      </c>
      <c r="BY3194" s="2">
        <v>4195.2</v>
      </c>
      <c r="BZ3194" s="2"/>
      <c r="CA3194" s="2"/>
      <c r="CB3194" s="2"/>
      <c r="CC3194" s="2" t="s">
        <v>1711</v>
      </c>
      <c r="CD3194" s="2">
        <v>8301</v>
      </c>
      <c r="CE3194" s="2" t="s">
        <v>120</v>
      </c>
      <c r="CF3194" s="5">
        <v>42914</v>
      </c>
      <c r="CG3194" s="2"/>
      <c r="CH3194" s="2"/>
      <c r="CI3194" s="2">
        <v>1</v>
      </c>
      <c r="CJ3194" s="2">
        <v>2</v>
      </c>
      <c r="CK3194" s="2">
        <v>21</v>
      </c>
      <c r="CL3194" s="2" t="s">
        <v>87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"FES1162557620"</f>
        <v>FES1162557620</v>
      </c>
      <c r="F3195" s="3">
        <v>42908</v>
      </c>
      <c r="G3195" s="2">
        <v>201712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93</v>
      </c>
      <c r="M3195" s="2" t="s">
        <v>94</v>
      </c>
      <c r="N3195" s="2" t="s">
        <v>529</v>
      </c>
      <c r="O3195" s="2" t="s">
        <v>81</v>
      </c>
      <c r="P3195" s="2" t="str">
        <f>"2170571849                    "</f>
        <v xml:space="preserve">2170571849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3.42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1</v>
      </c>
      <c r="BJ3195" s="2">
        <v>0.2</v>
      </c>
      <c r="BK3195" s="2">
        <v>1</v>
      </c>
      <c r="BL3195" s="2">
        <v>32.67</v>
      </c>
      <c r="BM3195" s="2">
        <v>4.57</v>
      </c>
      <c r="BN3195" s="2">
        <v>37.24</v>
      </c>
      <c r="BO3195" s="2">
        <v>37.24</v>
      </c>
      <c r="BP3195" s="2"/>
      <c r="BQ3195" s="2" t="s">
        <v>1106</v>
      </c>
      <c r="BR3195" s="2" t="s">
        <v>83</v>
      </c>
      <c r="BS3195" s="3">
        <v>42909</v>
      </c>
      <c r="BT3195" s="4">
        <v>0.41666666666666669</v>
      </c>
      <c r="BU3195" s="2" t="s">
        <v>3142</v>
      </c>
      <c r="BV3195" s="2" t="s">
        <v>85</v>
      </c>
      <c r="BW3195" s="2"/>
      <c r="BX3195" s="2"/>
      <c r="BY3195" s="2">
        <v>1200</v>
      </c>
      <c r="BZ3195" s="2"/>
      <c r="CA3195" s="2"/>
      <c r="CB3195" s="2"/>
      <c r="CC3195" s="2" t="s">
        <v>94</v>
      </c>
      <c r="CD3195" s="2">
        <v>1832</v>
      </c>
      <c r="CE3195" s="2" t="s">
        <v>86</v>
      </c>
      <c r="CF3195" s="5">
        <v>42912</v>
      </c>
      <c r="CG3195" s="2"/>
      <c r="CH3195" s="2"/>
      <c r="CI3195" s="2">
        <v>1</v>
      </c>
      <c r="CJ3195" s="2">
        <v>1</v>
      </c>
      <c r="CK3195" s="2">
        <v>22</v>
      </c>
      <c r="CL3195" s="2" t="s">
        <v>87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"FES1162555384"</f>
        <v>FES1162555384</v>
      </c>
      <c r="F3196" s="3">
        <v>42898</v>
      </c>
      <c r="G3196" s="2">
        <v>201712</v>
      </c>
      <c r="H3196" s="2" t="s">
        <v>74</v>
      </c>
      <c r="I3196" s="2" t="s">
        <v>75</v>
      </c>
      <c r="J3196" s="2" t="s">
        <v>158</v>
      </c>
      <c r="K3196" s="2" t="s">
        <v>77</v>
      </c>
      <c r="L3196" s="2" t="s">
        <v>74</v>
      </c>
      <c r="M3196" s="2" t="s">
        <v>75</v>
      </c>
      <c r="N3196" s="2" t="s">
        <v>1475</v>
      </c>
      <c r="O3196" s="2" t="s">
        <v>81</v>
      </c>
      <c r="P3196" s="2" t="str">
        <f>"217050572617                  "</f>
        <v xml:space="preserve">217050572617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3.42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32.67</v>
      </c>
      <c r="BM3196" s="2">
        <v>4.57</v>
      </c>
      <c r="BN3196" s="2">
        <v>37.24</v>
      </c>
      <c r="BO3196" s="2">
        <v>37.24</v>
      </c>
      <c r="BP3196" s="2"/>
      <c r="BQ3196" s="2" t="s">
        <v>1476</v>
      </c>
      <c r="BR3196" s="2" t="s">
        <v>907</v>
      </c>
      <c r="BS3196" s="3">
        <v>42899</v>
      </c>
      <c r="BT3196" s="4">
        <v>0.36805555555555558</v>
      </c>
      <c r="BU3196" s="2" t="s">
        <v>3275</v>
      </c>
      <c r="BV3196" s="2" t="s">
        <v>85</v>
      </c>
      <c r="BW3196" s="2"/>
      <c r="BX3196" s="2"/>
      <c r="BY3196" s="2">
        <v>1200</v>
      </c>
      <c r="BZ3196" s="2" t="s">
        <v>27</v>
      </c>
      <c r="CA3196" s="2" t="s">
        <v>699</v>
      </c>
      <c r="CB3196" s="2"/>
      <c r="CC3196" s="2" t="s">
        <v>75</v>
      </c>
      <c r="CD3196" s="2">
        <v>1600</v>
      </c>
      <c r="CE3196" s="2" t="s">
        <v>86</v>
      </c>
      <c r="CF3196" s="5">
        <v>42899</v>
      </c>
      <c r="CG3196" s="2"/>
      <c r="CH3196" s="2"/>
      <c r="CI3196" s="2">
        <v>1</v>
      </c>
      <c r="CJ3196" s="2">
        <v>1</v>
      </c>
      <c r="CK3196" s="2">
        <v>22</v>
      </c>
      <c r="CL3196" s="2" t="s">
        <v>87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"FES1162557648"</f>
        <v>FES1162557648</v>
      </c>
      <c r="F3197" s="3">
        <v>42908</v>
      </c>
      <c r="G3197" s="2">
        <v>201712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108</v>
      </c>
      <c r="M3197" s="2" t="s">
        <v>109</v>
      </c>
      <c r="N3197" s="2" t="s">
        <v>2516</v>
      </c>
      <c r="O3197" s="2" t="s">
        <v>81</v>
      </c>
      <c r="P3197" s="2" t="str">
        <f>"2170572283                    "</f>
        <v xml:space="preserve">2170572283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4.37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41.81</v>
      </c>
      <c r="BM3197" s="2">
        <v>5.85</v>
      </c>
      <c r="BN3197" s="2">
        <v>47.66</v>
      </c>
      <c r="BO3197" s="2">
        <v>47.66</v>
      </c>
      <c r="BP3197" s="2"/>
      <c r="BQ3197" s="2" t="s">
        <v>2517</v>
      </c>
      <c r="BR3197" s="2" t="s">
        <v>83</v>
      </c>
      <c r="BS3197" s="3">
        <v>42909</v>
      </c>
      <c r="BT3197" s="4">
        <v>0.43124999999999997</v>
      </c>
      <c r="BU3197" s="2" t="s">
        <v>1151</v>
      </c>
      <c r="BV3197" s="2" t="s">
        <v>85</v>
      </c>
      <c r="BW3197" s="2"/>
      <c r="BX3197" s="2"/>
      <c r="BY3197" s="2">
        <v>1200</v>
      </c>
      <c r="BZ3197" s="2"/>
      <c r="CA3197" s="2"/>
      <c r="CB3197" s="2"/>
      <c r="CC3197" s="2" t="s">
        <v>109</v>
      </c>
      <c r="CD3197" s="2">
        <v>17</v>
      </c>
      <c r="CE3197" s="2" t="s">
        <v>86</v>
      </c>
      <c r="CF3197" s="5">
        <v>42912</v>
      </c>
      <c r="CG3197" s="2"/>
      <c r="CH3197" s="2"/>
      <c r="CI3197" s="2">
        <v>1</v>
      </c>
      <c r="CJ3197" s="2">
        <v>1</v>
      </c>
      <c r="CK3197" s="2">
        <v>21</v>
      </c>
      <c r="CL3197" s="2" t="s">
        <v>87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"009935712003"</f>
        <v>009935712003</v>
      </c>
      <c r="F3198" s="3">
        <v>42908</v>
      </c>
      <c r="G3198" s="2">
        <v>201712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155</v>
      </c>
      <c r="M3198" s="2" t="s">
        <v>156</v>
      </c>
      <c r="N3198" s="2" t="s">
        <v>3276</v>
      </c>
      <c r="O3198" s="2" t="s">
        <v>81</v>
      </c>
      <c r="P3198" s="2" t="str">
        <f>"1162555309                    "</f>
        <v xml:space="preserve">1162555309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3.42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</v>
      </c>
      <c r="BJ3198" s="2">
        <v>0.2</v>
      </c>
      <c r="BK3198" s="2">
        <v>1</v>
      </c>
      <c r="BL3198" s="2">
        <v>32.67</v>
      </c>
      <c r="BM3198" s="2">
        <v>4.57</v>
      </c>
      <c r="BN3198" s="2">
        <v>37.24</v>
      </c>
      <c r="BO3198" s="2">
        <v>37.24</v>
      </c>
      <c r="BP3198" s="2"/>
      <c r="BQ3198" s="2" t="s">
        <v>3277</v>
      </c>
      <c r="BR3198" s="2" t="s">
        <v>83</v>
      </c>
      <c r="BS3198" s="3">
        <v>42909</v>
      </c>
      <c r="BT3198" s="4">
        <v>0.39583333333333331</v>
      </c>
      <c r="BU3198" s="2" t="s">
        <v>433</v>
      </c>
      <c r="BV3198" s="2" t="s">
        <v>85</v>
      </c>
      <c r="BW3198" s="2"/>
      <c r="BX3198" s="2"/>
      <c r="BY3198" s="2">
        <v>1200</v>
      </c>
      <c r="BZ3198" s="2"/>
      <c r="CA3198" s="2"/>
      <c r="CB3198" s="2"/>
      <c r="CC3198" s="2" t="s">
        <v>156</v>
      </c>
      <c r="CD3198" s="2">
        <v>2163</v>
      </c>
      <c r="CE3198" s="2" t="s">
        <v>86</v>
      </c>
      <c r="CF3198" s="5">
        <v>42912</v>
      </c>
      <c r="CG3198" s="2"/>
      <c r="CH3198" s="2"/>
      <c r="CI3198" s="2">
        <v>1</v>
      </c>
      <c r="CJ3198" s="2">
        <v>1</v>
      </c>
      <c r="CK3198" s="2">
        <v>22</v>
      </c>
      <c r="CL3198" s="2" t="s">
        <v>87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"FES1162557683"</f>
        <v>FES1162557683</v>
      </c>
      <c r="F3199" s="3">
        <v>42908</v>
      </c>
      <c r="G3199" s="2">
        <v>201712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155</v>
      </c>
      <c r="M3199" s="2" t="s">
        <v>156</v>
      </c>
      <c r="N3199" s="2" t="s">
        <v>1456</v>
      </c>
      <c r="O3199" s="2" t="s">
        <v>81</v>
      </c>
      <c r="P3199" s="2" t="str">
        <f>"2170574399                    "</f>
        <v xml:space="preserve">2170574399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3.42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32.67</v>
      </c>
      <c r="BM3199" s="2">
        <v>4.57</v>
      </c>
      <c r="BN3199" s="2">
        <v>37.24</v>
      </c>
      <c r="BO3199" s="2">
        <v>37.24</v>
      </c>
      <c r="BP3199" s="2"/>
      <c r="BQ3199" s="2" t="s">
        <v>1457</v>
      </c>
      <c r="BR3199" s="2" t="s">
        <v>83</v>
      </c>
      <c r="BS3199" s="3">
        <v>42909</v>
      </c>
      <c r="BT3199" s="4">
        <v>0.36458333333333331</v>
      </c>
      <c r="BU3199" s="2" t="s">
        <v>2034</v>
      </c>
      <c r="BV3199" s="2" t="s">
        <v>85</v>
      </c>
      <c r="BW3199" s="2"/>
      <c r="BX3199" s="2"/>
      <c r="BY3199" s="2">
        <v>1200</v>
      </c>
      <c r="BZ3199" s="2"/>
      <c r="CA3199" s="2"/>
      <c r="CB3199" s="2"/>
      <c r="CC3199" s="2" t="s">
        <v>156</v>
      </c>
      <c r="CD3199" s="2">
        <v>2162</v>
      </c>
      <c r="CE3199" s="2" t="s">
        <v>86</v>
      </c>
      <c r="CF3199" s="5">
        <v>42909</v>
      </c>
      <c r="CG3199" s="2"/>
      <c r="CH3199" s="2"/>
      <c r="CI3199" s="2">
        <v>1</v>
      </c>
      <c r="CJ3199" s="2">
        <v>1</v>
      </c>
      <c r="CK3199" s="2">
        <v>22</v>
      </c>
      <c r="CL3199" s="2" t="s">
        <v>87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"FES1162555435"</f>
        <v>FES1162555435</v>
      </c>
      <c r="F3200" s="3">
        <v>42898</v>
      </c>
      <c r="G3200" s="2">
        <v>201712</v>
      </c>
      <c r="H3200" s="2" t="s">
        <v>74</v>
      </c>
      <c r="I3200" s="2" t="s">
        <v>75</v>
      </c>
      <c r="J3200" s="2" t="s">
        <v>158</v>
      </c>
      <c r="K3200" s="2" t="s">
        <v>77</v>
      </c>
      <c r="L3200" s="2" t="s">
        <v>93</v>
      </c>
      <c r="M3200" s="2" t="s">
        <v>94</v>
      </c>
      <c r="N3200" s="2" t="s">
        <v>544</v>
      </c>
      <c r="O3200" s="2" t="s">
        <v>81</v>
      </c>
      <c r="P3200" s="2" t="str">
        <f>"2170572645                    "</f>
        <v xml:space="preserve">2170572645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3.42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32.67</v>
      </c>
      <c r="BM3200" s="2">
        <v>4.57</v>
      </c>
      <c r="BN3200" s="2">
        <v>37.24</v>
      </c>
      <c r="BO3200" s="2">
        <v>37.24</v>
      </c>
      <c r="BP3200" s="2"/>
      <c r="BQ3200" s="2" t="s">
        <v>133</v>
      </c>
      <c r="BR3200" s="2" t="s">
        <v>907</v>
      </c>
      <c r="BS3200" s="3">
        <v>42899</v>
      </c>
      <c r="BT3200" s="4">
        <v>0.38472222222222219</v>
      </c>
      <c r="BU3200" s="2" t="s">
        <v>3278</v>
      </c>
      <c r="BV3200" s="2" t="s">
        <v>85</v>
      </c>
      <c r="BW3200" s="2"/>
      <c r="BX3200" s="2"/>
      <c r="BY3200" s="2">
        <v>1200</v>
      </c>
      <c r="BZ3200" s="2" t="s">
        <v>27</v>
      </c>
      <c r="CA3200" s="2" t="s">
        <v>98</v>
      </c>
      <c r="CB3200" s="2"/>
      <c r="CC3200" s="2" t="s">
        <v>94</v>
      </c>
      <c r="CD3200" s="2">
        <v>2011</v>
      </c>
      <c r="CE3200" s="2" t="s">
        <v>86</v>
      </c>
      <c r="CF3200" s="5">
        <v>42899</v>
      </c>
      <c r="CG3200" s="2"/>
      <c r="CH3200" s="2"/>
      <c r="CI3200" s="2">
        <v>1</v>
      </c>
      <c r="CJ3200" s="2">
        <v>1</v>
      </c>
      <c r="CK3200" s="2">
        <v>22</v>
      </c>
      <c r="CL3200" s="2" t="s">
        <v>87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"FES1162557655"</f>
        <v>FES1162557655</v>
      </c>
      <c r="F3201" s="3">
        <v>42908</v>
      </c>
      <c r="G3201" s="2">
        <v>201712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108</v>
      </c>
      <c r="M3201" s="2" t="s">
        <v>109</v>
      </c>
      <c r="N3201" s="2" t="s">
        <v>249</v>
      </c>
      <c r="O3201" s="2" t="s">
        <v>81</v>
      </c>
      <c r="P3201" s="2" t="str">
        <f>"2170572380                    "</f>
        <v xml:space="preserve">2170572380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4.37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</v>
      </c>
      <c r="BJ3201" s="2">
        <v>0.2</v>
      </c>
      <c r="BK3201" s="2">
        <v>1</v>
      </c>
      <c r="BL3201" s="2">
        <v>41.81</v>
      </c>
      <c r="BM3201" s="2">
        <v>5.85</v>
      </c>
      <c r="BN3201" s="2">
        <v>47.66</v>
      </c>
      <c r="BO3201" s="2">
        <v>47.66</v>
      </c>
      <c r="BP3201" s="2"/>
      <c r="BQ3201" s="2" t="s">
        <v>250</v>
      </c>
      <c r="BR3201" s="2" t="s">
        <v>83</v>
      </c>
      <c r="BS3201" s="3">
        <v>42909</v>
      </c>
      <c r="BT3201" s="4">
        <v>0.41319444444444442</v>
      </c>
      <c r="BU3201" s="2" t="s">
        <v>174</v>
      </c>
      <c r="BV3201" s="2" t="s">
        <v>85</v>
      </c>
      <c r="BW3201" s="2"/>
      <c r="BX3201" s="2"/>
      <c r="BY3201" s="2">
        <v>1200</v>
      </c>
      <c r="BZ3201" s="2"/>
      <c r="CA3201" s="2"/>
      <c r="CB3201" s="2"/>
      <c r="CC3201" s="2" t="s">
        <v>109</v>
      </c>
      <c r="CD3201" s="2">
        <v>157</v>
      </c>
      <c r="CE3201" s="2" t="s">
        <v>86</v>
      </c>
      <c r="CF3201" s="5">
        <v>42912</v>
      </c>
      <c r="CG3201" s="2"/>
      <c r="CH3201" s="2"/>
      <c r="CI3201" s="2">
        <v>1</v>
      </c>
      <c r="CJ3201" s="2">
        <v>1</v>
      </c>
      <c r="CK3201" s="2">
        <v>21</v>
      </c>
      <c r="CL3201" s="2" t="s">
        <v>87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"FES1162557667"</f>
        <v>FES1162557667</v>
      </c>
      <c r="F3202" s="3">
        <v>42908</v>
      </c>
      <c r="G3202" s="2">
        <v>201712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88</v>
      </c>
      <c r="M3202" s="2" t="s">
        <v>89</v>
      </c>
      <c r="N3202" s="2" t="s">
        <v>90</v>
      </c>
      <c r="O3202" s="2" t="s">
        <v>81</v>
      </c>
      <c r="P3202" s="2" t="str">
        <f>"2170572585                    "</f>
        <v xml:space="preserve">2170572585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4.37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41.81</v>
      </c>
      <c r="BM3202" s="2">
        <v>5.85</v>
      </c>
      <c r="BN3202" s="2">
        <v>47.66</v>
      </c>
      <c r="BO3202" s="2">
        <v>47.66</v>
      </c>
      <c r="BP3202" s="2"/>
      <c r="BQ3202" s="2" t="s">
        <v>91</v>
      </c>
      <c r="BR3202" s="2" t="s">
        <v>83</v>
      </c>
      <c r="BS3202" s="3">
        <v>42909</v>
      </c>
      <c r="BT3202" s="4">
        <v>0.29166666666666669</v>
      </c>
      <c r="BU3202" s="2" t="s">
        <v>3279</v>
      </c>
      <c r="BV3202" s="2" t="s">
        <v>85</v>
      </c>
      <c r="BW3202" s="2"/>
      <c r="BX3202" s="2"/>
      <c r="BY3202" s="2">
        <v>1200</v>
      </c>
      <c r="BZ3202" s="2"/>
      <c r="CA3202" s="2"/>
      <c r="CB3202" s="2"/>
      <c r="CC3202" s="2" t="s">
        <v>89</v>
      </c>
      <c r="CD3202" s="2">
        <v>6012</v>
      </c>
      <c r="CE3202" s="2" t="s">
        <v>86</v>
      </c>
      <c r="CF3202" s="5">
        <v>42913</v>
      </c>
      <c r="CG3202" s="2"/>
      <c r="CH3202" s="2"/>
      <c r="CI3202" s="2">
        <v>1</v>
      </c>
      <c r="CJ3202" s="2">
        <v>1</v>
      </c>
      <c r="CK3202" s="2">
        <v>21</v>
      </c>
      <c r="CL3202" s="2" t="s">
        <v>87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"FES1162557696"</f>
        <v>FES1162557696</v>
      </c>
      <c r="F3203" s="3">
        <v>42908</v>
      </c>
      <c r="G3203" s="2">
        <v>201712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108</v>
      </c>
      <c r="M3203" s="2" t="s">
        <v>109</v>
      </c>
      <c r="N3203" s="2" t="s">
        <v>244</v>
      </c>
      <c r="O3203" s="2" t="s">
        <v>81</v>
      </c>
      <c r="P3203" s="2" t="str">
        <f>"2170574684                    "</f>
        <v xml:space="preserve">2170574684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5.47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2.2999999999999998</v>
      </c>
      <c r="BJ3203" s="2">
        <v>0.2</v>
      </c>
      <c r="BK3203" s="2">
        <v>2.5</v>
      </c>
      <c r="BL3203" s="2">
        <v>52.27</v>
      </c>
      <c r="BM3203" s="2">
        <v>7.32</v>
      </c>
      <c r="BN3203" s="2">
        <v>59.59</v>
      </c>
      <c r="BO3203" s="2">
        <v>59.59</v>
      </c>
      <c r="BP3203" s="2"/>
      <c r="BQ3203" s="2" t="s">
        <v>245</v>
      </c>
      <c r="BR3203" s="2" t="s">
        <v>83</v>
      </c>
      <c r="BS3203" s="3">
        <v>42909</v>
      </c>
      <c r="BT3203" s="4">
        <v>0.47083333333333338</v>
      </c>
      <c r="BU3203" s="2" t="s">
        <v>3240</v>
      </c>
      <c r="BV3203" s="2" t="s">
        <v>87</v>
      </c>
      <c r="BW3203" s="2" t="s">
        <v>126</v>
      </c>
      <c r="BX3203" s="2" t="s">
        <v>2786</v>
      </c>
      <c r="BY3203" s="2">
        <v>1200</v>
      </c>
      <c r="BZ3203" s="2"/>
      <c r="CA3203" s="2"/>
      <c r="CB3203" s="2"/>
      <c r="CC3203" s="2" t="s">
        <v>109</v>
      </c>
      <c r="CD3203" s="2">
        <v>200</v>
      </c>
      <c r="CE3203" s="2" t="s">
        <v>86</v>
      </c>
      <c r="CF3203" s="5">
        <v>42912</v>
      </c>
      <c r="CG3203" s="2"/>
      <c r="CH3203" s="2"/>
      <c r="CI3203" s="2">
        <v>1</v>
      </c>
      <c r="CJ3203" s="2">
        <v>1</v>
      </c>
      <c r="CK3203" s="2">
        <v>21</v>
      </c>
      <c r="CL3203" s="2" t="s">
        <v>87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"FES1162555379"</f>
        <v>FES1162555379</v>
      </c>
      <c r="F3204" s="3">
        <v>42898</v>
      </c>
      <c r="G3204" s="2">
        <v>201712</v>
      </c>
      <c r="H3204" s="2" t="s">
        <v>74</v>
      </c>
      <c r="I3204" s="2" t="s">
        <v>75</v>
      </c>
      <c r="J3204" s="2" t="s">
        <v>158</v>
      </c>
      <c r="K3204" s="2" t="s">
        <v>77</v>
      </c>
      <c r="L3204" s="2" t="s">
        <v>150</v>
      </c>
      <c r="M3204" s="2" t="s">
        <v>151</v>
      </c>
      <c r="N3204" s="2" t="s">
        <v>1103</v>
      </c>
      <c r="O3204" s="2" t="s">
        <v>81</v>
      </c>
      <c r="P3204" s="2" t="str">
        <f>"217072605                     "</f>
        <v xml:space="preserve">217072605 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3.42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1</v>
      </c>
      <c r="BJ3204" s="2">
        <v>0.2</v>
      </c>
      <c r="BK3204" s="2">
        <v>1</v>
      </c>
      <c r="BL3204" s="2">
        <v>32.67</v>
      </c>
      <c r="BM3204" s="2">
        <v>4.57</v>
      </c>
      <c r="BN3204" s="2">
        <v>37.24</v>
      </c>
      <c r="BO3204" s="2">
        <v>37.24</v>
      </c>
      <c r="BP3204" s="2"/>
      <c r="BQ3204" s="2"/>
      <c r="BR3204" s="2" t="s">
        <v>907</v>
      </c>
      <c r="BS3204" s="3">
        <v>42899</v>
      </c>
      <c r="BT3204" s="4">
        <v>0.3888888888888889</v>
      </c>
      <c r="BU3204" s="2" t="s">
        <v>2060</v>
      </c>
      <c r="BV3204" s="2" t="s">
        <v>85</v>
      </c>
      <c r="BW3204" s="2"/>
      <c r="BX3204" s="2"/>
      <c r="BY3204" s="2">
        <v>1200</v>
      </c>
      <c r="BZ3204" s="2" t="s">
        <v>27</v>
      </c>
      <c r="CA3204" s="2" t="s">
        <v>1240</v>
      </c>
      <c r="CB3204" s="2"/>
      <c r="CC3204" s="2" t="s">
        <v>151</v>
      </c>
      <c r="CD3204" s="2">
        <v>1401</v>
      </c>
      <c r="CE3204" s="2" t="s">
        <v>86</v>
      </c>
      <c r="CF3204" s="5">
        <v>42900</v>
      </c>
      <c r="CG3204" s="2"/>
      <c r="CH3204" s="2"/>
      <c r="CI3204" s="2">
        <v>1</v>
      </c>
      <c r="CJ3204" s="2">
        <v>1</v>
      </c>
      <c r="CK3204" s="2">
        <v>22</v>
      </c>
      <c r="CL3204" s="2" t="s">
        <v>87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"FES1162555413"</f>
        <v>FES1162555413</v>
      </c>
      <c r="F3205" s="3">
        <v>42898</v>
      </c>
      <c r="G3205" s="2">
        <v>201712</v>
      </c>
      <c r="H3205" s="2" t="s">
        <v>74</v>
      </c>
      <c r="I3205" s="2" t="s">
        <v>75</v>
      </c>
      <c r="J3205" s="2" t="s">
        <v>158</v>
      </c>
      <c r="K3205" s="2" t="s">
        <v>77</v>
      </c>
      <c r="L3205" s="2" t="s">
        <v>216</v>
      </c>
      <c r="M3205" s="2" t="s">
        <v>217</v>
      </c>
      <c r="N3205" s="2" t="s">
        <v>610</v>
      </c>
      <c r="O3205" s="2" t="s">
        <v>81</v>
      </c>
      <c r="P3205" s="2" t="str">
        <f>"2170572630                    "</f>
        <v xml:space="preserve">2170572630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3.42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1</v>
      </c>
      <c r="BJ3205" s="2">
        <v>0.2</v>
      </c>
      <c r="BK3205" s="2">
        <v>1</v>
      </c>
      <c r="BL3205" s="2">
        <v>32.67</v>
      </c>
      <c r="BM3205" s="2">
        <v>4.57</v>
      </c>
      <c r="BN3205" s="2">
        <v>37.24</v>
      </c>
      <c r="BO3205" s="2">
        <v>37.24</v>
      </c>
      <c r="BP3205" s="2"/>
      <c r="BQ3205" s="2" t="s">
        <v>611</v>
      </c>
      <c r="BR3205" s="2" t="s">
        <v>907</v>
      </c>
      <c r="BS3205" s="3">
        <v>42899</v>
      </c>
      <c r="BT3205" s="4">
        <v>0.41666666666666669</v>
      </c>
      <c r="BU3205" s="2" t="s">
        <v>3280</v>
      </c>
      <c r="BV3205" s="2" t="s">
        <v>85</v>
      </c>
      <c r="BW3205" s="2"/>
      <c r="BX3205" s="2"/>
      <c r="BY3205" s="2">
        <v>1200</v>
      </c>
      <c r="BZ3205" s="2" t="s">
        <v>27</v>
      </c>
      <c r="CA3205" s="2"/>
      <c r="CB3205" s="2"/>
      <c r="CC3205" s="2" t="s">
        <v>217</v>
      </c>
      <c r="CD3205" s="2">
        <v>1541</v>
      </c>
      <c r="CE3205" s="2" t="s">
        <v>86</v>
      </c>
      <c r="CF3205" s="5">
        <v>42900</v>
      </c>
      <c r="CG3205" s="2"/>
      <c r="CH3205" s="2"/>
      <c r="CI3205" s="2">
        <v>1</v>
      </c>
      <c r="CJ3205" s="2">
        <v>1</v>
      </c>
      <c r="CK3205" s="2">
        <v>22</v>
      </c>
      <c r="CL3205" s="2" t="s">
        <v>87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"FES1162555422"</f>
        <v>FES1162555422</v>
      </c>
      <c r="F3206" s="3">
        <v>42898</v>
      </c>
      <c r="G3206" s="2">
        <v>201712</v>
      </c>
      <c r="H3206" s="2" t="s">
        <v>74</v>
      </c>
      <c r="I3206" s="2" t="s">
        <v>75</v>
      </c>
      <c r="J3206" s="2" t="s">
        <v>158</v>
      </c>
      <c r="K3206" s="2" t="s">
        <v>77</v>
      </c>
      <c r="L3206" s="2" t="s">
        <v>74</v>
      </c>
      <c r="M3206" s="2" t="s">
        <v>75</v>
      </c>
      <c r="N3206" s="2" t="s">
        <v>1475</v>
      </c>
      <c r="O3206" s="2" t="s">
        <v>81</v>
      </c>
      <c r="P3206" s="2" t="str">
        <f>"2170572634                    "</f>
        <v xml:space="preserve">2170572634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3.42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1</v>
      </c>
      <c r="BJ3206" s="2">
        <v>0.2</v>
      </c>
      <c r="BK3206" s="2">
        <v>1</v>
      </c>
      <c r="BL3206" s="2">
        <v>32.67</v>
      </c>
      <c r="BM3206" s="2">
        <v>4.57</v>
      </c>
      <c r="BN3206" s="2">
        <v>37.24</v>
      </c>
      <c r="BO3206" s="2">
        <v>37.24</v>
      </c>
      <c r="BP3206" s="2"/>
      <c r="BQ3206" s="2" t="s">
        <v>1476</v>
      </c>
      <c r="BR3206" s="2" t="s">
        <v>907</v>
      </c>
      <c r="BS3206" s="3">
        <v>42899</v>
      </c>
      <c r="BT3206" s="4">
        <v>0.36805555555555558</v>
      </c>
      <c r="BU3206" s="2" t="s">
        <v>3275</v>
      </c>
      <c r="BV3206" s="2" t="s">
        <v>85</v>
      </c>
      <c r="BW3206" s="2"/>
      <c r="BX3206" s="2"/>
      <c r="BY3206" s="2">
        <v>1200</v>
      </c>
      <c r="BZ3206" s="2" t="s">
        <v>27</v>
      </c>
      <c r="CA3206" s="2" t="s">
        <v>699</v>
      </c>
      <c r="CB3206" s="2"/>
      <c r="CC3206" s="2" t="s">
        <v>75</v>
      </c>
      <c r="CD3206" s="2">
        <v>1600</v>
      </c>
      <c r="CE3206" s="2" t="s">
        <v>86</v>
      </c>
      <c r="CF3206" s="5">
        <v>42899</v>
      </c>
      <c r="CG3206" s="2"/>
      <c r="CH3206" s="2"/>
      <c r="CI3206" s="2">
        <v>1</v>
      </c>
      <c r="CJ3206" s="2">
        <v>1</v>
      </c>
      <c r="CK3206" s="2">
        <v>22</v>
      </c>
      <c r="CL3206" s="2" t="s">
        <v>87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"FES1162555392"</f>
        <v>FES1162555392</v>
      </c>
      <c r="F3207" s="3">
        <v>42898</v>
      </c>
      <c r="G3207" s="2">
        <v>201712</v>
      </c>
      <c r="H3207" s="2" t="s">
        <v>74</v>
      </c>
      <c r="I3207" s="2" t="s">
        <v>75</v>
      </c>
      <c r="J3207" s="2" t="s">
        <v>158</v>
      </c>
      <c r="K3207" s="2" t="s">
        <v>77</v>
      </c>
      <c r="L3207" s="2" t="s">
        <v>93</v>
      </c>
      <c r="M3207" s="2" t="s">
        <v>94</v>
      </c>
      <c r="N3207" s="2" t="s">
        <v>258</v>
      </c>
      <c r="O3207" s="2" t="s">
        <v>1193</v>
      </c>
      <c r="P3207" s="2" t="str">
        <f>"2170572620                    "</f>
        <v xml:space="preserve">2170572620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6.1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2</v>
      </c>
      <c r="BI3207" s="2">
        <v>15</v>
      </c>
      <c r="BJ3207" s="2">
        <v>4.2</v>
      </c>
      <c r="BK3207" s="2">
        <v>15</v>
      </c>
      <c r="BL3207" s="2">
        <v>58.31</v>
      </c>
      <c r="BM3207" s="2">
        <v>8.16</v>
      </c>
      <c r="BN3207" s="2">
        <v>66.47</v>
      </c>
      <c r="BO3207" s="2">
        <v>66.47</v>
      </c>
      <c r="BP3207" s="2"/>
      <c r="BQ3207" s="2" t="s">
        <v>259</v>
      </c>
      <c r="BR3207" s="2" t="s">
        <v>907</v>
      </c>
      <c r="BS3207" s="3">
        <v>42899</v>
      </c>
      <c r="BT3207" s="4">
        <v>0.40625</v>
      </c>
      <c r="BU3207" s="2" t="s">
        <v>321</v>
      </c>
      <c r="BV3207" s="2" t="s">
        <v>85</v>
      </c>
      <c r="BW3207" s="2"/>
      <c r="BX3207" s="2"/>
      <c r="BY3207" s="2">
        <v>20835</v>
      </c>
      <c r="BZ3207" s="2" t="s">
        <v>27</v>
      </c>
      <c r="CA3207" s="2" t="s">
        <v>98</v>
      </c>
      <c r="CB3207" s="2"/>
      <c r="CC3207" s="2" t="s">
        <v>94</v>
      </c>
      <c r="CD3207" s="2">
        <v>2094</v>
      </c>
      <c r="CE3207" s="2" t="s">
        <v>86</v>
      </c>
      <c r="CF3207" s="5">
        <v>42899</v>
      </c>
      <c r="CG3207" s="2"/>
      <c r="CH3207" s="2"/>
      <c r="CI3207" s="2">
        <v>1</v>
      </c>
      <c r="CJ3207" s="2">
        <v>1</v>
      </c>
      <c r="CK3207" s="2">
        <v>32</v>
      </c>
      <c r="CL3207" s="2" t="s">
        <v>87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"FES1162557687"</f>
        <v>FES1162557687</v>
      </c>
      <c r="F3208" s="3">
        <v>42908</v>
      </c>
      <c r="G3208" s="2">
        <v>201712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93</v>
      </c>
      <c r="M3208" s="2" t="s">
        <v>94</v>
      </c>
      <c r="N3208" s="2" t="s">
        <v>779</v>
      </c>
      <c r="O3208" s="2" t="s">
        <v>81</v>
      </c>
      <c r="P3208" s="2" t="str">
        <f>"2170574593                    "</f>
        <v xml:space="preserve">2170574593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3.42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1</v>
      </c>
      <c r="BJ3208" s="2">
        <v>0.2</v>
      </c>
      <c r="BK3208" s="2">
        <v>1</v>
      </c>
      <c r="BL3208" s="2">
        <v>32.67</v>
      </c>
      <c r="BM3208" s="2">
        <v>4.57</v>
      </c>
      <c r="BN3208" s="2">
        <v>37.24</v>
      </c>
      <c r="BO3208" s="2">
        <v>37.24</v>
      </c>
      <c r="BP3208" s="2"/>
      <c r="BQ3208" s="2" t="s">
        <v>780</v>
      </c>
      <c r="BR3208" s="2" t="s">
        <v>83</v>
      </c>
      <c r="BS3208" s="3">
        <v>42909</v>
      </c>
      <c r="BT3208" s="4">
        <v>0.41666666666666669</v>
      </c>
      <c r="BU3208" s="2" t="s">
        <v>433</v>
      </c>
      <c r="BV3208" s="2" t="s">
        <v>85</v>
      </c>
      <c r="BW3208" s="2"/>
      <c r="BX3208" s="2"/>
      <c r="BY3208" s="2">
        <v>1200</v>
      </c>
      <c r="BZ3208" s="2"/>
      <c r="CA3208" s="2"/>
      <c r="CB3208" s="2"/>
      <c r="CC3208" s="2" t="s">
        <v>94</v>
      </c>
      <c r="CD3208" s="2">
        <v>2091</v>
      </c>
      <c r="CE3208" s="2" t="s">
        <v>86</v>
      </c>
      <c r="CF3208" s="5">
        <v>42909</v>
      </c>
      <c r="CG3208" s="2"/>
      <c r="CH3208" s="2"/>
      <c r="CI3208" s="2">
        <v>1</v>
      </c>
      <c r="CJ3208" s="2">
        <v>1</v>
      </c>
      <c r="CK3208" s="2">
        <v>22</v>
      </c>
      <c r="CL3208" s="2" t="s">
        <v>87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"FES1162555444"</f>
        <v>FES1162555444</v>
      </c>
      <c r="F3209" s="3">
        <v>42898</v>
      </c>
      <c r="G3209" s="2">
        <v>201712</v>
      </c>
      <c r="H3209" s="2" t="s">
        <v>74</v>
      </c>
      <c r="I3209" s="2" t="s">
        <v>75</v>
      </c>
      <c r="J3209" s="2" t="s">
        <v>158</v>
      </c>
      <c r="K3209" s="2" t="s">
        <v>77</v>
      </c>
      <c r="L3209" s="2" t="s">
        <v>93</v>
      </c>
      <c r="M3209" s="2" t="s">
        <v>94</v>
      </c>
      <c r="N3209" s="2" t="s">
        <v>3281</v>
      </c>
      <c r="O3209" s="2" t="s">
        <v>81</v>
      </c>
      <c r="P3209" s="2" t="str">
        <f>"2170572657                    "</f>
        <v xml:space="preserve">2170572657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3.42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32.67</v>
      </c>
      <c r="BM3209" s="2">
        <v>4.57</v>
      </c>
      <c r="BN3209" s="2">
        <v>37.24</v>
      </c>
      <c r="BO3209" s="2">
        <v>37.24</v>
      </c>
      <c r="BP3209" s="2"/>
      <c r="BQ3209" s="2"/>
      <c r="BR3209" s="2" t="s">
        <v>907</v>
      </c>
      <c r="BS3209" s="3">
        <v>42901</v>
      </c>
      <c r="BT3209" s="4">
        <v>0.41666666666666669</v>
      </c>
      <c r="BU3209" s="2" t="s">
        <v>3282</v>
      </c>
      <c r="BV3209" s="2" t="s">
        <v>87</v>
      </c>
      <c r="BW3209" s="2"/>
      <c r="BX3209" s="2"/>
      <c r="BY3209" s="2">
        <v>1200</v>
      </c>
      <c r="BZ3209" s="2" t="s">
        <v>27</v>
      </c>
      <c r="CA3209" s="2" t="s">
        <v>211</v>
      </c>
      <c r="CB3209" s="2"/>
      <c r="CC3209" s="2" t="s">
        <v>94</v>
      </c>
      <c r="CD3209" s="2">
        <v>2123</v>
      </c>
      <c r="CE3209" s="2" t="s">
        <v>86</v>
      </c>
      <c r="CF3209" s="5">
        <v>42907</v>
      </c>
      <c r="CG3209" s="2"/>
      <c r="CH3209" s="2"/>
      <c r="CI3209" s="2">
        <v>1</v>
      </c>
      <c r="CJ3209" s="2">
        <v>3</v>
      </c>
      <c r="CK3209" s="2">
        <v>22</v>
      </c>
      <c r="CL3209" s="2" t="s">
        <v>87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"FES1162557642"</f>
        <v>FES1162557642</v>
      </c>
      <c r="F3210" s="3">
        <v>42908</v>
      </c>
      <c r="G3210" s="2">
        <v>201712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287</v>
      </c>
      <c r="M3210" s="2" t="s">
        <v>288</v>
      </c>
      <c r="N3210" s="2" t="s">
        <v>1819</v>
      </c>
      <c r="O3210" s="2" t="s">
        <v>81</v>
      </c>
      <c r="P3210" s="2" t="str">
        <f>"2170572162                    "</f>
        <v xml:space="preserve">2170572162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3.42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32.67</v>
      </c>
      <c r="BM3210" s="2">
        <v>4.57</v>
      </c>
      <c r="BN3210" s="2">
        <v>37.24</v>
      </c>
      <c r="BO3210" s="2">
        <v>37.24</v>
      </c>
      <c r="BP3210" s="2"/>
      <c r="BQ3210" s="2" t="s">
        <v>1820</v>
      </c>
      <c r="BR3210" s="2" t="s">
        <v>83</v>
      </c>
      <c r="BS3210" s="3">
        <v>42909</v>
      </c>
      <c r="BT3210" s="4">
        <v>0.4916666666666667</v>
      </c>
      <c r="BU3210" s="2" t="s">
        <v>3283</v>
      </c>
      <c r="BV3210" s="2" t="s">
        <v>87</v>
      </c>
      <c r="BW3210" s="2" t="s">
        <v>126</v>
      </c>
      <c r="BX3210" s="2" t="s">
        <v>201</v>
      </c>
      <c r="BY3210" s="2">
        <v>1200</v>
      </c>
      <c r="BZ3210" s="2"/>
      <c r="CA3210" s="2"/>
      <c r="CB3210" s="2"/>
      <c r="CC3210" s="2" t="s">
        <v>288</v>
      </c>
      <c r="CD3210" s="2">
        <v>1459</v>
      </c>
      <c r="CE3210" s="2" t="s">
        <v>86</v>
      </c>
      <c r="CF3210" s="5">
        <v>42909</v>
      </c>
      <c r="CG3210" s="2"/>
      <c r="CH3210" s="2"/>
      <c r="CI3210" s="2">
        <v>1</v>
      </c>
      <c r="CJ3210" s="2">
        <v>1</v>
      </c>
      <c r="CK3210" s="2">
        <v>22</v>
      </c>
      <c r="CL3210" s="2" t="s">
        <v>87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"FES1162555410"</f>
        <v>FES1162555410</v>
      </c>
      <c r="F3211" s="3">
        <v>42898</v>
      </c>
      <c r="G3211" s="2">
        <v>201712</v>
      </c>
      <c r="H3211" s="2" t="s">
        <v>74</v>
      </c>
      <c r="I3211" s="2" t="s">
        <v>75</v>
      </c>
      <c r="J3211" s="2" t="s">
        <v>158</v>
      </c>
      <c r="K3211" s="2" t="s">
        <v>77</v>
      </c>
      <c r="L3211" s="2" t="s">
        <v>74</v>
      </c>
      <c r="M3211" s="2" t="s">
        <v>75</v>
      </c>
      <c r="N3211" s="2" t="s">
        <v>594</v>
      </c>
      <c r="O3211" s="2" t="s">
        <v>81</v>
      </c>
      <c r="P3211" s="2" t="str">
        <f>"2170572625                    "</f>
        <v xml:space="preserve">2170572625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3.83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5</v>
      </c>
      <c r="BJ3211" s="2">
        <v>8.3000000000000007</v>
      </c>
      <c r="BK3211" s="2">
        <v>9</v>
      </c>
      <c r="BL3211" s="2">
        <v>36.590000000000003</v>
      </c>
      <c r="BM3211" s="2">
        <v>5.12</v>
      </c>
      <c r="BN3211" s="2">
        <v>41.71</v>
      </c>
      <c r="BO3211" s="2">
        <v>41.71</v>
      </c>
      <c r="BP3211" s="2"/>
      <c r="BQ3211" s="2" t="s">
        <v>595</v>
      </c>
      <c r="BR3211" s="2" t="s">
        <v>907</v>
      </c>
      <c r="BS3211" s="3">
        <v>42899</v>
      </c>
      <c r="BT3211" s="4">
        <v>0.33333333333333331</v>
      </c>
      <c r="BU3211" s="2" t="s">
        <v>1937</v>
      </c>
      <c r="BV3211" s="2" t="s">
        <v>85</v>
      </c>
      <c r="BW3211" s="2"/>
      <c r="BX3211" s="2"/>
      <c r="BY3211" s="2">
        <v>41440</v>
      </c>
      <c r="BZ3211" s="2" t="s">
        <v>27</v>
      </c>
      <c r="CA3211" s="2" t="s">
        <v>1938</v>
      </c>
      <c r="CB3211" s="2"/>
      <c r="CC3211" s="2" t="s">
        <v>75</v>
      </c>
      <c r="CD3211" s="2">
        <v>1609</v>
      </c>
      <c r="CE3211" s="2" t="s">
        <v>120</v>
      </c>
      <c r="CF3211" s="5">
        <v>42899</v>
      </c>
      <c r="CG3211" s="2"/>
      <c r="CH3211" s="2"/>
      <c r="CI3211" s="2">
        <v>1</v>
      </c>
      <c r="CJ3211" s="2">
        <v>1</v>
      </c>
      <c r="CK3211" s="2">
        <v>22</v>
      </c>
      <c r="CL3211" s="2" t="s">
        <v>87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"009935712015"</f>
        <v>009935712015</v>
      </c>
      <c r="F3212" s="3">
        <v>42898</v>
      </c>
      <c r="G3212" s="2">
        <v>201712</v>
      </c>
      <c r="H3212" s="2" t="s">
        <v>74</v>
      </c>
      <c r="I3212" s="2" t="s">
        <v>75</v>
      </c>
      <c r="J3212" s="2" t="s">
        <v>158</v>
      </c>
      <c r="K3212" s="2" t="s">
        <v>77</v>
      </c>
      <c r="L3212" s="2" t="s">
        <v>179</v>
      </c>
      <c r="M3212" s="2" t="s">
        <v>180</v>
      </c>
      <c r="N3212" s="2" t="s">
        <v>3284</v>
      </c>
      <c r="O3212" s="2" t="s">
        <v>81</v>
      </c>
      <c r="P3212" s="2" t="str">
        <f>"K MULLER                      "</f>
        <v xml:space="preserve">K MULLER  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4.37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</v>
      </c>
      <c r="BJ3212" s="2">
        <v>0.2</v>
      </c>
      <c r="BK3212" s="2">
        <v>1</v>
      </c>
      <c r="BL3212" s="2">
        <v>41.81</v>
      </c>
      <c r="BM3212" s="2">
        <v>5.85</v>
      </c>
      <c r="BN3212" s="2">
        <v>47.66</v>
      </c>
      <c r="BO3212" s="2">
        <v>47.66</v>
      </c>
      <c r="BP3212" s="2"/>
      <c r="BQ3212" s="2" t="s">
        <v>3285</v>
      </c>
      <c r="BR3212" s="2" t="s">
        <v>907</v>
      </c>
      <c r="BS3212" s="3">
        <v>42899</v>
      </c>
      <c r="BT3212" s="4">
        <v>0.30902777777777779</v>
      </c>
      <c r="BU3212" s="2" t="s">
        <v>3286</v>
      </c>
      <c r="BV3212" s="2" t="s">
        <v>85</v>
      </c>
      <c r="BW3212" s="2"/>
      <c r="BX3212" s="2"/>
      <c r="BY3212" s="2">
        <v>1200</v>
      </c>
      <c r="BZ3212" s="2" t="s">
        <v>27</v>
      </c>
      <c r="CA3212" s="2"/>
      <c r="CB3212" s="2"/>
      <c r="CC3212" s="2" t="s">
        <v>180</v>
      </c>
      <c r="CD3212" s="2">
        <v>4001</v>
      </c>
      <c r="CE3212" s="2" t="s">
        <v>86</v>
      </c>
      <c r="CF3212" s="5">
        <v>42900</v>
      </c>
      <c r="CG3212" s="2"/>
      <c r="CH3212" s="2"/>
      <c r="CI3212" s="2">
        <v>1</v>
      </c>
      <c r="CJ3212" s="2">
        <v>1</v>
      </c>
      <c r="CK3212" s="2">
        <v>21</v>
      </c>
      <c r="CL3212" s="2" t="s">
        <v>87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"FES1162555370"</f>
        <v>FES1162555370</v>
      </c>
      <c r="F3213" s="3">
        <v>42898</v>
      </c>
      <c r="G3213" s="2">
        <v>201712</v>
      </c>
      <c r="H3213" s="2" t="s">
        <v>74</v>
      </c>
      <c r="I3213" s="2" t="s">
        <v>75</v>
      </c>
      <c r="J3213" s="2" t="s">
        <v>158</v>
      </c>
      <c r="K3213" s="2" t="s">
        <v>77</v>
      </c>
      <c r="L3213" s="2" t="s">
        <v>225</v>
      </c>
      <c r="M3213" s="2" t="s">
        <v>226</v>
      </c>
      <c r="N3213" s="2" t="s">
        <v>385</v>
      </c>
      <c r="O3213" s="2" t="s">
        <v>81</v>
      </c>
      <c r="P3213" s="2" t="str">
        <f>"2170572596                    "</f>
        <v xml:space="preserve">2170572596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4.37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41.81</v>
      </c>
      <c r="BM3213" s="2">
        <v>5.85</v>
      </c>
      <c r="BN3213" s="2">
        <v>47.66</v>
      </c>
      <c r="BO3213" s="2">
        <v>47.66</v>
      </c>
      <c r="BP3213" s="2"/>
      <c r="BQ3213" s="2" t="s">
        <v>386</v>
      </c>
      <c r="BR3213" s="2" t="s">
        <v>907</v>
      </c>
      <c r="BS3213" s="3">
        <v>42899</v>
      </c>
      <c r="BT3213" s="4">
        <v>0.3576388888888889</v>
      </c>
      <c r="BU3213" s="2" t="s">
        <v>3202</v>
      </c>
      <c r="BV3213" s="2" t="s">
        <v>85</v>
      </c>
      <c r="BW3213" s="2"/>
      <c r="BX3213" s="2"/>
      <c r="BY3213" s="2">
        <v>1200</v>
      </c>
      <c r="BZ3213" s="2" t="s">
        <v>27</v>
      </c>
      <c r="CA3213" s="2"/>
      <c r="CB3213" s="2"/>
      <c r="CC3213" s="2" t="s">
        <v>226</v>
      </c>
      <c r="CD3213" s="2">
        <v>3610</v>
      </c>
      <c r="CE3213" s="2" t="s">
        <v>86</v>
      </c>
      <c r="CF3213" s="5">
        <v>42900</v>
      </c>
      <c r="CG3213" s="2"/>
      <c r="CH3213" s="2"/>
      <c r="CI3213" s="2">
        <v>1</v>
      </c>
      <c r="CJ3213" s="2">
        <v>1</v>
      </c>
      <c r="CK3213" s="2">
        <v>21</v>
      </c>
      <c r="CL3213" s="2" t="s">
        <v>87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"FES1162557597"</f>
        <v>FES1162557597</v>
      </c>
      <c r="F3214" s="3">
        <v>42908</v>
      </c>
      <c r="G3214" s="2">
        <v>201712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104</v>
      </c>
      <c r="M3214" s="2" t="s">
        <v>105</v>
      </c>
      <c r="N3214" s="2" t="s">
        <v>1088</v>
      </c>
      <c r="O3214" s="2" t="s">
        <v>81</v>
      </c>
      <c r="P3214" s="2" t="str">
        <f>"2170568405                    "</f>
        <v xml:space="preserve">2170568405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4.37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1</v>
      </c>
      <c r="BJ3214" s="2">
        <v>0.2</v>
      </c>
      <c r="BK3214" s="2">
        <v>1</v>
      </c>
      <c r="BL3214" s="2">
        <v>41.81</v>
      </c>
      <c r="BM3214" s="2">
        <v>5.85</v>
      </c>
      <c r="BN3214" s="2">
        <v>47.66</v>
      </c>
      <c r="BO3214" s="2">
        <v>47.66</v>
      </c>
      <c r="BP3214" s="2"/>
      <c r="BQ3214" s="2" t="s">
        <v>1089</v>
      </c>
      <c r="BR3214" s="2" t="s">
        <v>83</v>
      </c>
      <c r="BS3214" s="3">
        <v>42909</v>
      </c>
      <c r="BT3214" s="4">
        <v>0.53472222222222221</v>
      </c>
      <c r="BU3214" s="2" t="s">
        <v>1400</v>
      </c>
      <c r="BV3214" s="2" t="s">
        <v>87</v>
      </c>
      <c r="BW3214" s="2" t="s">
        <v>138</v>
      </c>
      <c r="BX3214" s="2" t="s">
        <v>2309</v>
      </c>
      <c r="BY3214" s="2">
        <v>1200</v>
      </c>
      <c r="BZ3214" s="2"/>
      <c r="CA3214" s="2"/>
      <c r="CB3214" s="2"/>
      <c r="CC3214" s="2" t="s">
        <v>105</v>
      </c>
      <c r="CD3214" s="2">
        <v>1873</v>
      </c>
      <c r="CE3214" s="2" t="s">
        <v>86</v>
      </c>
      <c r="CF3214" s="5">
        <v>42912</v>
      </c>
      <c r="CG3214" s="2"/>
      <c r="CH3214" s="2"/>
      <c r="CI3214" s="2">
        <v>1</v>
      </c>
      <c r="CJ3214" s="2">
        <v>1</v>
      </c>
      <c r="CK3214" s="2">
        <v>21</v>
      </c>
      <c r="CL3214" s="2" t="s">
        <v>87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"FES1162555537"</f>
        <v>FES1162555537</v>
      </c>
      <c r="F3215" s="3">
        <v>42898</v>
      </c>
      <c r="G3215" s="2">
        <v>201712</v>
      </c>
      <c r="H3215" s="2" t="s">
        <v>74</v>
      </c>
      <c r="I3215" s="2" t="s">
        <v>75</v>
      </c>
      <c r="J3215" s="2" t="s">
        <v>158</v>
      </c>
      <c r="K3215" s="2" t="s">
        <v>77</v>
      </c>
      <c r="L3215" s="2" t="s">
        <v>115</v>
      </c>
      <c r="M3215" s="2" t="s">
        <v>116</v>
      </c>
      <c r="N3215" s="2" t="s">
        <v>1917</v>
      </c>
      <c r="O3215" s="2" t="s">
        <v>81</v>
      </c>
      <c r="P3215" s="2" t="str">
        <f>"2170572754                    "</f>
        <v xml:space="preserve">2170572754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4.37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1</v>
      </c>
      <c r="BJ3215" s="2">
        <v>0.2</v>
      </c>
      <c r="BK3215" s="2">
        <v>1</v>
      </c>
      <c r="BL3215" s="2">
        <v>41.81</v>
      </c>
      <c r="BM3215" s="2">
        <v>5.85</v>
      </c>
      <c r="BN3215" s="2">
        <v>47.66</v>
      </c>
      <c r="BO3215" s="2">
        <v>47.66</v>
      </c>
      <c r="BP3215" s="2"/>
      <c r="BQ3215" s="2" t="s">
        <v>2408</v>
      </c>
      <c r="BR3215" s="2" t="s">
        <v>907</v>
      </c>
      <c r="BS3215" s="3">
        <v>42899</v>
      </c>
      <c r="BT3215" s="4">
        <v>0.36736111111111108</v>
      </c>
      <c r="BU3215" s="2" t="s">
        <v>3287</v>
      </c>
      <c r="BV3215" s="2" t="s">
        <v>85</v>
      </c>
      <c r="BW3215" s="2"/>
      <c r="BX3215" s="2"/>
      <c r="BY3215" s="2">
        <v>1200</v>
      </c>
      <c r="BZ3215" s="2" t="s">
        <v>27</v>
      </c>
      <c r="CA3215" s="2" t="s">
        <v>950</v>
      </c>
      <c r="CB3215" s="2"/>
      <c r="CC3215" s="2" t="s">
        <v>116</v>
      </c>
      <c r="CD3215" s="2">
        <v>7500</v>
      </c>
      <c r="CE3215" s="2" t="s">
        <v>86</v>
      </c>
      <c r="CF3215" s="5">
        <v>42900</v>
      </c>
      <c r="CG3215" s="2"/>
      <c r="CH3215" s="2"/>
      <c r="CI3215" s="2">
        <v>1</v>
      </c>
      <c r="CJ3215" s="2">
        <v>1</v>
      </c>
      <c r="CK3215" s="2">
        <v>21</v>
      </c>
      <c r="CL3215" s="2" t="s">
        <v>87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"FES1162555528"</f>
        <v>FES1162555528</v>
      </c>
      <c r="F3216" s="3">
        <v>42898</v>
      </c>
      <c r="G3216" s="2">
        <v>201712</v>
      </c>
      <c r="H3216" s="2" t="s">
        <v>74</v>
      </c>
      <c r="I3216" s="2" t="s">
        <v>75</v>
      </c>
      <c r="J3216" s="2" t="s">
        <v>158</v>
      </c>
      <c r="K3216" s="2" t="s">
        <v>77</v>
      </c>
      <c r="L3216" s="2" t="s">
        <v>115</v>
      </c>
      <c r="M3216" s="2" t="s">
        <v>116</v>
      </c>
      <c r="N3216" s="2" t="s">
        <v>361</v>
      </c>
      <c r="O3216" s="2" t="s">
        <v>81</v>
      </c>
      <c r="P3216" s="2" t="str">
        <f>"2170572746                    "</f>
        <v xml:space="preserve">2170572746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4.37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</v>
      </c>
      <c r="BJ3216" s="2">
        <v>0.2</v>
      </c>
      <c r="BK3216" s="2">
        <v>1</v>
      </c>
      <c r="BL3216" s="2">
        <v>41.81</v>
      </c>
      <c r="BM3216" s="2">
        <v>5.85</v>
      </c>
      <c r="BN3216" s="2">
        <v>47.66</v>
      </c>
      <c r="BO3216" s="2">
        <v>47.66</v>
      </c>
      <c r="BP3216" s="2"/>
      <c r="BQ3216" s="2" t="s">
        <v>703</v>
      </c>
      <c r="BR3216" s="2" t="s">
        <v>907</v>
      </c>
      <c r="BS3216" s="3">
        <v>42899</v>
      </c>
      <c r="BT3216" s="4">
        <v>0.41666666666666669</v>
      </c>
      <c r="BU3216" s="2" t="s">
        <v>2105</v>
      </c>
      <c r="BV3216" s="2" t="s">
        <v>85</v>
      </c>
      <c r="BW3216" s="2"/>
      <c r="BX3216" s="2"/>
      <c r="BY3216" s="2">
        <v>1200</v>
      </c>
      <c r="BZ3216" s="2" t="s">
        <v>27</v>
      </c>
      <c r="CA3216" s="2"/>
      <c r="CB3216" s="2"/>
      <c r="CC3216" s="2" t="s">
        <v>116</v>
      </c>
      <c r="CD3216" s="2">
        <v>7405</v>
      </c>
      <c r="CE3216" s="2" t="s">
        <v>86</v>
      </c>
      <c r="CF3216" s="5">
        <v>42900</v>
      </c>
      <c r="CG3216" s="2"/>
      <c r="CH3216" s="2"/>
      <c r="CI3216" s="2">
        <v>1</v>
      </c>
      <c r="CJ3216" s="2">
        <v>1</v>
      </c>
      <c r="CK3216" s="2">
        <v>21</v>
      </c>
      <c r="CL3216" s="2" t="s">
        <v>87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"FES1162557734"</f>
        <v>FES1162557734</v>
      </c>
      <c r="F3217" s="3">
        <v>42908</v>
      </c>
      <c r="G3217" s="2">
        <v>201712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74</v>
      </c>
      <c r="M3217" s="2" t="s">
        <v>75</v>
      </c>
      <c r="N3217" s="2" t="s">
        <v>1475</v>
      </c>
      <c r="O3217" s="2" t="s">
        <v>81</v>
      </c>
      <c r="P3217" s="2" t="str">
        <f>"2170574706                    "</f>
        <v xml:space="preserve">2170574706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3.42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2</v>
      </c>
      <c r="BJ3217" s="2">
        <v>0.2</v>
      </c>
      <c r="BK3217" s="2">
        <v>2</v>
      </c>
      <c r="BL3217" s="2">
        <v>32.67</v>
      </c>
      <c r="BM3217" s="2">
        <v>4.57</v>
      </c>
      <c r="BN3217" s="2">
        <v>37.24</v>
      </c>
      <c r="BO3217" s="2">
        <v>37.24</v>
      </c>
      <c r="BP3217" s="2"/>
      <c r="BQ3217" s="2" t="s">
        <v>1476</v>
      </c>
      <c r="BR3217" s="2" t="s">
        <v>83</v>
      </c>
      <c r="BS3217" s="3">
        <v>42909</v>
      </c>
      <c r="BT3217" s="4">
        <v>0.33819444444444446</v>
      </c>
      <c r="BU3217" s="2" t="s">
        <v>3243</v>
      </c>
      <c r="BV3217" s="2" t="s">
        <v>85</v>
      </c>
      <c r="BW3217" s="2"/>
      <c r="BX3217" s="2"/>
      <c r="BY3217" s="2">
        <v>1200</v>
      </c>
      <c r="BZ3217" s="2"/>
      <c r="CA3217" s="2"/>
      <c r="CB3217" s="2"/>
      <c r="CC3217" s="2" t="s">
        <v>75</v>
      </c>
      <c r="CD3217" s="2">
        <v>1600</v>
      </c>
      <c r="CE3217" s="2" t="s">
        <v>86</v>
      </c>
      <c r="CF3217" s="5">
        <v>42909</v>
      </c>
      <c r="CG3217" s="2"/>
      <c r="CH3217" s="2"/>
      <c r="CI3217" s="2">
        <v>1</v>
      </c>
      <c r="CJ3217" s="2">
        <v>1</v>
      </c>
      <c r="CK3217" s="2">
        <v>22</v>
      </c>
      <c r="CL3217" s="2" t="s">
        <v>87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"FES1162555388"</f>
        <v>FES1162555388</v>
      </c>
      <c r="F3218" s="3">
        <v>42898</v>
      </c>
      <c r="G3218" s="2">
        <v>201712</v>
      </c>
      <c r="H3218" s="2" t="s">
        <v>74</v>
      </c>
      <c r="I3218" s="2" t="s">
        <v>75</v>
      </c>
      <c r="J3218" s="2" t="s">
        <v>158</v>
      </c>
      <c r="K3218" s="2" t="s">
        <v>77</v>
      </c>
      <c r="L3218" s="2" t="s">
        <v>766</v>
      </c>
      <c r="M3218" s="2" t="s">
        <v>767</v>
      </c>
      <c r="N3218" s="2" t="s">
        <v>768</v>
      </c>
      <c r="O3218" s="2" t="s">
        <v>81</v>
      </c>
      <c r="P3218" s="2" t="str">
        <f>"2170572614                    "</f>
        <v xml:space="preserve">2170572614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8.4700000000000006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81.010000000000005</v>
      </c>
      <c r="BM3218" s="2">
        <v>11.34</v>
      </c>
      <c r="BN3218" s="2">
        <v>92.35</v>
      </c>
      <c r="BO3218" s="2">
        <v>92.35</v>
      </c>
      <c r="BP3218" s="2"/>
      <c r="BQ3218" s="2" t="s">
        <v>769</v>
      </c>
      <c r="BR3218" s="2" t="s">
        <v>907</v>
      </c>
      <c r="BS3218" s="3">
        <v>42899</v>
      </c>
      <c r="BT3218" s="4">
        <v>0.59861111111111109</v>
      </c>
      <c r="BU3218" s="2" t="s">
        <v>998</v>
      </c>
      <c r="BV3218" s="2" t="s">
        <v>85</v>
      </c>
      <c r="BW3218" s="2"/>
      <c r="BX3218" s="2"/>
      <c r="BY3218" s="2">
        <v>1200</v>
      </c>
      <c r="BZ3218" s="2" t="s">
        <v>27</v>
      </c>
      <c r="CA3218" s="2"/>
      <c r="CB3218" s="2"/>
      <c r="CC3218" s="2" t="s">
        <v>767</v>
      </c>
      <c r="CD3218" s="2">
        <v>3370</v>
      </c>
      <c r="CE3218" s="2" t="s">
        <v>86</v>
      </c>
      <c r="CF3218" s="5">
        <v>42901</v>
      </c>
      <c r="CG3218" s="2"/>
      <c r="CH3218" s="2"/>
      <c r="CI3218" s="2">
        <v>3</v>
      </c>
      <c r="CJ3218" s="2">
        <v>1</v>
      </c>
      <c r="CK3218" s="2">
        <v>23</v>
      </c>
      <c r="CL3218" s="2" t="s">
        <v>87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"FES1162557758"</f>
        <v>FES1162557758</v>
      </c>
      <c r="F3219" s="3">
        <v>42908</v>
      </c>
      <c r="G3219" s="2">
        <v>201712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225</v>
      </c>
      <c r="M3219" s="2" t="s">
        <v>226</v>
      </c>
      <c r="N3219" s="2" t="s">
        <v>751</v>
      </c>
      <c r="O3219" s="2" t="s">
        <v>81</v>
      </c>
      <c r="P3219" s="2" t="str">
        <f>"2170574734                    "</f>
        <v xml:space="preserve">2170574734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4.37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41.81</v>
      </c>
      <c r="BM3219" s="2">
        <v>5.85</v>
      </c>
      <c r="BN3219" s="2">
        <v>47.66</v>
      </c>
      <c r="BO3219" s="2">
        <v>47.66</v>
      </c>
      <c r="BP3219" s="2"/>
      <c r="BQ3219" s="2" t="s">
        <v>752</v>
      </c>
      <c r="BR3219" s="2" t="s">
        <v>83</v>
      </c>
      <c r="BS3219" s="3">
        <v>42909</v>
      </c>
      <c r="BT3219" s="4">
        <v>0.30694444444444441</v>
      </c>
      <c r="BU3219" s="2" t="s">
        <v>2039</v>
      </c>
      <c r="BV3219" s="2" t="s">
        <v>85</v>
      </c>
      <c r="BW3219" s="2"/>
      <c r="BX3219" s="2"/>
      <c r="BY3219" s="2">
        <v>1200</v>
      </c>
      <c r="BZ3219" s="2"/>
      <c r="CA3219" s="2"/>
      <c r="CB3219" s="2"/>
      <c r="CC3219" s="2" t="s">
        <v>226</v>
      </c>
      <c r="CD3219" s="2">
        <v>3610</v>
      </c>
      <c r="CE3219" s="2" t="s">
        <v>86</v>
      </c>
      <c r="CF3219" s="5">
        <v>42912</v>
      </c>
      <c r="CG3219" s="2"/>
      <c r="CH3219" s="2"/>
      <c r="CI3219" s="2">
        <v>1</v>
      </c>
      <c r="CJ3219" s="2">
        <v>1</v>
      </c>
      <c r="CK3219" s="2">
        <v>21</v>
      </c>
      <c r="CL3219" s="2" t="s">
        <v>87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"FES1162555297"</f>
        <v>FES1162555297</v>
      </c>
      <c r="F3220" s="3">
        <v>42898</v>
      </c>
      <c r="G3220" s="2">
        <v>201712</v>
      </c>
      <c r="H3220" s="2" t="s">
        <v>74</v>
      </c>
      <c r="I3220" s="2" t="s">
        <v>75</v>
      </c>
      <c r="J3220" s="2" t="s">
        <v>158</v>
      </c>
      <c r="K3220" s="2" t="s">
        <v>77</v>
      </c>
      <c r="L3220" s="2" t="s">
        <v>179</v>
      </c>
      <c r="M3220" s="2" t="s">
        <v>180</v>
      </c>
      <c r="N3220" s="2" t="s">
        <v>269</v>
      </c>
      <c r="O3220" s="2" t="s">
        <v>81</v>
      </c>
      <c r="P3220" s="2" t="str">
        <f>"2170572544                    "</f>
        <v xml:space="preserve">2170572544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4.37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41.81</v>
      </c>
      <c r="BM3220" s="2">
        <v>5.85</v>
      </c>
      <c r="BN3220" s="2">
        <v>47.66</v>
      </c>
      <c r="BO3220" s="2">
        <v>47.66</v>
      </c>
      <c r="BP3220" s="2"/>
      <c r="BQ3220" s="2" t="s">
        <v>270</v>
      </c>
      <c r="BR3220" s="2" t="s">
        <v>907</v>
      </c>
      <c r="BS3220" s="3">
        <v>42899</v>
      </c>
      <c r="BT3220" s="4">
        <v>0.42708333333333331</v>
      </c>
      <c r="BU3220" s="2" t="s">
        <v>3288</v>
      </c>
      <c r="BV3220" s="2" t="s">
        <v>85</v>
      </c>
      <c r="BW3220" s="2"/>
      <c r="BX3220" s="2"/>
      <c r="BY3220" s="2">
        <v>1200</v>
      </c>
      <c r="BZ3220" s="2" t="s">
        <v>27</v>
      </c>
      <c r="CA3220" s="2" t="s">
        <v>167</v>
      </c>
      <c r="CB3220" s="2"/>
      <c r="CC3220" s="2" t="s">
        <v>180</v>
      </c>
      <c r="CD3220" s="2">
        <v>4001</v>
      </c>
      <c r="CE3220" s="2" t="s">
        <v>86</v>
      </c>
      <c r="CF3220" s="5">
        <v>42900</v>
      </c>
      <c r="CG3220" s="2"/>
      <c r="CH3220" s="2"/>
      <c r="CI3220" s="2">
        <v>1</v>
      </c>
      <c r="CJ3220" s="2">
        <v>1</v>
      </c>
      <c r="CK3220" s="2">
        <v>21</v>
      </c>
      <c r="CL3220" s="2" t="s">
        <v>87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"FES1162557711"</f>
        <v>FES1162557711</v>
      </c>
      <c r="F3221" s="3">
        <v>42908</v>
      </c>
      <c r="G3221" s="2">
        <v>201712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179</v>
      </c>
      <c r="M3221" s="2" t="s">
        <v>180</v>
      </c>
      <c r="N3221" s="2" t="s">
        <v>323</v>
      </c>
      <c r="O3221" s="2" t="s">
        <v>81</v>
      </c>
      <c r="P3221" s="2" t="str">
        <f>"2170571737                    "</f>
        <v xml:space="preserve">2170571737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7.65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1.7</v>
      </c>
      <c r="BJ3221" s="2">
        <v>3.4</v>
      </c>
      <c r="BK3221" s="2">
        <v>3.5</v>
      </c>
      <c r="BL3221" s="2">
        <v>73.17</v>
      </c>
      <c r="BM3221" s="2">
        <v>10.24</v>
      </c>
      <c r="BN3221" s="2">
        <v>83.41</v>
      </c>
      <c r="BO3221" s="2">
        <v>83.41</v>
      </c>
      <c r="BP3221" s="2"/>
      <c r="BQ3221" s="2" t="s">
        <v>324</v>
      </c>
      <c r="BR3221" s="2" t="s">
        <v>83</v>
      </c>
      <c r="BS3221" s="3">
        <v>42909</v>
      </c>
      <c r="BT3221" s="4">
        <v>0.4375</v>
      </c>
      <c r="BU3221" s="2" t="s">
        <v>3289</v>
      </c>
      <c r="BV3221" s="2" t="s">
        <v>85</v>
      </c>
      <c r="BW3221" s="2"/>
      <c r="BX3221" s="2"/>
      <c r="BY3221" s="2">
        <v>16912.900000000001</v>
      </c>
      <c r="BZ3221" s="2"/>
      <c r="CA3221" s="2"/>
      <c r="CB3221" s="2"/>
      <c r="CC3221" s="2" t="s">
        <v>180</v>
      </c>
      <c r="CD3221" s="2">
        <v>4001</v>
      </c>
      <c r="CE3221" s="2" t="s">
        <v>120</v>
      </c>
      <c r="CF3221" s="5">
        <v>42912</v>
      </c>
      <c r="CG3221" s="2"/>
      <c r="CH3221" s="2"/>
      <c r="CI3221" s="2">
        <v>1</v>
      </c>
      <c r="CJ3221" s="2">
        <v>1</v>
      </c>
      <c r="CK3221" s="2">
        <v>21</v>
      </c>
      <c r="CL3221" s="2" t="s">
        <v>87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"FES1162555343"</f>
        <v>FES1162555343</v>
      </c>
      <c r="F3222" s="3">
        <v>42898</v>
      </c>
      <c r="G3222" s="2">
        <v>201712</v>
      </c>
      <c r="H3222" s="2" t="s">
        <v>74</v>
      </c>
      <c r="I3222" s="2" t="s">
        <v>75</v>
      </c>
      <c r="J3222" s="2" t="s">
        <v>158</v>
      </c>
      <c r="K3222" s="2" t="s">
        <v>77</v>
      </c>
      <c r="L3222" s="2" t="s">
        <v>225</v>
      </c>
      <c r="M3222" s="2" t="s">
        <v>226</v>
      </c>
      <c r="N3222" s="2" t="s">
        <v>2480</v>
      </c>
      <c r="O3222" s="2" t="s">
        <v>81</v>
      </c>
      <c r="P3222" s="2" t="str">
        <f>"2170570812                    "</f>
        <v xml:space="preserve">2170570812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4.37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41.81</v>
      </c>
      <c r="BM3222" s="2">
        <v>5.85</v>
      </c>
      <c r="BN3222" s="2">
        <v>47.66</v>
      </c>
      <c r="BO3222" s="2">
        <v>47.66</v>
      </c>
      <c r="BP3222" s="2"/>
      <c r="BQ3222" s="2" t="s">
        <v>124</v>
      </c>
      <c r="BR3222" s="2" t="s">
        <v>907</v>
      </c>
      <c r="BS3222" s="3">
        <v>42899</v>
      </c>
      <c r="BT3222" s="4">
        <v>0.41666666666666669</v>
      </c>
      <c r="BU3222" s="2" t="s">
        <v>3290</v>
      </c>
      <c r="BV3222" s="2" t="s">
        <v>85</v>
      </c>
      <c r="BW3222" s="2"/>
      <c r="BX3222" s="2"/>
      <c r="BY3222" s="2">
        <v>1200</v>
      </c>
      <c r="BZ3222" s="2" t="s">
        <v>27</v>
      </c>
      <c r="CA3222" s="2"/>
      <c r="CB3222" s="2"/>
      <c r="CC3222" s="2" t="s">
        <v>226</v>
      </c>
      <c r="CD3222" s="2">
        <v>3610</v>
      </c>
      <c r="CE3222" s="2" t="s">
        <v>86</v>
      </c>
      <c r="CF3222" s="5">
        <v>42900</v>
      </c>
      <c r="CG3222" s="2"/>
      <c r="CH3222" s="2"/>
      <c r="CI3222" s="2">
        <v>1</v>
      </c>
      <c r="CJ3222" s="2">
        <v>1</v>
      </c>
      <c r="CK3222" s="2">
        <v>21</v>
      </c>
      <c r="CL3222" s="2" t="s">
        <v>87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"FES1162557705"</f>
        <v>FES1162557705</v>
      </c>
      <c r="F3223" s="3">
        <v>42908</v>
      </c>
      <c r="G3223" s="2">
        <v>201712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93</v>
      </c>
      <c r="M3223" s="2" t="s">
        <v>94</v>
      </c>
      <c r="N3223" s="2" t="s">
        <v>258</v>
      </c>
      <c r="O3223" s="2" t="s">
        <v>81</v>
      </c>
      <c r="P3223" s="2" t="str">
        <f>"2170570898                    "</f>
        <v xml:space="preserve">2170570898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3.42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0.6</v>
      </c>
      <c r="BJ3223" s="2">
        <v>0.8</v>
      </c>
      <c r="BK3223" s="2">
        <v>1</v>
      </c>
      <c r="BL3223" s="2">
        <v>32.67</v>
      </c>
      <c r="BM3223" s="2">
        <v>4.57</v>
      </c>
      <c r="BN3223" s="2">
        <v>37.24</v>
      </c>
      <c r="BO3223" s="2">
        <v>37.24</v>
      </c>
      <c r="BP3223" s="2"/>
      <c r="BQ3223" s="2" t="s">
        <v>259</v>
      </c>
      <c r="BR3223" s="2" t="s">
        <v>83</v>
      </c>
      <c r="BS3223" s="3">
        <v>42909</v>
      </c>
      <c r="BT3223" s="4">
        <v>0.40277777777777773</v>
      </c>
      <c r="BU3223" s="2" t="s">
        <v>2448</v>
      </c>
      <c r="BV3223" s="2" t="s">
        <v>85</v>
      </c>
      <c r="BW3223" s="2"/>
      <c r="BX3223" s="2"/>
      <c r="BY3223" s="2">
        <v>4203.29</v>
      </c>
      <c r="BZ3223" s="2"/>
      <c r="CA3223" s="2"/>
      <c r="CB3223" s="2"/>
      <c r="CC3223" s="2" t="s">
        <v>94</v>
      </c>
      <c r="CD3223" s="2">
        <v>2094</v>
      </c>
      <c r="CE3223" s="2" t="s">
        <v>144</v>
      </c>
      <c r="CF3223" s="5">
        <v>42909</v>
      </c>
      <c r="CG3223" s="2"/>
      <c r="CH3223" s="2"/>
      <c r="CI3223" s="2">
        <v>1</v>
      </c>
      <c r="CJ3223" s="2">
        <v>1</v>
      </c>
      <c r="CK3223" s="2">
        <v>22</v>
      </c>
      <c r="CL3223" s="2" t="s">
        <v>87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"FES1162555351"</f>
        <v>FES1162555351</v>
      </c>
      <c r="F3224" s="3">
        <v>42898</v>
      </c>
      <c r="G3224" s="2">
        <v>201712</v>
      </c>
      <c r="H3224" s="2" t="s">
        <v>74</v>
      </c>
      <c r="I3224" s="2" t="s">
        <v>75</v>
      </c>
      <c r="J3224" s="2" t="s">
        <v>158</v>
      </c>
      <c r="K3224" s="2" t="s">
        <v>77</v>
      </c>
      <c r="L3224" s="2" t="s">
        <v>353</v>
      </c>
      <c r="M3224" s="2" t="s">
        <v>354</v>
      </c>
      <c r="N3224" s="2" t="s">
        <v>1656</v>
      </c>
      <c r="O3224" s="2" t="s">
        <v>81</v>
      </c>
      <c r="P3224" s="2" t="str">
        <f>"2170572071                    "</f>
        <v xml:space="preserve">2170572071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4.37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</v>
      </c>
      <c r="BJ3224" s="2">
        <v>0.2</v>
      </c>
      <c r="BK3224" s="2">
        <v>1</v>
      </c>
      <c r="BL3224" s="2">
        <v>41.81</v>
      </c>
      <c r="BM3224" s="2">
        <v>5.85</v>
      </c>
      <c r="BN3224" s="2">
        <v>47.66</v>
      </c>
      <c r="BO3224" s="2">
        <v>47.66</v>
      </c>
      <c r="BP3224" s="2"/>
      <c r="BQ3224" s="2" t="s">
        <v>1657</v>
      </c>
      <c r="BR3224" s="2" t="s">
        <v>907</v>
      </c>
      <c r="BS3224" s="3">
        <v>42899</v>
      </c>
      <c r="BT3224" s="4">
        <v>0.4375</v>
      </c>
      <c r="BU3224" s="2" t="s">
        <v>2559</v>
      </c>
      <c r="BV3224" s="2" t="s">
        <v>85</v>
      </c>
      <c r="BW3224" s="2"/>
      <c r="BX3224" s="2"/>
      <c r="BY3224" s="2">
        <v>1200</v>
      </c>
      <c r="BZ3224" s="2" t="s">
        <v>27</v>
      </c>
      <c r="CA3224" s="2"/>
      <c r="CB3224" s="2"/>
      <c r="CC3224" s="2" t="s">
        <v>354</v>
      </c>
      <c r="CD3224" s="2">
        <v>4300</v>
      </c>
      <c r="CE3224" s="2" t="s">
        <v>86</v>
      </c>
      <c r="CF3224" s="5">
        <v>42900</v>
      </c>
      <c r="CG3224" s="2"/>
      <c r="CH3224" s="2"/>
      <c r="CI3224" s="2">
        <v>1</v>
      </c>
      <c r="CJ3224" s="2">
        <v>1</v>
      </c>
      <c r="CK3224" s="2">
        <v>21</v>
      </c>
      <c r="CL3224" s="2" t="s">
        <v>87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"FES1162557501"</f>
        <v>FES1162557501</v>
      </c>
      <c r="F3225" s="3">
        <v>42908</v>
      </c>
      <c r="G3225" s="2">
        <v>201712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74</v>
      </c>
      <c r="M3225" s="2" t="s">
        <v>75</v>
      </c>
      <c r="N3225" s="2" t="s">
        <v>2536</v>
      </c>
      <c r="O3225" s="2" t="s">
        <v>81</v>
      </c>
      <c r="P3225" s="2" t="str">
        <f>"2170573313                    "</f>
        <v xml:space="preserve">2170573313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3.42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2.7</v>
      </c>
      <c r="BJ3225" s="2">
        <v>1.1000000000000001</v>
      </c>
      <c r="BK3225" s="2">
        <v>3</v>
      </c>
      <c r="BL3225" s="2">
        <v>32.67</v>
      </c>
      <c r="BM3225" s="2">
        <v>4.57</v>
      </c>
      <c r="BN3225" s="2">
        <v>37.24</v>
      </c>
      <c r="BO3225" s="2">
        <v>37.24</v>
      </c>
      <c r="BP3225" s="2"/>
      <c r="BQ3225" s="2"/>
      <c r="BR3225" s="2" t="s">
        <v>83</v>
      </c>
      <c r="BS3225" s="3">
        <v>42909</v>
      </c>
      <c r="BT3225" s="4">
        <v>0.4861111111111111</v>
      </c>
      <c r="BU3225" s="2" t="s">
        <v>2528</v>
      </c>
      <c r="BV3225" s="2" t="s">
        <v>87</v>
      </c>
      <c r="BW3225" s="2" t="s">
        <v>126</v>
      </c>
      <c r="BX3225" s="2" t="s">
        <v>607</v>
      </c>
      <c r="BY3225" s="2">
        <v>5432.29</v>
      </c>
      <c r="BZ3225" s="2"/>
      <c r="CA3225" s="2"/>
      <c r="CB3225" s="2"/>
      <c r="CC3225" s="2" t="s">
        <v>75</v>
      </c>
      <c r="CD3225" s="2">
        <v>1619</v>
      </c>
      <c r="CE3225" s="2" t="s">
        <v>144</v>
      </c>
      <c r="CF3225" s="5">
        <v>42909</v>
      </c>
      <c r="CG3225" s="2"/>
      <c r="CH3225" s="2"/>
      <c r="CI3225" s="2">
        <v>1</v>
      </c>
      <c r="CJ3225" s="2">
        <v>1</v>
      </c>
      <c r="CK3225" s="2">
        <v>22</v>
      </c>
      <c r="CL3225" s="2" t="s">
        <v>87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"FES1162555478"</f>
        <v>FES1162555478</v>
      </c>
      <c r="F3226" s="3">
        <v>42898</v>
      </c>
      <c r="G3226" s="2">
        <v>201712</v>
      </c>
      <c r="H3226" s="2" t="s">
        <v>74</v>
      </c>
      <c r="I3226" s="2" t="s">
        <v>75</v>
      </c>
      <c r="J3226" s="2" t="s">
        <v>158</v>
      </c>
      <c r="K3226" s="2" t="s">
        <v>77</v>
      </c>
      <c r="L3226" s="2" t="s">
        <v>521</v>
      </c>
      <c r="M3226" s="2" t="s">
        <v>522</v>
      </c>
      <c r="N3226" s="2" t="s">
        <v>535</v>
      </c>
      <c r="O3226" s="2" t="s">
        <v>81</v>
      </c>
      <c r="P3226" s="2" t="str">
        <f>"2170572690                    "</f>
        <v xml:space="preserve">2170572690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4.37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1</v>
      </c>
      <c r="BJ3226" s="2">
        <v>0.2</v>
      </c>
      <c r="BK3226" s="2">
        <v>1</v>
      </c>
      <c r="BL3226" s="2">
        <v>41.81</v>
      </c>
      <c r="BM3226" s="2">
        <v>5.85</v>
      </c>
      <c r="BN3226" s="2">
        <v>47.66</v>
      </c>
      <c r="BO3226" s="2">
        <v>47.66</v>
      </c>
      <c r="BP3226" s="2"/>
      <c r="BQ3226" s="2" t="s">
        <v>102</v>
      </c>
      <c r="BR3226" s="2" t="s">
        <v>907</v>
      </c>
      <c r="BS3226" s="3">
        <v>42899</v>
      </c>
      <c r="BT3226" s="4">
        <v>0.45763888888888887</v>
      </c>
      <c r="BU3226" s="2" t="s">
        <v>3291</v>
      </c>
      <c r="BV3226" s="2" t="s">
        <v>85</v>
      </c>
      <c r="BW3226" s="2"/>
      <c r="BX3226" s="2"/>
      <c r="BY3226" s="2">
        <v>1200</v>
      </c>
      <c r="BZ3226" s="2" t="s">
        <v>27</v>
      </c>
      <c r="CA3226" s="2" t="s">
        <v>1645</v>
      </c>
      <c r="CB3226" s="2"/>
      <c r="CC3226" s="2" t="s">
        <v>522</v>
      </c>
      <c r="CD3226" s="2">
        <v>5201</v>
      </c>
      <c r="CE3226" s="2" t="s">
        <v>86</v>
      </c>
      <c r="CF3226" s="5">
        <v>42899</v>
      </c>
      <c r="CG3226" s="2"/>
      <c r="CH3226" s="2"/>
      <c r="CI3226" s="2">
        <v>1</v>
      </c>
      <c r="CJ3226" s="2">
        <v>1</v>
      </c>
      <c r="CK3226" s="2">
        <v>21</v>
      </c>
      <c r="CL3226" s="2" t="s">
        <v>87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"FES1162557644"</f>
        <v>FES1162557644</v>
      </c>
      <c r="F3227" s="3">
        <v>42908</v>
      </c>
      <c r="G3227" s="2">
        <v>201712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74</v>
      </c>
      <c r="M3227" s="2" t="s">
        <v>75</v>
      </c>
      <c r="N3227" s="2" t="s">
        <v>2233</v>
      </c>
      <c r="O3227" s="2" t="s">
        <v>81</v>
      </c>
      <c r="P3227" s="2" t="str">
        <f>"2170572171                    "</f>
        <v xml:space="preserve">2170572171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3.42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1</v>
      </c>
      <c r="BJ3227" s="2">
        <v>0.2</v>
      </c>
      <c r="BK3227" s="2">
        <v>1</v>
      </c>
      <c r="BL3227" s="2">
        <v>32.67</v>
      </c>
      <c r="BM3227" s="2">
        <v>4.57</v>
      </c>
      <c r="BN3227" s="2">
        <v>37.24</v>
      </c>
      <c r="BO3227" s="2">
        <v>37.24</v>
      </c>
      <c r="BP3227" s="2"/>
      <c r="BQ3227" s="2" t="s">
        <v>2234</v>
      </c>
      <c r="BR3227" s="2" t="s">
        <v>83</v>
      </c>
      <c r="BS3227" s="3">
        <v>42909</v>
      </c>
      <c r="BT3227" s="4">
        <v>0.31944444444444448</v>
      </c>
      <c r="BU3227" s="2" t="s">
        <v>2225</v>
      </c>
      <c r="BV3227" s="2" t="s">
        <v>85</v>
      </c>
      <c r="BW3227" s="2"/>
      <c r="BX3227" s="2"/>
      <c r="BY3227" s="2">
        <v>1200</v>
      </c>
      <c r="BZ3227" s="2"/>
      <c r="CA3227" s="2"/>
      <c r="CB3227" s="2"/>
      <c r="CC3227" s="2" t="s">
        <v>75</v>
      </c>
      <c r="CD3227" s="2">
        <v>1665</v>
      </c>
      <c r="CE3227" s="2" t="s">
        <v>86</v>
      </c>
      <c r="CF3227" s="5">
        <v>42909</v>
      </c>
      <c r="CG3227" s="2"/>
      <c r="CH3227" s="2"/>
      <c r="CI3227" s="2">
        <v>1</v>
      </c>
      <c r="CJ3227" s="2">
        <v>1</v>
      </c>
      <c r="CK3227" s="2">
        <v>22</v>
      </c>
      <c r="CL3227" s="2" t="s">
        <v>87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"FES1162555469"</f>
        <v>FES1162555469</v>
      </c>
      <c r="F3228" s="3">
        <v>42898</v>
      </c>
      <c r="G3228" s="2">
        <v>201712</v>
      </c>
      <c r="H3228" s="2" t="s">
        <v>74</v>
      </c>
      <c r="I3228" s="2" t="s">
        <v>75</v>
      </c>
      <c r="J3228" s="2" t="s">
        <v>158</v>
      </c>
      <c r="K3228" s="2" t="s">
        <v>77</v>
      </c>
      <c r="L3228" s="2" t="s">
        <v>74</v>
      </c>
      <c r="M3228" s="2" t="s">
        <v>75</v>
      </c>
      <c r="N3228" s="2" t="s">
        <v>304</v>
      </c>
      <c r="O3228" s="2" t="s">
        <v>81</v>
      </c>
      <c r="P3228" s="2" t="str">
        <f>"2170572124                    "</f>
        <v xml:space="preserve">2170572124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3.42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1</v>
      </c>
      <c r="BJ3228" s="2">
        <v>0.4</v>
      </c>
      <c r="BK3228" s="2">
        <v>1</v>
      </c>
      <c r="BL3228" s="2">
        <v>32.67</v>
      </c>
      <c r="BM3228" s="2">
        <v>4.57</v>
      </c>
      <c r="BN3228" s="2">
        <v>37.24</v>
      </c>
      <c r="BO3228" s="2">
        <v>37.24</v>
      </c>
      <c r="BP3228" s="2"/>
      <c r="BQ3228" s="2" t="s">
        <v>1292</v>
      </c>
      <c r="BR3228" s="2" t="s">
        <v>907</v>
      </c>
      <c r="BS3228" s="3">
        <v>42899</v>
      </c>
      <c r="BT3228" s="4">
        <v>0.4375</v>
      </c>
      <c r="BU3228" s="2" t="s">
        <v>107</v>
      </c>
      <c r="BV3228" s="2" t="s">
        <v>85</v>
      </c>
      <c r="BW3228" s="2"/>
      <c r="BX3228" s="2"/>
      <c r="BY3228" s="2">
        <v>1920</v>
      </c>
      <c r="BZ3228" s="2" t="s">
        <v>27</v>
      </c>
      <c r="CA3228" s="2"/>
      <c r="CB3228" s="2"/>
      <c r="CC3228" s="2" t="s">
        <v>75</v>
      </c>
      <c r="CD3228" s="2">
        <v>1665</v>
      </c>
      <c r="CE3228" s="2" t="s">
        <v>120</v>
      </c>
      <c r="CF3228" s="5">
        <v>42900</v>
      </c>
      <c r="CG3228" s="2"/>
      <c r="CH3228" s="2"/>
      <c r="CI3228" s="2">
        <v>1</v>
      </c>
      <c r="CJ3228" s="2">
        <v>1</v>
      </c>
      <c r="CK3228" s="2">
        <v>22</v>
      </c>
      <c r="CL3228" s="2" t="s">
        <v>87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"FES1162557659"</f>
        <v>FES1162557659</v>
      </c>
      <c r="F3229" s="3">
        <v>42908</v>
      </c>
      <c r="G3229" s="2">
        <v>201712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179</v>
      </c>
      <c r="M3229" s="2" t="s">
        <v>180</v>
      </c>
      <c r="N3229" s="2" t="s">
        <v>894</v>
      </c>
      <c r="O3229" s="2" t="s">
        <v>81</v>
      </c>
      <c r="P3229" s="2" t="str">
        <f>"2170572463                    "</f>
        <v xml:space="preserve">2170572463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4.37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1</v>
      </c>
      <c r="BJ3229" s="2">
        <v>0.2</v>
      </c>
      <c r="BK3229" s="2">
        <v>1</v>
      </c>
      <c r="BL3229" s="2">
        <v>41.81</v>
      </c>
      <c r="BM3229" s="2">
        <v>5.85</v>
      </c>
      <c r="BN3229" s="2">
        <v>47.66</v>
      </c>
      <c r="BO3229" s="2">
        <v>47.66</v>
      </c>
      <c r="BP3229" s="2"/>
      <c r="BQ3229" s="2" t="s">
        <v>895</v>
      </c>
      <c r="BR3229" s="2" t="s">
        <v>83</v>
      </c>
      <c r="BS3229" s="3">
        <v>42909</v>
      </c>
      <c r="BT3229" s="4">
        <v>0.29583333333333334</v>
      </c>
      <c r="BU3229" s="2" t="s">
        <v>3292</v>
      </c>
      <c r="BV3229" s="2" t="s">
        <v>85</v>
      </c>
      <c r="BW3229" s="2"/>
      <c r="BX3229" s="2"/>
      <c r="BY3229" s="2">
        <v>1200</v>
      </c>
      <c r="BZ3229" s="2"/>
      <c r="CA3229" s="2"/>
      <c r="CB3229" s="2"/>
      <c r="CC3229" s="2" t="s">
        <v>180</v>
      </c>
      <c r="CD3229" s="2">
        <v>4001</v>
      </c>
      <c r="CE3229" s="2" t="s">
        <v>86</v>
      </c>
      <c r="CF3229" s="2"/>
      <c r="CG3229" s="2"/>
      <c r="CH3229" s="2"/>
      <c r="CI3229" s="2">
        <v>1</v>
      </c>
      <c r="CJ3229" s="2">
        <v>1</v>
      </c>
      <c r="CK3229" s="2">
        <v>21</v>
      </c>
      <c r="CL3229" s="2" t="s">
        <v>87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"009935712014"</f>
        <v>009935712014</v>
      </c>
      <c r="F3230" s="3">
        <v>42898</v>
      </c>
      <c r="G3230" s="2">
        <v>201712</v>
      </c>
      <c r="H3230" s="2" t="s">
        <v>74</v>
      </c>
      <c r="I3230" s="2" t="s">
        <v>75</v>
      </c>
      <c r="J3230" s="2" t="s">
        <v>158</v>
      </c>
      <c r="K3230" s="2" t="s">
        <v>77</v>
      </c>
      <c r="L3230" s="2" t="s">
        <v>854</v>
      </c>
      <c r="M3230" s="2" t="s">
        <v>855</v>
      </c>
      <c r="N3230" s="2" t="s">
        <v>1363</v>
      </c>
      <c r="O3230" s="2" t="s">
        <v>81</v>
      </c>
      <c r="P3230" s="2" t="str">
        <f>"2170572261 1162554896         "</f>
        <v xml:space="preserve">2170572261 1162554896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4.37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1</v>
      </c>
      <c r="BJ3230" s="2">
        <v>0.2</v>
      </c>
      <c r="BK3230" s="2">
        <v>1</v>
      </c>
      <c r="BL3230" s="2">
        <v>41.81</v>
      </c>
      <c r="BM3230" s="2">
        <v>5.85</v>
      </c>
      <c r="BN3230" s="2">
        <v>47.66</v>
      </c>
      <c r="BO3230" s="2">
        <v>47.66</v>
      </c>
      <c r="BP3230" s="2"/>
      <c r="BQ3230" s="2" t="s">
        <v>857</v>
      </c>
      <c r="BR3230" s="2" t="s">
        <v>907</v>
      </c>
      <c r="BS3230" s="3">
        <v>42899</v>
      </c>
      <c r="BT3230" s="4">
        <v>0.33958333333333335</v>
      </c>
      <c r="BU3230" s="2" t="s">
        <v>1364</v>
      </c>
      <c r="BV3230" s="2" t="s">
        <v>85</v>
      </c>
      <c r="BW3230" s="2"/>
      <c r="BX3230" s="2"/>
      <c r="BY3230" s="2">
        <v>1200</v>
      </c>
      <c r="BZ3230" s="2" t="s">
        <v>27</v>
      </c>
      <c r="CA3230" s="2"/>
      <c r="CB3230" s="2"/>
      <c r="CC3230" s="2" t="s">
        <v>855</v>
      </c>
      <c r="CD3230" s="2">
        <v>4126</v>
      </c>
      <c r="CE3230" s="2" t="s">
        <v>86</v>
      </c>
      <c r="CF3230" s="2"/>
      <c r="CG3230" s="2"/>
      <c r="CH3230" s="2"/>
      <c r="CI3230" s="2">
        <v>1</v>
      </c>
      <c r="CJ3230" s="2">
        <v>1</v>
      </c>
      <c r="CK3230" s="2">
        <v>21</v>
      </c>
      <c r="CL3230" s="2" t="s">
        <v>87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"FES1162557617"</f>
        <v>FES1162557617</v>
      </c>
      <c r="F3231" s="3">
        <v>42908</v>
      </c>
      <c r="G3231" s="2">
        <v>201712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128</v>
      </c>
      <c r="M3231" s="2" t="s">
        <v>129</v>
      </c>
      <c r="N3231" s="2" t="s">
        <v>410</v>
      </c>
      <c r="O3231" s="2" t="s">
        <v>81</v>
      </c>
      <c r="P3231" s="2" t="str">
        <f>"2170571807                    "</f>
        <v xml:space="preserve">2170571807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4.37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2</v>
      </c>
      <c r="BJ3231" s="2">
        <v>0.2</v>
      </c>
      <c r="BK3231" s="2">
        <v>2</v>
      </c>
      <c r="BL3231" s="2">
        <v>41.81</v>
      </c>
      <c r="BM3231" s="2">
        <v>5.85</v>
      </c>
      <c r="BN3231" s="2">
        <v>47.66</v>
      </c>
      <c r="BO3231" s="2">
        <v>47.66</v>
      </c>
      <c r="BP3231" s="2"/>
      <c r="BQ3231" s="2" t="s">
        <v>133</v>
      </c>
      <c r="BR3231" s="2" t="s">
        <v>83</v>
      </c>
      <c r="BS3231" s="3">
        <v>42909</v>
      </c>
      <c r="BT3231" s="4">
        <v>0.41666666666666669</v>
      </c>
      <c r="BU3231" s="2" t="s">
        <v>3293</v>
      </c>
      <c r="BV3231" s="2" t="s">
        <v>85</v>
      </c>
      <c r="BW3231" s="2"/>
      <c r="BX3231" s="2"/>
      <c r="BY3231" s="2">
        <v>1200</v>
      </c>
      <c r="BZ3231" s="2"/>
      <c r="CA3231" s="2"/>
      <c r="CB3231" s="2"/>
      <c r="CC3231" s="2" t="s">
        <v>129</v>
      </c>
      <c r="CD3231" s="2">
        <v>3200</v>
      </c>
      <c r="CE3231" s="2" t="s">
        <v>86</v>
      </c>
      <c r="CF3231" s="5">
        <v>42912</v>
      </c>
      <c r="CG3231" s="2"/>
      <c r="CH3231" s="2"/>
      <c r="CI3231" s="2">
        <v>1</v>
      </c>
      <c r="CJ3231" s="2">
        <v>1</v>
      </c>
      <c r="CK3231" s="2">
        <v>21</v>
      </c>
      <c r="CL3231" s="2" t="s">
        <v>87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"FES1162555211"</f>
        <v>FES1162555211</v>
      </c>
      <c r="F3232" s="3">
        <v>42898</v>
      </c>
      <c r="G3232" s="2">
        <v>201712</v>
      </c>
      <c r="H3232" s="2" t="s">
        <v>74</v>
      </c>
      <c r="I3232" s="2" t="s">
        <v>75</v>
      </c>
      <c r="J3232" s="2" t="s">
        <v>158</v>
      </c>
      <c r="K3232" s="2" t="s">
        <v>77</v>
      </c>
      <c r="L3232" s="2" t="s">
        <v>74</v>
      </c>
      <c r="M3232" s="2" t="s">
        <v>75</v>
      </c>
      <c r="N3232" s="2" t="s">
        <v>1475</v>
      </c>
      <c r="O3232" s="2" t="s">
        <v>81</v>
      </c>
      <c r="P3232" s="2" t="str">
        <f>"2170570149                    "</f>
        <v xml:space="preserve">2170570149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3.42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1</v>
      </c>
      <c r="BJ3232" s="2">
        <v>0.2</v>
      </c>
      <c r="BK3232" s="2">
        <v>1</v>
      </c>
      <c r="BL3232" s="2">
        <v>32.67</v>
      </c>
      <c r="BM3232" s="2">
        <v>4.57</v>
      </c>
      <c r="BN3232" s="2">
        <v>37.24</v>
      </c>
      <c r="BO3232" s="2">
        <v>37.24</v>
      </c>
      <c r="BP3232" s="2"/>
      <c r="BQ3232" s="2" t="s">
        <v>1476</v>
      </c>
      <c r="BR3232" s="2" t="s">
        <v>907</v>
      </c>
      <c r="BS3232" s="3">
        <v>42899</v>
      </c>
      <c r="BT3232" s="4">
        <v>0.36805555555555558</v>
      </c>
      <c r="BU3232" s="2" t="s">
        <v>3275</v>
      </c>
      <c r="BV3232" s="2" t="s">
        <v>85</v>
      </c>
      <c r="BW3232" s="2"/>
      <c r="BX3232" s="2"/>
      <c r="BY3232" s="2">
        <v>1200</v>
      </c>
      <c r="BZ3232" s="2" t="s">
        <v>27</v>
      </c>
      <c r="CA3232" s="2" t="s">
        <v>699</v>
      </c>
      <c r="CB3232" s="2"/>
      <c r="CC3232" s="2" t="s">
        <v>75</v>
      </c>
      <c r="CD3232" s="2">
        <v>1600</v>
      </c>
      <c r="CE3232" s="2" t="s">
        <v>86</v>
      </c>
      <c r="CF3232" s="5">
        <v>42899</v>
      </c>
      <c r="CG3232" s="2"/>
      <c r="CH3232" s="2"/>
      <c r="CI3232" s="2">
        <v>1</v>
      </c>
      <c r="CJ3232" s="2">
        <v>1</v>
      </c>
      <c r="CK3232" s="2">
        <v>22</v>
      </c>
      <c r="CL3232" s="2" t="s">
        <v>87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"FES1162557504"</f>
        <v>FES1162557504</v>
      </c>
      <c r="F3233" s="3">
        <v>42908</v>
      </c>
      <c r="G3233" s="2">
        <v>201712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225</v>
      </c>
      <c r="M3233" s="2" t="s">
        <v>226</v>
      </c>
      <c r="N3233" s="2" t="s">
        <v>227</v>
      </c>
      <c r="O3233" s="2" t="s">
        <v>81</v>
      </c>
      <c r="P3233" s="2" t="str">
        <f>"2170573883                    "</f>
        <v xml:space="preserve">2170573883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4.37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</v>
      </c>
      <c r="BJ3233" s="2">
        <v>0.2</v>
      </c>
      <c r="BK3233" s="2">
        <v>1</v>
      </c>
      <c r="BL3233" s="2">
        <v>41.81</v>
      </c>
      <c r="BM3233" s="2">
        <v>5.85</v>
      </c>
      <c r="BN3233" s="2">
        <v>47.66</v>
      </c>
      <c r="BO3233" s="2">
        <v>47.66</v>
      </c>
      <c r="BP3233" s="2"/>
      <c r="BQ3233" s="2" t="s">
        <v>228</v>
      </c>
      <c r="BR3233" s="2" t="s">
        <v>83</v>
      </c>
      <c r="BS3233" s="3">
        <v>42909</v>
      </c>
      <c r="BT3233" s="4">
        <v>0.41666666666666669</v>
      </c>
      <c r="BU3233" s="2" t="s">
        <v>1802</v>
      </c>
      <c r="BV3233" s="2" t="s">
        <v>85</v>
      </c>
      <c r="BW3233" s="2"/>
      <c r="BX3233" s="2"/>
      <c r="BY3233" s="2">
        <v>1200</v>
      </c>
      <c r="BZ3233" s="2"/>
      <c r="CA3233" s="2"/>
      <c r="CB3233" s="2"/>
      <c r="CC3233" s="2" t="s">
        <v>226</v>
      </c>
      <c r="CD3233" s="2">
        <v>3620</v>
      </c>
      <c r="CE3233" s="2" t="s">
        <v>86</v>
      </c>
      <c r="CF3233" s="5">
        <v>42912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87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"FES1162555333"</f>
        <v>FES1162555333</v>
      </c>
      <c r="F3234" s="3">
        <v>42898</v>
      </c>
      <c r="G3234" s="2">
        <v>201712</v>
      </c>
      <c r="H3234" s="2" t="s">
        <v>74</v>
      </c>
      <c r="I3234" s="2" t="s">
        <v>75</v>
      </c>
      <c r="J3234" s="2" t="s">
        <v>158</v>
      </c>
      <c r="K3234" s="2" t="s">
        <v>77</v>
      </c>
      <c r="L3234" s="2" t="s">
        <v>93</v>
      </c>
      <c r="M3234" s="2" t="s">
        <v>94</v>
      </c>
      <c r="N3234" s="2" t="s">
        <v>300</v>
      </c>
      <c r="O3234" s="2" t="s">
        <v>81</v>
      </c>
      <c r="P3234" s="2" t="str">
        <f>"2170570145                    "</f>
        <v xml:space="preserve">2170570145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3.42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32.67</v>
      </c>
      <c r="BM3234" s="2">
        <v>4.57</v>
      </c>
      <c r="BN3234" s="2">
        <v>37.24</v>
      </c>
      <c r="BO3234" s="2">
        <v>37.24</v>
      </c>
      <c r="BP3234" s="2"/>
      <c r="BQ3234" s="2" t="s">
        <v>133</v>
      </c>
      <c r="BR3234" s="2" t="s">
        <v>907</v>
      </c>
      <c r="BS3234" s="3">
        <v>42899</v>
      </c>
      <c r="BT3234" s="4">
        <v>0.3576388888888889</v>
      </c>
      <c r="BU3234" s="2" t="s">
        <v>2112</v>
      </c>
      <c r="BV3234" s="2" t="s">
        <v>85</v>
      </c>
      <c r="BW3234" s="2"/>
      <c r="BX3234" s="2"/>
      <c r="BY3234" s="2">
        <v>1200</v>
      </c>
      <c r="BZ3234" s="2" t="s">
        <v>27</v>
      </c>
      <c r="CA3234" s="2" t="s">
        <v>98</v>
      </c>
      <c r="CB3234" s="2"/>
      <c r="CC3234" s="2" t="s">
        <v>94</v>
      </c>
      <c r="CD3234" s="2">
        <v>2094</v>
      </c>
      <c r="CE3234" s="2" t="s">
        <v>86</v>
      </c>
      <c r="CF3234" s="5">
        <v>42899</v>
      </c>
      <c r="CG3234" s="2"/>
      <c r="CH3234" s="2"/>
      <c r="CI3234" s="2">
        <v>1</v>
      </c>
      <c r="CJ3234" s="2">
        <v>1</v>
      </c>
      <c r="CK3234" s="2">
        <v>22</v>
      </c>
      <c r="CL3234" s="2" t="s">
        <v>87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"FES1162557742"</f>
        <v>FES1162557742</v>
      </c>
      <c r="F3235" s="3">
        <v>42908</v>
      </c>
      <c r="G3235" s="2">
        <v>201712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108</v>
      </c>
      <c r="M3235" s="2" t="s">
        <v>109</v>
      </c>
      <c r="N3235" s="2" t="s">
        <v>218</v>
      </c>
      <c r="O3235" s="2" t="s">
        <v>81</v>
      </c>
      <c r="P3235" s="2" t="str">
        <f>"2170573346                    "</f>
        <v xml:space="preserve">2170573346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4.37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1</v>
      </c>
      <c r="BJ3235" s="2">
        <v>0.2</v>
      </c>
      <c r="BK3235" s="2">
        <v>1</v>
      </c>
      <c r="BL3235" s="2">
        <v>41.81</v>
      </c>
      <c r="BM3235" s="2">
        <v>5.85</v>
      </c>
      <c r="BN3235" s="2">
        <v>47.66</v>
      </c>
      <c r="BO3235" s="2">
        <v>47.66</v>
      </c>
      <c r="BP3235" s="2"/>
      <c r="BQ3235" s="2" t="s">
        <v>599</v>
      </c>
      <c r="BR3235" s="2" t="s">
        <v>83</v>
      </c>
      <c r="BS3235" s="3">
        <v>42909</v>
      </c>
      <c r="BT3235" s="4">
        <v>0.53402777777777777</v>
      </c>
      <c r="BU3235" s="2" t="s">
        <v>3294</v>
      </c>
      <c r="BV3235" s="2" t="s">
        <v>87</v>
      </c>
      <c r="BW3235" s="2" t="s">
        <v>126</v>
      </c>
      <c r="BX3235" s="2" t="s">
        <v>2786</v>
      </c>
      <c r="BY3235" s="2">
        <v>1200</v>
      </c>
      <c r="BZ3235" s="2"/>
      <c r="CA3235" s="2"/>
      <c r="CB3235" s="2"/>
      <c r="CC3235" s="2" t="s">
        <v>109</v>
      </c>
      <c r="CD3235" s="2">
        <v>200</v>
      </c>
      <c r="CE3235" s="2" t="s">
        <v>86</v>
      </c>
      <c r="CF3235" s="5">
        <v>42912</v>
      </c>
      <c r="CG3235" s="2"/>
      <c r="CH3235" s="2"/>
      <c r="CI3235" s="2">
        <v>1</v>
      </c>
      <c r="CJ3235" s="2">
        <v>1</v>
      </c>
      <c r="CK3235" s="2">
        <v>21</v>
      </c>
      <c r="CL3235" s="2" t="s">
        <v>87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"FES1162555475"</f>
        <v>FES1162555475</v>
      </c>
      <c r="F3236" s="3">
        <v>42898</v>
      </c>
      <c r="G3236" s="2">
        <v>201712</v>
      </c>
      <c r="H3236" s="2" t="s">
        <v>74</v>
      </c>
      <c r="I3236" s="2" t="s">
        <v>75</v>
      </c>
      <c r="J3236" s="2" t="s">
        <v>158</v>
      </c>
      <c r="K3236" s="2" t="s">
        <v>77</v>
      </c>
      <c r="L3236" s="2" t="s">
        <v>88</v>
      </c>
      <c r="M3236" s="2" t="s">
        <v>89</v>
      </c>
      <c r="N3236" s="2" t="s">
        <v>600</v>
      </c>
      <c r="O3236" s="2" t="s">
        <v>81</v>
      </c>
      <c r="P3236" s="2" t="str">
        <f>"2170572686                    "</f>
        <v xml:space="preserve">2170572686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4.37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41.81</v>
      </c>
      <c r="BM3236" s="2">
        <v>5.85</v>
      </c>
      <c r="BN3236" s="2">
        <v>47.66</v>
      </c>
      <c r="BO3236" s="2">
        <v>47.66</v>
      </c>
      <c r="BP3236" s="2"/>
      <c r="BQ3236" s="2" t="s">
        <v>601</v>
      </c>
      <c r="BR3236" s="2" t="s">
        <v>907</v>
      </c>
      <c r="BS3236" s="3">
        <v>42900</v>
      </c>
      <c r="BT3236" s="4">
        <v>0.34513888888888888</v>
      </c>
      <c r="BU3236" s="2" t="s">
        <v>602</v>
      </c>
      <c r="BV3236" s="2" t="s">
        <v>87</v>
      </c>
      <c r="BW3236" s="2" t="s">
        <v>113</v>
      </c>
      <c r="BX3236" s="2" t="s">
        <v>3295</v>
      </c>
      <c r="BY3236" s="2">
        <v>1200</v>
      </c>
      <c r="BZ3236" s="2" t="s">
        <v>27</v>
      </c>
      <c r="CA3236" s="2" t="s">
        <v>237</v>
      </c>
      <c r="CB3236" s="2"/>
      <c r="CC3236" s="2" t="s">
        <v>89</v>
      </c>
      <c r="CD3236" s="2">
        <v>6001</v>
      </c>
      <c r="CE3236" s="2" t="s">
        <v>86</v>
      </c>
      <c r="CF3236" s="5">
        <v>42900</v>
      </c>
      <c r="CG3236" s="2"/>
      <c r="CH3236" s="2"/>
      <c r="CI3236" s="2">
        <v>1</v>
      </c>
      <c r="CJ3236" s="2">
        <v>2</v>
      </c>
      <c r="CK3236" s="2">
        <v>21</v>
      </c>
      <c r="CL3236" s="2" t="s">
        <v>87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"FES1162557700"</f>
        <v>FES1162557700</v>
      </c>
      <c r="F3237" s="3">
        <v>42908</v>
      </c>
      <c r="G3237" s="2">
        <v>201712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88</v>
      </c>
      <c r="M3237" s="2" t="s">
        <v>89</v>
      </c>
      <c r="N3237" s="2" t="s">
        <v>190</v>
      </c>
      <c r="O3237" s="2" t="s">
        <v>81</v>
      </c>
      <c r="P3237" s="2" t="str">
        <f>"2170568993                    "</f>
        <v xml:space="preserve">2170568993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4.37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41.81</v>
      </c>
      <c r="BM3237" s="2">
        <v>5.85</v>
      </c>
      <c r="BN3237" s="2">
        <v>47.66</v>
      </c>
      <c r="BO3237" s="2">
        <v>47.66</v>
      </c>
      <c r="BP3237" s="2"/>
      <c r="BQ3237" s="2" t="s">
        <v>191</v>
      </c>
      <c r="BR3237" s="2" t="s">
        <v>83</v>
      </c>
      <c r="BS3237" s="3">
        <v>42909</v>
      </c>
      <c r="BT3237" s="4">
        <v>0.33402777777777781</v>
      </c>
      <c r="BU3237" s="2" t="s">
        <v>1547</v>
      </c>
      <c r="BV3237" s="2" t="s">
        <v>85</v>
      </c>
      <c r="BW3237" s="2"/>
      <c r="BX3237" s="2"/>
      <c r="BY3237" s="2">
        <v>1200</v>
      </c>
      <c r="BZ3237" s="2"/>
      <c r="CA3237" s="2"/>
      <c r="CB3237" s="2"/>
      <c r="CC3237" s="2" t="s">
        <v>89</v>
      </c>
      <c r="CD3237" s="2">
        <v>6001</v>
      </c>
      <c r="CE3237" s="2" t="s">
        <v>86</v>
      </c>
      <c r="CF3237" s="5">
        <v>42913</v>
      </c>
      <c r="CG3237" s="2"/>
      <c r="CH3237" s="2"/>
      <c r="CI3237" s="2">
        <v>1</v>
      </c>
      <c r="CJ3237" s="2">
        <v>1</v>
      </c>
      <c r="CK3237" s="2">
        <v>21</v>
      </c>
      <c r="CL3237" s="2" t="s">
        <v>87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"FES1162555531"</f>
        <v>FES1162555531</v>
      </c>
      <c r="F3238" s="3">
        <v>42898</v>
      </c>
      <c r="G3238" s="2">
        <v>201712</v>
      </c>
      <c r="H3238" s="2" t="s">
        <v>74</v>
      </c>
      <c r="I3238" s="2" t="s">
        <v>75</v>
      </c>
      <c r="J3238" s="2" t="s">
        <v>158</v>
      </c>
      <c r="K3238" s="2" t="s">
        <v>77</v>
      </c>
      <c r="L3238" s="2" t="s">
        <v>542</v>
      </c>
      <c r="M3238" s="2" t="s">
        <v>543</v>
      </c>
      <c r="N3238" s="2" t="s">
        <v>544</v>
      </c>
      <c r="O3238" s="2" t="s">
        <v>81</v>
      </c>
      <c r="P3238" s="2" t="str">
        <f>"2170572750                    "</f>
        <v xml:space="preserve">2170572750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4.37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1</v>
      </c>
      <c r="BJ3238" s="2">
        <v>0.2</v>
      </c>
      <c r="BK3238" s="2">
        <v>1</v>
      </c>
      <c r="BL3238" s="2">
        <v>41.81</v>
      </c>
      <c r="BM3238" s="2">
        <v>5.85</v>
      </c>
      <c r="BN3238" s="2">
        <v>47.66</v>
      </c>
      <c r="BO3238" s="2">
        <v>47.66</v>
      </c>
      <c r="BP3238" s="2"/>
      <c r="BQ3238" s="2" t="s">
        <v>545</v>
      </c>
      <c r="BR3238" s="2" t="s">
        <v>907</v>
      </c>
      <c r="BS3238" s="3">
        <v>42899</v>
      </c>
      <c r="BT3238" s="4">
        <v>0.41666666666666669</v>
      </c>
      <c r="BU3238" s="2" t="s">
        <v>1699</v>
      </c>
      <c r="BV3238" s="2" t="s">
        <v>85</v>
      </c>
      <c r="BW3238" s="2"/>
      <c r="BX3238" s="2"/>
      <c r="BY3238" s="2">
        <v>1200</v>
      </c>
      <c r="BZ3238" s="2" t="s">
        <v>27</v>
      </c>
      <c r="CA3238" s="2"/>
      <c r="CB3238" s="2"/>
      <c r="CC3238" s="2" t="s">
        <v>543</v>
      </c>
      <c r="CD3238" s="2">
        <v>9300</v>
      </c>
      <c r="CE3238" s="2" t="s">
        <v>86</v>
      </c>
      <c r="CF3238" s="5">
        <v>42900</v>
      </c>
      <c r="CG3238" s="2"/>
      <c r="CH3238" s="2"/>
      <c r="CI3238" s="2">
        <v>1</v>
      </c>
      <c r="CJ3238" s="2">
        <v>1</v>
      </c>
      <c r="CK3238" s="2">
        <v>21</v>
      </c>
      <c r="CL3238" s="2" t="s">
        <v>87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"FES1162557725"</f>
        <v>FES1162557725</v>
      </c>
      <c r="F3239" s="3">
        <v>42908</v>
      </c>
      <c r="G3239" s="2">
        <v>201712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179</v>
      </c>
      <c r="M3239" s="2" t="s">
        <v>180</v>
      </c>
      <c r="N3239" s="2" t="s">
        <v>181</v>
      </c>
      <c r="O3239" s="2" t="s">
        <v>81</v>
      </c>
      <c r="P3239" s="2" t="str">
        <f>"2170574688                    "</f>
        <v xml:space="preserve">2170574688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40.450000000000003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7</v>
      </c>
      <c r="BJ3239" s="2">
        <v>18.100000000000001</v>
      </c>
      <c r="BK3239" s="2">
        <v>18.5</v>
      </c>
      <c r="BL3239" s="2">
        <v>386.77</v>
      </c>
      <c r="BM3239" s="2">
        <v>54.15</v>
      </c>
      <c r="BN3239" s="2">
        <v>440.92</v>
      </c>
      <c r="BO3239" s="2">
        <v>440.92</v>
      </c>
      <c r="BP3239" s="2"/>
      <c r="BQ3239" s="2"/>
      <c r="BR3239" s="2" t="s">
        <v>83</v>
      </c>
      <c r="BS3239" s="3">
        <v>42909</v>
      </c>
      <c r="BT3239" s="4">
        <v>0.3888888888888889</v>
      </c>
      <c r="BU3239" s="2" t="s">
        <v>3296</v>
      </c>
      <c r="BV3239" s="2" t="s">
        <v>85</v>
      </c>
      <c r="BW3239" s="2"/>
      <c r="BX3239" s="2"/>
      <c r="BY3239" s="2">
        <v>90381.72</v>
      </c>
      <c r="BZ3239" s="2"/>
      <c r="CA3239" s="2"/>
      <c r="CB3239" s="2"/>
      <c r="CC3239" s="2" t="s">
        <v>180</v>
      </c>
      <c r="CD3239" s="2">
        <v>4091</v>
      </c>
      <c r="CE3239" s="2" t="s">
        <v>120</v>
      </c>
      <c r="CF3239" s="5">
        <v>42912</v>
      </c>
      <c r="CG3239" s="2"/>
      <c r="CH3239" s="2"/>
      <c r="CI3239" s="2">
        <v>1</v>
      </c>
      <c r="CJ3239" s="2">
        <v>1</v>
      </c>
      <c r="CK3239" s="2">
        <v>21</v>
      </c>
      <c r="CL3239" s="2" t="s">
        <v>87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"FES1162555536"</f>
        <v>FES1162555536</v>
      </c>
      <c r="F3240" s="3">
        <v>42898</v>
      </c>
      <c r="G3240" s="2">
        <v>201712</v>
      </c>
      <c r="H3240" s="2" t="s">
        <v>74</v>
      </c>
      <c r="I3240" s="2" t="s">
        <v>75</v>
      </c>
      <c r="J3240" s="2" t="s">
        <v>158</v>
      </c>
      <c r="K3240" s="2" t="s">
        <v>77</v>
      </c>
      <c r="L3240" s="2" t="s">
        <v>1306</v>
      </c>
      <c r="M3240" s="2" t="s">
        <v>1307</v>
      </c>
      <c r="N3240" s="2" t="s">
        <v>1880</v>
      </c>
      <c r="O3240" s="2" t="s">
        <v>81</v>
      </c>
      <c r="P3240" s="2" t="str">
        <f>"2170572753                    "</f>
        <v xml:space="preserve">2170572753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6.56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3</v>
      </c>
      <c r="BJ3240" s="2">
        <v>0.2</v>
      </c>
      <c r="BK3240" s="2">
        <v>3</v>
      </c>
      <c r="BL3240" s="2">
        <v>62.72</v>
      </c>
      <c r="BM3240" s="2">
        <v>8.7799999999999994</v>
      </c>
      <c r="BN3240" s="2">
        <v>71.5</v>
      </c>
      <c r="BO3240" s="2">
        <v>71.5</v>
      </c>
      <c r="BP3240" s="2"/>
      <c r="BQ3240" s="2" t="s">
        <v>1881</v>
      </c>
      <c r="BR3240" s="2" t="s">
        <v>907</v>
      </c>
      <c r="BS3240" s="3">
        <v>42899</v>
      </c>
      <c r="BT3240" s="4">
        <v>0.52430555555555558</v>
      </c>
      <c r="BU3240" s="2" t="s">
        <v>3297</v>
      </c>
      <c r="BV3240" s="2" t="s">
        <v>87</v>
      </c>
      <c r="BW3240" s="2"/>
      <c r="BX3240" s="2"/>
      <c r="BY3240" s="2">
        <v>1200</v>
      </c>
      <c r="BZ3240" s="2" t="s">
        <v>27</v>
      </c>
      <c r="CA3240" s="2" t="s">
        <v>167</v>
      </c>
      <c r="CB3240" s="2"/>
      <c r="CC3240" s="2" t="s">
        <v>1307</v>
      </c>
      <c r="CD3240" s="2">
        <v>1947</v>
      </c>
      <c r="CE3240" s="2" t="s">
        <v>86</v>
      </c>
      <c r="CF3240" s="5">
        <v>42900</v>
      </c>
      <c r="CG3240" s="2"/>
      <c r="CH3240" s="2"/>
      <c r="CI3240" s="2">
        <v>1</v>
      </c>
      <c r="CJ3240" s="2">
        <v>1</v>
      </c>
      <c r="CK3240" s="2">
        <v>21</v>
      </c>
      <c r="CL3240" s="2" t="s">
        <v>87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"FES1162557686"</f>
        <v>FES1162557686</v>
      </c>
      <c r="F3241" s="3">
        <v>42908</v>
      </c>
      <c r="G3241" s="2">
        <v>201712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230</v>
      </c>
      <c r="M3241" s="2" t="s">
        <v>230</v>
      </c>
      <c r="N3241" s="2" t="s">
        <v>469</v>
      </c>
      <c r="O3241" s="2" t="s">
        <v>81</v>
      </c>
      <c r="P3241" s="2" t="str">
        <f>"2170574566                    "</f>
        <v xml:space="preserve">2170574566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6.56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3</v>
      </c>
      <c r="BJ3241" s="2">
        <v>1.1000000000000001</v>
      </c>
      <c r="BK3241" s="2">
        <v>3</v>
      </c>
      <c r="BL3241" s="2">
        <v>62.72</v>
      </c>
      <c r="BM3241" s="2">
        <v>8.7799999999999994</v>
      </c>
      <c r="BN3241" s="2">
        <v>71.5</v>
      </c>
      <c r="BO3241" s="2">
        <v>71.5</v>
      </c>
      <c r="BP3241" s="2"/>
      <c r="BQ3241" s="2" t="s">
        <v>470</v>
      </c>
      <c r="BR3241" s="2" t="s">
        <v>83</v>
      </c>
      <c r="BS3241" s="3">
        <v>42909</v>
      </c>
      <c r="BT3241" s="4">
        <v>0.45694444444444443</v>
      </c>
      <c r="BU3241" s="2" t="s">
        <v>1023</v>
      </c>
      <c r="BV3241" s="2" t="s">
        <v>85</v>
      </c>
      <c r="BW3241" s="2"/>
      <c r="BX3241" s="2"/>
      <c r="BY3241" s="2">
        <v>5320</v>
      </c>
      <c r="BZ3241" s="2"/>
      <c r="CA3241" s="2"/>
      <c r="CB3241" s="2"/>
      <c r="CC3241" s="2" t="s">
        <v>230</v>
      </c>
      <c r="CD3241" s="2">
        <v>7646</v>
      </c>
      <c r="CE3241" s="2" t="s">
        <v>120</v>
      </c>
      <c r="CF3241" s="5">
        <v>42912</v>
      </c>
      <c r="CG3241" s="2"/>
      <c r="CH3241" s="2"/>
      <c r="CI3241" s="2">
        <v>1</v>
      </c>
      <c r="CJ3241" s="2">
        <v>1</v>
      </c>
      <c r="CK3241" s="2">
        <v>21</v>
      </c>
      <c r="CL3241" s="2" t="s">
        <v>87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"FES1162555551"</f>
        <v>FES1162555551</v>
      </c>
      <c r="F3242" s="3">
        <v>42898</v>
      </c>
      <c r="G3242" s="2">
        <v>201712</v>
      </c>
      <c r="H3242" s="2" t="s">
        <v>74</v>
      </c>
      <c r="I3242" s="2" t="s">
        <v>75</v>
      </c>
      <c r="J3242" s="2" t="s">
        <v>158</v>
      </c>
      <c r="K3242" s="2" t="s">
        <v>77</v>
      </c>
      <c r="L3242" s="2" t="s">
        <v>521</v>
      </c>
      <c r="M3242" s="2" t="s">
        <v>522</v>
      </c>
      <c r="N3242" s="2" t="s">
        <v>535</v>
      </c>
      <c r="O3242" s="2" t="s">
        <v>81</v>
      </c>
      <c r="P3242" s="2" t="str">
        <f>"2170572771                    "</f>
        <v xml:space="preserve">2170572771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4.37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1</v>
      </c>
      <c r="BJ3242" s="2">
        <v>0.2</v>
      </c>
      <c r="BK3242" s="2">
        <v>1</v>
      </c>
      <c r="BL3242" s="2">
        <v>41.81</v>
      </c>
      <c r="BM3242" s="2">
        <v>5.85</v>
      </c>
      <c r="BN3242" s="2">
        <v>47.66</v>
      </c>
      <c r="BO3242" s="2">
        <v>47.66</v>
      </c>
      <c r="BP3242" s="2"/>
      <c r="BQ3242" s="2" t="s">
        <v>102</v>
      </c>
      <c r="BR3242" s="2" t="s">
        <v>907</v>
      </c>
      <c r="BS3242" s="3">
        <v>42899</v>
      </c>
      <c r="BT3242" s="4">
        <v>0.45763888888888887</v>
      </c>
      <c r="BU3242" s="2" t="s">
        <v>3291</v>
      </c>
      <c r="BV3242" s="2" t="s">
        <v>85</v>
      </c>
      <c r="BW3242" s="2"/>
      <c r="BX3242" s="2"/>
      <c r="BY3242" s="2">
        <v>1200</v>
      </c>
      <c r="BZ3242" s="2" t="s">
        <v>27</v>
      </c>
      <c r="CA3242" s="2" t="s">
        <v>1645</v>
      </c>
      <c r="CB3242" s="2"/>
      <c r="CC3242" s="2" t="s">
        <v>522</v>
      </c>
      <c r="CD3242" s="2">
        <v>5201</v>
      </c>
      <c r="CE3242" s="2" t="s">
        <v>86</v>
      </c>
      <c r="CF3242" s="5">
        <v>42899</v>
      </c>
      <c r="CG3242" s="2"/>
      <c r="CH3242" s="2"/>
      <c r="CI3242" s="2">
        <v>1</v>
      </c>
      <c r="CJ3242" s="2">
        <v>1</v>
      </c>
      <c r="CK3242" s="2">
        <v>21</v>
      </c>
      <c r="CL3242" s="2" t="s">
        <v>87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"FES1162557619"</f>
        <v>FES1162557619</v>
      </c>
      <c r="F3243" s="3">
        <v>42908</v>
      </c>
      <c r="G3243" s="2">
        <v>201712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115</v>
      </c>
      <c r="M3243" s="2" t="s">
        <v>116</v>
      </c>
      <c r="N3243" s="2" t="s">
        <v>1109</v>
      </c>
      <c r="O3243" s="2" t="s">
        <v>81</v>
      </c>
      <c r="P3243" s="2" t="str">
        <f>"2170571836                    "</f>
        <v xml:space="preserve">2170571836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28.42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12.6</v>
      </c>
      <c r="BJ3243" s="2">
        <v>3.3</v>
      </c>
      <c r="BK3243" s="2">
        <v>13</v>
      </c>
      <c r="BL3243" s="2">
        <v>271.77999999999997</v>
      </c>
      <c r="BM3243" s="2">
        <v>38.049999999999997</v>
      </c>
      <c r="BN3243" s="2">
        <v>309.83</v>
      </c>
      <c r="BO3243" s="2">
        <v>309.83</v>
      </c>
      <c r="BP3243" s="2"/>
      <c r="BQ3243" s="2" t="s">
        <v>1110</v>
      </c>
      <c r="BR3243" s="2" t="s">
        <v>83</v>
      </c>
      <c r="BS3243" s="3">
        <v>42909</v>
      </c>
      <c r="BT3243" s="4">
        <v>0.40972222222222227</v>
      </c>
      <c r="BU3243" s="2" t="s">
        <v>1111</v>
      </c>
      <c r="BV3243" s="2" t="s">
        <v>85</v>
      </c>
      <c r="BW3243" s="2"/>
      <c r="BX3243" s="2"/>
      <c r="BY3243" s="2">
        <v>16299.6</v>
      </c>
      <c r="BZ3243" s="2"/>
      <c r="CA3243" s="2"/>
      <c r="CB3243" s="2"/>
      <c r="CC3243" s="2" t="s">
        <v>116</v>
      </c>
      <c r="CD3243" s="2">
        <v>7441</v>
      </c>
      <c r="CE3243" s="2" t="s">
        <v>120</v>
      </c>
      <c r="CF3243" s="5">
        <v>42912</v>
      </c>
      <c r="CG3243" s="2"/>
      <c r="CH3243" s="2"/>
      <c r="CI3243" s="2">
        <v>1</v>
      </c>
      <c r="CJ3243" s="2">
        <v>1</v>
      </c>
      <c r="CK3243" s="2">
        <v>21</v>
      </c>
      <c r="CL3243" s="2" t="s">
        <v>87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"FES1162555428"</f>
        <v>FES1162555428</v>
      </c>
      <c r="F3244" s="3">
        <v>42898</v>
      </c>
      <c r="G3244" s="2">
        <v>201712</v>
      </c>
      <c r="H3244" s="2" t="s">
        <v>74</v>
      </c>
      <c r="I3244" s="2" t="s">
        <v>75</v>
      </c>
      <c r="J3244" s="2" t="s">
        <v>158</v>
      </c>
      <c r="K3244" s="2" t="s">
        <v>77</v>
      </c>
      <c r="L3244" s="2" t="s">
        <v>371</v>
      </c>
      <c r="M3244" s="2" t="s">
        <v>372</v>
      </c>
      <c r="N3244" s="2" t="s">
        <v>663</v>
      </c>
      <c r="O3244" s="2" t="s">
        <v>81</v>
      </c>
      <c r="P3244" s="2" t="str">
        <f>"2170572638                    "</f>
        <v xml:space="preserve">2170572638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3.42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</v>
      </c>
      <c r="BJ3244" s="2">
        <v>0.2</v>
      </c>
      <c r="BK3244" s="2">
        <v>1</v>
      </c>
      <c r="BL3244" s="2">
        <v>32.67</v>
      </c>
      <c r="BM3244" s="2">
        <v>4.57</v>
      </c>
      <c r="BN3244" s="2">
        <v>37.24</v>
      </c>
      <c r="BO3244" s="2">
        <v>37.24</v>
      </c>
      <c r="BP3244" s="2"/>
      <c r="BQ3244" s="2" t="s">
        <v>664</v>
      </c>
      <c r="BR3244" s="2" t="s">
        <v>907</v>
      </c>
      <c r="BS3244" s="3">
        <v>42899</v>
      </c>
      <c r="BT3244" s="4">
        <v>0.41666666666666669</v>
      </c>
      <c r="BU3244" s="2" t="s">
        <v>2063</v>
      </c>
      <c r="BV3244" s="2" t="s">
        <v>85</v>
      </c>
      <c r="BW3244" s="2"/>
      <c r="BX3244" s="2"/>
      <c r="BY3244" s="2">
        <v>1200</v>
      </c>
      <c r="BZ3244" s="2" t="s">
        <v>27</v>
      </c>
      <c r="CA3244" s="2"/>
      <c r="CB3244" s="2"/>
      <c r="CC3244" s="2" t="s">
        <v>372</v>
      </c>
      <c r="CD3244" s="2">
        <v>1709</v>
      </c>
      <c r="CE3244" s="2" t="s">
        <v>86</v>
      </c>
      <c r="CF3244" s="5">
        <v>42900</v>
      </c>
      <c r="CG3244" s="2"/>
      <c r="CH3244" s="2"/>
      <c r="CI3244" s="2">
        <v>1</v>
      </c>
      <c r="CJ3244" s="2">
        <v>1</v>
      </c>
      <c r="CK3244" s="2">
        <v>22</v>
      </c>
      <c r="CL3244" s="2" t="s">
        <v>87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"FES1162557640"</f>
        <v>FES1162557640</v>
      </c>
      <c r="F3245" s="3">
        <v>42908</v>
      </c>
      <c r="G3245" s="2">
        <v>201712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854</v>
      </c>
      <c r="M3245" s="2" t="s">
        <v>855</v>
      </c>
      <c r="N3245" s="2" t="s">
        <v>856</v>
      </c>
      <c r="O3245" s="2" t="s">
        <v>81</v>
      </c>
      <c r="P3245" s="2" t="str">
        <f>"21705721473                   "</f>
        <v xml:space="preserve">21705721473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20.77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9.5</v>
      </c>
      <c r="BJ3245" s="2">
        <v>4</v>
      </c>
      <c r="BK3245" s="2">
        <v>9.5</v>
      </c>
      <c r="BL3245" s="2">
        <v>198.61</v>
      </c>
      <c r="BM3245" s="2">
        <v>27.81</v>
      </c>
      <c r="BN3245" s="2">
        <v>226.42</v>
      </c>
      <c r="BO3245" s="2">
        <v>226.42</v>
      </c>
      <c r="BP3245" s="2"/>
      <c r="BQ3245" s="2" t="s">
        <v>857</v>
      </c>
      <c r="BR3245" s="2" t="s">
        <v>83</v>
      </c>
      <c r="BS3245" s="3">
        <v>42909</v>
      </c>
      <c r="BT3245" s="4">
        <v>0.34027777777777773</v>
      </c>
      <c r="BU3245" s="2" t="s">
        <v>1364</v>
      </c>
      <c r="BV3245" s="2" t="s">
        <v>85</v>
      </c>
      <c r="BW3245" s="2"/>
      <c r="BX3245" s="2"/>
      <c r="BY3245" s="2">
        <v>19800.7</v>
      </c>
      <c r="BZ3245" s="2"/>
      <c r="CA3245" s="2"/>
      <c r="CB3245" s="2"/>
      <c r="CC3245" s="2" t="s">
        <v>855</v>
      </c>
      <c r="CD3245" s="2">
        <v>4126</v>
      </c>
      <c r="CE3245" s="2" t="s">
        <v>120</v>
      </c>
      <c r="CF3245" s="5">
        <v>42912</v>
      </c>
      <c r="CG3245" s="2"/>
      <c r="CH3245" s="2"/>
      <c r="CI3245" s="2">
        <v>1</v>
      </c>
      <c r="CJ3245" s="2">
        <v>1</v>
      </c>
      <c r="CK3245" s="2">
        <v>21</v>
      </c>
      <c r="CL3245" s="2" t="s">
        <v>87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"FES1162555464"</f>
        <v>FES1162555464</v>
      </c>
      <c r="F3246" s="3">
        <v>42898</v>
      </c>
      <c r="G3246" s="2">
        <v>201712</v>
      </c>
      <c r="H3246" s="2" t="s">
        <v>74</v>
      </c>
      <c r="I3246" s="2" t="s">
        <v>75</v>
      </c>
      <c r="J3246" s="2" t="s">
        <v>158</v>
      </c>
      <c r="K3246" s="2" t="s">
        <v>77</v>
      </c>
      <c r="L3246" s="2" t="s">
        <v>150</v>
      </c>
      <c r="M3246" s="2" t="s">
        <v>151</v>
      </c>
      <c r="N3246" s="2" t="s">
        <v>984</v>
      </c>
      <c r="O3246" s="2" t="s">
        <v>81</v>
      </c>
      <c r="P3246" s="2" t="str">
        <f>"2170572681                    "</f>
        <v xml:space="preserve">2170572681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3.42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5.5</v>
      </c>
      <c r="BJ3246" s="2">
        <v>5.5</v>
      </c>
      <c r="BK3246" s="2">
        <v>6</v>
      </c>
      <c r="BL3246" s="2">
        <v>32.67</v>
      </c>
      <c r="BM3246" s="2">
        <v>4.57</v>
      </c>
      <c r="BN3246" s="2">
        <v>37.24</v>
      </c>
      <c r="BO3246" s="2">
        <v>37.24</v>
      </c>
      <c r="BP3246" s="2"/>
      <c r="BQ3246" s="2" t="s">
        <v>985</v>
      </c>
      <c r="BR3246" s="2" t="s">
        <v>907</v>
      </c>
      <c r="BS3246" s="3">
        <v>42899</v>
      </c>
      <c r="BT3246" s="4">
        <v>0.41666666666666669</v>
      </c>
      <c r="BU3246" s="2" t="s">
        <v>986</v>
      </c>
      <c r="BV3246" s="2" t="s">
        <v>85</v>
      </c>
      <c r="BW3246" s="2"/>
      <c r="BX3246" s="2"/>
      <c r="BY3246" s="2">
        <v>27648</v>
      </c>
      <c r="BZ3246" s="2" t="s">
        <v>27</v>
      </c>
      <c r="CA3246" s="2"/>
      <c r="CB3246" s="2"/>
      <c r="CC3246" s="2" t="s">
        <v>151</v>
      </c>
      <c r="CD3246" s="2">
        <v>1422</v>
      </c>
      <c r="CE3246" s="2" t="s">
        <v>120</v>
      </c>
      <c r="CF3246" s="5">
        <v>42900</v>
      </c>
      <c r="CG3246" s="2"/>
      <c r="CH3246" s="2"/>
      <c r="CI3246" s="2">
        <v>1</v>
      </c>
      <c r="CJ3246" s="2">
        <v>1</v>
      </c>
      <c r="CK3246" s="2">
        <v>22</v>
      </c>
      <c r="CL3246" s="2" t="s">
        <v>87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"FES1162557780"</f>
        <v>FES1162557780</v>
      </c>
      <c r="F3247" s="3">
        <v>42908</v>
      </c>
      <c r="G3247" s="2">
        <v>201712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88</v>
      </c>
      <c r="M3247" s="2" t="s">
        <v>89</v>
      </c>
      <c r="N3247" s="2" t="s">
        <v>190</v>
      </c>
      <c r="O3247" s="2" t="s">
        <v>81</v>
      </c>
      <c r="P3247" s="2" t="str">
        <f>"21705768993                   "</f>
        <v xml:space="preserve">21705768993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20.77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5</v>
      </c>
      <c r="BJ3247" s="2">
        <v>9.1</v>
      </c>
      <c r="BK3247" s="2">
        <v>9.5</v>
      </c>
      <c r="BL3247" s="2">
        <v>198.61</v>
      </c>
      <c r="BM3247" s="2">
        <v>27.81</v>
      </c>
      <c r="BN3247" s="2">
        <v>226.42</v>
      </c>
      <c r="BO3247" s="2">
        <v>226.42</v>
      </c>
      <c r="BP3247" s="2"/>
      <c r="BQ3247" s="2" t="s">
        <v>191</v>
      </c>
      <c r="BR3247" s="2" t="s">
        <v>83</v>
      </c>
      <c r="BS3247" s="3">
        <v>42909</v>
      </c>
      <c r="BT3247" s="4">
        <v>0.33402777777777781</v>
      </c>
      <c r="BU3247" s="2" t="s">
        <v>1547</v>
      </c>
      <c r="BV3247" s="2" t="s">
        <v>85</v>
      </c>
      <c r="BW3247" s="2"/>
      <c r="BX3247" s="2"/>
      <c r="BY3247" s="2">
        <v>45746.86</v>
      </c>
      <c r="BZ3247" s="2"/>
      <c r="CA3247" s="2"/>
      <c r="CB3247" s="2"/>
      <c r="CC3247" s="2" t="s">
        <v>89</v>
      </c>
      <c r="CD3247" s="2">
        <v>6001</v>
      </c>
      <c r="CE3247" s="2" t="s">
        <v>120</v>
      </c>
      <c r="CF3247" s="5">
        <v>42913</v>
      </c>
      <c r="CG3247" s="2"/>
      <c r="CH3247" s="2"/>
      <c r="CI3247" s="2">
        <v>1</v>
      </c>
      <c r="CJ3247" s="2">
        <v>1</v>
      </c>
      <c r="CK3247" s="2">
        <v>21</v>
      </c>
      <c r="CL3247" s="2" t="s">
        <v>87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"FES1162555550"</f>
        <v>FES1162555550</v>
      </c>
      <c r="F3248" s="3">
        <v>42898</v>
      </c>
      <c r="G3248" s="2">
        <v>201712</v>
      </c>
      <c r="H3248" s="2" t="s">
        <v>74</v>
      </c>
      <c r="I3248" s="2" t="s">
        <v>75</v>
      </c>
      <c r="J3248" s="2" t="s">
        <v>158</v>
      </c>
      <c r="K3248" s="2" t="s">
        <v>77</v>
      </c>
      <c r="L3248" s="2" t="s">
        <v>115</v>
      </c>
      <c r="M3248" s="2" t="s">
        <v>116</v>
      </c>
      <c r="N3248" s="2" t="s">
        <v>3207</v>
      </c>
      <c r="O3248" s="2" t="s">
        <v>81</v>
      </c>
      <c r="P3248" s="2" t="str">
        <f>"2170572770                    "</f>
        <v xml:space="preserve">2170572770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4.37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2</v>
      </c>
      <c r="BJ3248" s="2">
        <v>0.2</v>
      </c>
      <c r="BK3248" s="2">
        <v>2</v>
      </c>
      <c r="BL3248" s="2">
        <v>41.81</v>
      </c>
      <c r="BM3248" s="2">
        <v>5.85</v>
      </c>
      <c r="BN3248" s="2">
        <v>47.66</v>
      </c>
      <c r="BO3248" s="2">
        <v>47.66</v>
      </c>
      <c r="BP3248" s="2"/>
      <c r="BQ3248" s="2" t="s">
        <v>652</v>
      </c>
      <c r="BR3248" s="2" t="s">
        <v>907</v>
      </c>
      <c r="BS3248" s="3">
        <v>42899</v>
      </c>
      <c r="BT3248" s="4">
        <v>0.39374999999999999</v>
      </c>
      <c r="BU3248" s="2" t="s">
        <v>653</v>
      </c>
      <c r="BV3248" s="2" t="s">
        <v>85</v>
      </c>
      <c r="BW3248" s="2"/>
      <c r="BX3248" s="2"/>
      <c r="BY3248" s="2">
        <v>1200</v>
      </c>
      <c r="BZ3248" s="2" t="s">
        <v>27</v>
      </c>
      <c r="CA3248" s="2" t="s">
        <v>512</v>
      </c>
      <c r="CB3248" s="2"/>
      <c r="CC3248" s="2" t="s">
        <v>116</v>
      </c>
      <c r="CD3248" s="2">
        <v>7490</v>
      </c>
      <c r="CE3248" s="2" t="s">
        <v>86</v>
      </c>
      <c r="CF3248" s="5">
        <v>42899</v>
      </c>
      <c r="CG3248" s="2"/>
      <c r="CH3248" s="2"/>
      <c r="CI3248" s="2">
        <v>1</v>
      </c>
      <c r="CJ3248" s="2">
        <v>1</v>
      </c>
      <c r="CK3248" s="2">
        <v>21</v>
      </c>
      <c r="CL3248" s="2" t="s">
        <v>87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"FES1162557672"</f>
        <v>FES1162557672</v>
      </c>
      <c r="F3249" s="3">
        <v>42908</v>
      </c>
      <c r="G3249" s="2">
        <v>201712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478</v>
      </c>
      <c r="M3249" s="2" t="s">
        <v>479</v>
      </c>
      <c r="N3249" s="2" t="s">
        <v>774</v>
      </c>
      <c r="O3249" s="2" t="s">
        <v>81</v>
      </c>
      <c r="P3249" s="2" t="str">
        <f>"2170573511                    "</f>
        <v xml:space="preserve">2170573511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6.15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1</v>
      </c>
      <c r="BJ3249" s="2">
        <v>0.2</v>
      </c>
      <c r="BK3249" s="2">
        <v>1</v>
      </c>
      <c r="BL3249" s="2">
        <v>58.8</v>
      </c>
      <c r="BM3249" s="2">
        <v>8.23</v>
      </c>
      <c r="BN3249" s="2">
        <v>67.03</v>
      </c>
      <c r="BO3249" s="2">
        <v>67.03</v>
      </c>
      <c r="BP3249" s="2"/>
      <c r="BQ3249" s="2" t="s">
        <v>775</v>
      </c>
      <c r="BR3249" s="2" t="s">
        <v>83</v>
      </c>
      <c r="BS3249" s="3">
        <v>42909</v>
      </c>
      <c r="BT3249" s="4">
        <v>0.47083333333333338</v>
      </c>
      <c r="BU3249" s="2" t="s">
        <v>1553</v>
      </c>
      <c r="BV3249" s="2" t="s">
        <v>85</v>
      </c>
      <c r="BW3249" s="2"/>
      <c r="BX3249" s="2"/>
      <c r="BY3249" s="2">
        <v>1200</v>
      </c>
      <c r="BZ3249" s="2"/>
      <c r="CA3249" s="2"/>
      <c r="CB3249" s="2"/>
      <c r="CC3249" s="2" t="s">
        <v>479</v>
      </c>
      <c r="CD3249" s="2">
        <v>250</v>
      </c>
      <c r="CE3249" s="2" t="s">
        <v>86</v>
      </c>
      <c r="CF3249" s="5">
        <v>42913</v>
      </c>
      <c r="CG3249" s="2"/>
      <c r="CH3249" s="2"/>
      <c r="CI3249" s="2">
        <v>1</v>
      </c>
      <c r="CJ3249" s="2">
        <v>1</v>
      </c>
      <c r="CK3249" s="2">
        <v>24</v>
      </c>
      <c r="CL3249" s="2" t="s">
        <v>87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"FES1162555462"</f>
        <v>FES1162555462</v>
      </c>
      <c r="F3250" s="3">
        <v>42898</v>
      </c>
      <c r="G3250" s="2">
        <v>201712</v>
      </c>
      <c r="H3250" s="2" t="s">
        <v>74</v>
      </c>
      <c r="I3250" s="2" t="s">
        <v>75</v>
      </c>
      <c r="J3250" s="2" t="s">
        <v>158</v>
      </c>
      <c r="K3250" s="2" t="s">
        <v>77</v>
      </c>
      <c r="L3250" s="2" t="s">
        <v>225</v>
      </c>
      <c r="M3250" s="2" t="s">
        <v>226</v>
      </c>
      <c r="N3250" s="2" t="s">
        <v>3298</v>
      </c>
      <c r="O3250" s="2" t="s">
        <v>81</v>
      </c>
      <c r="P3250" s="2" t="str">
        <f>"2170572677                    "</f>
        <v xml:space="preserve">2170572677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4.37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1</v>
      </c>
      <c r="BJ3250" s="2">
        <v>0.2</v>
      </c>
      <c r="BK3250" s="2">
        <v>1</v>
      </c>
      <c r="BL3250" s="2">
        <v>41.81</v>
      </c>
      <c r="BM3250" s="2">
        <v>5.85</v>
      </c>
      <c r="BN3250" s="2">
        <v>47.66</v>
      </c>
      <c r="BO3250" s="2">
        <v>47.66</v>
      </c>
      <c r="BP3250" s="2"/>
      <c r="BQ3250" s="2" t="s">
        <v>133</v>
      </c>
      <c r="BR3250" s="2" t="s">
        <v>907</v>
      </c>
      <c r="BS3250" s="3">
        <v>42899</v>
      </c>
      <c r="BT3250" s="4">
        <v>0.36249999999999999</v>
      </c>
      <c r="BU3250" s="2" t="s">
        <v>3299</v>
      </c>
      <c r="BV3250" s="2" t="s">
        <v>85</v>
      </c>
      <c r="BW3250" s="2"/>
      <c r="BX3250" s="2"/>
      <c r="BY3250" s="2">
        <v>1200</v>
      </c>
      <c r="BZ3250" s="2" t="s">
        <v>27</v>
      </c>
      <c r="CA3250" s="2"/>
      <c r="CB3250" s="2"/>
      <c r="CC3250" s="2" t="s">
        <v>226</v>
      </c>
      <c r="CD3250" s="2">
        <v>3610</v>
      </c>
      <c r="CE3250" s="2" t="s">
        <v>86</v>
      </c>
      <c r="CF3250" s="5">
        <v>42900</v>
      </c>
      <c r="CG3250" s="2"/>
      <c r="CH3250" s="2"/>
      <c r="CI3250" s="2">
        <v>1</v>
      </c>
      <c r="CJ3250" s="2">
        <v>1</v>
      </c>
      <c r="CK3250" s="2">
        <v>21</v>
      </c>
      <c r="CL3250" s="2" t="s">
        <v>87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"FES1162557606"</f>
        <v>FES1162557606</v>
      </c>
      <c r="F3251" s="3">
        <v>42908</v>
      </c>
      <c r="G3251" s="2">
        <v>201712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230</v>
      </c>
      <c r="M3251" s="2" t="s">
        <v>230</v>
      </c>
      <c r="N3251" s="2" t="s">
        <v>231</v>
      </c>
      <c r="O3251" s="2" t="s">
        <v>81</v>
      </c>
      <c r="P3251" s="2" t="str">
        <f>"2170571181                    "</f>
        <v xml:space="preserve">2170571181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4.37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1</v>
      </c>
      <c r="BJ3251" s="2">
        <v>0.2</v>
      </c>
      <c r="BK3251" s="2">
        <v>1</v>
      </c>
      <c r="BL3251" s="2">
        <v>41.81</v>
      </c>
      <c r="BM3251" s="2">
        <v>5.85</v>
      </c>
      <c r="BN3251" s="2">
        <v>47.66</v>
      </c>
      <c r="BO3251" s="2">
        <v>47.66</v>
      </c>
      <c r="BP3251" s="2"/>
      <c r="BQ3251" s="2" t="s">
        <v>232</v>
      </c>
      <c r="BR3251" s="2" t="s">
        <v>83</v>
      </c>
      <c r="BS3251" s="3">
        <v>42909</v>
      </c>
      <c r="BT3251" s="4">
        <v>0.51041666666666663</v>
      </c>
      <c r="BU3251" s="2" t="s">
        <v>2083</v>
      </c>
      <c r="BV3251" s="2" t="s">
        <v>85</v>
      </c>
      <c r="BW3251" s="2"/>
      <c r="BX3251" s="2"/>
      <c r="BY3251" s="2">
        <v>1200</v>
      </c>
      <c r="BZ3251" s="2"/>
      <c r="CA3251" s="2"/>
      <c r="CB3251" s="2"/>
      <c r="CC3251" s="2" t="s">
        <v>230</v>
      </c>
      <c r="CD3251" s="2">
        <v>7646</v>
      </c>
      <c r="CE3251" s="2" t="s">
        <v>86</v>
      </c>
      <c r="CF3251" s="5">
        <v>42912</v>
      </c>
      <c r="CG3251" s="2"/>
      <c r="CH3251" s="2"/>
      <c r="CI3251" s="2">
        <v>1</v>
      </c>
      <c r="CJ3251" s="2">
        <v>1</v>
      </c>
      <c r="CK3251" s="2">
        <v>21</v>
      </c>
      <c r="CL3251" s="2" t="s">
        <v>87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"FES1162555498"</f>
        <v>FES1162555498</v>
      </c>
      <c r="F3252" s="3">
        <v>42898</v>
      </c>
      <c r="G3252" s="2">
        <v>201712</v>
      </c>
      <c r="H3252" s="2" t="s">
        <v>74</v>
      </c>
      <c r="I3252" s="2" t="s">
        <v>75</v>
      </c>
      <c r="J3252" s="2" t="s">
        <v>158</v>
      </c>
      <c r="K3252" s="2" t="s">
        <v>77</v>
      </c>
      <c r="L3252" s="2" t="s">
        <v>225</v>
      </c>
      <c r="M3252" s="2" t="s">
        <v>226</v>
      </c>
      <c r="N3252" s="2" t="s">
        <v>3300</v>
      </c>
      <c r="O3252" s="2" t="s">
        <v>81</v>
      </c>
      <c r="P3252" s="2" t="str">
        <f>"2170572712                    "</f>
        <v xml:space="preserve">2170572712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4.37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</v>
      </c>
      <c r="BJ3252" s="2">
        <v>0.2</v>
      </c>
      <c r="BK3252" s="2">
        <v>1</v>
      </c>
      <c r="BL3252" s="2">
        <v>41.81</v>
      </c>
      <c r="BM3252" s="2">
        <v>5.85</v>
      </c>
      <c r="BN3252" s="2">
        <v>47.66</v>
      </c>
      <c r="BO3252" s="2">
        <v>47.66</v>
      </c>
      <c r="BP3252" s="2"/>
      <c r="BQ3252" s="2"/>
      <c r="BR3252" s="2" t="s">
        <v>907</v>
      </c>
      <c r="BS3252" s="3">
        <v>42899</v>
      </c>
      <c r="BT3252" s="4">
        <v>0.33333333333333331</v>
      </c>
      <c r="BU3252" s="2" t="s">
        <v>3301</v>
      </c>
      <c r="BV3252" s="2" t="s">
        <v>85</v>
      </c>
      <c r="BW3252" s="2"/>
      <c r="BX3252" s="2"/>
      <c r="BY3252" s="2">
        <v>1200</v>
      </c>
      <c r="BZ3252" s="2" t="s">
        <v>27</v>
      </c>
      <c r="CA3252" s="2"/>
      <c r="CB3252" s="2"/>
      <c r="CC3252" s="2" t="s">
        <v>226</v>
      </c>
      <c r="CD3252" s="2">
        <v>3610</v>
      </c>
      <c r="CE3252" s="2" t="s">
        <v>86</v>
      </c>
      <c r="CF3252" s="5">
        <v>42900</v>
      </c>
      <c r="CG3252" s="2"/>
      <c r="CH3252" s="2"/>
      <c r="CI3252" s="2">
        <v>1</v>
      </c>
      <c r="CJ3252" s="2">
        <v>1</v>
      </c>
      <c r="CK3252" s="2">
        <v>21</v>
      </c>
      <c r="CL3252" s="2" t="s">
        <v>87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"FES1162555432"</f>
        <v>FES1162555432</v>
      </c>
      <c r="F3253" s="3">
        <v>42898</v>
      </c>
      <c r="G3253" s="2">
        <v>201712</v>
      </c>
      <c r="H3253" s="2" t="s">
        <v>74</v>
      </c>
      <c r="I3253" s="2" t="s">
        <v>75</v>
      </c>
      <c r="J3253" s="2" t="s">
        <v>158</v>
      </c>
      <c r="K3253" s="2" t="s">
        <v>77</v>
      </c>
      <c r="L3253" s="2" t="s">
        <v>225</v>
      </c>
      <c r="M3253" s="2" t="s">
        <v>226</v>
      </c>
      <c r="N3253" s="2" t="s">
        <v>1255</v>
      </c>
      <c r="O3253" s="2" t="s">
        <v>81</v>
      </c>
      <c r="P3253" s="2" t="str">
        <f>"2170572644                    "</f>
        <v xml:space="preserve">2170572644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4.37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</v>
      </c>
      <c r="BJ3253" s="2">
        <v>0.2</v>
      </c>
      <c r="BK3253" s="2">
        <v>1</v>
      </c>
      <c r="BL3253" s="2">
        <v>41.81</v>
      </c>
      <c r="BM3253" s="2">
        <v>5.85</v>
      </c>
      <c r="BN3253" s="2">
        <v>47.66</v>
      </c>
      <c r="BO3253" s="2">
        <v>47.66</v>
      </c>
      <c r="BP3253" s="2"/>
      <c r="BQ3253" s="2" t="s">
        <v>102</v>
      </c>
      <c r="BR3253" s="2" t="s">
        <v>907</v>
      </c>
      <c r="BS3253" s="3">
        <v>42899</v>
      </c>
      <c r="BT3253" s="4">
        <v>0.4375</v>
      </c>
      <c r="BU3253" s="2" t="s">
        <v>1256</v>
      </c>
      <c r="BV3253" s="2" t="s">
        <v>85</v>
      </c>
      <c r="BW3253" s="2"/>
      <c r="BX3253" s="2"/>
      <c r="BY3253" s="2">
        <v>1200</v>
      </c>
      <c r="BZ3253" s="2" t="s">
        <v>27</v>
      </c>
      <c r="CA3253" s="2"/>
      <c r="CB3253" s="2"/>
      <c r="CC3253" s="2" t="s">
        <v>226</v>
      </c>
      <c r="CD3253" s="2">
        <v>3610</v>
      </c>
      <c r="CE3253" s="2" t="s">
        <v>86</v>
      </c>
      <c r="CF3253" s="5">
        <v>42900</v>
      </c>
      <c r="CG3253" s="2"/>
      <c r="CH3253" s="2"/>
      <c r="CI3253" s="2">
        <v>1</v>
      </c>
      <c r="CJ3253" s="2">
        <v>1</v>
      </c>
      <c r="CK3253" s="2">
        <v>21</v>
      </c>
      <c r="CL3253" s="2" t="s">
        <v>87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"FES1162557588"</f>
        <v>FES1162557588</v>
      </c>
      <c r="F3254" s="3">
        <v>42908</v>
      </c>
      <c r="G3254" s="2">
        <v>201712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115</v>
      </c>
      <c r="M3254" s="2" t="s">
        <v>116</v>
      </c>
      <c r="N3254" s="2" t="s">
        <v>117</v>
      </c>
      <c r="O3254" s="2" t="s">
        <v>81</v>
      </c>
      <c r="P3254" s="2" t="str">
        <f>"2170574661                    "</f>
        <v xml:space="preserve">2170574661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4.37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</v>
      </c>
      <c r="BJ3254" s="2">
        <v>0.2</v>
      </c>
      <c r="BK3254" s="2">
        <v>1</v>
      </c>
      <c r="BL3254" s="2">
        <v>41.81</v>
      </c>
      <c r="BM3254" s="2">
        <v>5.85</v>
      </c>
      <c r="BN3254" s="2">
        <v>47.66</v>
      </c>
      <c r="BO3254" s="2">
        <v>47.66</v>
      </c>
      <c r="BP3254" s="2"/>
      <c r="BQ3254" s="2" t="s">
        <v>118</v>
      </c>
      <c r="BR3254" s="2" t="s">
        <v>83</v>
      </c>
      <c r="BS3254" s="3">
        <v>42909</v>
      </c>
      <c r="BT3254" s="4">
        <v>0.41666666666666669</v>
      </c>
      <c r="BU3254" s="2" t="s">
        <v>174</v>
      </c>
      <c r="BV3254" s="2" t="s">
        <v>85</v>
      </c>
      <c r="BW3254" s="2"/>
      <c r="BX3254" s="2"/>
      <c r="BY3254" s="2">
        <v>1200</v>
      </c>
      <c r="BZ3254" s="2"/>
      <c r="CA3254" s="2"/>
      <c r="CB3254" s="2"/>
      <c r="CC3254" s="2" t="s">
        <v>116</v>
      </c>
      <c r="CD3254" s="2">
        <v>7405</v>
      </c>
      <c r="CE3254" s="2" t="s">
        <v>86</v>
      </c>
      <c r="CF3254" s="5">
        <v>42912</v>
      </c>
      <c r="CG3254" s="2"/>
      <c r="CH3254" s="2"/>
      <c r="CI3254" s="2">
        <v>1</v>
      </c>
      <c r="CJ3254" s="2">
        <v>1</v>
      </c>
      <c r="CK3254" s="2">
        <v>21</v>
      </c>
      <c r="CL3254" s="2" t="s">
        <v>87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"FES1162555436"</f>
        <v>FES1162555436</v>
      </c>
      <c r="F3255" s="3">
        <v>42898</v>
      </c>
      <c r="G3255" s="2">
        <v>201712</v>
      </c>
      <c r="H3255" s="2" t="s">
        <v>74</v>
      </c>
      <c r="I3255" s="2" t="s">
        <v>75</v>
      </c>
      <c r="J3255" s="2" t="s">
        <v>158</v>
      </c>
      <c r="K3255" s="2" t="s">
        <v>77</v>
      </c>
      <c r="L3255" s="2" t="s">
        <v>179</v>
      </c>
      <c r="M3255" s="2" t="s">
        <v>180</v>
      </c>
      <c r="N3255" s="2" t="s">
        <v>269</v>
      </c>
      <c r="O3255" s="2" t="s">
        <v>81</v>
      </c>
      <c r="P3255" s="2" t="str">
        <f>"2170572646                    "</f>
        <v xml:space="preserve">2170572646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4.37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41.81</v>
      </c>
      <c r="BM3255" s="2">
        <v>5.85</v>
      </c>
      <c r="BN3255" s="2">
        <v>47.66</v>
      </c>
      <c r="BO3255" s="2">
        <v>47.66</v>
      </c>
      <c r="BP3255" s="2"/>
      <c r="BQ3255" s="2" t="s">
        <v>270</v>
      </c>
      <c r="BR3255" s="2" t="s">
        <v>907</v>
      </c>
      <c r="BS3255" s="3">
        <v>42899</v>
      </c>
      <c r="BT3255" s="4">
        <v>0.42708333333333331</v>
      </c>
      <c r="BU3255" s="2" t="s">
        <v>3288</v>
      </c>
      <c r="BV3255" s="2" t="s">
        <v>85</v>
      </c>
      <c r="BW3255" s="2"/>
      <c r="BX3255" s="2"/>
      <c r="BY3255" s="2">
        <v>1200</v>
      </c>
      <c r="BZ3255" s="2" t="s">
        <v>27</v>
      </c>
      <c r="CA3255" s="2" t="s">
        <v>167</v>
      </c>
      <c r="CB3255" s="2"/>
      <c r="CC3255" s="2" t="s">
        <v>180</v>
      </c>
      <c r="CD3255" s="2">
        <v>4001</v>
      </c>
      <c r="CE3255" s="2" t="s">
        <v>86</v>
      </c>
      <c r="CF3255" s="5">
        <v>42900</v>
      </c>
      <c r="CG3255" s="2"/>
      <c r="CH3255" s="2"/>
      <c r="CI3255" s="2">
        <v>1</v>
      </c>
      <c r="CJ3255" s="2">
        <v>1</v>
      </c>
      <c r="CK3255" s="2">
        <v>21</v>
      </c>
      <c r="CL3255" s="2" t="s">
        <v>87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"FES1162557631"</f>
        <v>FES1162557631</v>
      </c>
      <c r="F3256" s="3">
        <v>42908</v>
      </c>
      <c r="G3256" s="2">
        <v>201712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230</v>
      </c>
      <c r="M3256" s="2" t="s">
        <v>230</v>
      </c>
      <c r="N3256" s="2" t="s">
        <v>231</v>
      </c>
      <c r="O3256" s="2" t="s">
        <v>81</v>
      </c>
      <c r="P3256" s="2" t="str">
        <f>"2170572008                    "</f>
        <v xml:space="preserve">2170572008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4.37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</v>
      </c>
      <c r="BJ3256" s="2">
        <v>0.2</v>
      </c>
      <c r="BK3256" s="2">
        <v>1</v>
      </c>
      <c r="BL3256" s="2">
        <v>41.81</v>
      </c>
      <c r="BM3256" s="2">
        <v>5.85</v>
      </c>
      <c r="BN3256" s="2">
        <v>47.66</v>
      </c>
      <c r="BO3256" s="2">
        <v>47.66</v>
      </c>
      <c r="BP3256" s="2"/>
      <c r="BQ3256" s="2" t="s">
        <v>232</v>
      </c>
      <c r="BR3256" s="2" t="s">
        <v>83</v>
      </c>
      <c r="BS3256" s="3">
        <v>42909</v>
      </c>
      <c r="BT3256" s="4">
        <v>0.51041666666666663</v>
      </c>
      <c r="BU3256" s="2" t="s">
        <v>2083</v>
      </c>
      <c r="BV3256" s="2" t="s">
        <v>85</v>
      </c>
      <c r="BW3256" s="2"/>
      <c r="BX3256" s="2"/>
      <c r="BY3256" s="2">
        <v>1200</v>
      </c>
      <c r="BZ3256" s="2"/>
      <c r="CA3256" s="2"/>
      <c r="CB3256" s="2"/>
      <c r="CC3256" s="2" t="s">
        <v>230</v>
      </c>
      <c r="CD3256" s="2">
        <v>7646</v>
      </c>
      <c r="CE3256" s="2" t="s">
        <v>86</v>
      </c>
      <c r="CF3256" s="5">
        <v>42912</v>
      </c>
      <c r="CG3256" s="2"/>
      <c r="CH3256" s="2"/>
      <c r="CI3256" s="2">
        <v>1</v>
      </c>
      <c r="CJ3256" s="2">
        <v>1</v>
      </c>
      <c r="CK3256" s="2">
        <v>21</v>
      </c>
      <c r="CL3256" s="2" t="s">
        <v>87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"FES1162555429"</f>
        <v>FES1162555429</v>
      </c>
      <c r="F3257" s="3">
        <v>42898</v>
      </c>
      <c r="G3257" s="2">
        <v>201712</v>
      </c>
      <c r="H3257" s="2" t="s">
        <v>74</v>
      </c>
      <c r="I3257" s="2" t="s">
        <v>75</v>
      </c>
      <c r="J3257" s="2" t="s">
        <v>158</v>
      </c>
      <c r="K3257" s="2" t="s">
        <v>77</v>
      </c>
      <c r="L3257" s="2" t="s">
        <v>766</v>
      </c>
      <c r="M3257" s="2" t="s">
        <v>767</v>
      </c>
      <c r="N3257" s="2" t="s">
        <v>768</v>
      </c>
      <c r="O3257" s="2" t="s">
        <v>81</v>
      </c>
      <c r="P3257" s="2" t="str">
        <f>"2170572639                    "</f>
        <v xml:space="preserve">2170572639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8.4700000000000006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2</v>
      </c>
      <c r="BJ3257" s="2">
        <v>0.2</v>
      </c>
      <c r="BK3257" s="2">
        <v>2</v>
      </c>
      <c r="BL3257" s="2">
        <v>81.010000000000005</v>
      </c>
      <c r="BM3257" s="2">
        <v>11.34</v>
      </c>
      <c r="BN3257" s="2">
        <v>92.35</v>
      </c>
      <c r="BO3257" s="2">
        <v>92.35</v>
      </c>
      <c r="BP3257" s="2"/>
      <c r="BQ3257" s="2" t="s">
        <v>769</v>
      </c>
      <c r="BR3257" s="2" t="s">
        <v>907</v>
      </c>
      <c r="BS3257" s="3">
        <v>42899</v>
      </c>
      <c r="BT3257" s="4">
        <v>0.52083333333333337</v>
      </c>
      <c r="BU3257" s="2" t="s">
        <v>998</v>
      </c>
      <c r="BV3257" s="2" t="s">
        <v>85</v>
      </c>
      <c r="BW3257" s="2"/>
      <c r="BX3257" s="2"/>
      <c r="BY3257" s="2">
        <v>1200</v>
      </c>
      <c r="BZ3257" s="2" t="s">
        <v>27</v>
      </c>
      <c r="CA3257" s="2"/>
      <c r="CB3257" s="2"/>
      <c r="CC3257" s="2" t="s">
        <v>767</v>
      </c>
      <c r="CD3257" s="2">
        <v>3370</v>
      </c>
      <c r="CE3257" s="2" t="s">
        <v>86</v>
      </c>
      <c r="CF3257" s="5">
        <v>42901</v>
      </c>
      <c r="CG3257" s="2"/>
      <c r="CH3257" s="2"/>
      <c r="CI3257" s="2">
        <v>3</v>
      </c>
      <c r="CJ3257" s="2">
        <v>1</v>
      </c>
      <c r="CK3257" s="2">
        <v>23</v>
      </c>
      <c r="CL3257" s="2" t="s">
        <v>87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"FES1162557600"</f>
        <v>FES1162557600</v>
      </c>
      <c r="F3258" s="3">
        <v>42908</v>
      </c>
      <c r="G3258" s="2">
        <v>201712</v>
      </c>
      <c r="H3258" s="2" t="s">
        <v>74</v>
      </c>
      <c r="I3258" s="2" t="s">
        <v>75</v>
      </c>
      <c r="J3258" s="2" t="s">
        <v>76</v>
      </c>
      <c r="K3258" s="2" t="s">
        <v>77</v>
      </c>
      <c r="L3258" s="2" t="s">
        <v>115</v>
      </c>
      <c r="M3258" s="2" t="s">
        <v>116</v>
      </c>
      <c r="N3258" s="2" t="s">
        <v>117</v>
      </c>
      <c r="O3258" s="2" t="s">
        <v>81</v>
      </c>
      <c r="P3258" s="2" t="str">
        <f>"2170569468                    "</f>
        <v xml:space="preserve">2170569468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4.37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</v>
      </c>
      <c r="BJ3258" s="2">
        <v>0.2</v>
      </c>
      <c r="BK3258" s="2">
        <v>1</v>
      </c>
      <c r="BL3258" s="2">
        <v>41.81</v>
      </c>
      <c r="BM3258" s="2">
        <v>5.85</v>
      </c>
      <c r="BN3258" s="2">
        <v>47.66</v>
      </c>
      <c r="BO3258" s="2">
        <v>47.66</v>
      </c>
      <c r="BP3258" s="2"/>
      <c r="BQ3258" s="2" t="s">
        <v>118</v>
      </c>
      <c r="BR3258" s="2" t="s">
        <v>83</v>
      </c>
      <c r="BS3258" s="3">
        <v>42909</v>
      </c>
      <c r="BT3258" s="4">
        <v>0.41666666666666669</v>
      </c>
      <c r="BU3258" s="2" t="s">
        <v>174</v>
      </c>
      <c r="BV3258" s="2" t="s">
        <v>85</v>
      </c>
      <c r="BW3258" s="2"/>
      <c r="BX3258" s="2"/>
      <c r="BY3258" s="2">
        <v>1200</v>
      </c>
      <c r="BZ3258" s="2"/>
      <c r="CA3258" s="2"/>
      <c r="CB3258" s="2"/>
      <c r="CC3258" s="2" t="s">
        <v>116</v>
      </c>
      <c r="CD3258" s="2">
        <v>7405</v>
      </c>
      <c r="CE3258" s="2" t="s">
        <v>86</v>
      </c>
      <c r="CF3258" s="5">
        <v>42912</v>
      </c>
      <c r="CG3258" s="2"/>
      <c r="CH3258" s="2"/>
      <c r="CI3258" s="2">
        <v>1</v>
      </c>
      <c r="CJ3258" s="2">
        <v>1</v>
      </c>
      <c r="CK3258" s="2">
        <v>21</v>
      </c>
      <c r="CL3258" s="2" t="s">
        <v>87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"FES1162555442"</f>
        <v>FES1162555442</v>
      </c>
      <c r="F3259" s="3">
        <v>42898</v>
      </c>
      <c r="G3259" s="2">
        <v>201712</v>
      </c>
      <c r="H3259" s="2" t="s">
        <v>74</v>
      </c>
      <c r="I3259" s="2" t="s">
        <v>75</v>
      </c>
      <c r="J3259" s="2" t="s">
        <v>158</v>
      </c>
      <c r="K3259" s="2" t="s">
        <v>77</v>
      </c>
      <c r="L3259" s="2" t="s">
        <v>1045</v>
      </c>
      <c r="M3259" s="2" t="s">
        <v>1046</v>
      </c>
      <c r="N3259" s="2" t="s">
        <v>3117</v>
      </c>
      <c r="O3259" s="2" t="s">
        <v>81</v>
      </c>
      <c r="P3259" s="2" t="str">
        <f>"2170572655                    "</f>
        <v xml:space="preserve">2170572655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4.37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1</v>
      </c>
      <c r="BJ3259" s="2">
        <v>0.2</v>
      </c>
      <c r="BK3259" s="2">
        <v>1</v>
      </c>
      <c r="BL3259" s="2">
        <v>41.81</v>
      </c>
      <c r="BM3259" s="2">
        <v>5.85</v>
      </c>
      <c r="BN3259" s="2">
        <v>47.66</v>
      </c>
      <c r="BO3259" s="2">
        <v>47.66</v>
      </c>
      <c r="BP3259" s="2"/>
      <c r="BQ3259" s="2" t="s">
        <v>3118</v>
      </c>
      <c r="BR3259" s="2" t="s">
        <v>907</v>
      </c>
      <c r="BS3259" s="3">
        <v>42899</v>
      </c>
      <c r="BT3259" s="4">
        <v>0.4375</v>
      </c>
      <c r="BU3259" s="2" t="s">
        <v>3302</v>
      </c>
      <c r="BV3259" s="2" t="s">
        <v>85</v>
      </c>
      <c r="BW3259" s="2"/>
      <c r="BX3259" s="2"/>
      <c r="BY3259" s="2">
        <v>1200</v>
      </c>
      <c r="BZ3259" s="2" t="s">
        <v>27</v>
      </c>
      <c r="CA3259" s="2"/>
      <c r="CB3259" s="2"/>
      <c r="CC3259" s="2" t="s">
        <v>1046</v>
      </c>
      <c r="CD3259" s="2">
        <v>4133</v>
      </c>
      <c r="CE3259" s="2" t="s">
        <v>86</v>
      </c>
      <c r="CF3259" s="5">
        <v>42900</v>
      </c>
      <c r="CG3259" s="2"/>
      <c r="CH3259" s="2"/>
      <c r="CI3259" s="2">
        <v>1</v>
      </c>
      <c r="CJ3259" s="2">
        <v>1</v>
      </c>
      <c r="CK3259" s="2">
        <v>21</v>
      </c>
      <c r="CL3259" s="2" t="s">
        <v>87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"FES1162557624"</f>
        <v>FES1162557624</v>
      </c>
      <c r="F3260" s="3">
        <v>42908</v>
      </c>
      <c r="G3260" s="2">
        <v>201712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337</v>
      </c>
      <c r="M3260" s="2" t="s">
        <v>338</v>
      </c>
      <c r="N3260" s="2" t="s">
        <v>339</v>
      </c>
      <c r="O3260" s="2" t="s">
        <v>81</v>
      </c>
      <c r="P3260" s="2" t="str">
        <f>"2170571944                    "</f>
        <v xml:space="preserve">2170571944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4.37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</v>
      </c>
      <c r="BJ3260" s="2">
        <v>0.2</v>
      </c>
      <c r="BK3260" s="2">
        <v>1</v>
      </c>
      <c r="BL3260" s="2">
        <v>41.81</v>
      </c>
      <c r="BM3260" s="2">
        <v>5.85</v>
      </c>
      <c r="BN3260" s="2">
        <v>47.66</v>
      </c>
      <c r="BO3260" s="2">
        <v>47.66</v>
      </c>
      <c r="BP3260" s="2"/>
      <c r="BQ3260" s="2" t="s">
        <v>340</v>
      </c>
      <c r="BR3260" s="2" t="s">
        <v>83</v>
      </c>
      <c r="BS3260" s="3">
        <v>42909</v>
      </c>
      <c r="BT3260" s="4">
        <v>0.41666666666666669</v>
      </c>
      <c r="BU3260" s="2" t="s">
        <v>3303</v>
      </c>
      <c r="BV3260" s="2" t="s">
        <v>85</v>
      </c>
      <c r="BW3260" s="2"/>
      <c r="BX3260" s="2"/>
      <c r="BY3260" s="2">
        <v>1200</v>
      </c>
      <c r="BZ3260" s="2"/>
      <c r="CA3260" s="2"/>
      <c r="CB3260" s="2"/>
      <c r="CC3260" s="2" t="s">
        <v>338</v>
      </c>
      <c r="CD3260" s="2">
        <v>7130</v>
      </c>
      <c r="CE3260" s="2" t="s">
        <v>86</v>
      </c>
      <c r="CF3260" s="5">
        <v>42912</v>
      </c>
      <c r="CG3260" s="2"/>
      <c r="CH3260" s="2"/>
      <c r="CI3260" s="2">
        <v>1</v>
      </c>
      <c r="CJ3260" s="2">
        <v>1</v>
      </c>
      <c r="CK3260" s="2">
        <v>21</v>
      </c>
      <c r="CL3260" s="2" t="s">
        <v>87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"FES1162555358"</f>
        <v>FES1162555358</v>
      </c>
      <c r="F3261" s="3">
        <v>42898</v>
      </c>
      <c r="G3261" s="2">
        <v>201712</v>
      </c>
      <c r="H3261" s="2" t="s">
        <v>74</v>
      </c>
      <c r="I3261" s="2" t="s">
        <v>75</v>
      </c>
      <c r="J3261" s="2" t="s">
        <v>158</v>
      </c>
      <c r="K3261" s="2" t="s">
        <v>77</v>
      </c>
      <c r="L3261" s="2" t="s">
        <v>108</v>
      </c>
      <c r="M3261" s="2" t="s">
        <v>109</v>
      </c>
      <c r="N3261" s="2" t="s">
        <v>175</v>
      </c>
      <c r="O3261" s="2" t="s">
        <v>81</v>
      </c>
      <c r="P3261" s="2" t="str">
        <f>"2170572581                    "</f>
        <v xml:space="preserve">2170572581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4.37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41.81</v>
      </c>
      <c r="BM3261" s="2">
        <v>5.85</v>
      </c>
      <c r="BN3261" s="2">
        <v>47.66</v>
      </c>
      <c r="BO3261" s="2">
        <v>47.66</v>
      </c>
      <c r="BP3261" s="2"/>
      <c r="BQ3261" s="2" t="s">
        <v>176</v>
      </c>
      <c r="BR3261" s="2" t="s">
        <v>907</v>
      </c>
      <c r="BS3261" s="3">
        <v>42899</v>
      </c>
      <c r="BT3261" s="4">
        <v>0.375</v>
      </c>
      <c r="BU3261" s="2" t="s">
        <v>3304</v>
      </c>
      <c r="BV3261" s="2" t="s">
        <v>85</v>
      </c>
      <c r="BW3261" s="2"/>
      <c r="BX3261" s="2"/>
      <c r="BY3261" s="2">
        <v>1200</v>
      </c>
      <c r="BZ3261" s="2" t="s">
        <v>27</v>
      </c>
      <c r="CA3261" s="2"/>
      <c r="CB3261" s="2"/>
      <c r="CC3261" s="2" t="s">
        <v>109</v>
      </c>
      <c r="CD3261" s="2">
        <v>200</v>
      </c>
      <c r="CE3261" s="2" t="s">
        <v>86</v>
      </c>
      <c r="CF3261" s="5">
        <v>42900</v>
      </c>
      <c r="CG3261" s="2"/>
      <c r="CH3261" s="2"/>
      <c r="CI3261" s="2">
        <v>1</v>
      </c>
      <c r="CJ3261" s="2">
        <v>1</v>
      </c>
      <c r="CK3261" s="2">
        <v>21</v>
      </c>
      <c r="CL3261" s="2" t="s">
        <v>87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"FES1162557668"</f>
        <v>FES1162557668</v>
      </c>
      <c r="F3262" s="3">
        <v>42908</v>
      </c>
      <c r="G3262" s="2">
        <v>201712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128</v>
      </c>
      <c r="M3262" s="2" t="s">
        <v>129</v>
      </c>
      <c r="N3262" s="2" t="s">
        <v>3305</v>
      </c>
      <c r="O3262" s="2" t="s">
        <v>81</v>
      </c>
      <c r="P3262" s="2" t="str">
        <f>"2170572903                    "</f>
        <v xml:space="preserve">2170572903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4.37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1</v>
      </c>
      <c r="BJ3262" s="2">
        <v>0.2</v>
      </c>
      <c r="BK3262" s="2">
        <v>1</v>
      </c>
      <c r="BL3262" s="2">
        <v>41.81</v>
      </c>
      <c r="BM3262" s="2">
        <v>5.85</v>
      </c>
      <c r="BN3262" s="2">
        <v>47.66</v>
      </c>
      <c r="BO3262" s="2">
        <v>47.66</v>
      </c>
      <c r="BP3262" s="2"/>
      <c r="BQ3262" s="2" t="s">
        <v>3306</v>
      </c>
      <c r="BR3262" s="2" t="s">
        <v>83</v>
      </c>
      <c r="BS3262" s="3">
        <v>42913</v>
      </c>
      <c r="BT3262" s="4">
        <v>0.4236111111111111</v>
      </c>
      <c r="BU3262" s="2" t="s">
        <v>3307</v>
      </c>
      <c r="BV3262" s="2" t="s">
        <v>87</v>
      </c>
      <c r="BW3262" s="2"/>
      <c r="BX3262" s="2"/>
      <c r="BY3262" s="2">
        <v>1200</v>
      </c>
      <c r="BZ3262" s="2"/>
      <c r="CA3262" s="2"/>
      <c r="CB3262" s="2"/>
      <c r="CC3262" s="2" t="s">
        <v>129</v>
      </c>
      <c r="CD3262" s="2">
        <v>3201</v>
      </c>
      <c r="CE3262" s="2" t="s">
        <v>86</v>
      </c>
      <c r="CF3262" s="5">
        <v>42914</v>
      </c>
      <c r="CG3262" s="2"/>
      <c r="CH3262" s="2"/>
      <c r="CI3262" s="2">
        <v>1</v>
      </c>
      <c r="CJ3262" s="2">
        <v>3</v>
      </c>
      <c r="CK3262" s="2">
        <v>21</v>
      </c>
      <c r="CL3262" s="2" t="s">
        <v>87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"FES1162555353"</f>
        <v>FES1162555353</v>
      </c>
      <c r="F3263" s="3">
        <v>42898</v>
      </c>
      <c r="G3263" s="2">
        <v>201712</v>
      </c>
      <c r="H3263" s="2" t="s">
        <v>74</v>
      </c>
      <c r="I3263" s="2" t="s">
        <v>75</v>
      </c>
      <c r="J3263" s="2" t="s">
        <v>158</v>
      </c>
      <c r="K3263" s="2" t="s">
        <v>77</v>
      </c>
      <c r="L3263" s="2" t="s">
        <v>108</v>
      </c>
      <c r="M3263" s="2" t="s">
        <v>109</v>
      </c>
      <c r="N3263" s="2" t="s">
        <v>175</v>
      </c>
      <c r="O3263" s="2" t="s">
        <v>81</v>
      </c>
      <c r="P3263" s="2" t="str">
        <f>"2170572240                    "</f>
        <v xml:space="preserve">2170572240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4.37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41.81</v>
      </c>
      <c r="BM3263" s="2">
        <v>5.85</v>
      </c>
      <c r="BN3263" s="2">
        <v>47.66</v>
      </c>
      <c r="BO3263" s="2">
        <v>47.66</v>
      </c>
      <c r="BP3263" s="2"/>
      <c r="BQ3263" s="2" t="s">
        <v>176</v>
      </c>
      <c r="BR3263" s="2" t="s">
        <v>907</v>
      </c>
      <c r="BS3263" s="3">
        <v>42899</v>
      </c>
      <c r="BT3263" s="4">
        <v>0.375</v>
      </c>
      <c r="BU3263" s="2" t="s">
        <v>3304</v>
      </c>
      <c r="BV3263" s="2" t="s">
        <v>85</v>
      </c>
      <c r="BW3263" s="2"/>
      <c r="BX3263" s="2"/>
      <c r="BY3263" s="2">
        <v>1200</v>
      </c>
      <c r="BZ3263" s="2" t="s">
        <v>27</v>
      </c>
      <c r="CA3263" s="2"/>
      <c r="CB3263" s="2"/>
      <c r="CC3263" s="2" t="s">
        <v>109</v>
      </c>
      <c r="CD3263" s="2">
        <v>200</v>
      </c>
      <c r="CE3263" s="2" t="s">
        <v>86</v>
      </c>
      <c r="CF3263" s="5">
        <v>42900</v>
      </c>
      <c r="CG3263" s="2"/>
      <c r="CH3263" s="2"/>
      <c r="CI3263" s="2">
        <v>1</v>
      </c>
      <c r="CJ3263" s="2">
        <v>1</v>
      </c>
      <c r="CK3263" s="2">
        <v>21</v>
      </c>
      <c r="CL3263" s="2" t="s">
        <v>87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"FES1162557676"</f>
        <v>FES1162557676</v>
      </c>
      <c r="F3264" s="3">
        <v>42908</v>
      </c>
      <c r="G3264" s="2">
        <v>201712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115</v>
      </c>
      <c r="M3264" s="2" t="s">
        <v>116</v>
      </c>
      <c r="N3264" s="2" t="s">
        <v>510</v>
      </c>
      <c r="O3264" s="2" t="s">
        <v>81</v>
      </c>
      <c r="P3264" s="2" t="str">
        <f>"2170574068                    "</f>
        <v xml:space="preserve">2170574068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4.37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1</v>
      </c>
      <c r="BJ3264" s="2">
        <v>0.2</v>
      </c>
      <c r="BK3264" s="2">
        <v>1</v>
      </c>
      <c r="BL3264" s="2">
        <v>41.81</v>
      </c>
      <c r="BM3264" s="2">
        <v>5.85</v>
      </c>
      <c r="BN3264" s="2">
        <v>47.66</v>
      </c>
      <c r="BO3264" s="2">
        <v>47.66</v>
      </c>
      <c r="BP3264" s="2"/>
      <c r="BQ3264" s="2" t="s">
        <v>102</v>
      </c>
      <c r="BR3264" s="2" t="s">
        <v>83</v>
      </c>
      <c r="BS3264" s="3">
        <v>42909</v>
      </c>
      <c r="BT3264" s="4">
        <v>0.3611111111111111</v>
      </c>
      <c r="BU3264" s="2" t="s">
        <v>511</v>
      </c>
      <c r="BV3264" s="2" t="s">
        <v>85</v>
      </c>
      <c r="BW3264" s="2"/>
      <c r="BX3264" s="2"/>
      <c r="BY3264" s="2">
        <v>1200</v>
      </c>
      <c r="BZ3264" s="2"/>
      <c r="CA3264" s="2" t="s">
        <v>512</v>
      </c>
      <c r="CB3264" s="2"/>
      <c r="CC3264" s="2" t="s">
        <v>116</v>
      </c>
      <c r="CD3264" s="2">
        <v>7490</v>
      </c>
      <c r="CE3264" s="2" t="s">
        <v>86</v>
      </c>
      <c r="CF3264" s="5">
        <v>42909</v>
      </c>
      <c r="CG3264" s="2"/>
      <c r="CH3264" s="2"/>
      <c r="CI3264" s="2">
        <v>1</v>
      </c>
      <c r="CJ3264" s="2">
        <v>1</v>
      </c>
      <c r="CK3264" s="2">
        <v>21</v>
      </c>
      <c r="CL3264" s="2" t="s">
        <v>87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"FES1162555560"</f>
        <v>FES1162555560</v>
      </c>
      <c r="F3265" s="3">
        <v>42898</v>
      </c>
      <c r="G3265" s="2">
        <v>201712</v>
      </c>
      <c r="H3265" s="2" t="s">
        <v>74</v>
      </c>
      <c r="I3265" s="2" t="s">
        <v>75</v>
      </c>
      <c r="J3265" s="2" t="s">
        <v>158</v>
      </c>
      <c r="K3265" s="2" t="s">
        <v>77</v>
      </c>
      <c r="L3265" s="2" t="s">
        <v>108</v>
      </c>
      <c r="M3265" s="2" t="s">
        <v>109</v>
      </c>
      <c r="N3265" s="2" t="s">
        <v>3308</v>
      </c>
      <c r="O3265" s="2" t="s">
        <v>81</v>
      </c>
      <c r="P3265" s="2" t="str">
        <f>"2170572777                    "</f>
        <v xml:space="preserve">2170572777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4.37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1</v>
      </c>
      <c r="BJ3265" s="2">
        <v>0.2</v>
      </c>
      <c r="BK3265" s="2">
        <v>1</v>
      </c>
      <c r="BL3265" s="2">
        <v>41.81</v>
      </c>
      <c r="BM3265" s="2">
        <v>5.85</v>
      </c>
      <c r="BN3265" s="2">
        <v>47.66</v>
      </c>
      <c r="BO3265" s="2">
        <v>47.66</v>
      </c>
      <c r="BP3265" s="2"/>
      <c r="BQ3265" s="2"/>
      <c r="BR3265" s="2" t="s">
        <v>907</v>
      </c>
      <c r="BS3265" s="3">
        <v>42899</v>
      </c>
      <c r="BT3265" s="4">
        <v>0.38541666666666669</v>
      </c>
      <c r="BU3265" s="2" t="s">
        <v>3309</v>
      </c>
      <c r="BV3265" s="2" t="s">
        <v>85</v>
      </c>
      <c r="BW3265" s="2"/>
      <c r="BX3265" s="2"/>
      <c r="BY3265" s="2">
        <v>1200</v>
      </c>
      <c r="BZ3265" s="2" t="s">
        <v>27</v>
      </c>
      <c r="CA3265" s="2"/>
      <c r="CB3265" s="2"/>
      <c r="CC3265" s="2" t="s">
        <v>109</v>
      </c>
      <c r="CD3265" s="2">
        <v>127</v>
      </c>
      <c r="CE3265" s="2" t="s">
        <v>86</v>
      </c>
      <c r="CF3265" s="5">
        <v>42900</v>
      </c>
      <c r="CG3265" s="2"/>
      <c r="CH3265" s="2"/>
      <c r="CI3265" s="2">
        <v>1</v>
      </c>
      <c r="CJ3265" s="2">
        <v>1</v>
      </c>
      <c r="CK3265" s="2">
        <v>21</v>
      </c>
      <c r="CL3265" s="2" t="s">
        <v>87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"FES1162557607"</f>
        <v>FES1162557607</v>
      </c>
      <c r="F3266" s="3">
        <v>42908</v>
      </c>
      <c r="G3266" s="2">
        <v>201712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115</v>
      </c>
      <c r="M3266" s="2" t="s">
        <v>116</v>
      </c>
      <c r="N3266" s="2" t="s">
        <v>550</v>
      </c>
      <c r="O3266" s="2" t="s">
        <v>81</v>
      </c>
      <c r="P3266" s="2" t="str">
        <f>"2170571269                    "</f>
        <v xml:space="preserve">2170571269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4.37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</v>
      </c>
      <c r="BJ3266" s="2">
        <v>0.2</v>
      </c>
      <c r="BK3266" s="2">
        <v>1</v>
      </c>
      <c r="BL3266" s="2">
        <v>41.81</v>
      </c>
      <c r="BM3266" s="2">
        <v>5.85</v>
      </c>
      <c r="BN3266" s="2">
        <v>47.66</v>
      </c>
      <c r="BO3266" s="2">
        <v>47.66</v>
      </c>
      <c r="BP3266" s="2"/>
      <c r="BQ3266" s="2" t="s">
        <v>551</v>
      </c>
      <c r="BR3266" s="2" t="s">
        <v>83</v>
      </c>
      <c r="BS3266" s="3">
        <v>42909</v>
      </c>
      <c r="BT3266" s="4">
        <v>0.3576388888888889</v>
      </c>
      <c r="BU3266" s="2" t="s">
        <v>3310</v>
      </c>
      <c r="BV3266" s="2" t="s">
        <v>85</v>
      </c>
      <c r="BW3266" s="2"/>
      <c r="BX3266" s="2"/>
      <c r="BY3266" s="2">
        <v>1200</v>
      </c>
      <c r="BZ3266" s="2"/>
      <c r="CA3266" s="2" t="s">
        <v>2921</v>
      </c>
      <c r="CB3266" s="2"/>
      <c r="CC3266" s="2" t="s">
        <v>116</v>
      </c>
      <c r="CD3266" s="2">
        <v>7460</v>
      </c>
      <c r="CE3266" s="2" t="s">
        <v>86</v>
      </c>
      <c r="CF3266" s="5">
        <v>42909</v>
      </c>
      <c r="CG3266" s="2"/>
      <c r="CH3266" s="2"/>
      <c r="CI3266" s="2">
        <v>1</v>
      </c>
      <c r="CJ3266" s="2">
        <v>1</v>
      </c>
      <c r="CK3266" s="2">
        <v>21</v>
      </c>
      <c r="CL3266" s="2" t="s">
        <v>87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"FES1162555507"</f>
        <v>FES1162555507</v>
      </c>
      <c r="F3267" s="3">
        <v>42898</v>
      </c>
      <c r="G3267" s="2">
        <v>201712</v>
      </c>
      <c r="H3267" s="2" t="s">
        <v>74</v>
      </c>
      <c r="I3267" s="2" t="s">
        <v>75</v>
      </c>
      <c r="J3267" s="2" t="s">
        <v>158</v>
      </c>
      <c r="K3267" s="2" t="s">
        <v>77</v>
      </c>
      <c r="L3267" s="2" t="s">
        <v>155</v>
      </c>
      <c r="M3267" s="2" t="s">
        <v>156</v>
      </c>
      <c r="N3267" s="2" t="s">
        <v>3311</v>
      </c>
      <c r="O3267" s="2" t="s">
        <v>81</v>
      </c>
      <c r="P3267" s="2" t="str">
        <f>"2170572725                    "</f>
        <v xml:space="preserve">2170572725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3.42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1</v>
      </c>
      <c r="BJ3267" s="2">
        <v>0.2</v>
      </c>
      <c r="BK3267" s="2">
        <v>1</v>
      </c>
      <c r="BL3267" s="2">
        <v>32.67</v>
      </c>
      <c r="BM3267" s="2">
        <v>4.57</v>
      </c>
      <c r="BN3267" s="2">
        <v>37.24</v>
      </c>
      <c r="BO3267" s="2">
        <v>37.24</v>
      </c>
      <c r="BP3267" s="2"/>
      <c r="BQ3267" s="2"/>
      <c r="BR3267" s="2" t="s">
        <v>907</v>
      </c>
      <c r="BS3267" s="3">
        <v>42899</v>
      </c>
      <c r="BT3267" s="4">
        <v>0.34027777777777773</v>
      </c>
      <c r="BU3267" s="2" t="s">
        <v>2618</v>
      </c>
      <c r="BV3267" s="2" t="s">
        <v>85</v>
      </c>
      <c r="BW3267" s="2"/>
      <c r="BX3267" s="2"/>
      <c r="BY3267" s="2">
        <v>1200</v>
      </c>
      <c r="BZ3267" s="2" t="s">
        <v>27</v>
      </c>
      <c r="CA3267" s="2" t="s">
        <v>1375</v>
      </c>
      <c r="CB3267" s="2"/>
      <c r="CC3267" s="2" t="s">
        <v>156</v>
      </c>
      <c r="CD3267" s="2">
        <v>2194</v>
      </c>
      <c r="CE3267" s="2" t="s">
        <v>86</v>
      </c>
      <c r="CF3267" s="5">
        <v>42899</v>
      </c>
      <c r="CG3267" s="2"/>
      <c r="CH3267" s="2"/>
      <c r="CI3267" s="2">
        <v>1</v>
      </c>
      <c r="CJ3267" s="2">
        <v>1</v>
      </c>
      <c r="CK3267" s="2">
        <v>22</v>
      </c>
      <c r="CL3267" s="2" t="s">
        <v>87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"FES1162557748"</f>
        <v>FES1162557748</v>
      </c>
      <c r="F3268" s="3">
        <v>42908</v>
      </c>
      <c r="G3268" s="2">
        <v>201712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78</v>
      </c>
      <c r="M3268" s="2" t="s">
        <v>79</v>
      </c>
      <c r="N3268" s="2" t="s">
        <v>80</v>
      </c>
      <c r="O3268" s="2" t="s">
        <v>81</v>
      </c>
      <c r="P3268" s="2" t="str">
        <f>"2170574721                    "</f>
        <v xml:space="preserve">2170574721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4.37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1</v>
      </c>
      <c r="BJ3268" s="2">
        <v>0.2</v>
      </c>
      <c r="BK3268" s="2">
        <v>1</v>
      </c>
      <c r="BL3268" s="2">
        <v>41.81</v>
      </c>
      <c r="BM3268" s="2">
        <v>5.85</v>
      </c>
      <c r="BN3268" s="2">
        <v>47.66</v>
      </c>
      <c r="BO3268" s="2">
        <v>47.66</v>
      </c>
      <c r="BP3268" s="2"/>
      <c r="BQ3268" s="2" t="s">
        <v>82</v>
      </c>
      <c r="BR3268" s="2" t="s">
        <v>83</v>
      </c>
      <c r="BS3268" s="3">
        <v>42909</v>
      </c>
      <c r="BT3268" s="4">
        <v>0.41875000000000001</v>
      </c>
      <c r="BU3268" s="2" t="s">
        <v>2454</v>
      </c>
      <c r="BV3268" s="2" t="s">
        <v>85</v>
      </c>
      <c r="BW3268" s="2"/>
      <c r="BX3268" s="2"/>
      <c r="BY3268" s="2">
        <v>1200</v>
      </c>
      <c r="BZ3268" s="2"/>
      <c r="CA3268" s="2"/>
      <c r="CB3268" s="2"/>
      <c r="CC3268" s="2" t="s">
        <v>79</v>
      </c>
      <c r="CD3268" s="2">
        <v>6536</v>
      </c>
      <c r="CE3268" s="2" t="s">
        <v>86</v>
      </c>
      <c r="CF3268" s="5">
        <v>42912</v>
      </c>
      <c r="CG3268" s="2"/>
      <c r="CH3268" s="2"/>
      <c r="CI3268" s="2">
        <v>1</v>
      </c>
      <c r="CJ3268" s="2">
        <v>1</v>
      </c>
      <c r="CK3268" s="2">
        <v>21</v>
      </c>
      <c r="CL3268" s="2" t="s">
        <v>87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"FES1162555501"</f>
        <v>FES1162555501</v>
      </c>
      <c r="F3269" s="3">
        <v>42898</v>
      </c>
      <c r="G3269" s="2">
        <v>201712</v>
      </c>
      <c r="H3269" s="2" t="s">
        <v>74</v>
      </c>
      <c r="I3269" s="2" t="s">
        <v>75</v>
      </c>
      <c r="J3269" s="2" t="s">
        <v>158</v>
      </c>
      <c r="K3269" s="2" t="s">
        <v>77</v>
      </c>
      <c r="L3269" s="2" t="s">
        <v>74</v>
      </c>
      <c r="M3269" s="2" t="s">
        <v>75</v>
      </c>
      <c r="N3269" s="2" t="s">
        <v>247</v>
      </c>
      <c r="O3269" s="2" t="s">
        <v>81</v>
      </c>
      <c r="P3269" s="2" t="str">
        <f>"2170572716                    "</f>
        <v xml:space="preserve">2170572716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3.42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32.67</v>
      </c>
      <c r="BM3269" s="2">
        <v>4.57</v>
      </c>
      <c r="BN3269" s="2">
        <v>37.24</v>
      </c>
      <c r="BO3269" s="2">
        <v>37.24</v>
      </c>
      <c r="BP3269" s="2"/>
      <c r="BQ3269" s="2"/>
      <c r="BR3269" s="2" t="s">
        <v>907</v>
      </c>
      <c r="BS3269" s="3">
        <v>42900</v>
      </c>
      <c r="BT3269" s="4">
        <v>0.33402777777777781</v>
      </c>
      <c r="BU3269" s="2" t="s">
        <v>378</v>
      </c>
      <c r="BV3269" s="2" t="s">
        <v>87</v>
      </c>
      <c r="BW3269" s="2" t="s">
        <v>138</v>
      </c>
      <c r="BX3269" s="2" t="s">
        <v>607</v>
      </c>
      <c r="BY3269" s="2">
        <v>1200</v>
      </c>
      <c r="BZ3269" s="2" t="s">
        <v>27</v>
      </c>
      <c r="CA3269" s="2" t="s">
        <v>167</v>
      </c>
      <c r="CB3269" s="2"/>
      <c r="CC3269" s="2" t="s">
        <v>75</v>
      </c>
      <c r="CD3269" s="2">
        <v>1645</v>
      </c>
      <c r="CE3269" s="2" t="s">
        <v>86</v>
      </c>
      <c r="CF3269" s="5">
        <v>42901</v>
      </c>
      <c r="CG3269" s="2"/>
      <c r="CH3269" s="2"/>
      <c r="CI3269" s="2">
        <v>1</v>
      </c>
      <c r="CJ3269" s="2">
        <v>2</v>
      </c>
      <c r="CK3269" s="2">
        <v>22</v>
      </c>
      <c r="CL3269" s="2" t="s">
        <v>87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"FES1162557698"</f>
        <v>FES1162557698</v>
      </c>
      <c r="F3270" s="3">
        <v>42908</v>
      </c>
      <c r="G3270" s="2">
        <v>201712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108</v>
      </c>
      <c r="M3270" s="2" t="s">
        <v>109</v>
      </c>
      <c r="N3270" s="2" t="s">
        <v>1188</v>
      </c>
      <c r="O3270" s="2" t="s">
        <v>81</v>
      </c>
      <c r="P3270" s="2" t="str">
        <f>"2170568823                    "</f>
        <v xml:space="preserve">2170568823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4.37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</v>
      </c>
      <c r="BJ3270" s="2">
        <v>0.2</v>
      </c>
      <c r="BK3270" s="2">
        <v>1</v>
      </c>
      <c r="BL3270" s="2">
        <v>41.81</v>
      </c>
      <c r="BM3270" s="2">
        <v>5.85</v>
      </c>
      <c r="BN3270" s="2">
        <v>47.66</v>
      </c>
      <c r="BO3270" s="2">
        <v>47.66</v>
      </c>
      <c r="BP3270" s="2"/>
      <c r="BQ3270" s="2" t="s">
        <v>1189</v>
      </c>
      <c r="BR3270" s="2" t="s">
        <v>83</v>
      </c>
      <c r="BS3270" s="3">
        <v>42909</v>
      </c>
      <c r="BT3270" s="4">
        <v>0.38194444444444442</v>
      </c>
      <c r="BU3270" s="2" t="s">
        <v>3312</v>
      </c>
      <c r="BV3270" s="2" t="s">
        <v>85</v>
      </c>
      <c r="BW3270" s="2"/>
      <c r="BX3270" s="2"/>
      <c r="BY3270" s="2">
        <v>1200</v>
      </c>
      <c r="BZ3270" s="2"/>
      <c r="CA3270" s="2"/>
      <c r="CB3270" s="2"/>
      <c r="CC3270" s="2" t="s">
        <v>109</v>
      </c>
      <c r="CD3270" s="2">
        <v>182</v>
      </c>
      <c r="CE3270" s="2" t="s">
        <v>86</v>
      </c>
      <c r="CF3270" s="5">
        <v>42912</v>
      </c>
      <c r="CG3270" s="2"/>
      <c r="CH3270" s="2"/>
      <c r="CI3270" s="2">
        <v>1</v>
      </c>
      <c r="CJ3270" s="2">
        <v>1</v>
      </c>
      <c r="CK3270" s="2">
        <v>21</v>
      </c>
      <c r="CL3270" s="2" t="s">
        <v>87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"FES1162555483"</f>
        <v>FES1162555483</v>
      </c>
      <c r="F3271" s="3">
        <v>42898</v>
      </c>
      <c r="G3271" s="2">
        <v>201712</v>
      </c>
      <c r="H3271" s="2" t="s">
        <v>74</v>
      </c>
      <c r="I3271" s="2" t="s">
        <v>75</v>
      </c>
      <c r="J3271" s="2" t="s">
        <v>158</v>
      </c>
      <c r="K3271" s="2" t="s">
        <v>77</v>
      </c>
      <c r="L3271" s="2" t="s">
        <v>155</v>
      </c>
      <c r="M3271" s="2" t="s">
        <v>156</v>
      </c>
      <c r="N3271" s="2" t="s">
        <v>3313</v>
      </c>
      <c r="O3271" s="2" t="s">
        <v>81</v>
      </c>
      <c r="P3271" s="2" t="str">
        <f>"2170572694                    "</f>
        <v xml:space="preserve">2170572694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3.42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1</v>
      </c>
      <c r="BJ3271" s="2">
        <v>0.2</v>
      </c>
      <c r="BK3271" s="2">
        <v>1</v>
      </c>
      <c r="BL3271" s="2">
        <v>32.67</v>
      </c>
      <c r="BM3271" s="2">
        <v>4.57</v>
      </c>
      <c r="BN3271" s="2">
        <v>37.24</v>
      </c>
      <c r="BO3271" s="2">
        <v>37.24</v>
      </c>
      <c r="BP3271" s="2"/>
      <c r="BQ3271" s="2" t="s">
        <v>3314</v>
      </c>
      <c r="BR3271" s="2" t="s">
        <v>907</v>
      </c>
      <c r="BS3271" s="3">
        <v>42899</v>
      </c>
      <c r="BT3271" s="4">
        <v>0.41875000000000001</v>
      </c>
      <c r="BU3271" s="2" t="s">
        <v>1716</v>
      </c>
      <c r="BV3271" s="2" t="s">
        <v>85</v>
      </c>
      <c r="BW3271" s="2"/>
      <c r="BX3271" s="2"/>
      <c r="BY3271" s="2">
        <v>1200</v>
      </c>
      <c r="BZ3271" s="2" t="s">
        <v>27</v>
      </c>
      <c r="CA3271" s="2" t="s">
        <v>1061</v>
      </c>
      <c r="CB3271" s="2"/>
      <c r="CC3271" s="2" t="s">
        <v>156</v>
      </c>
      <c r="CD3271" s="2">
        <v>2162</v>
      </c>
      <c r="CE3271" s="2" t="s">
        <v>86</v>
      </c>
      <c r="CF3271" s="5">
        <v>42899</v>
      </c>
      <c r="CG3271" s="2"/>
      <c r="CH3271" s="2"/>
      <c r="CI3271" s="2">
        <v>1</v>
      </c>
      <c r="CJ3271" s="2">
        <v>1</v>
      </c>
      <c r="CK3271" s="2">
        <v>22</v>
      </c>
      <c r="CL3271" s="2" t="s">
        <v>87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"FES1162557759"</f>
        <v>FES1162557759</v>
      </c>
      <c r="F3272" s="3">
        <v>42908</v>
      </c>
      <c r="G3272" s="2">
        <v>201712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115</v>
      </c>
      <c r="M3272" s="2" t="s">
        <v>116</v>
      </c>
      <c r="N3272" s="2" t="s">
        <v>361</v>
      </c>
      <c r="O3272" s="2" t="s">
        <v>81</v>
      </c>
      <c r="P3272" s="2" t="str">
        <f>"2170574737                    "</f>
        <v xml:space="preserve">2170574737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4.37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</v>
      </c>
      <c r="BJ3272" s="2">
        <v>0.2</v>
      </c>
      <c r="BK3272" s="2">
        <v>1</v>
      </c>
      <c r="BL3272" s="2">
        <v>41.81</v>
      </c>
      <c r="BM3272" s="2">
        <v>5.85</v>
      </c>
      <c r="BN3272" s="2">
        <v>47.66</v>
      </c>
      <c r="BO3272" s="2">
        <v>47.66</v>
      </c>
      <c r="BP3272" s="2"/>
      <c r="BQ3272" s="2" t="s">
        <v>703</v>
      </c>
      <c r="BR3272" s="2" t="s">
        <v>83</v>
      </c>
      <c r="BS3272" s="3">
        <v>42909</v>
      </c>
      <c r="BT3272" s="4">
        <v>0.41666666666666669</v>
      </c>
      <c r="BU3272" s="2" t="s">
        <v>1127</v>
      </c>
      <c r="BV3272" s="2" t="s">
        <v>85</v>
      </c>
      <c r="BW3272" s="2"/>
      <c r="BX3272" s="2"/>
      <c r="BY3272" s="2">
        <v>1200</v>
      </c>
      <c r="BZ3272" s="2"/>
      <c r="CA3272" s="2"/>
      <c r="CB3272" s="2"/>
      <c r="CC3272" s="2" t="s">
        <v>116</v>
      </c>
      <c r="CD3272" s="2">
        <v>7405</v>
      </c>
      <c r="CE3272" s="2" t="s">
        <v>86</v>
      </c>
      <c r="CF3272" s="5">
        <v>42912</v>
      </c>
      <c r="CG3272" s="2"/>
      <c r="CH3272" s="2"/>
      <c r="CI3272" s="2">
        <v>1</v>
      </c>
      <c r="CJ3272" s="2">
        <v>1</v>
      </c>
      <c r="CK3272" s="2">
        <v>21</v>
      </c>
      <c r="CL3272" s="2" t="s">
        <v>87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"FES1162555561"</f>
        <v>FES1162555561</v>
      </c>
      <c r="F3273" s="3">
        <v>42898</v>
      </c>
      <c r="G3273" s="2">
        <v>201712</v>
      </c>
      <c r="H3273" s="2" t="s">
        <v>74</v>
      </c>
      <c r="I3273" s="2" t="s">
        <v>75</v>
      </c>
      <c r="J3273" s="2" t="s">
        <v>158</v>
      </c>
      <c r="K3273" s="2" t="s">
        <v>77</v>
      </c>
      <c r="L3273" s="2" t="s">
        <v>705</v>
      </c>
      <c r="M3273" s="2" t="s">
        <v>706</v>
      </c>
      <c r="N3273" s="2" t="s">
        <v>1770</v>
      </c>
      <c r="O3273" s="2" t="s">
        <v>81</v>
      </c>
      <c r="P3273" s="2" t="str">
        <f>"2170572778                    "</f>
        <v xml:space="preserve">2170572778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4.37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41.81</v>
      </c>
      <c r="BM3273" s="2">
        <v>5.85</v>
      </c>
      <c r="BN3273" s="2">
        <v>47.66</v>
      </c>
      <c r="BO3273" s="2">
        <v>47.66</v>
      </c>
      <c r="BP3273" s="2"/>
      <c r="BQ3273" s="2" t="s">
        <v>3315</v>
      </c>
      <c r="BR3273" s="2" t="s">
        <v>907</v>
      </c>
      <c r="BS3273" s="3">
        <v>42899</v>
      </c>
      <c r="BT3273" s="4">
        <v>0.43402777777777773</v>
      </c>
      <c r="BU3273" s="2" t="s">
        <v>3316</v>
      </c>
      <c r="BV3273" s="2" t="s">
        <v>85</v>
      </c>
      <c r="BW3273" s="2"/>
      <c r="BX3273" s="2"/>
      <c r="BY3273" s="2">
        <v>1200</v>
      </c>
      <c r="BZ3273" s="2" t="s">
        <v>27</v>
      </c>
      <c r="CA3273" s="2"/>
      <c r="CB3273" s="2"/>
      <c r="CC3273" s="2" t="s">
        <v>706</v>
      </c>
      <c r="CD3273" s="2">
        <v>1900</v>
      </c>
      <c r="CE3273" s="2" t="s">
        <v>86</v>
      </c>
      <c r="CF3273" s="5">
        <v>42900</v>
      </c>
      <c r="CG3273" s="2"/>
      <c r="CH3273" s="2"/>
      <c r="CI3273" s="2">
        <v>1</v>
      </c>
      <c r="CJ3273" s="2">
        <v>1</v>
      </c>
      <c r="CK3273" s="2">
        <v>21</v>
      </c>
      <c r="CL3273" s="2" t="s">
        <v>87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"FES1162557595"</f>
        <v>FES1162557595</v>
      </c>
      <c r="F3274" s="3">
        <v>42908</v>
      </c>
      <c r="G3274" s="2">
        <v>201712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230</v>
      </c>
      <c r="M3274" s="2" t="s">
        <v>230</v>
      </c>
      <c r="N3274" s="2" t="s">
        <v>496</v>
      </c>
      <c r="O3274" s="2" t="s">
        <v>81</v>
      </c>
      <c r="P3274" s="2" t="str">
        <f>"2170562642                    "</f>
        <v xml:space="preserve">2170562642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4.37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</v>
      </c>
      <c r="BJ3274" s="2">
        <v>0.2</v>
      </c>
      <c r="BK3274" s="2">
        <v>1</v>
      </c>
      <c r="BL3274" s="2">
        <v>41.81</v>
      </c>
      <c r="BM3274" s="2">
        <v>5.85</v>
      </c>
      <c r="BN3274" s="2">
        <v>47.66</v>
      </c>
      <c r="BO3274" s="2">
        <v>47.66</v>
      </c>
      <c r="BP3274" s="2"/>
      <c r="BQ3274" s="2" t="s">
        <v>404</v>
      </c>
      <c r="BR3274" s="2" t="s">
        <v>83</v>
      </c>
      <c r="BS3274" s="3">
        <v>42909</v>
      </c>
      <c r="BT3274" s="4">
        <v>0.52361111111111114</v>
      </c>
      <c r="BU3274" s="2" t="s">
        <v>3317</v>
      </c>
      <c r="BV3274" s="2" t="s">
        <v>85</v>
      </c>
      <c r="BW3274" s="2"/>
      <c r="BX3274" s="2"/>
      <c r="BY3274" s="2">
        <v>1200</v>
      </c>
      <c r="BZ3274" s="2"/>
      <c r="CA3274" s="2"/>
      <c r="CB3274" s="2"/>
      <c r="CC3274" s="2" t="s">
        <v>230</v>
      </c>
      <c r="CD3274" s="2">
        <v>7620</v>
      </c>
      <c r="CE3274" s="2" t="s">
        <v>86</v>
      </c>
      <c r="CF3274" s="5">
        <v>42912</v>
      </c>
      <c r="CG3274" s="2"/>
      <c r="CH3274" s="2"/>
      <c r="CI3274" s="2">
        <v>1</v>
      </c>
      <c r="CJ3274" s="2">
        <v>1</v>
      </c>
      <c r="CK3274" s="2">
        <v>21</v>
      </c>
      <c r="CL3274" s="2" t="s">
        <v>87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"FES1162555567"</f>
        <v>FES1162555567</v>
      </c>
      <c r="F3275" s="3">
        <v>42898</v>
      </c>
      <c r="G3275" s="2">
        <v>201712</v>
      </c>
      <c r="H3275" s="2" t="s">
        <v>74</v>
      </c>
      <c r="I3275" s="2" t="s">
        <v>75</v>
      </c>
      <c r="J3275" s="2" t="s">
        <v>158</v>
      </c>
      <c r="K3275" s="2" t="s">
        <v>77</v>
      </c>
      <c r="L3275" s="2" t="s">
        <v>230</v>
      </c>
      <c r="M3275" s="2" t="s">
        <v>230</v>
      </c>
      <c r="N3275" s="2" t="s">
        <v>469</v>
      </c>
      <c r="O3275" s="2" t="s">
        <v>81</v>
      </c>
      <c r="P3275" s="2" t="str">
        <f>"2170572794                    "</f>
        <v xml:space="preserve">2170572794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4.37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</v>
      </c>
      <c r="BJ3275" s="2">
        <v>0.2</v>
      </c>
      <c r="BK3275" s="2">
        <v>1</v>
      </c>
      <c r="BL3275" s="2">
        <v>41.81</v>
      </c>
      <c r="BM3275" s="2">
        <v>5.85</v>
      </c>
      <c r="BN3275" s="2">
        <v>47.66</v>
      </c>
      <c r="BO3275" s="2">
        <v>47.66</v>
      </c>
      <c r="BP3275" s="2"/>
      <c r="BQ3275" s="2" t="s">
        <v>470</v>
      </c>
      <c r="BR3275" s="2" t="s">
        <v>907</v>
      </c>
      <c r="BS3275" s="3">
        <v>42899</v>
      </c>
      <c r="BT3275" s="4">
        <v>0.5625</v>
      </c>
      <c r="BU3275" s="2" t="s">
        <v>1023</v>
      </c>
      <c r="BV3275" s="2"/>
      <c r="BW3275" s="2" t="s">
        <v>126</v>
      </c>
      <c r="BX3275" s="2" t="s">
        <v>127</v>
      </c>
      <c r="BY3275" s="2">
        <v>1200</v>
      </c>
      <c r="BZ3275" s="2" t="s">
        <v>27</v>
      </c>
      <c r="CA3275" s="2"/>
      <c r="CB3275" s="2"/>
      <c r="CC3275" s="2" t="s">
        <v>230</v>
      </c>
      <c r="CD3275" s="2">
        <v>7646</v>
      </c>
      <c r="CE3275" s="2" t="s">
        <v>86</v>
      </c>
      <c r="CF3275" s="5">
        <v>42900</v>
      </c>
      <c r="CG3275" s="2"/>
      <c r="CH3275" s="2"/>
      <c r="CI3275" s="2">
        <v>0</v>
      </c>
      <c r="CJ3275" s="2">
        <v>0</v>
      </c>
      <c r="CK3275" s="2">
        <v>21</v>
      </c>
      <c r="CL3275" s="2" t="s">
        <v>87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"FES1162557708"</f>
        <v>FES1162557708</v>
      </c>
      <c r="F3276" s="3">
        <v>42908</v>
      </c>
      <c r="G3276" s="2">
        <v>201712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194</v>
      </c>
      <c r="M3276" s="2" t="s">
        <v>195</v>
      </c>
      <c r="N3276" s="2" t="s">
        <v>196</v>
      </c>
      <c r="O3276" s="2" t="s">
        <v>81</v>
      </c>
      <c r="P3276" s="2" t="str">
        <f>"2170571028                    "</f>
        <v xml:space="preserve">2170571028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4.37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</v>
      </c>
      <c r="BJ3276" s="2">
        <v>0.2</v>
      </c>
      <c r="BK3276" s="2">
        <v>1</v>
      </c>
      <c r="BL3276" s="2">
        <v>41.81</v>
      </c>
      <c r="BM3276" s="2">
        <v>5.85</v>
      </c>
      <c r="BN3276" s="2">
        <v>47.66</v>
      </c>
      <c r="BO3276" s="2">
        <v>47.66</v>
      </c>
      <c r="BP3276" s="2"/>
      <c r="BQ3276" s="2" t="s">
        <v>197</v>
      </c>
      <c r="BR3276" s="2" t="s">
        <v>83</v>
      </c>
      <c r="BS3276" s="3">
        <v>42909</v>
      </c>
      <c r="BT3276" s="4">
        <v>0.35416666666666669</v>
      </c>
      <c r="BU3276" s="2" t="s">
        <v>174</v>
      </c>
      <c r="BV3276" s="2" t="s">
        <v>85</v>
      </c>
      <c r="BW3276" s="2"/>
      <c r="BX3276" s="2"/>
      <c r="BY3276" s="2">
        <v>1200</v>
      </c>
      <c r="BZ3276" s="2"/>
      <c r="CA3276" s="2"/>
      <c r="CB3276" s="2"/>
      <c r="CC3276" s="2" t="s">
        <v>195</v>
      </c>
      <c r="CD3276" s="2">
        <v>6220</v>
      </c>
      <c r="CE3276" s="2" t="s">
        <v>86</v>
      </c>
      <c r="CF3276" s="5">
        <v>42913</v>
      </c>
      <c r="CG3276" s="2"/>
      <c r="CH3276" s="2"/>
      <c r="CI3276" s="2">
        <v>1</v>
      </c>
      <c r="CJ3276" s="2">
        <v>1</v>
      </c>
      <c r="CK3276" s="2">
        <v>21</v>
      </c>
      <c r="CL3276" s="2" t="s">
        <v>87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"FES1162555516"</f>
        <v>FES1162555516</v>
      </c>
      <c r="F3277" s="3">
        <v>42898</v>
      </c>
      <c r="G3277" s="2">
        <v>201712</v>
      </c>
      <c r="H3277" s="2" t="s">
        <v>74</v>
      </c>
      <c r="I3277" s="2" t="s">
        <v>75</v>
      </c>
      <c r="J3277" s="2" t="s">
        <v>158</v>
      </c>
      <c r="K3277" s="2" t="s">
        <v>77</v>
      </c>
      <c r="L3277" s="2" t="s">
        <v>74</v>
      </c>
      <c r="M3277" s="2" t="s">
        <v>75</v>
      </c>
      <c r="N3277" s="2" t="s">
        <v>3318</v>
      </c>
      <c r="O3277" s="2" t="s">
        <v>81</v>
      </c>
      <c r="P3277" s="2" t="str">
        <f>"2170572733                    "</f>
        <v xml:space="preserve">2170572733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3.42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</v>
      </c>
      <c r="BJ3277" s="2">
        <v>0.2</v>
      </c>
      <c r="BK3277" s="2">
        <v>1</v>
      </c>
      <c r="BL3277" s="2">
        <v>32.67</v>
      </c>
      <c r="BM3277" s="2">
        <v>4.57</v>
      </c>
      <c r="BN3277" s="2">
        <v>37.24</v>
      </c>
      <c r="BO3277" s="2">
        <v>37.24</v>
      </c>
      <c r="BP3277" s="2"/>
      <c r="BQ3277" s="2"/>
      <c r="BR3277" s="2" t="s">
        <v>907</v>
      </c>
      <c r="BS3277" s="3">
        <v>42899</v>
      </c>
      <c r="BT3277" s="4">
        <v>0.41666666666666669</v>
      </c>
      <c r="BU3277" s="2" t="s">
        <v>3319</v>
      </c>
      <c r="BV3277" s="2" t="s">
        <v>85</v>
      </c>
      <c r="BW3277" s="2"/>
      <c r="BX3277" s="2"/>
      <c r="BY3277" s="2">
        <v>1200</v>
      </c>
      <c r="BZ3277" s="2" t="s">
        <v>27</v>
      </c>
      <c r="CA3277" s="2"/>
      <c r="CB3277" s="2"/>
      <c r="CC3277" s="2" t="s">
        <v>75</v>
      </c>
      <c r="CD3277" s="2">
        <v>1666</v>
      </c>
      <c r="CE3277" s="2" t="s">
        <v>86</v>
      </c>
      <c r="CF3277" s="5">
        <v>42900</v>
      </c>
      <c r="CG3277" s="2"/>
      <c r="CH3277" s="2"/>
      <c r="CI3277" s="2">
        <v>1</v>
      </c>
      <c r="CJ3277" s="2">
        <v>1</v>
      </c>
      <c r="CK3277" s="2">
        <v>22</v>
      </c>
      <c r="CL3277" s="2" t="s">
        <v>87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"FES1162557577"</f>
        <v>FES1162557577</v>
      </c>
      <c r="F3278" s="3">
        <v>42908</v>
      </c>
      <c r="G3278" s="2">
        <v>201712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521</v>
      </c>
      <c r="M3278" s="2" t="s">
        <v>522</v>
      </c>
      <c r="N3278" s="2" t="s">
        <v>2334</v>
      </c>
      <c r="O3278" s="2" t="s">
        <v>81</v>
      </c>
      <c r="P3278" s="2" t="str">
        <f>"2170574624                    "</f>
        <v xml:space="preserve">2170574624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22.96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7</v>
      </c>
      <c r="BJ3278" s="2">
        <v>10.1</v>
      </c>
      <c r="BK3278" s="2">
        <v>10.5</v>
      </c>
      <c r="BL3278" s="2">
        <v>219.52</v>
      </c>
      <c r="BM3278" s="2">
        <v>30.73</v>
      </c>
      <c r="BN3278" s="2">
        <v>250.25</v>
      </c>
      <c r="BO3278" s="2">
        <v>250.25</v>
      </c>
      <c r="BP3278" s="2"/>
      <c r="BQ3278" s="2" t="s">
        <v>124</v>
      </c>
      <c r="BR3278" s="2" t="s">
        <v>83</v>
      </c>
      <c r="BS3278" s="3">
        <v>42909</v>
      </c>
      <c r="BT3278" s="4">
        <v>0.41666666666666669</v>
      </c>
      <c r="BU3278" s="2" t="s">
        <v>3320</v>
      </c>
      <c r="BV3278" s="2" t="s">
        <v>85</v>
      </c>
      <c r="BW3278" s="2"/>
      <c r="BX3278" s="2"/>
      <c r="BY3278" s="2">
        <v>50350.080000000002</v>
      </c>
      <c r="BZ3278" s="2"/>
      <c r="CA3278" s="2"/>
      <c r="CB3278" s="2"/>
      <c r="CC3278" s="2" t="s">
        <v>522</v>
      </c>
      <c r="CD3278" s="2">
        <v>5201</v>
      </c>
      <c r="CE3278" s="2" t="s">
        <v>120</v>
      </c>
      <c r="CF3278" s="5">
        <v>42913</v>
      </c>
      <c r="CG3278" s="2"/>
      <c r="CH3278" s="2"/>
      <c r="CI3278" s="2">
        <v>1</v>
      </c>
      <c r="CJ3278" s="2">
        <v>1</v>
      </c>
      <c r="CK3278" s="2">
        <v>21</v>
      </c>
      <c r="CL3278" s="2" t="s">
        <v>87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"FES1162555472"</f>
        <v>FES1162555472</v>
      </c>
      <c r="F3279" s="3">
        <v>42898</v>
      </c>
      <c r="G3279" s="2">
        <v>201712</v>
      </c>
      <c r="H3279" s="2" t="s">
        <v>74</v>
      </c>
      <c r="I3279" s="2" t="s">
        <v>75</v>
      </c>
      <c r="J3279" s="2" t="s">
        <v>158</v>
      </c>
      <c r="K3279" s="2" t="s">
        <v>77</v>
      </c>
      <c r="L3279" s="2" t="s">
        <v>353</v>
      </c>
      <c r="M3279" s="2" t="s">
        <v>354</v>
      </c>
      <c r="N3279" s="2" t="s">
        <v>1786</v>
      </c>
      <c r="O3279" s="2" t="s">
        <v>81</v>
      </c>
      <c r="P3279" s="2" t="str">
        <f>"2170572465                    "</f>
        <v xml:space="preserve">2170572465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4.37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</v>
      </c>
      <c r="BJ3279" s="2">
        <v>0.2</v>
      </c>
      <c r="BK3279" s="2">
        <v>1</v>
      </c>
      <c r="BL3279" s="2">
        <v>41.81</v>
      </c>
      <c r="BM3279" s="2">
        <v>5.85</v>
      </c>
      <c r="BN3279" s="2">
        <v>47.66</v>
      </c>
      <c r="BO3279" s="2">
        <v>47.66</v>
      </c>
      <c r="BP3279" s="2"/>
      <c r="BQ3279" s="2" t="s">
        <v>3206</v>
      </c>
      <c r="BR3279" s="2" t="s">
        <v>907</v>
      </c>
      <c r="BS3279" s="3">
        <v>42899</v>
      </c>
      <c r="BT3279" s="4">
        <v>0.4375</v>
      </c>
      <c r="BU3279" s="2" t="s">
        <v>1957</v>
      </c>
      <c r="BV3279" s="2" t="s">
        <v>85</v>
      </c>
      <c r="BW3279" s="2"/>
      <c r="BX3279" s="2"/>
      <c r="BY3279" s="2">
        <v>1200</v>
      </c>
      <c r="BZ3279" s="2" t="s">
        <v>27</v>
      </c>
      <c r="CA3279" s="2"/>
      <c r="CB3279" s="2"/>
      <c r="CC3279" s="2" t="s">
        <v>354</v>
      </c>
      <c r="CD3279" s="2">
        <v>4302</v>
      </c>
      <c r="CE3279" s="2" t="s">
        <v>86</v>
      </c>
      <c r="CF3279" s="5">
        <v>42900</v>
      </c>
      <c r="CG3279" s="2"/>
      <c r="CH3279" s="2"/>
      <c r="CI3279" s="2">
        <v>1</v>
      </c>
      <c r="CJ3279" s="2">
        <v>1</v>
      </c>
      <c r="CK3279" s="2">
        <v>21</v>
      </c>
      <c r="CL3279" s="2" t="s">
        <v>87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"FES1162557662"</f>
        <v>FES1162557662</v>
      </c>
      <c r="F3280" s="3">
        <v>42908</v>
      </c>
      <c r="G3280" s="2">
        <v>201712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88</v>
      </c>
      <c r="M3280" s="2" t="s">
        <v>89</v>
      </c>
      <c r="N3280" s="2" t="s">
        <v>533</v>
      </c>
      <c r="O3280" s="2" t="s">
        <v>81</v>
      </c>
      <c r="P3280" s="2" t="str">
        <f>"2170572512                    "</f>
        <v xml:space="preserve">2170572512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4.37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</v>
      </c>
      <c r="BJ3280" s="2">
        <v>0.2</v>
      </c>
      <c r="BK3280" s="2">
        <v>1</v>
      </c>
      <c r="BL3280" s="2">
        <v>41.81</v>
      </c>
      <c r="BM3280" s="2">
        <v>5.85</v>
      </c>
      <c r="BN3280" s="2">
        <v>47.66</v>
      </c>
      <c r="BO3280" s="2">
        <v>47.66</v>
      </c>
      <c r="BP3280" s="2"/>
      <c r="BQ3280" s="2"/>
      <c r="BR3280" s="2" t="s">
        <v>83</v>
      </c>
      <c r="BS3280" s="3">
        <v>42909</v>
      </c>
      <c r="BT3280" s="4">
        <v>0.43055555555555558</v>
      </c>
      <c r="BU3280" s="2" t="s">
        <v>3321</v>
      </c>
      <c r="BV3280" s="2" t="s">
        <v>85</v>
      </c>
      <c r="BW3280" s="2"/>
      <c r="BX3280" s="2"/>
      <c r="BY3280" s="2">
        <v>1200</v>
      </c>
      <c r="BZ3280" s="2"/>
      <c r="CA3280" s="2" t="s">
        <v>237</v>
      </c>
      <c r="CB3280" s="2"/>
      <c r="CC3280" s="2" t="s">
        <v>89</v>
      </c>
      <c r="CD3280" s="2">
        <v>6001</v>
      </c>
      <c r="CE3280" s="2" t="s">
        <v>86</v>
      </c>
      <c r="CF3280" s="5">
        <v>42909</v>
      </c>
      <c r="CG3280" s="2"/>
      <c r="CH3280" s="2"/>
      <c r="CI3280" s="2">
        <v>1</v>
      </c>
      <c r="CJ3280" s="2">
        <v>1</v>
      </c>
      <c r="CK3280" s="2">
        <v>21</v>
      </c>
      <c r="CL3280" s="2" t="s">
        <v>87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"FES1162555564"</f>
        <v>FES1162555564</v>
      </c>
      <c r="F3281" s="3">
        <v>42898</v>
      </c>
      <c r="G3281" s="2">
        <v>201712</v>
      </c>
      <c r="H3281" s="2" t="s">
        <v>74</v>
      </c>
      <c r="I3281" s="2" t="s">
        <v>75</v>
      </c>
      <c r="J3281" s="2" t="s">
        <v>158</v>
      </c>
      <c r="K3281" s="2" t="s">
        <v>77</v>
      </c>
      <c r="L3281" s="2" t="s">
        <v>108</v>
      </c>
      <c r="M3281" s="2" t="s">
        <v>109</v>
      </c>
      <c r="N3281" s="2" t="s">
        <v>463</v>
      </c>
      <c r="O3281" s="2" t="s">
        <v>81</v>
      </c>
      <c r="P3281" s="2" t="str">
        <f>"2170572783                    "</f>
        <v xml:space="preserve">2170572783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4.37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2</v>
      </c>
      <c r="BJ3281" s="2">
        <v>0.2</v>
      </c>
      <c r="BK3281" s="2">
        <v>2</v>
      </c>
      <c r="BL3281" s="2">
        <v>41.81</v>
      </c>
      <c r="BM3281" s="2">
        <v>5.85</v>
      </c>
      <c r="BN3281" s="2">
        <v>47.66</v>
      </c>
      <c r="BO3281" s="2">
        <v>47.66</v>
      </c>
      <c r="BP3281" s="2"/>
      <c r="BQ3281" s="2" t="s">
        <v>464</v>
      </c>
      <c r="BR3281" s="2" t="s">
        <v>907</v>
      </c>
      <c r="BS3281" s="3">
        <v>42899</v>
      </c>
      <c r="BT3281" s="4">
        <v>0.40972222222222227</v>
      </c>
      <c r="BU3281" s="2" t="s">
        <v>3322</v>
      </c>
      <c r="BV3281" s="2" t="s">
        <v>85</v>
      </c>
      <c r="BW3281" s="2"/>
      <c r="BX3281" s="2"/>
      <c r="BY3281" s="2">
        <v>1200</v>
      </c>
      <c r="BZ3281" s="2" t="s">
        <v>27</v>
      </c>
      <c r="CA3281" s="2" t="s">
        <v>2906</v>
      </c>
      <c r="CB3281" s="2"/>
      <c r="CC3281" s="2" t="s">
        <v>109</v>
      </c>
      <c r="CD3281" s="2">
        <v>157</v>
      </c>
      <c r="CE3281" s="2" t="s">
        <v>86</v>
      </c>
      <c r="CF3281" s="5">
        <v>42899</v>
      </c>
      <c r="CG3281" s="2"/>
      <c r="CH3281" s="2"/>
      <c r="CI3281" s="2">
        <v>1</v>
      </c>
      <c r="CJ3281" s="2">
        <v>1</v>
      </c>
      <c r="CK3281" s="2">
        <v>21</v>
      </c>
      <c r="CL3281" s="2" t="s">
        <v>87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"FES1162557562"</f>
        <v>FES1162557562</v>
      </c>
      <c r="F3282" s="3">
        <v>42908</v>
      </c>
      <c r="G3282" s="2">
        <v>201712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179</v>
      </c>
      <c r="M3282" s="2" t="s">
        <v>180</v>
      </c>
      <c r="N3282" s="2" t="s">
        <v>406</v>
      </c>
      <c r="O3282" s="2" t="s">
        <v>81</v>
      </c>
      <c r="P3282" s="2" t="str">
        <f>"2170573947                    "</f>
        <v xml:space="preserve">2170573947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4.37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0.8</v>
      </c>
      <c r="BJ3282" s="2">
        <v>0.9</v>
      </c>
      <c r="BK3282" s="2">
        <v>1</v>
      </c>
      <c r="BL3282" s="2">
        <v>41.81</v>
      </c>
      <c r="BM3282" s="2">
        <v>5.85</v>
      </c>
      <c r="BN3282" s="2">
        <v>47.66</v>
      </c>
      <c r="BO3282" s="2">
        <v>47.66</v>
      </c>
      <c r="BP3282" s="2"/>
      <c r="BQ3282" s="2" t="s">
        <v>102</v>
      </c>
      <c r="BR3282" s="2" t="s">
        <v>83</v>
      </c>
      <c r="BS3282" s="3">
        <v>42909</v>
      </c>
      <c r="BT3282" s="4">
        <v>0.2986111111111111</v>
      </c>
      <c r="BU3282" s="2" t="s">
        <v>2479</v>
      </c>
      <c r="BV3282" s="2" t="s">
        <v>85</v>
      </c>
      <c r="BW3282" s="2"/>
      <c r="BX3282" s="2"/>
      <c r="BY3282" s="2">
        <v>4727.08</v>
      </c>
      <c r="BZ3282" s="2"/>
      <c r="CA3282" s="2"/>
      <c r="CB3282" s="2"/>
      <c r="CC3282" s="2" t="s">
        <v>180</v>
      </c>
      <c r="CD3282" s="2">
        <v>4052</v>
      </c>
      <c r="CE3282" s="2" t="s">
        <v>144</v>
      </c>
      <c r="CF3282" s="5">
        <v>42912</v>
      </c>
      <c r="CG3282" s="2"/>
      <c r="CH3282" s="2"/>
      <c r="CI3282" s="2">
        <v>1</v>
      </c>
      <c r="CJ3282" s="2">
        <v>1</v>
      </c>
      <c r="CK3282" s="2">
        <v>21</v>
      </c>
      <c r="CL3282" s="2" t="s">
        <v>87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"009935712013"</f>
        <v>009935712013</v>
      </c>
      <c r="F3283" s="3">
        <v>42898</v>
      </c>
      <c r="G3283" s="2">
        <v>201712</v>
      </c>
      <c r="H3283" s="2" t="s">
        <v>74</v>
      </c>
      <c r="I3283" s="2" t="s">
        <v>75</v>
      </c>
      <c r="J3283" s="2" t="s">
        <v>158</v>
      </c>
      <c r="K3283" s="2" t="s">
        <v>77</v>
      </c>
      <c r="L3283" s="2" t="s">
        <v>115</v>
      </c>
      <c r="M3283" s="2" t="s">
        <v>116</v>
      </c>
      <c r="N3283" s="2" t="s">
        <v>1332</v>
      </c>
      <c r="O3283" s="2" t="s">
        <v>81</v>
      </c>
      <c r="P3283" s="2" t="str">
        <f>"ALAN BAILEY                   "</f>
        <v xml:space="preserve">ALAN BAILEY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4.37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</v>
      </c>
      <c r="BJ3283" s="2">
        <v>0.2</v>
      </c>
      <c r="BK3283" s="2">
        <v>1</v>
      </c>
      <c r="BL3283" s="2">
        <v>41.81</v>
      </c>
      <c r="BM3283" s="2">
        <v>5.85</v>
      </c>
      <c r="BN3283" s="2">
        <v>47.66</v>
      </c>
      <c r="BO3283" s="2">
        <v>47.66</v>
      </c>
      <c r="BP3283" s="2"/>
      <c r="BQ3283" s="2" t="s">
        <v>3323</v>
      </c>
      <c r="BR3283" s="2" t="s">
        <v>907</v>
      </c>
      <c r="BS3283" s="3">
        <v>42900</v>
      </c>
      <c r="BT3283" s="4">
        <v>0.41666666666666669</v>
      </c>
      <c r="BU3283" s="2" t="s">
        <v>3324</v>
      </c>
      <c r="BV3283" s="2" t="s">
        <v>87</v>
      </c>
      <c r="BW3283" s="2" t="s">
        <v>126</v>
      </c>
      <c r="BX3283" s="2" t="s">
        <v>127</v>
      </c>
      <c r="BY3283" s="2">
        <v>1200</v>
      </c>
      <c r="BZ3283" s="2" t="s">
        <v>27</v>
      </c>
      <c r="CA3283" s="2"/>
      <c r="CB3283" s="2"/>
      <c r="CC3283" s="2" t="s">
        <v>116</v>
      </c>
      <c r="CD3283" s="2">
        <v>7405</v>
      </c>
      <c r="CE3283" s="2" t="s">
        <v>86</v>
      </c>
      <c r="CF3283" s="5">
        <v>42901</v>
      </c>
      <c r="CG3283" s="2"/>
      <c r="CH3283" s="2"/>
      <c r="CI3283" s="2">
        <v>1</v>
      </c>
      <c r="CJ3283" s="2">
        <v>2</v>
      </c>
      <c r="CK3283" s="2">
        <v>21</v>
      </c>
      <c r="CL3283" s="2" t="s">
        <v>87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"FES1162557555"</f>
        <v>FES1162557555</v>
      </c>
      <c r="F3284" s="3">
        <v>42908</v>
      </c>
      <c r="G3284" s="2">
        <v>201712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766</v>
      </c>
      <c r="M3284" s="2" t="s">
        <v>767</v>
      </c>
      <c r="N3284" s="2" t="s">
        <v>768</v>
      </c>
      <c r="O3284" s="2" t="s">
        <v>81</v>
      </c>
      <c r="P3284" s="2" t="str">
        <f>"2170574611                    "</f>
        <v xml:space="preserve">2170574611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31.43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7.8</v>
      </c>
      <c r="BJ3284" s="2">
        <v>2.1</v>
      </c>
      <c r="BK3284" s="2">
        <v>8</v>
      </c>
      <c r="BL3284" s="2">
        <v>300.52999999999997</v>
      </c>
      <c r="BM3284" s="2">
        <v>42.07</v>
      </c>
      <c r="BN3284" s="2">
        <v>342.6</v>
      </c>
      <c r="BO3284" s="2">
        <v>342.6</v>
      </c>
      <c r="BP3284" s="2"/>
      <c r="BQ3284" s="2" t="s">
        <v>769</v>
      </c>
      <c r="BR3284" s="2" t="s">
        <v>83</v>
      </c>
      <c r="BS3284" s="3">
        <v>42909</v>
      </c>
      <c r="BT3284" s="4">
        <v>0.59861111111111109</v>
      </c>
      <c r="BU3284" s="2" t="s">
        <v>998</v>
      </c>
      <c r="BV3284" s="2" t="s">
        <v>85</v>
      </c>
      <c r="BW3284" s="2"/>
      <c r="BX3284" s="2"/>
      <c r="BY3284" s="2">
        <v>10697.72</v>
      </c>
      <c r="BZ3284" s="2"/>
      <c r="CA3284" s="2"/>
      <c r="CB3284" s="2"/>
      <c r="CC3284" s="2" t="s">
        <v>767</v>
      </c>
      <c r="CD3284" s="2">
        <v>3370</v>
      </c>
      <c r="CE3284" s="2" t="s">
        <v>144</v>
      </c>
      <c r="CF3284" s="5">
        <v>42913</v>
      </c>
      <c r="CG3284" s="2"/>
      <c r="CH3284" s="2"/>
      <c r="CI3284" s="2">
        <v>3</v>
      </c>
      <c r="CJ3284" s="2">
        <v>1</v>
      </c>
      <c r="CK3284" s="2">
        <v>23</v>
      </c>
      <c r="CL3284" s="2" t="s">
        <v>87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"FES1162555321"</f>
        <v>FES1162555321</v>
      </c>
      <c r="F3285" s="3">
        <v>42898</v>
      </c>
      <c r="G3285" s="2">
        <v>201712</v>
      </c>
      <c r="H3285" s="2" t="s">
        <v>74</v>
      </c>
      <c r="I3285" s="2" t="s">
        <v>75</v>
      </c>
      <c r="J3285" s="2" t="s">
        <v>158</v>
      </c>
      <c r="K3285" s="2" t="s">
        <v>77</v>
      </c>
      <c r="L3285" s="2" t="s">
        <v>150</v>
      </c>
      <c r="M3285" s="2" t="s">
        <v>151</v>
      </c>
      <c r="N3285" s="2" t="s">
        <v>3325</v>
      </c>
      <c r="O3285" s="2" t="s">
        <v>81</v>
      </c>
      <c r="P3285" s="2" t="str">
        <f>"2170572574                    "</f>
        <v xml:space="preserve">2170572574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3.42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32.67</v>
      </c>
      <c r="BM3285" s="2">
        <v>4.57</v>
      </c>
      <c r="BN3285" s="2">
        <v>37.24</v>
      </c>
      <c r="BO3285" s="2">
        <v>37.24</v>
      </c>
      <c r="BP3285" s="2"/>
      <c r="BQ3285" s="2"/>
      <c r="BR3285" s="2" t="s">
        <v>907</v>
      </c>
      <c r="BS3285" s="3">
        <v>42899</v>
      </c>
      <c r="BT3285" s="4">
        <v>0.38194444444444442</v>
      </c>
      <c r="BU3285" s="2" t="s">
        <v>3326</v>
      </c>
      <c r="BV3285" s="2" t="s">
        <v>85</v>
      </c>
      <c r="BW3285" s="2"/>
      <c r="BX3285" s="2"/>
      <c r="BY3285" s="2">
        <v>1200</v>
      </c>
      <c r="BZ3285" s="2" t="s">
        <v>27</v>
      </c>
      <c r="CA3285" s="2" t="s">
        <v>1240</v>
      </c>
      <c r="CB3285" s="2"/>
      <c r="CC3285" s="2" t="s">
        <v>151</v>
      </c>
      <c r="CD3285" s="2">
        <v>1401</v>
      </c>
      <c r="CE3285" s="2" t="s">
        <v>86</v>
      </c>
      <c r="CF3285" s="5">
        <v>42900</v>
      </c>
      <c r="CG3285" s="2"/>
      <c r="CH3285" s="2"/>
      <c r="CI3285" s="2">
        <v>1</v>
      </c>
      <c r="CJ3285" s="2">
        <v>1</v>
      </c>
      <c r="CK3285" s="2">
        <v>22</v>
      </c>
      <c r="CL3285" s="2" t="s">
        <v>87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"FES1162557605"</f>
        <v>FES1162557605</v>
      </c>
      <c r="F3286" s="3">
        <v>42908</v>
      </c>
      <c r="G3286" s="2">
        <v>201712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88</v>
      </c>
      <c r="M3286" s="2" t="s">
        <v>89</v>
      </c>
      <c r="N3286" s="2" t="s">
        <v>498</v>
      </c>
      <c r="O3286" s="2" t="s">
        <v>81</v>
      </c>
      <c r="P3286" s="2" t="str">
        <f>"2170571157                    "</f>
        <v xml:space="preserve">2170571157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4.37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1.2</v>
      </c>
      <c r="BJ3286" s="2">
        <v>1</v>
      </c>
      <c r="BK3286" s="2">
        <v>1.5</v>
      </c>
      <c r="BL3286" s="2">
        <v>41.81</v>
      </c>
      <c r="BM3286" s="2">
        <v>5.85</v>
      </c>
      <c r="BN3286" s="2">
        <v>47.66</v>
      </c>
      <c r="BO3286" s="2">
        <v>47.66</v>
      </c>
      <c r="BP3286" s="2"/>
      <c r="BQ3286" s="2" t="s">
        <v>499</v>
      </c>
      <c r="BR3286" s="2" t="s">
        <v>83</v>
      </c>
      <c r="BS3286" s="3">
        <v>42909</v>
      </c>
      <c r="BT3286" s="4">
        <v>0.3298611111111111</v>
      </c>
      <c r="BU3286" s="2" t="s">
        <v>1619</v>
      </c>
      <c r="BV3286" s="2" t="s">
        <v>85</v>
      </c>
      <c r="BW3286" s="2"/>
      <c r="BX3286" s="2"/>
      <c r="BY3286" s="2">
        <v>4846.0200000000004</v>
      </c>
      <c r="BZ3286" s="2"/>
      <c r="CA3286" s="2"/>
      <c r="CB3286" s="2"/>
      <c r="CC3286" s="2" t="s">
        <v>89</v>
      </c>
      <c r="CD3286" s="2">
        <v>6001</v>
      </c>
      <c r="CE3286" s="2" t="s">
        <v>120</v>
      </c>
      <c r="CF3286" s="5">
        <v>42913</v>
      </c>
      <c r="CG3286" s="2"/>
      <c r="CH3286" s="2"/>
      <c r="CI3286" s="2">
        <v>1</v>
      </c>
      <c r="CJ3286" s="2">
        <v>1</v>
      </c>
      <c r="CK3286" s="2">
        <v>21</v>
      </c>
      <c r="CL3286" s="2" t="s">
        <v>87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"FES1162555500"</f>
        <v>FES1162555500</v>
      </c>
      <c r="F3287" s="3">
        <v>42898</v>
      </c>
      <c r="G3287" s="2">
        <v>201712</v>
      </c>
      <c r="H3287" s="2" t="s">
        <v>74</v>
      </c>
      <c r="I3287" s="2" t="s">
        <v>75</v>
      </c>
      <c r="J3287" s="2" t="s">
        <v>158</v>
      </c>
      <c r="K3287" s="2" t="s">
        <v>77</v>
      </c>
      <c r="L3287" s="2" t="s">
        <v>93</v>
      </c>
      <c r="M3287" s="2" t="s">
        <v>94</v>
      </c>
      <c r="N3287" s="2" t="s">
        <v>2387</v>
      </c>
      <c r="O3287" s="2" t="s">
        <v>81</v>
      </c>
      <c r="P3287" s="2" t="str">
        <f>"2170572715                    "</f>
        <v xml:space="preserve">2170572715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3.42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32.67</v>
      </c>
      <c r="BM3287" s="2">
        <v>4.57</v>
      </c>
      <c r="BN3287" s="2">
        <v>37.24</v>
      </c>
      <c r="BO3287" s="2">
        <v>37.24</v>
      </c>
      <c r="BP3287" s="2"/>
      <c r="BQ3287" s="2" t="s">
        <v>2388</v>
      </c>
      <c r="BR3287" s="2" t="s">
        <v>907</v>
      </c>
      <c r="BS3287" s="3">
        <v>42899</v>
      </c>
      <c r="BT3287" s="4">
        <v>0.31666666666666665</v>
      </c>
      <c r="BU3287" s="2" t="s">
        <v>2389</v>
      </c>
      <c r="BV3287" s="2" t="s">
        <v>85</v>
      </c>
      <c r="BW3287" s="2"/>
      <c r="BX3287" s="2"/>
      <c r="BY3287" s="2">
        <v>1200</v>
      </c>
      <c r="BZ3287" s="2" t="s">
        <v>27</v>
      </c>
      <c r="CA3287" s="2" t="s">
        <v>98</v>
      </c>
      <c r="CB3287" s="2"/>
      <c r="CC3287" s="2" t="s">
        <v>94</v>
      </c>
      <c r="CD3287" s="2">
        <v>2094</v>
      </c>
      <c r="CE3287" s="2" t="s">
        <v>86</v>
      </c>
      <c r="CF3287" s="5">
        <v>42899</v>
      </c>
      <c r="CG3287" s="2"/>
      <c r="CH3287" s="2"/>
      <c r="CI3287" s="2">
        <v>1</v>
      </c>
      <c r="CJ3287" s="2">
        <v>1</v>
      </c>
      <c r="CK3287" s="2">
        <v>22</v>
      </c>
      <c r="CL3287" s="2" t="s">
        <v>87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"FES1162555471"</f>
        <v>FES1162555471</v>
      </c>
      <c r="F3288" s="3">
        <v>42898</v>
      </c>
      <c r="G3288" s="2">
        <v>201712</v>
      </c>
      <c r="H3288" s="2" t="s">
        <v>74</v>
      </c>
      <c r="I3288" s="2" t="s">
        <v>75</v>
      </c>
      <c r="J3288" s="2" t="s">
        <v>158</v>
      </c>
      <c r="K3288" s="2" t="s">
        <v>77</v>
      </c>
      <c r="L3288" s="2" t="s">
        <v>150</v>
      </c>
      <c r="M3288" s="2" t="s">
        <v>151</v>
      </c>
      <c r="N3288" s="2" t="s">
        <v>684</v>
      </c>
      <c r="O3288" s="2" t="s">
        <v>81</v>
      </c>
      <c r="P3288" s="2" t="str">
        <f>"2170572271                    "</f>
        <v xml:space="preserve">2170572271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3.42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32.67</v>
      </c>
      <c r="BM3288" s="2">
        <v>4.57</v>
      </c>
      <c r="BN3288" s="2">
        <v>37.24</v>
      </c>
      <c r="BO3288" s="2">
        <v>37.24</v>
      </c>
      <c r="BP3288" s="2"/>
      <c r="BQ3288" s="2" t="s">
        <v>1980</v>
      </c>
      <c r="BR3288" s="2" t="s">
        <v>907</v>
      </c>
      <c r="BS3288" s="3">
        <v>42899</v>
      </c>
      <c r="BT3288" s="4">
        <v>0.34027777777777773</v>
      </c>
      <c r="BU3288" s="2" t="s">
        <v>1981</v>
      </c>
      <c r="BV3288" s="2" t="s">
        <v>85</v>
      </c>
      <c r="BW3288" s="2"/>
      <c r="BX3288" s="2"/>
      <c r="BY3288" s="2">
        <v>1200</v>
      </c>
      <c r="BZ3288" s="2" t="s">
        <v>27</v>
      </c>
      <c r="CA3288" s="2" t="s">
        <v>1938</v>
      </c>
      <c r="CB3288" s="2"/>
      <c r="CC3288" s="2" t="s">
        <v>151</v>
      </c>
      <c r="CD3288" s="2">
        <v>1406</v>
      </c>
      <c r="CE3288" s="2" t="s">
        <v>86</v>
      </c>
      <c r="CF3288" s="5">
        <v>42899</v>
      </c>
      <c r="CG3288" s="2"/>
      <c r="CH3288" s="2"/>
      <c r="CI3288" s="2">
        <v>1</v>
      </c>
      <c r="CJ3288" s="2">
        <v>1</v>
      </c>
      <c r="CK3288" s="2">
        <v>22</v>
      </c>
      <c r="CL3288" s="2" t="s">
        <v>87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"FES1162557639"</f>
        <v>FES1162557639</v>
      </c>
      <c r="F3289" s="3">
        <v>42908</v>
      </c>
      <c r="G3289" s="2">
        <v>201712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115</v>
      </c>
      <c r="M3289" s="2" t="s">
        <v>116</v>
      </c>
      <c r="N3289" s="2" t="s">
        <v>361</v>
      </c>
      <c r="O3289" s="2" t="s">
        <v>81</v>
      </c>
      <c r="P3289" s="2" t="str">
        <f>"2170572134                    "</f>
        <v xml:space="preserve">2170572134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4.37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41.81</v>
      </c>
      <c r="BM3289" s="2">
        <v>5.85</v>
      </c>
      <c r="BN3289" s="2">
        <v>47.66</v>
      </c>
      <c r="BO3289" s="2">
        <v>47.66</v>
      </c>
      <c r="BP3289" s="2"/>
      <c r="BQ3289" s="2" t="s">
        <v>362</v>
      </c>
      <c r="BR3289" s="2" t="s">
        <v>83</v>
      </c>
      <c r="BS3289" s="3">
        <v>42909</v>
      </c>
      <c r="BT3289" s="4">
        <v>0.4375</v>
      </c>
      <c r="BU3289" s="2" t="s">
        <v>1431</v>
      </c>
      <c r="BV3289" s="2" t="s">
        <v>85</v>
      </c>
      <c r="BW3289" s="2"/>
      <c r="BX3289" s="2"/>
      <c r="BY3289" s="2">
        <v>1200</v>
      </c>
      <c r="BZ3289" s="2"/>
      <c r="CA3289" s="2"/>
      <c r="CB3289" s="2"/>
      <c r="CC3289" s="2" t="s">
        <v>116</v>
      </c>
      <c r="CD3289" s="2">
        <v>7530</v>
      </c>
      <c r="CE3289" s="2" t="s">
        <v>86</v>
      </c>
      <c r="CF3289" s="5">
        <v>42912</v>
      </c>
      <c r="CG3289" s="2"/>
      <c r="CH3289" s="2"/>
      <c r="CI3289" s="2">
        <v>1</v>
      </c>
      <c r="CJ3289" s="2">
        <v>1</v>
      </c>
      <c r="CK3289" s="2">
        <v>21</v>
      </c>
      <c r="CL3289" s="2" t="s">
        <v>87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"FES1162555524"</f>
        <v>FES1162555524</v>
      </c>
      <c r="F3290" s="3">
        <v>42898</v>
      </c>
      <c r="G3290" s="2">
        <v>201712</v>
      </c>
      <c r="H3290" s="2" t="s">
        <v>74</v>
      </c>
      <c r="I3290" s="2" t="s">
        <v>75</v>
      </c>
      <c r="J3290" s="2" t="s">
        <v>158</v>
      </c>
      <c r="K3290" s="2" t="s">
        <v>77</v>
      </c>
      <c r="L3290" s="2" t="s">
        <v>216</v>
      </c>
      <c r="M3290" s="2" t="s">
        <v>217</v>
      </c>
      <c r="N3290" s="2" t="s">
        <v>559</v>
      </c>
      <c r="O3290" s="2" t="s">
        <v>81</v>
      </c>
      <c r="P3290" s="2" t="str">
        <f>"2170572577                    "</f>
        <v xml:space="preserve">2170572577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3.42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3.1</v>
      </c>
      <c r="BJ3290" s="2">
        <v>0.2</v>
      </c>
      <c r="BK3290" s="2">
        <v>4</v>
      </c>
      <c r="BL3290" s="2">
        <v>32.67</v>
      </c>
      <c r="BM3290" s="2">
        <v>4.57</v>
      </c>
      <c r="BN3290" s="2">
        <v>37.24</v>
      </c>
      <c r="BO3290" s="2">
        <v>37.24</v>
      </c>
      <c r="BP3290" s="2"/>
      <c r="BQ3290" s="2" t="s">
        <v>560</v>
      </c>
      <c r="BR3290" s="2" t="s">
        <v>907</v>
      </c>
      <c r="BS3290" s="3">
        <v>42899</v>
      </c>
      <c r="BT3290" s="4">
        <v>0.43055555555555558</v>
      </c>
      <c r="BU3290" s="2" t="s">
        <v>756</v>
      </c>
      <c r="BV3290" s="2" t="s">
        <v>85</v>
      </c>
      <c r="BW3290" s="2"/>
      <c r="BX3290" s="2"/>
      <c r="BY3290" s="2">
        <v>1200</v>
      </c>
      <c r="BZ3290" s="2" t="s">
        <v>27</v>
      </c>
      <c r="CA3290" s="2" t="s">
        <v>575</v>
      </c>
      <c r="CB3290" s="2"/>
      <c r="CC3290" s="2" t="s">
        <v>217</v>
      </c>
      <c r="CD3290" s="2">
        <v>1451</v>
      </c>
      <c r="CE3290" s="2" t="s">
        <v>86</v>
      </c>
      <c r="CF3290" s="5">
        <v>42899</v>
      </c>
      <c r="CG3290" s="2"/>
      <c r="CH3290" s="2"/>
      <c r="CI3290" s="2">
        <v>1</v>
      </c>
      <c r="CJ3290" s="2">
        <v>1</v>
      </c>
      <c r="CK3290" s="2">
        <v>22</v>
      </c>
      <c r="CL3290" s="2" t="s">
        <v>87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"FES1162557761"</f>
        <v>FES1162557761</v>
      </c>
      <c r="F3291" s="3">
        <v>42908</v>
      </c>
      <c r="G3291" s="2">
        <v>201712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521</v>
      </c>
      <c r="M3291" s="2" t="s">
        <v>522</v>
      </c>
      <c r="N3291" s="2" t="s">
        <v>1346</v>
      </c>
      <c r="O3291" s="2" t="s">
        <v>81</v>
      </c>
      <c r="P3291" s="2" t="str">
        <f>"2170574738                    "</f>
        <v xml:space="preserve">2170574738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4.37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</v>
      </c>
      <c r="BJ3291" s="2">
        <v>0.2</v>
      </c>
      <c r="BK3291" s="2">
        <v>1</v>
      </c>
      <c r="BL3291" s="2">
        <v>41.81</v>
      </c>
      <c r="BM3291" s="2">
        <v>5.85</v>
      </c>
      <c r="BN3291" s="2">
        <v>47.66</v>
      </c>
      <c r="BO3291" s="2">
        <v>47.66</v>
      </c>
      <c r="BP3291" s="2"/>
      <c r="BQ3291" s="2" t="s">
        <v>1347</v>
      </c>
      <c r="BR3291" s="2" t="s">
        <v>83</v>
      </c>
      <c r="BS3291" s="3">
        <v>42909</v>
      </c>
      <c r="BT3291" s="4">
        <v>0.39652777777777781</v>
      </c>
      <c r="BU3291" s="2" t="s">
        <v>3327</v>
      </c>
      <c r="BV3291" s="2" t="s">
        <v>85</v>
      </c>
      <c r="BW3291" s="2"/>
      <c r="BX3291" s="2"/>
      <c r="BY3291" s="2">
        <v>1200</v>
      </c>
      <c r="BZ3291" s="2"/>
      <c r="CA3291" s="2"/>
      <c r="CB3291" s="2"/>
      <c r="CC3291" s="2" t="s">
        <v>522</v>
      </c>
      <c r="CD3291" s="2">
        <v>5201</v>
      </c>
      <c r="CE3291" s="2" t="s">
        <v>86</v>
      </c>
      <c r="CF3291" s="5">
        <v>42913</v>
      </c>
      <c r="CG3291" s="2"/>
      <c r="CH3291" s="2"/>
      <c r="CI3291" s="2">
        <v>1</v>
      </c>
      <c r="CJ3291" s="2">
        <v>1</v>
      </c>
      <c r="CK3291" s="2">
        <v>21</v>
      </c>
      <c r="CL3291" s="2" t="s">
        <v>87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"FES1162555505"</f>
        <v>FES1162555505</v>
      </c>
      <c r="F3292" s="3">
        <v>42898</v>
      </c>
      <c r="G3292" s="2">
        <v>201712</v>
      </c>
      <c r="H3292" s="2" t="s">
        <v>74</v>
      </c>
      <c r="I3292" s="2" t="s">
        <v>75</v>
      </c>
      <c r="J3292" s="2" t="s">
        <v>158</v>
      </c>
      <c r="K3292" s="2" t="s">
        <v>77</v>
      </c>
      <c r="L3292" s="2" t="s">
        <v>93</v>
      </c>
      <c r="M3292" s="2" t="s">
        <v>94</v>
      </c>
      <c r="N3292" s="2" t="s">
        <v>258</v>
      </c>
      <c r="O3292" s="2" t="s">
        <v>81</v>
      </c>
      <c r="P3292" s="2" t="str">
        <f>"2170572718                    "</f>
        <v xml:space="preserve">2170572718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3.42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2</v>
      </c>
      <c r="BJ3292" s="2">
        <v>0.2</v>
      </c>
      <c r="BK3292" s="2">
        <v>2</v>
      </c>
      <c r="BL3292" s="2">
        <v>32.67</v>
      </c>
      <c r="BM3292" s="2">
        <v>4.57</v>
      </c>
      <c r="BN3292" s="2">
        <v>37.24</v>
      </c>
      <c r="BO3292" s="2">
        <v>37.24</v>
      </c>
      <c r="BP3292" s="2"/>
      <c r="BQ3292" s="2" t="s">
        <v>259</v>
      </c>
      <c r="BR3292" s="2" t="s">
        <v>907</v>
      </c>
      <c r="BS3292" s="3">
        <v>42899</v>
      </c>
      <c r="BT3292" s="4">
        <v>0.40625</v>
      </c>
      <c r="BU3292" s="2" t="s">
        <v>321</v>
      </c>
      <c r="BV3292" s="2" t="s">
        <v>85</v>
      </c>
      <c r="BW3292" s="2"/>
      <c r="BX3292" s="2"/>
      <c r="BY3292" s="2">
        <v>1200</v>
      </c>
      <c r="BZ3292" s="2" t="s">
        <v>27</v>
      </c>
      <c r="CA3292" s="2" t="s">
        <v>98</v>
      </c>
      <c r="CB3292" s="2"/>
      <c r="CC3292" s="2" t="s">
        <v>94</v>
      </c>
      <c r="CD3292" s="2">
        <v>2094</v>
      </c>
      <c r="CE3292" s="2" t="s">
        <v>86</v>
      </c>
      <c r="CF3292" s="5">
        <v>42899</v>
      </c>
      <c r="CG3292" s="2"/>
      <c r="CH3292" s="2"/>
      <c r="CI3292" s="2">
        <v>1</v>
      </c>
      <c r="CJ3292" s="2">
        <v>1</v>
      </c>
      <c r="CK3292" s="2">
        <v>22</v>
      </c>
      <c r="CL3292" s="2" t="s">
        <v>87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"FES1162555512"</f>
        <v>FES1162555512</v>
      </c>
      <c r="F3293" s="3">
        <v>42898</v>
      </c>
      <c r="G3293" s="2">
        <v>201712</v>
      </c>
      <c r="H3293" s="2" t="s">
        <v>74</v>
      </c>
      <c r="I3293" s="2" t="s">
        <v>75</v>
      </c>
      <c r="J3293" s="2" t="s">
        <v>158</v>
      </c>
      <c r="K3293" s="2" t="s">
        <v>77</v>
      </c>
      <c r="L3293" s="2" t="s">
        <v>93</v>
      </c>
      <c r="M3293" s="2" t="s">
        <v>94</v>
      </c>
      <c r="N3293" s="2" t="s">
        <v>779</v>
      </c>
      <c r="O3293" s="2" t="s">
        <v>81</v>
      </c>
      <c r="P3293" s="2" t="str">
        <f>"2170572557                    "</f>
        <v xml:space="preserve">2170572557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3.42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</v>
      </c>
      <c r="BJ3293" s="2">
        <v>0.2</v>
      </c>
      <c r="BK3293" s="2">
        <v>1</v>
      </c>
      <c r="BL3293" s="2">
        <v>32.67</v>
      </c>
      <c r="BM3293" s="2">
        <v>4.57</v>
      </c>
      <c r="BN3293" s="2">
        <v>37.24</v>
      </c>
      <c r="BO3293" s="2">
        <v>37.24</v>
      </c>
      <c r="BP3293" s="2"/>
      <c r="BQ3293" s="2" t="s">
        <v>780</v>
      </c>
      <c r="BR3293" s="2" t="s">
        <v>907</v>
      </c>
      <c r="BS3293" s="3">
        <v>42899</v>
      </c>
      <c r="BT3293" s="4">
        <v>0.4375</v>
      </c>
      <c r="BU3293" s="2" t="s">
        <v>665</v>
      </c>
      <c r="BV3293" s="2" t="s">
        <v>85</v>
      </c>
      <c r="BW3293" s="2"/>
      <c r="BX3293" s="2"/>
      <c r="BY3293" s="2">
        <v>1200</v>
      </c>
      <c r="BZ3293" s="2" t="s">
        <v>27</v>
      </c>
      <c r="CA3293" s="2"/>
      <c r="CB3293" s="2"/>
      <c r="CC3293" s="2" t="s">
        <v>94</v>
      </c>
      <c r="CD3293" s="2">
        <v>2091</v>
      </c>
      <c r="CE3293" s="2" t="s">
        <v>86</v>
      </c>
      <c r="CF3293" s="5">
        <v>42899</v>
      </c>
      <c r="CG3293" s="2"/>
      <c r="CH3293" s="2"/>
      <c r="CI3293" s="2">
        <v>1</v>
      </c>
      <c r="CJ3293" s="2">
        <v>1</v>
      </c>
      <c r="CK3293" s="2">
        <v>22</v>
      </c>
      <c r="CL3293" s="2" t="s">
        <v>87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"FES1162555577"</f>
        <v>FES1162555577</v>
      </c>
      <c r="F3294" s="3">
        <v>42898</v>
      </c>
      <c r="G3294" s="2">
        <v>201712</v>
      </c>
      <c r="H3294" s="2" t="s">
        <v>74</v>
      </c>
      <c r="I3294" s="2" t="s">
        <v>75</v>
      </c>
      <c r="J3294" s="2" t="s">
        <v>158</v>
      </c>
      <c r="K3294" s="2" t="s">
        <v>77</v>
      </c>
      <c r="L3294" s="2" t="s">
        <v>115</v>
      </c>
      <c r="M3294" s="2" t="s">
        <v>116</v>
      </c>
      <c r="N3294" s="2" t="s">
        <v>284</v>
      </c>
      <c r="O3294" s="2" t="s">
        <v>81</v>
      </c>
      <c r="P3294" s="2" t="str">
        <f>"2170568567                    "</f>
        <v xml:space="preserve">2170568567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4.37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1</v>
      </c>
      <c r="BJ3294" s="2">
        <v>0.2</v>
      </c>
      <c r="BK3294" s="2">
        <v>1</v>
      </c>
      <c r="BL3294" s="2">
        <v>41.81</v>
      </c>
      <c r="BM3294" s="2">
        <v>5.85</v>
      </c>
      <c r="BN3294" s="2">
        <v>47.66</v>
      </c>
      <c r="BO3294" s="2">
        <v>47.66</v>
      </c>
      <c r="BP3294" s="2"/>
      <c r="BQ3294" s="2" t="s">
        <v>285</v>
      </c>
      <c r="BR3294" s="2" t="s">
        <v>907</v>
      </c>
      <c r="BS3294" s="3">
        <v>42899</v>
      </c>
      <c r="BT3294" s="4">
        <v>0.41666666666666669</v>
      </c>
      <c r="BU3294" s="2" t="s">
        <v>2042</v>
      </c>
      <c r="BV3294" s="2" t="s">
        <v>85</v>
      </c>
      <c r="BW3294" s="2"/>
      <c r="BX3294" s="2"/>
      <c r="BY3294" s="2">
        <v>1200</v>
      </c>
      <c r="BZ3294" s="2" t="s">
        <v>27</v>
      </c>
      <c r="CA3294" s="2"/>
      <c r="CB3294" s="2"/>
      <c r="CC3294" s="2" t="s">
        <v>116</v>
      </c>
      <c r="CD3294" s="2">
        <v>7441</v>
      </c>
      <c r="CE3294" s="2" t="s">
        <v>86</v>
      </c>
      <c r="CF3294" s="5">
        <v>42900</v>
      </c>
      <c r="CG3294" s="2"/>
      <c r="CH3294" s="2"/>
      <c r="CI3294" s="2">
        <v>1</v>
      </c>
      <c r="CJ3294" s="2">
        <v>1</v>
      </c>
      <c r="CK3294" s="2">
        <v>21</v>
      </c>
      <c r="CL3294" s="2" t="s">
        <v>87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"FES1162557627"</f>
        <v>FES1162557627</v>
      </c>
      <c r="F3295" s="3">
        <v>42908</v>
      </c>
      <c r="G3295" s="2">
        <v>201712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230</v>
      </c>
      <c r="M3295" s="2" t="s">
        <v>230</v>
      </c>
      <c r="N3295" s="2" t="s">
        <v>1793</v>
      </c>
      <c r="O3295" s="2" t="s">
        <v>81</v>
      </c>
      <c r="P3295" s="2" t="str">
        <f>"2170571962                    "</f>
        <v xml:space="preserve">2170571962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9.84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4.4000000000000004</v>
      </c>
      <c r="BJ3295" s="2">
        <v>3.3</v>
      </c>
      <c r="BK3295" s="2">
        <v>4.5</v>
      </c>
      <c r="BL3295" s="2">
        <v>94.08</v>
      </c>
      <c r="BM3295" s="2">
        <v>13.17</v>
      </c>
      <c r="BN3295" s="2">
        <v>107.25</v>
      </c>
      <c r="BO3295" s="2">
        <v>107.25</v>
      </c>
      <c r="BP3295" s="2"/>
      <c r="BQ3295" s="2" t="s">
        <v>102</v>
      </c>
      <c r="BR3295" s="2" t="s">
        <v>83</v>
      </c>
      <c r="BS3295" s="3">
        <v>42909</v>
      </c>
      <c r="BT3295" s="4">
        <v>0.36805555555555558</v>
      </c>
      <c r="BU3295" s="2" t="s">
        <v>3328</v>
      </c>
      <c r="BV3295" s="2" t="s">
        <v>85</v>
      </c>
      <c r="BW3295" s="2"/>
      <c r="BX3295" s="2"/>
      <c r="BY3295" s="2">
        <v>16486.2</v>
      </c>
      <c r="BZ3295" s="2"/>
      <c r="CA3295" s="2"/>
      <c r="CB3295" s="2"/>
      <c r="CC3295" s="2" t="s">
        <v>230</v>
      </c>
      <c r="CD3295" s="2">
        <v>7646</v>
      </c>
      <c r="CE3295" s="2" t="s">
        <v>120</v>
      </c>
      <c r="CF3295" s="5">
        <v>42912</v>
      </c>
      <c r="CG3295" s="2"/>
      <c r="CH3295" s="2"/>
      <c r="CI3295" s="2">
        <v>1</v>
      </c>
      <c r="CJ3295" s="2">
        <v>1</v>
      </c>
      <c r="CK3295" s="2">
        <v>21</v>
      </c>
      <c r="CL3295" s="2" t="s">
        <v>87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"FES1162555582"</f>
        <v>FES1162555582</v>
      </c>
      <c r="F3296" s="3">
        <v>42898</v>
      </c>
      <c r="G3296" s="2">
        <v>201712</v>
      </c>
      <c r="H3296" s="2" t="s">
        <v>74</v>
      </c>
      <c r="I3296" s="2" t="s">
        <v>75</v>
      </c>
      <c r="J3296" s="2" t="s">
        <v>158</v>
      </c>
      <c r="K3296" s="2" t="s">
        <v>77</v>
      </c>
      <c r="L3296" s="2" t="s">
        <v>128</v>
      </c>
      <c r="M3296" s="2" t="s">
        <v>129</v>
      </c>
      <c r="N3296" s="2" t="s">
        <v>746</v>
      </c>
      <c r="O3296" s="2" t="s">
        <v>81</v>
      </c>
      <c r="P3296" s="2" t="str">
        <f>"2170572806                    "</f>
        <v xml:space="preserve">2170572806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4.37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41.81</v>
      </c>
      <c r="BM3296" s="2">
        <v>5.85</v>
      </c>
      <c r="BN3296" s="2">
        <v>47.66</v>
      </c>
      <c r="BO3296" s="2">
        <v>47.66</v>
      </c>
      <c r="BP3296" s="2"/>
      <c r="BQ3296" s="2" t="s">
        <v>747</v>
      </c>
      <c r="BR3296" s="2" t="s">
        <v>907</v>
      </c>
      <c r="BS3296" s="3">
        <v>42899</v>
      </c>
      <c r="BT3296" s="4">
        <v>0.35833333333333334</v>
      </c>
      <c r="BU3296" s="2" t="s">
        <v>748</v>
      </c>
      <c r="BV3296" s="2" t="s">
        <v>85</v>
      </c>
      <c r="BW3296" s="2"/>
      <c r="BX3296" s="2"/>
      <c r="BY3296" s="2">
        <v>1200</v>
      </c>
      <c r="BZ3296" s="2" t="s">
        <v>27</v>
      </c>
      <c r="CA3296" s="2" t="s">
        <v>3329</v>
      </c>
      <c r="CB3296" s="2"/>
      <c r="CC3296" s="2" t="s">
        <v>129</v>
      </c>
      <c r="CD3296" s="2">
        <v>3201</v>
      </c>
      <c r="CE3296" s="2" t="s">
        <v>86</v>
      </c>
      <c r="CF3296" s="5">
        <v>42899</v>
      </c>
      <c r="CG3296" s="2"/>
      <c r="CH3296" s="2"/>
      <c r="CI3296" s="2">
        <v>1</v>
      </c>
      <c r="CJ3296" s="2">
        <v>1</v>
      </c>
      <c r="CK3296" s="2">
        <v>21</v>
      </c>
      <c r="CL3296" s="2" t="s">
        <v>87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"FES1162557707"</f>
        <v>FES1162557707</v>
      </c>
      <c r="F3297" s="3">
        <v>42908</v>
      </c>
      <c r="G3297" s="2">
        <v>201712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194</v>
      </c>
      <c r="M3297" s="2" t="s">
        <v>195</v>
      </c>
      <c r="N3297" s="2" t="s">
        <v>196</v>
      </c>
      <c r="O3297" s="2" t="s">
        <v>81</v>
      </c>
      <c r="P3297" s="2" t="str">
        <f>"2170571008                    "</f>
        <v xml:space="preserve">2170571008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4.37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</v>
      </c>
      <c r="BJ3297" s="2">
        <v>0.2</v>
      </c>
      <c r="BK3297" s="2">
        <v>1</v>
      </c>
      <c r="BL3297" s="2">
        <v>41.81</v>
      </c>
      <c r="BM3297" s="2">
        <v>5.85</v>
      </c>
      <c r="BN3297" s="2">
        <v>47.66</v>
      </c>
      <c r="BO3297" s="2">
        <v>47.66</v>
      </c>
      <c r="BP3297" s="2"/>
      <c r="BQ3297" s="2" t="s">
        <v>197</v>
      </c>
      <c r="BR3297" s="2" t="s">
        <v>83</v>
      </c>
      <c r="BS3297" s="3">
        <v>42909</v>
      </c>
      <c r="BT3297" s="4">
        <v>0.35416666666666669</v>
      </c>
      <c r="BU3297" s="2" t="s">
        <v>174</v>
      </c>
      <c r="BV3297" s="2" t="s">
        <v>85</v>
      </c>
      <c r="BW3297" s="2"/>
      <c r="BX3297" s="2"/>
      <c r="BY3297" s="2">
        <v>1200</v>
      </c>
      <c r="BZ3297" s="2"/>
      <c r="CA3297" s="2"/>
      <c r="CB3297" s="2"/>
      <c r="CC3297" s="2" t="s">
        <v>195</v>
      </c>
      <c r="CD3297" s="2">
        <v>6220</v>
      </c>
      <c r="CE3297" s="2" t="s">
        <v>86</v>
      </c>
      <c r="CF3297" s="5">
        <v>42913</v>
      </c>
      <c r="CG3297" s="2"/>
      <c r="CH3297" s="2"/>
      <c r="CI3297" s="2">
        <v>1</v>
      </c>
      <c r="CJ3297" s="2">
        <v>1</v>
      </c>
      <c r="CK3297" s="2">
        <v>21</v>
      </c>
      <c r="CL3297" s="2" t="s">
        <v>87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"FES1162555517"</f>
        <v>FES1162555517</v>
      </c>
      <c r="F3298" s="3">
        <v>42898</v>
      </c>
      <c r="G3298" s="2">
        <v>201712</v>
      </c>
      <c r="H3298" s="2" t="s">
        <v>74</v>
      </c>
      <c r="I3298" s="2" t="s">
        <v>75</v>
      </c>
      <c r="J3298" s="2" t="s">
        <v>158</v>
      </c>
      <c r="K3298" s="2" t="s">
        <v>77</v>
      </c>
      <c r="L3298" s="2" t="s">
        <v>74</v>
      </c>
      <c r="M3298" s="2" t="s">
        <v>75</v>
      </c>
      <c r="N3298" s="2" t="s">
        <v>247</v>
      </c>
      <c r="O3298" s="2" t="s">
        <v>81</v>
      </c>
      <c r="P3298" s="2" t="str">
        <f>"2170572736                    "</f>
        <v xml:space="preserve">2170572736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3.42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1</v>
      </c>
      <c r="BJ3298" s="2">
        <v>0.2</v>
      </c>
      <c r="BK3298" s="2">
        <v>1</v>
      </c>
      <c r="BL3298" s="2">
        <v>32.67</v>
      </c>
      <c r="BM3298" s="2">
        <v>4.57</v>
      </c>
      <c r="BN3298" s="2">
        <v>37.24</v>
      </c>
      <c r="BO3298" s="2">
        <v>37.24</v>
      </c>
      <c r="BP3298" s="2"/>
      <c r="BQ3298" s="2"/>
      <c r="BR3298" s="2" t="s">
        <v>907</v>
      </c>
      <c r="BS3298" s="3">
        <v>42900</v>
      </c>
      <c r="BT3298" s="4">
        <v>0.33333333333333331</v>
      </c>
      <c r="BU3298" s="2" t="s">
        <v>378</v>
      </c>
      <c r="BV3298" s="2" t="s">
        <v>87</v>
      </c>
      <c r="BW3298" s="2" t="s">
        <v>138</v>
      </c>
      <c r="BX3298" s="2" t="s">
        <v>607</v>
      </c>
      <c r="BY3298" s="2">
        <v>1200</v>
      </c>
      <c r="BZ3298" s="2" t="s">
        <v>27</v>
      </c>
      <c r="CA3298" s="2" t="s">
        <v>167</v>
      </c>
      <c r="CB3298" s="2"/>
      <c r="CC3298" s="2" t="s">
        <v>75</v>
      </c>
      <c r="CD3298" s="2">
        <v>1645</v>
      </c>
      <c r="CE3298" s="2" t="s">
        <v>86</v>
      </c>
      <c r="CF3298" s="5">
        <v>42901</v>
      </c>
      <c r="CG3298" s="2"/>
      <c r="CH3298" s="2"/>
      <c r="CI3298" s="2">
        <v>1</v>
      </c>
      <c r="CJ3298" s="2">
        <v>2</v>
      </c>
      <c r="CK3298" s="2">
        <v>22</v>
      </c>
      <c r="CL3298" s="2" t="s">
        <v>87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"FES1162555580"</f>
        <v>FES1162555580</v>
      </c>
      <c r="F3299" s="3">
        <v>42898</v>
      </c>
      <c r="G3299" s="2">
        <v>201712</v>
      </c>
      <c r="H3299" s="2" t="s">
        <v>74</v>
      </c>
      <c r="I3299" s="2" t="s">
        <v>75</v>
      </c>
      <c r="J3299" s="2" t="s">
        <v>158</v>
      </c>
      <c r="K3299" s="2" t="s">
        <v>77</v>
      </c>
      <c r="L3299" s="2" t="s">
        <v>74</v>
      </c>
      <c r="M3299" s="2" t="s">
        <v>75</v>
      </c>
      <c r="N3299" s="2" t="s">
        <v>3071</v>
      </c>
      <c r="O3299" s="2" t="s">
        <v>81</v>
      </c>
      <c r="P3299" s="2" t="str">
        <f>"2170572807                    "</f>
        <v xml:space="preserve">2170572807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3.42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32.67</v>
      </c>
      <c r="BM3299" s="2">
        <v>4.57</v>
      </c>
      <c r="BN3299" s="2">
        <v>37.24</v>
      </c>
      <c r="BO3299" s="2">
        <v>37.24</v>
      </c>
      <c r="BP3299" s="2"/>
      <c r="BQ3299" s="2"/>
      <c r="BR3299" s="2" t="s">
        <v>907</v>
      </c>
      <c r="BS3299" s="3">
        <v>42899</v>
      </c>
      <c r="BT3299" s="4">
        <v>0.41666666666666669</v>
      </c>
      <c r="BU3299" s="2" t="s">
        <v>3330</v>
      </c>
      <c r="BV3299" s="2" t="s">
        <v>85</v>
      </c>
      <c r="BW3299" s="2"/>
      <c r="BX3299" s="2"/>
      <c r="BY3299" s="2">
        <v>1200</v>
      </c>
      <c r="BZ3299" s="2" t="s">
        <v>27</v>
      </c>
      <c r="CA3299" s="2"/>
      <c r="CB3299" s="2"/>
      <c r="CC3299" s="2" t="s">
        <v>75</v>
      </c>
      <c r="CD3299" s="2">
        <v>1665</v>
      </c>
      <c r="CE3299" s="2" t="s">
        <v>86</v>
      </c>
      <c r="CF3299" s="5">
        <v>42900</v>
      </c>
      <c r="CG3299" s="2"/>
      <c r="CH3299" s="2"/>
      <c r="CI3299" s="2">
        <v>1</v>
      </c>
      <c r="CJ3299" s="2">
        <v>1</v>
      </c>
      <c r="CK3299" s="2">
        <v>22</v>
      </c>
      <c r="CL3299" s="2" t="s">
        <v>87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"FES1162557694"</f>
        <v>FES1162557694</v>
      </c>
      <c r="F3300" s="3">
        <v>42908</v>
      </c>
      <c r="G3300" s="2">
        <v>201712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230</v>
      </c>
      <c r="M3300" s="2" t="s">
        <v>230</v>
      </c>
      <c r="N3300" s="2" t="s">
        <v>231</v>
      </c>
      <c r="O3300" s="2" t="s">
        <v>81</v>
      </c>
      <c r="P3300" s="2" t="str">
        <f>"2170574682                    "</f>
        <v xml:space="preserve">2170574682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4.37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0.4</v>
      </c>
      <c r="BJ3300" s="2">
        <v>1</v>
      </c>
      <c r="BK3300" s="2">
        <v>1</v>
      </c>
      <c r="BL3300" s="2">
        <v>41.81</v>
      </c>
      <c r="BM3300" s="2">
        <v>5.85</v>
      </c>
      <c r="BN3300" s="2">
        <v>47.66</v>
      </c>
      <c r="BO3300" s="2">
        <v>47.66</v>
      </c>
      <c r="BP3300" s="2"/>
      <c r="BQ3300" s="2" t="s">
        <v>232</v>
      </c>
      <c r="BR3300" s="2" t="s">
        <v>83</v>
      </c>
      <c r="BS3300" s="3">
        <v>42909</v>
      </c>
      <c r="BT3300" s="4">
        <v>0.51041666666666663</v>
      </c>
      <c r="BU3300" s="2" t="s">
        <v>2083</v>
      </c>
      <c r="BV3300" s="2" t="s">
        <v>85</v>
      </c>
      <c r="BW3300" s="2"/>
      <c r="BX3300" s="2"/>
      <c r="BY3300" s="2">
        <v>5052.4799999999996</v>
      </c>
      <c r="BZ3300" s="2"/>
      <c r="CA3300" s="2"/>
      <c r="CB3300" s="2"/>
      <c r="CC3300" s="2" t="s">
        <v>230</v>
      </c>
      <c r="CD3300" s="2">
        <v>7646</v>
      </c>
      <c r="CE3300" s="2" t="s">
        <v>120</v>
      </c>
      <c r="CF3300" s="5">
        <v>42912</v>
      </c>
      <c r="CG3300" s="2"/>
      <c r="CH3300" s="2"/>
      <c r="CI3300" s="2">
        <v>1</v>
      </c>
      <c r="CJ3300" s="2">
        <v>1</v>
      </c>
      <c r="CK3300" s="2">
        <v>21</v>
      </c>
      <c r="CL3300" s="2" t="s">
        <v>87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"FES1162555585"</f>
        <v>FES1162555585</v>
      </c>
      <c r="F3301" s="3">
        <v>42898</v>
      </c>
      <c r="G3301" s="2">
        <v>201712</v>
      </c>
      <c r="H3301" s="2" t="s">
        <v>74</v>
      </c>
      <c r="I3301" s="2" t="s">
        <v>75</v>
      </c>
      <c r="J3301" s="2" t="s">
        <v>158</v>
      </c>
      <c r="K3301" s="2" t="s">
        <v>77</v>
      </c>
      <c r="L3301" s="2" t="s">
        <v>225</v>
      </c>
      <c r="M3301" s="2" t="s">
        <v>226</v>
      </c>
      <c r="N3301" s="2" t="s">
        <v>3331</v>
      </c>
      <c r="O3301" s="2" t="s">
        <v>81</v>
      </c>
      <c r="P3301" s="2" t="str">
        <f>"2170571961                    "</f>
        <v xml:space="preserve">2170571961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4.37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</v>
      </c>
      <c r="BJ3301" s="2">
        <v>1.7</v>
      </c>
      <c r="BK3301" s="2">
        <v>2</v>
      </c>
      <c r="BL3301" s="2">
        <v>41.81</v>
      </c>
      <c r="BM3301" s="2">
        <v>5.85</v>
      </c>
      <c r="BN3301" s="2">
        <v>47.66</v>
      </c>
      <c r="BO3301" s="2">
        <v>47.66</v>
      </c>
      <c r="BP3301" s="2"/>
      <c r="BQ3301" s="2" t="s">
        <v>3332</v>
      </c>
      <c r="BR3301" s="2" t="s">
        <v>907</v>
      </c>
      <c r="BS3301" s="3">
        <v>42899</v>
      </c>
      <c r="BT3301" s="4">
        <v>0.375</v>
      </c>
      <c r="BU3301" s="2" t="s">
        <v>3333</v>
      </c>
      <c r="BV3301" s="2" t="s">
        <v>85</v>
      </c>
      <c r="BW3301" s="2"/>
      <c r="BX3301" s="2"/>
      <c r="BY3301" s="2">
        <v>8640</v>
      </c>
      <c r="BZ3301" s="2" t="s">
        <v>27</v>
      </c>
      <c r="CA3301" s="2"/>
      <c r="CB3301" s="2"/>
      <c r="CC3301" s="2" t="s">
        <v>226</v>
      </c>
      <c r="CD3301" s="2">
        <v>3600</v>
      </c>
      <c r="CE3301" s="2" t="s">
        <v>120</v>
      </c>
      <c r="CF3301" s="5">
        <v>42900</v>
      </c>
      <c r="CG3301" s="2"/>
      <c r="CH3301" s="2"/>
      <c r="CI3301" s="2">
        <v>1</v>
      </c>
      <c r="CJ3301" s="2">
        <v>1</v>
      </c>
      <c r="CK3301" s="2">
        <v>21</v>
      </c>
      <c r="CL3301" s="2" t="s">
        <v>87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"FES1162557586"</f>
        <v>FES1162557586</v>
      </c>
      <c r="F3302" s="3">
        <v>42908</v>
      </c>
      <c r="G3302" s="2">
        <v>201712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194</v>
      </c>
      <c r="M3302" s="2" t="s">
        <v>195</v>
      </c>
      <c r="N3302" s="2" t="s">
        <v>196</v>
      </c>
      <c r="O3302" s="2" t="s">
        <v>81</v>
      </c>
      <c r="P3302" s="2" t="str">
        <f>"2170574657                    "</f>
        <v xml:space="preserve">2170574657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4.37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</v>
      </c>
      <c r="BJ3302" s="2">
        <v>0.2</v>
      </c>
      <c r="BK3302" s="2">
        <v>1</v>
      </c>
      <c r="BL3302" s="2">
        <v>41.81</v>
      </c>
      <c r="BM3302" s="2">
        <v>5.85</v>
      </c>
      <c r="BN3302" s="2">
        <v>47.66</v>
      </c>
      <c r="BO3302" s="2">
        <v>47.66</v>
      </c>
      <c r="BP3302" s="2"/>
      <c r="BQ3302" s="2" t="s">
        <v>197</v>
      </c>
      <c r="BR3302" s="2" t="s">
        <v>83</v>
      </c>
      <c r="BS3302" s="3">
        <v>42909</v>
      </c>
      <c r="BT3302" s="4">
        <v>0.35416666666666669</v>
      </c>
      <c r="BU3302" s="2" t="s">
        <v>174</v>
      </c>
      <c r="BV3302" s="2" t="s">
        <v>85</v>
      </c>
      <c r="BW3302" s="2"/>
      <c r="BX3302" s="2"/>
      <c r="BY3302" s="2">
        <v>1200</v>
      </c>
      <c r="BZ3302" s="2"/>
      <c r="CA3302" s="2"/>
      <c r="CB3302" s="2"/>
      <c r="CC3302" s="2" t="s">
        <v>195</v>
      </c>
      <c r="CD3302" s="2">
        <v>6220</v>
      </c>
      <c r="CE3302" s="2" t="s">
        <v>86</v>
      </c>
      <c r="CF3302" s="5">
        <v>42913</v>
      </c>
      <c r="CG3302" s="2"/>
      <c r="CH3302" s="2"/>
      <c r="CI3302" s="2">
        <v>1</v>
      </c>
      <c r="CJ3302" s="2">
        <v>1</v>
      </c>
      <c r="CK3302" s="2">
        <v>21</v>
      </c>
      <c r="CL3302" s="2" t="s">
        <v>87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"FES1162554033"</f>
        <v>FES1162554033</v>
      </c>
      <c r="F3303" s="3">
        <v>42898</v>
      </c>
      <c r="G3303" s="2">
        <v>201712</v>
      </c>
      <c r="H3303" s="2" t="s">
        <v>74</v>
      </c>
      <c r="I3303" s="2" t="s">
        <v>75</v>
      </c>
      <c r="J3303" s="2" t="s">
        <v>158</v>
      </c>
      <c r="K3303" s="2" t="s">
        <v>77</v>
      </c>
      <c r="L3303" s="2" t="s">
        <v>93</v>
      </c>
      <c r="M3303" s="2" t="s">
        <v>94</v>
      </c>
      <c r="N3303" s="2" t="s">
        <v>1925</v>
      </c>
      <c r="O3303" s="2" t="s">
        <v>81</v>
      </c>
      <c r="P3303" s="2" t="str">
        <f>"2170571687                    "</f>
        <v xml:space="preserve">2170571687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3.42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2</v>
      </c>
      <c r="BJ3303" s="2">
        <v>0.2</v>
      </c>
      <c r="BK3303" s="2">
        <v>2</v>
      </c>
      <c r="BL3303" s="2">
        <v>32.67</v>
      </c>
      <c r="BM3303" s="2">
        <v>4.57</v>
      </c>
      <c r="BN3303" s="2">
        <v>37.24</v>
      </c>
      <c r="BO3303" s="2">
        <v>37.24</v>
      </c>
      <c r="BP3303" s="2"/>
      <c r="BQ3303" s="2" t="s">
        <v>2028</v>
      </c>
      <c r="BR3303" s="2" t="s">
        <v>907</v>
      </c>
      <c r="BS3303" s="3">
        <v>42899</v>
      </c>
      <c r="BT3303" s="4">
        <v>0.4375</v>
      </c>
      <c r="BU3303" s="2" t="s">
        <v>2029</v>
      </c>
      <c r="BV3303" s="2" t="s">
        <v>85</v>
      </c>
      <c r="BW3303" s="2"/>
      <c r="BX3303" s="2"/>
      <c r="BY3303" s="2">
        <v>1200</v>
      </c>
      <c r="BZ3303" s="2" t="s">
        <v>27</v>
      </c>
      <c r="CA3303" s="2"/>
      <c r="CB3303" s="2"/>
      <c r="CC3303" s="2" t="s">
        <v>94</v>
      </c>
      <c r="CD3303" s="2">
        <v>2013</v>
      </c>
      <c r="CE3303" s="2" t="s">
        <v>86</v>
      </c>
      <c r="CF3303" s="5">
        <v>42899</v>
      </c>
      <c r="CG3303" s="2"/>
      <c r="CH3303" s="2"/>
      <c r="CI3303" s="2">
        <v>1</v>
      </c>
      <c r="CJ3303" s="2">
        <v>1</v>
      </c>
      <c r="CK3303" s="2">
        <v>22</v>
      </c>
      <c r="CL3303" s="2" t="s">
        <v>87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"FES1162557613"</f>
        <v>FES1162557613</v>
      </c>
      <c r="F3304" s="3">
        <v>42908</v>
      </c>
      <c r="G3304" s="2">
        <v>201712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115</v>
      </c>
      <c r="M3304" s="2" t="s">
        <v>116</v>
      </c>
      <c r="N3304" s="2" t="s">
        <v>2099</v>
      </c>
      <c r="O3304" s="2" t="s">
        <v>81</v>
      </c>
      <c r="P3304" s="2" t="str">
        <f>"2170571598                    "</f>
        <v xml:space="preserve">2170571598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4.37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2</v>
      </c>
      <c r="BJ3304" s="2">
        <v>1.1000000000000001</v>
      </c>
      <c r="BK3304" s="2">
        <v>2</v>
      </c>
      <c r="BL3304" s="2">
        <v>41.81</v>
      </c>
      <c r="BM3304" s="2">
        <v>5.85</v>
      </c>
      <c r="BN3304" s="2">
        <v>47.66</v>
      </c>
      <c r="BO3304" s="2">
        <v>47.66</v>
      </c>
      <c r="BP3304" s="2"/>
      <c r="BQ3304" s="2"/>
      <c r="BR3304" s="2" t="s">
        <v>83</v>
      </c>
      <c r="BS3304" s="3">
        <v>42909</v>
      </c>
      <c r="BT3304" s="4">
        <v>0.36388888888888887</v>
      </c>
      <c r="BU3304" s="2" t="s">
        <v>3334</v>
      </c>
      <c r="BV3304" s="2" t="s">
        <v>85</v>
      </c>
      <c r="BW3304" s="2"/>
      <c r="BX3304" s="2"/>
      <c r="BY3304" s="2">
        <v>5320</v>
      </c>
      <c r="BZ3304" s="2"/>
      <c r="CA3304" s="2" t="s">
        <v>950</v>
      </c>
      <c r="CB3304" s="2"/>
      <c r="CC3304" s="2" t="s">
        <v>116</v>
      </c>
      <c r="CD3304" s="2">
        <v>7500</v>
      </c>
      <c r="CE3304" s="2" t="s">
        <v>120</v>
      </c>
      <c r="CF3304" s="5">
        <v>42912</v>
      </c>
      <c r="CG3304" s="2"/>
      <c r="CH3304" s="2"/>
      <c r="CI3304" s="2">
        <v>1</v>
      </c>
      <c r="CJ3304" s="2">
        <v>1</v>
      </c>
      <c r="CK3304" s="2">
        <v>21</v>
      </c>
      <c r="CL3304" s="2" t="s">
        <v>87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"FES1162555588"</f>
        <v>FES1162555588</v>
      </c>
      <c r="F3305" s="3">
        <v>42898</v>
      </c>
      <c r="G3305" s="2">
        <v>201712</v>
      </c>
      <c r="H3305" s="2" t="s">
        <v>74</v>
      </c>
      <c r="I3305" s="2" t="s">
        <v>75</v>
      </c>
      <c r="J3305" s="2" t="s">
        <v>158</v>
      </c>
      <c r="K3305" s="2" t="s">
        <v>77</v>
      </c>
      <c r="L3305" s="2" t="s">
        <v>88</v>
      </c>
      <c r="M3305" s="2" t="s">
        <v>89</v>
      </c>
      <c r="N3305" s="2" t="s">
        <v>361</v>
      </c>
      <c r="O3305" s="2" t="s">
        <v>81</v>
      </c>
      <c r="P3305" s="2" t="str">
        <f>"217057  2815                  "</f>
        <v xml:space="preserve">217057  2815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4.37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2</v>
      </c>
      <c r="BJ3305" s="2">
        <v>0.2</v>
      </c>
      <c r="BK3305" s="2">
        <v>2</v>
      </c>
      <c r="BL3305" s="2">
        <v>41.81</v>
      </c>
      <c r="BM3305" s="2">
        <v>5.85</v>
      </c>
      <c r="BN3305" s="2">
        <v>47.66</v>
      </c>
      <c r="BO3305" s="2">
        <v>47.66</v>
      </c>
      <c r="BP3305" s="2"/>
      <c r="BQ3305" s="2" t="s">
        <v>102</v>
      </c>
      <c r="BR3305" s="2" t="s">
        <v>907</v>
      </c>
      <c r="BS3305" s="3">
        <v>42899</v>
      </c>
      <c r="BT3305" s="4">
        <v>0.30624999999999997</v>
      </c>
      <c r="BU3305" s="2" t="s">
        <v>1421</v>
      </c>
      <c r="BV3305" s="2" t="s">
        <v>85</v>
      </c>
      <c r="BW3305" s="2"/>
      <c r="BX3305" s="2"/>
      <c r="BY3305" s="2">
        <v>1200</v>
      </c>
      <c r="BZ3305" s="2" t="s">
        <v>27</v>
      </c>
      <c r="CA3305" s="2" t="s">
        <v>237</v>
      </c>
      <c r="CB3305" s="2"/>
      <c r="CC3305" s="2" t="s">
        <v>89</v>
      </c>
      <c r="CD3305" s="2">
        <v>6020</v>
      </c>
      <c r="CE3305" s="2" t="s">
        <v>86</v>
      </c>
      <c r="CF3305" s="5">
        <v>42899</v>
      </c>
      <c r="CG3305" s="2"/>
      <c r="CH3305" s="2"/>
      <c r="CI3305" s="2">
        <v>1</v>
      </c>
      <c r="CJ3305" s="2">
        <v>1</v>
      </c>
      <c r="CK3305" s="2">
        <v>21</v>
      </c>
      <c r="CL3305" s="2" t="s">
        <v>87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"FES1162555885"</f>
        <v>FES1162555885</v>
      </c>
      <c r="F3306" s="3">
        <v>42899</v>
      </c>
      <c r="G3306" s="2">
        <v>201712</v>
      </c>
      <c r="H3306" s="2" t="s">
        <v>74</v>
      </c>
      <c r="I3306" s="2" t="s">
        <v>75</v>
      </c>
      <c r="J3306" s="2" t="s">
        <v>158</v>
      </c>
      <c r="K3306" s="2" t="s">
        <v>77</v>
      </c>
      <c r="L3306" s="2" t="s">
        <v>310</v>
      </c>
      <c r="M3306" s="2" t="s">
        <v>311</v>
      </c>
      <c r="N3306" s="2" t="s">
        <v>678</v>
      </c>
      <c r="O3306" s="2" t="s">
        <v>81</v>
      </c>
      <c r="P3306" s="2" t="str">
        <f>"2170573010                    "</f>
        <v xml:space="preserve">2170573010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4.37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</v>
      </c>
      <c r="BJ3306" s="2">
        <v>0.2</v>
      </c>
      <c r="BK3306" s="2">
        <v>1</v>
      </c>
      <c r="BL3306" s="2">
        <v>41.81</v>
      </c>
      <c r="BM3306" s="2">
        <v>5.85</v>
      </c>
      <c r="BN3306" s="2">
        <v>47.66</v>
      </c>
      <c r="BO3306" s="2">
        <v>47.66</v>
      </c>
      <c r="BP3306" s="2"/>
      <c r="BQ3306" s="2" t="s">
        <v>3193</v>
      </c>
      <c r="BR3306" s="2" t="s">
        <v>907</v>
      </c>
      <c r="BS3306" s="3">
        <v>42900</v>
      </c>
      <c r="BT3306" s="4">
        <v>0.31458333333333333</v>
      </c>
      <c r="BU3306" s="2" t="s">
        <v>2064</v>
      </c>
      <c r="BV3306" s="2" t="s">
        <v>85</v>
      </c>
      <c r="BW3306" s="2"/>
      <c r="BX3306" s="2"/>
      <c r="BY3306" s="2">
        <v>1200</v>
      </c>
      <c r="BZ3306" s="2" t="s">
        <v>27</v>
      </c>
      <c r="CA3306" s="2" t="s">
        <v>315</v>
      </c>
      <c r="CB3306" s="2"/>
      <c r="CC3306" s="2" t="s">
        <v>311</v>
      </c>
      <c r="CD3306" s="2">
        <v>6230</v>
      </c>
      <c r="CE3306" s="2" t="s">
        <v>86</v>
      </c>
      <c r="CF3306" s="5">
        <v>42901</v>
      </c>
      <c r="CG3306" s="2"/>
      <c r="CH3306" s="2"/>
      <c r="CI3306" s="2">
        <v>1</v>
      </c>
      <c r="CJ3306" s="2">
        <v>1</v>
      </c>
      <c r="CK3306" s="2">
        <v>21</v>
      </c>
      <c r="CL3306" s="2" t="s">
        <v>87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"FES1162557658"</f>
        <v>FES1162557658</v>
      </c>
      <c r="F3307" s="3">
        <v>42908</v>
      </c>
      <c r="G3307" s="2">
        <v>201712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194</v>
      </c>
      <c r="M3307" s="2" t="s">
        <v>195</v>
      </c>
      <c r="N3307" s="2" t="s">
        <v>1166</v>
      </c>
      <c r="O3307" s="2" t="s">
        <v>81</v>
      </c>
      <c r="P3307" s="2" t="str">
        <f>"2170572456                    "</f>
        <v xml:space="preserve">2170572456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4.37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41.81</v>
      </c>
      <c r="BM3307" s="2">
        <v>5.85</v>
      </c>
      <c r="BN3307" s="2">
        <v>47.66</v>
      </c>
      <c r="BO3307" s="2">
        <v>47.66</v>
      </c>
      <c r="BP3307" s="2"/>
      <c r="BQ3307" s="2" t="s">
        <v>1994</v>
      </c>
      <c r="BR3307" s="2" t="s">
        <v>83</v>
      </c>
      <c r="BS3307" s="3">
        <v>42909</v>
      </c>
      <c r="BT3307" s="4">
        <v>0.35833333333333334</v>
      </c>
      <c r="BU3307" s="2" t="s">
        <v>2711</v>
      </c>
      <c r="BV3307" s="2" t="s">
        <v>85</v>
      </c>
      <c r="BW3307" s="2"/>
      <c r="BX3307" s="2"/>
      <c r="BY3307" s="2">
        <v>1200</v>
      </c>
      <c r="BZ3307" s="2"/>
      <c r="CA3307" s="2"/>
      <c r="CB3307" s="2"/>
      <c r="CC3307" s="2" t="s">
        <v>195</v>
      </c>
      <c r="CD3307" s="2">
        <v>6220</v>
      </c>
      <c r="CE3307" s="2" t="s">
        <v>86</v>
      </c>
      <c r="CF3307" s="5">
        <v>42913</v>
      </c>
      <c r="CG3307" s="2"/>
      <c r="CH3307" s="2"/>
      <c r="CI3307" s="2">
        <v>1</v>
      </c>
      <c r="CJ3307" s="2">
        <v>1</v>
      </c>
      <c r="CK3307" s="2">
        <v>21</v>
      </c>
      <c r="CL3307" s="2" t="s">
        <v>87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"FES1162555846"</f>
        <v>FES1162555846</v>
      </c>
      <c r="F3308" s="3">
        <v>42899</v>
      </c>
      <c r="G3308" s="2">
        <v>201712</v>
      </c>
      <c r="H3308" s="2" t="s">
        <v>74</v>
      </c>
      <c r="I3308" s="2" t="s">
        <v>75</v>
      </c>
      <c r="J3308" s="2" t="s">
        <v>158</v>
      </c>
      <c r="K3308" s="2" t="s">
        <v>77</v>
      </c>
      <c r="L3308" s="2" t="s">
        <v>561</v>
      </c>
      <c r="M3308" s="2" t="s">
        <v>562</v>
      </c>
      <c r="N3308" s="2" t="s">
        <v>1349</v>
      </c>
      <c r="O3308" s="2" t="s">
        <v>81</v>
      </c>
      <c r="P3308" s="2" t="str">
        <f>"2170572965                    "</f>
        <v xml:space="preserve">2170572965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8.4700000000000006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81.010000000000005</v>
      </c>
      <c r="BM3308" s="2">
        <v>11.34</v>
      </c>
      <c r="BN3308" s="2">
        <v>92.35</v>
      </c>
      <c r="BO3308" s="2">
        <v>92.35</v>
      </c>
      <c r="BP3308" s="2"/>
      <c r="BQ3308" s="2" t="s">
        <v>133</v>
      </c>
      <c r="BR3308" s="2" t="s">
        <v>907</v>
      </c>
      <c r="BS3308" s="3">
        <v>42900</v>
      </c>
      <c r="BT3308" s="4">
        <v>0</v>
      </c>
      <c r="BU3308" s="2" t="s">
        <v>3335</v>
      </c>
      <c r="BV3308" s="2" t="s">
        <v>85</v>
      </c>
      <c r="BW3308" s="2"/>
      <c r="BX3308" s="2"/>
      <c r="BY3308" s="2">
        <v>1200</v>
      </c>
      <c r="BZ3308" s="2" t="s">
        <v>27</v>
      </c>
      <c r="CA3308" s="2"/>
      <c r="CB3308" s="2"/>
      <c r="CC3308" s="2" t="s">
        <v>562</v>
      </c>
      <c r="CD3308" s="2">
        <v>5660</v>
      </c>
      <c r="CE3308" s="2" t="s">
        <v>86</v>
      </c>
      <c r="CF3308" s="5">
        <v>42905</v>
      </c>
      <c r="CG3308" s="2"/>
      <c r="CH3308" s="2"/>
      <c r="CI3308" s="2">
        <v>3</v>
      </c>
      <c r="CJ3308" s="2">
        <v>1</v>
      </c>
      <c r="CK3308" s="2">
        <v>23</v>
      </c>
      <c r="CL3308" s="2" t="s">
        <v>87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"FES1162557701"</f>
        <v>FES1162557701</v>
      </c>
      <c r="F3309" s="3">
        <v>42908</v>
      </c>
      <c r="G3309" s="2">
        <v>201712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88</v>
      </c>
      <c r="M3309" s="2" t="s">
        <v>89</v>
      </c>
      <c r="N3309" s="2" t="s">
        <v>881</v>
      </c>
      <c r="O3309" s="2" t="s">
        <v>81</v>
      </c>
      <c r="P3309" s="2" t="str">
        <f>"2170569432                    "</f>
        <v xml:space="preserve">2170569432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4.37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0.3</v>
      </c>
      <c r="BJ3309" s="2">
        <v>1</v>
      </c>
      <c r="BK3309" s="2">
        <v>1</v>
      </c>
      <c r="BL3309" s="2">
        <v>41.81</v>
      </c>
      <c r="BM3309" s="2">
        <v>5.85</v>
      </c>
      <c r="BN3309" s="2">
        <v>47.66</v>
      </c>
      <c r="BO3309" s="2">
        <v>47.66</v>
      </c>
      <c r="BP3309" s="2"/>
      <c r="BQ3309" s="2" t="s">
        <v>882</v>
      </c>
      <c r="BR3309" s="2" t="s">
        <v>83</v>
      </c>
      <c r="BS3309" s="3">
        <v>42909</v>
      </c>
      <c r="BT3309" s="4">
        <v>0.375</v>
      </c>
      <c r="BU3309" s="2" t="s">
        <v>3336</v>
      </c>
      <c r="BV3309" s="2" t="s">
        <v>85</v>
      </c>
      <c r="BW3309" s="2"/>
      <c r="BX3309" s="2"/>
      <c r="BY3309" s="2">
        <v>5049.82</v>
      </c>
      <c r="BZ3309" s="2"/>
      <c r="CA3309" s="2" t="s">
        <v>167</v>
      </c>
      <c r="CB3309" s="2"/>
      <c r="CC3309" s="2" t="s">
        <v>89</v>
      </c>
      <c r="CD3309" s="2">
        <v>6070</v>
      </c>
      <c r="CE3309" s="2" t="s">
        <v>120</v>
      </c>
      <c r="CF3309" s="5">
        <v>42913</v>
      </c>
      <c r="CG3309" s="2"/>
      <c r="CH3309" s="2"/>
      <c r="CI3309" s="2">
        <v>1</v>
      </c>
      <c r="CJ3309" s="2">
        <v>1</v>
      </c>
      <c r="CK3309" s="2">
        <v>21</v>
      </c>
      <c r="CL3309" s="2" t="s">
        <v>87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"FES1162555649"</f>
        <v>FES1162555649</v>
      </c>
      <c r="F3310" s="3">
        <v>42899</v>
      </c>
      <c r="G3310" s="2">
        <v>201712</v>
      </c>
      <c r="H3310" s="2" t="s">
        <v>74</v>
      </c>
      <c r="I3310" s="2" t="s">
        <v>75</v>
      </c>
      <c r="J3310" s="2" t="s">
        <v>158</v>
      </c>
      <c r="K3310" s="2" t="s">
        <v>77</v>
      </c>
      <c r="L3310" s="2" t="s">
        <v>310</v>
      </c>
      <c r="M3310" s="2" t="s">
        <v>311</v>
      </c>
      <c r="N3310" s="2" t="s">
        <v>1085</v>
      </c>
      <c r="O3310" s="2" t="s">
        <v>81</v>
      </c>
      <c r="P3310" s="2" t="str">
        <f>"2170569113                    "</f>
        <v xml:space="preserve">2170569113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4.37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41.81</v>
      </c>
      <c r="BM3310" s="2">
        <v>5.85</v>
      </c>
      <c r="BN3310" s="2">
        <v>47.66</v>
      </c>
      <c r="BO3310" s="2">
        <v>47.66</v>
      </c>
      <c r="BP3310" s="2"/>
      <c r="BQ3310" s="2" t="s">
        <v>3337</v>
      </c>
      <c r="BR3310" s="2" t="s">
        <v>907</v>
      </c>
      <c r="BS3310" s="3">
        <v>42900</v>
      </c>
      <c r="BT3310" s="4">
        <v>0.37361111111111112</v>
      </c>
      <c r="BU3310" s="2" t="s">
        <v>3338</v>
      </c>
      <c r="BV3310" s="2" t="s">
        <v>85</v>
      </c>
      <c r="BW3310" s="2"/>
      <c r="BX3310" s="2"/>
      <c r="BY3310" s="2">
        <v>1200</v>
      </c>
      <c r="BZ3310" s="2" t="s">
        <v>27</v>
      </c>
      <c r="CA3310" s="2" t="s">
        <v>315</v>
      </c>
      <c r="CB3310" s="2"/>
      <c r="CC3310" s="2" t="s">
        <v>311</v>
      </c>
      <c r="CD3310" s="2">
        <v>6229</v>
      </c>
      <c r="CE3310" s="2" t="s">
        <v>86</v>
      </c>
      <c r="CF3310" s="5">
        <v>42901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87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"FES1162557547"</f>
        <v>FES1162557547</v>
      </c>
      <c r="F3311" s="3">
        <v>42908</v>
      </c>
      <c r="G3311" s="2">
        <v>201712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353</v>
      </c>
      <c r="M3311" s="2" t="s">
        <v>354</v>
      </c>
      <c r="N3311" s="2" t="s">
        <v>355</v>
      </c>
      <c r="O3311" s="2" t="s">
        <v>81</v>
      </c>
      <c r="P3311" s="2" t="str">
        <f>"2170574603                    "</f>
        <v xml:space="preserve">2170574603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4.37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41.81</v>
      </c>
      <c r="BM3311" s="2">
        <v>5.85</v>
      </c>
      <c r="BN3311" s="2">
        <v>47.66</v>
      </c>
      <c r="BO3311" s="2">
        <v>47.66</v>
      </c>
      <c r="BP3311" s="2"/>
      <c r="BQ3311" s="2" t="s">
        <v>356</v>
      </c>
      <c r="BR3311" s="2" t="s">
        <v>83</v>
      </c>
      <c r="BS3311" s="3">
        <v>42909</v>
      </c>
      <c r="BT3311" s="4">
        <v>0.40277777777777773</v>
      </c>
      <c r="BU3311" s="2" t="s">
        <v>2102</v>
      </c>
      <c r="BV3311" s="2" t="s">
        <v>85</v>
      </c>
      <c r="BW3311" s="2"/>
      <c r="BX3311" s="2"/>
      <c r="BY3311" s="2">
        <v>1200</v>
      </c>
      <c r="BZ3311" s="2"/>
      <c r="CA3311" s="2"/>
      <c r="CB3311" s="2"/>
      <c r="CC3311" s="2" t="s">
        <v>354</v>
      </c>
      <c r="CD3311" s="2">
        <v>4300</v>
      </c>
      <c r="CE3311" s="2" t="s">
        <v>86</v>
      </c>
      <c r="CF3311" s="5">
        <v>42912</v>
      </c>
      <c r="CG3311" s="2"/>
      <c r="CH3311" s="2"/>
      <c r="CI3311" s="2">
        <v>1</v>
      </c>
      <c r="CJ3311" s="2">
        <v>1</v>
      </c>
      <c r="CK3311" s="2">
        <v>21</v>
      </c>
      <c r="CL3311" s="2" t="s">
        <v>87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"FES1162555713"</f>
        <v>FES1162555713</v>
      </c>
      <c r="F3312" s="3">
        <v>42899</v>
      </c>
      <c r="G3312" s="2">
        <v>201712</v>
      </c>
      <c r="H3312" s="2" t="s">
        <v>74</v>
      </c>
      <c r="I3312" s="2" t="s">
        <v>75</v>
      </c>
      <c r="J3312" s="2" t="s">
        <v>158</v>
      </c>
      <c r="K3312" s="2" t="s">
        <v>77</v>
      </c>
      <c r="L3312" s="2" t="s">
        <v>287</v>
      </c>
      <c r="M3312" s="2" t="s">
        <v>288</v>
      </c>
      <c r="N3312" s="2" t="s">
        <v>1092</v>
      </c>
      <c r="O3312" s="2" t="s">
        <v>81</v>
      </c>
      <c r="P3312" s="2" t="str">
        <f>"2170571665                    "</f>
        <v xml:space="preserve">2170571665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3.42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32.67</v>
      </c>
      <c r="BM3312" s="2">
        <v>4.57</v>
      </c>
      <c r="BN3312" s="2">
        <v>37.24</v>
      </c>
      <c r="BO3312" s="2">
        <v>37.24</v>
      </c>
      <c r="BP3312" s="2"/>
      <c r="BQ3312" s="2" t="s">
        <v>1093</v>
      </c>
      <c r="BR3312" s="2" t="s">
        <v>907</v>
      </c>
      <c r="BS3312" s="3">
        <v>42900</v>
      </c>
      <c r="BT3312" s="4">
        <v>0.3298611111111111</v>
      </c>
      <c r="BU3312" s="2" t="s">
        <v>433</v>
      </c>
      <c r="BV3312" s="2" t="s">
        <v>85</v>
      </c>
      <c r="BW3312" s="2"/>
      <c r="BX3312" s="2"/>
      <c r="BY3312" s="2">
        <v>1200</v>
      </c>
      <c r="BZ3312" s="2" t="s">
        <v>27</v>
      </c>
      <c r="CA3312" s="2" t="s">
        <v>1094</v>
      </c>
      <c r="CB3312" s="2"/>
      <c r="CC3312" s="2" t="s">
        <v>288</v>
      </c>
      <c r="CD3312" s="2">
        <v>1459</v>
      </c>
      <c r="CE3312" s="2" t="s">
        <v>86</v>
      </c>
      <c r="CF3312" s="5">
        <v>42900</v>
      </c>
      <c r="CG3312" s="2"/>
      <c r="CH3312" s="2"/>
      <c r="CI3312" s="2">
        <v>1</v>
      </c>
      <c r="CJ3312" s="2">
        <v>1</v>
      </c>
      <c r="CK3312" s="2">
        <v>22</v>
      </c>
      <c r="CL3312" s="2" t="s">
        <v>87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"FES1162557740"</f>
        <v>FES1162557740</v>
      </c>
      <c r="F3313" s="3">
        <v>42908</v>
      </c>
      <c r="G3313" s="2">
        <v>201712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287</v>
      </c>
      <c r="M3313" s="2" t="s">
        <v>288</v>
      </c>
      <c r="N3313" s="2" t="s">
        <v>672</v>
      </c>
      <c r="O3313" s="2" t="s">
        <v>81</v>
      </c>
      <c r="P3313" s="2" t="str">
        <f>"2170574712                    "</f>
        <v xml:space="preserve">2170574712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3.42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32.67</v>
      </c>
      <c r="BM3313" s="2">
        <v>4.57</v>
      </c>
      <c r="BN3313" s="2">
        <v>37.24</v>
      </c>
      <c r="BO3313" s="2">
        <v>37.24</v>
      </c>
      <c r="BP3313" s="2"/>
      <c r="BQ3313" s="2" t="s">
        <v>133</v>
      </c>
      <c r="BR3313" s="2" t="s">
        <v>83</v>
      </c>
      <c r="BS3313" s="3">
        <v>42909</v>
      </c>
      <c r="BT3313" s="4">
        <v>0.48194444444444445</v>
      </c>
      <c r="BU3313" s="2" t="s">
        <v>1020</v>
      </c>
      <c r="BV3313" s="2" t="s">
        <v>87</v>
      </c>
      <c r="BW3313" s="2" t="s">
        <v>126</v>
      </c>
      <c r="BX3313" s="2" t="s">
        <v>201</v>
      </c>
      <c r="BY3313" s="2">
        <v>1200</v>
      </c>
      <c r="BZ3313" s="2"/>
      <c r="CA3313" s="2"/>
      <c r="CB3313" s="2"/>
      <c r="CC3313" s="2" t="s">
        <v>288</v>
      </c>
      <c r="CD3313" s="2">
        <v>1459</v>
      </c>
      <c r="CE3313" s="2" t="s">
        <v>86</v>
      </c>
      <c r="CF3313" s="5">
        <v>42909</v>
      </c>
      <c r="CG3313" s="2"/>
      <c r="CH3313" s="2"/>
      <c r="CI3313" s="2">
        <v>1</v>
      </c>
      <c r="CJ3313" s="2">
        <v>1</v>
      </c>
      <c r="CK3313" s="2">
        <v>22</v>
      </c>
      <c r="CL3313" s="2" t="s">
        <v>87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"FES1162555802"</f>
        <v>FES1162555802</v>
      </c>
      <c r="F3314" s="3">
        <v>42899</v>
      </c>
      <c r="G3314" s="2">
        <v>201712</v>
      </c>
      <c r="H3314" s="2" t="s">
        <v>74</v>
      </c>
      <c r="I3314" s="2" t="s">
        <v>75</v>
      </c>
      <c r="J3314" s="2" t="s">
        <v>158</v>
      </c>
      <c r="K3314" s="2" t="s">
        <v>77</v>
      </c>
      <c r="L3314" s="2" t="s">
        <v>542</v>
      </c>
      <c r="M3314" s="2" t="s">
        <v>543</v>
      </c>
      <c r="N3314" s="2" t="s">
        <v>544</v>
      </c>
      <c r="O3314" s="2" t="s">
        <v>81</v>
      </c>
      <c r="P3314" s="2" t="str">
        <f>"2170570886                    "</f>
        <v xml:space="preserve">2170570886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6.56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3</v>
      </c>
      <c r="BJ3314" s="2">
        <v>0.2</v>
      </c>
      <c r="BK3314" s="2">
        <v>3</v>
      </c>
      <c r="BL3314" s="2">
        <v>62.72</v>
      </c>
      <c r="BM3314" s="2">
        <v>8.7799999999999994</v>
      </c>
      <c r="BN3314" s="2">
        <v>71.5</v>
      </c>
      <c r="BO3314" s="2">
        <v>71.5</v>
      </c>
      <c r="BP3314" s="2"/>
      <c r="BQ3314" s="2" t="s">
        <v>545</v>
      </c>
      <c r="BR3314" s="2" t="s">
        <v>907</v>
      </c>
      <c r="BS3314" s="3">
        <v>42900</v>
      </c>
      <c r="BT3314" s="4">
        <v>0.38055555555555554</v>
      </c>
      <c r="BU3314" s="2" t="s">
        <v>2135</v>
      </c>
      <c r="BV3314" s="2" t="s">
        <v>85</v>
      </c>
      <c r="BW3314" s="2"/>
      <c r="BX3314" s="2"/>
      <c r="BY3314" s="2">
        <v>1200</v>
      </c>
      <c r="BZ3314" s="2" t="s">
        <v>27</v>
      </c>
      <c r="CA3314" s="2" t="s">
        <v>167</v>
      </c>
      <c r="CB3314" s="2"/>
      <c r="CC3314" s="2" t="s">
        <v>543</v>
      </c>
      <c r="CD3314" s="2">
        <v>9300</v>
      </c>
      <c r="CE3314" s="2" t="s">
        <v>86</v>
      </c>
      <c r="CF3314" s="5">
        <v>42901</v>
      </c>
      <c r="CG3314" s="2"/>
      <c r="CH3314" s="2"/>
      <c r="CI3314" s="2">
        <v>1</v>
      </c>
      <c r="CJ3314" s="2">
        <v>1</v>
      </c>
      <c r="CK3314" s="2">
        <v>21</v>
      </c>
      <c r="CL3314" s="2" t="s">
        <v>87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"FES1162557712"</f>
        <v>FES1162557712</v>
      </c>
      <c r="F3315" s="3">
        <v>42908</v>
      </c>
      <c r="G3315" s="2">
        <v>201712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163</v>
      </c>
      <c r="M3315" s="2" t="s">
        <v>164</v>
      </c>
      <c r="N3315" s="2" t="s">
        <v>939</v>
      </c>
      <c r="O3315" s="2" t="s">
        <v>81</v>
      </c>
      <c r="P3315" s="2" t="str">
        <f>"2170571822                    "</f>
        <v xml:space="preserve">2170571822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6.15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58.8</v>
      </c>
      <c r="BM3315" s="2">
        <v>8.23</v>
      </c>
      <c r="BN3315" s="2">
        <v>67.03</v>
      </c>
      <c r="BO3315" s="2">
        <v>67.03</v>
      </c>
      <c r="BP3315" s="2"/>
      <c r="BQ3315" s="2" t="s">
        <v>940</v>
      </c>
      <c r="BR3315" s="2" t="s">
        <v>83</v>
      </c>
      <c r="BS3315" s="3">
        <v>42909</v>
      </c>
      <c r="BT3315" s="4">
        <v>0.83333333333333337</v>
      </c>
      <c r="BU3315" s="2" t="s">
        <v>3059</v>
      </c>
      <c r="BV3315" s="2" t="s">
        <v>87</v>
      </c>
      <c r="BW3315" s="2" t="s">
        <v>126</v>
      </c>
      <c r="BX3315" s="2" t="s">
        <v>861</v>
      </c>
      <c r="BY3315" s="2">
        <v>1200</v>
      </c>
      <c r="BZ3315" s="2"/>
      <c r="CA3315" s="2"/>
      <c r="CB3315" s="2"/>
      <c r="CC3315" s="2" t="s">
        <v>164</v>
      </c>
      <c r="CD3315" s="2">
        <v>1759</v>
      </c>
      <c r="CE3315" s="2" t="s">
        <v>86</v>
      </c>
      <c r="CF3315" s="5">
        <v>42912</v>
      </c>
      <c r="CG3315" s="2"/>
      <c r="CH3315" s="2"/>
      <c r="CI3315" s="2">
        <v>1</v>
      </c>
      <c r="CJ3315" s="2">
        <v>1</v>
      </c>
      <c r="CK3315" s="2">
        <v>24</v>
      </c>
      <c r="CL3315" s="2" t="s">
        <v>87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"FES1162555723"</f>
        <v>FES1162555723</v>
      </c>
      <c r="F3316" s="3">
        <v>42899</v>
      </c>
      <c r="G3316" s="2">
        <v>201712</v>
      </c>
      <c r="H3316" s="2" t="s">
        <v>74</v>
      </c>
      <c r="I3316" s="2" t="s">
        <v>75</v>
      </c>
      <c r="J3316" s="2" t="s">
        <v>158</v>
      </c>
      <c r="K3316" s="2" t="s">
        <v>77</v>
      </c>
      <c r="L3316" s="2" t="s">
        <v>521</v>
      </c>
      <c r="M3316" s="2" t="s">
        <v>522</v>
      </c>
      <c r="N3316" s="2" t="s">
        <v>3339</v>
      </c>
      <c r="O3316" s="2" t="s">
        <v>81</v>
      </c>
      <c r="P3316" s="2" t="str">
        <f>"2170570351                    "</f>
        <v xml:space="preserve">2170570351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4.37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</v>
      </c>
      <c r="BJ3316" s="2">
        <v>0.2</v>
      </c>
      <c r="BK3316" s="2">
        <v>1</v>
      </c>
      <c r="BL3316" s="2">
        <v>41.81</v>
      </c>
      <c r="BM3316" s="2">
        <v>5.85</v>
      </c>
      <c r="BN3316" s="2">
        <v>47.66</v>
      </c>
      <c r="BO3316" s="2">
        <v>47.66</v>
      </c>
      <c r="BP3316" s="2"/>
      <c r="BQ3316" s="2"/>
      <c r="BR3316" s="2" t="s">
        <v>907</v>
      </c>
      <c r="BS3316" s="3">
        <v>42900</v>
      </c>
      <c r="BT3316" s="4">
        <v>0.51666666666666672</v>
      </c>
      <c r="BU3316" s="2" t="s">
        <v>2136</v>
      </c>
      <c r="BV3316" s="2" t="s">
        <v>87</v>
      </c>
      <c r="BW3316" s="2" t="s">
        <v>126</v>
      </c>
      <c r="BX3316" s="2" t="s">
        <v>526</v>
      </c>
      <c r="BY3316" s="2">
        <v>1200</v>
      </c>
      <c r="BZ3316" s="2" t="s">
        <v>27</v>
      </c>
      <c r="CA3316" s="2" t="s">
        <v>537</v>
      </c>
      <c r="CB3316" s="2"/>
      <c r="CC3316" s="2" t="s">
        <v>522</v>
      </c>
      <c r="CD3316" s="2">
        <v>5200</v>
      </c>
      <c r="CE3316" s="2" t="s">
        <v>86</v>
      </c>
      <c r="CF3316" s="5">
        <v>42900</v>
      </c>
      <c r="CG3316" s="2"/>
      <c r="CH3316" s="2"/>
      <c r="CI3316" s="2">
        <v>1</v>
      </c>
      <c r="CJ3316" s="2">
        <v>1</v>
      </c>
      <c r="CK3316" s="2">
        <v>21</v>
      </c>
      <c r="CL3316" s="2" t="s">
        <v>87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"FES1162557520"</f>
        <v>FES1162557520</v>
      </c>
      <c r="F3317" s="3">
        <v>42908</v>
      </c>
      <c r="G3317" s="2">
        <v>201712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225</v>
      </c>
      <c r="M3317" s="2" t="s">
        <v>226</v>
      </c>
      <c r="N3317" s="2" t="s">
        <v>302</v>
      </c>
      <c r="O3317" s="2" t="s">
        <v>81</v>
      </c>
      <c r="P3317" s="2" t="str">
        <f>"2170574563                    "</f>
        <v xml:space="preserve">2170574563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4.37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41.81</v>
      </c>
      <c r="BM3317" s="2">
        <v>5.85</v>
      </c>
      <c r="BN3317" s="2">
        <v>47.66</v>
      </c>
      <c r="BO3317" s="2">
        <v>47.66</v>
      </c>
      <c r="BP3317" s="2"/>
      <c r="BQ3317" s="2" t="s">
        <v>102</v>
      </c>
      <c r="BR3317" s="2" t="s">
        <v>83</v>
      </c>
      <c r="BS3317" s="3">
        <v>42909</v>
      </c>
      <c r="BT3317" s="4">
        <v>0.4375</v>
      </c>
      <c r="BU3317" s="2" t="s">
        <v>303</v>
      </c>
      <c r="BV3317" s="2" t="s">
        <v>85</v>
      </c>
      <c r="BW3317" s="2"/>
      <c r="BX3317" s="2"/>
      <c r="BY3317" s="2">
        <v>1200</v>
      </c>
      <c r="BZ3317" s="2"/>
      <c r="CA3317" s="2"/>
      <c r="CB3317" s="2"/>
      <c r="CC3317" s="2" t="s">
        <v>226</v>
      </c>
      <c r="CD3317" s="2">
        <v>3610</v>
      </c>
      <c r="CE3317" s="2" t="s">
        <v>86</v>
      </c>
      <c r="CF3317" s="5">
        <v>42912</v>
      </c>
      <c r="CG3317" s="2"/>
      <c r="CH3317" s="2"/>
      <c r="CI3317" s="2">
        <v>1</v>
      </c>
      <c r="CJ3317" s="2">
        <v>1</v>
      </c>
      <c r="CK3317" s="2">
        <v>21</v>
      </c>
      <c r="CL3317" s="2" t="s">
        <v>87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"FES1162555872"</f>
        <v>FES1162555872</v>
      </c>
      <c r="F3318" s="3">
        <v>42899</v>
      </c>
      <c r="G3318" s="2">
        <v>201712</v>
      </c>
      <c r="H3318" s="2" t="s">
        <v>74</v>
      </c>
      <c r="I3318" s="2" t="s">
        <v>75</v>
      </c>
      <c r="J3318" s="2" t="s">
        <v>158</v>
      </c>
      <c r="K3318" s="2" t="s">
        <v>77</v>
      </c>
      <c r="L3318" s="2" t="s">
        <v>155</v>
      </c>
      <c r="M3318" s="2" t="s">
        <v>156</v>
      </c>
      <c r="N3318" s="2" t="s">
        <v>3311</v>
      </c>
      <c r="O3318" s="2" t="s">
        <v>81</v>
      </c>
      <c r="P3318" s="2" t="str">
        <f>"21705729999                   "</f>
        <v xml:space="preserve">21705729999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3.42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1</v>
      </c>
      <c r="BJ3318" s="2">
        <v>0.2</v>
      </c>
      <c r="BK3318" s="2">
        <v>1</v>
      </c>
      <c r="BL3318" s="2">
        <v>32.67</v>
      </c>
      <c r="BM3318" s="2">
        <v>4.57</v>
      </c>
      <c r="BN3318" s="2">
        <v>37.24</v>
      </c>
      <c r="BO3318" s="2">
        <v>37.24</v>
      </c>
      <c r="BP3318" s="2"/>
      <c r="BQ3318" s="2"/>
      <c r="BR3318" s="2" t="s">
        <v>907</v>
      </c>
      <c r="BS3318" s="3">
        <v>42900</v>
      </c>
      <c r="BT3318" s="4">
        <v>0.32708333333333334</v>
      </c>
      <c r="BU3318" s="2" t="s">
        <v>1374</v>
      </c>
      <c r="BV3318" s="2" t="s">
        <v>85</v>
      </c>
      <c r="BW3318" s="2"/>
      <c r="BX3318" s="2"/>
      <c r="BY3318" s="2">
        <v>1200</v>
      </c>
      <c r="BZ3318" s="2" t="s">
        <v>27</v>
      </c>
      <c r="CA3318" s="2" t="s">
        <v>1375</v>
      </c>
      <c r="CB3318" s="2"/>
      <c r="CC3318" s="2" t="s">
        <v>156</v>
      </c>
      <c r="CD3318" s="2">
        <v>2194</v>
      </c>
      <c r="CE3318" s="2" t="s">
        <v>86</v>
      </c>
      <c r="CF3318" s="5">
        <v>42900</v>
      </c>
      <c r="CG3318" s="2"/>
      <c r="CH3318" s="2"/>
      <c r="CI3318" s="2">
        <v>1</v>
      </c>
      <c r="CJ3318" s="2">
        <v>1</v>
      </c>
      <c r="CK3318" s="2">
        <v>22</v>
      </c>
      <c r="CL3318" s="2" t="s">
        <v>87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"FES1162557538"</f>
        <v>FES1162557538</v>
      </c>
      <c r="F3319" s="3">
        <v>42908</v>
      </c>
      <c r="G3319" s="2">
        <v>201712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179</v>
      </c>
      <c r="M3319" s="2" t="s">
        <v>180</v>
      </c>
      <c r="N3319" s="2" t="s">
        <v>269</v>
      </c>
      <c r="O3319" s="2" t="s">
        <v>81</v>
      </c>
      <c r="P3319" s="2" t="str">
        <f>"2170574556                    "</f>
        <v xml:space="preserve">2170574556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4.37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41.81</v>
      </c>
      <c r="BM3319" s="2">
        <v>5.85</v>
      </c>
      <c r="BN3319" s="2">
        <v>47.66</v>
      </c>
      <c r="BO3319" s="2">
        <v>47.66</v>
      </c>
      <c r="BP3319" s="2"/>
      <c r="BQ3319" s="2" t="s">
        <v>270</v>
      </c>
      <c r="BR3319" s="2" t="s">
        <v>83</v>
      </c>
      <c r="BS3319" s="3">
        <v>42909</v>
      </c>
      <c r="BT3319" s="4">
        <v>0.3888888888888889</v>
      </c>
      <c r="BU3319" s="2" t="s">
        <v>3340</v>
      </c>
      <c r="BV3319" s="2" t="s">
        <v>85</v>
      </c>
      <c r="BW3319" s="2"/>
      <c r="BX3319" s="2"/>
      <c r="BY3319" s="2">
        <v>1200</v>
      </c>
      <c r="BZ3319" s="2"/>
      <c r="CA3319" s="2"/>
      <c r="CB3319" s="2"/>
      <c r="CC3319" s="2" t="s">
        <v>180</v>
      </c>
      <c r="CD3319" s="2">
        <v>4001</v>
      </c>
      <c r="CE3319" s="2" t="s">
        <v>86</v>
      </c>
      <c r="CF3319" s="5">
        <v>42912</v>
      </c>
      <c r="CG3319" s="2"/>
      <c r="CH3319" s="2"/>
      <c r="CI3319" s="2">
        <v>1</v>
      </c>
      <c r="CJ3319" s="2">
        <v>1</v>
      </c>
      <c r="CK3319" s="2">
        <v>21</v>
      </c>
      <c r="CL3319" s="2" t="s">
        <v>87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"FES1162555890"</f>
        <v>FES1162555890</v>
      </c>
      <c r="F3320" s="3">
        <v>42899</v>
      </c>
      <c r="G3320" s="2">
        <v>201712</v>
      </c>
      <c r="H3320" s="2" t="s">
        <v>74</v>
      </c>
      <c r="I3320" s="2" t="s">
        <v>75</v>
      </c>
      <c r="J3320" s="2" t="s">
        <v>158</v>
      </c>
      <c r="K3320" s="2" t="s">
        <v>77</v>
      </c>
      <c r="L3320" s="2" t="s">
        <v>93</v>
      </c>
      <c r="M3320" s="2" t="s">
        <v>94</v>
      </c>
      <c r="N3320" s="2" t="s">
        <v>684</v>
      </c>
      <c r="O3320" s="2" t="s">
        <v>81</v>
      </c>
      <c r="P3320" s="2" t="str">
        <f>"2170573018                    "</f>
        <v xml:space="preserve">2170573018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3.42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2</v>
      </c>
      <c r="BJ3320" s="2">
        <v>0.2</v>
      </c>
      <c r="BK3320" s="2">
        <v>2</v>
      </c>
      <c r="BL3320" s="2">
        <v>32.67</v>
      </c>
      <c r="BM3320" s="2">
        <v>4.57</v>
      </c>
      <c r="BN3320" s="2">
        <v>37.24</v>
      </c>
      <c r="BO3320" s="2">
        <v>37.24</v>
      </c>
      <c r="BP3320" s="2"/>
      <c r="BQ3320" s="2" t="s">
        <v>685</v>
      </c>
      <c r="BR3320" s="2" t="s">
        <v>907</v>
      </c>
      <c r="BS3320" s="3">
        <v>42900</v>
      </c>
      <c r="BT3320" s="4">
        <v>0.3520833333333333</v>
      </c>
      <c r="BU3320" s="2" t="s">
        <v>818</v>
      </c>
      <c r="BV3320" s="2" t="s">
        <v>85</v>
      </c>
      <c r="BW3320" s="2"/>
      <c r="BX3320" s="2"/>
      <c r="BY3320" s="2">
        <v>1200</v>
      </c>
      <c r="BZ3320" s="2" t="s">
        <v>27</v>
      </c>
      <c r="CA3320" s="2" t="s">
        <v>648</v>
      </c>
      <c r="CB3320" s="2"/>
      <c r="CC3320" s="2" t="s">
        <v>94</v>
      </c>
      <c r="CD3320" s="2">
        <v>2013</v>
      </c>
      <c r="CE3320" s="2" t="s">
        <v>86</v>
      </c>
      <c r="CF3320" s="5">
        <v>42900</v>
      </c>
      <c r="CG3320" s="2"/>
      <c r="CH3320" s="2"/>
      <c r="CI3320" s="2">
        <v>1</v>
      </c>
      <c r="CJ3320" s="2">
        <v>1</v>
      </c>
      <c r="CK3320" s="2">
        <v>22</v>
      </c>
      <c r="CL3320" s="2" t="s">
        <v>87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"FES1162557647"</f>
        <v>FES1162557647</v>
      </c>
      <c r="F3321" s="3">
        <v>42908</v>
      </c>
      <c r="G3321" s="2">
        <v>201712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194</v>
      </c>
      <c r="M3321" s="2" t="s">
        <v>195</v>
      </c>
      <c r="N3321" s="2" t="s">
        <v>196</v>
      </c>
      <c r="O3321" s="2" t="s">
        <v>81</v>
      </c>
      <c r="P3321" s="2" t="str">
        <f>"2170572276                    "</f>
        <v xml:space="preserve">2170572276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4.37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41.81</v>
      </c>
      <c r="BM3321" s="2">
        <v>5.85</v>
      </c>
      <c r="BN3321" s="2">
        <v>47.66</v>
      </c>
      <c r="BO3321" s="2">
        <v>47.66</v>
      </c>
      <c r="BP3321" s="2"/>
      <c r="BQ3321" s="2" t="s">
        <v>197</v>
      </c>
      <c r="BR3321" s="2" t="s">
        <v>83</v>
      </c>
      <c r="BS3321" s="3">
        <v>42909</v>
      </c>
      <c r="BT3321" s="4">
        <v>0.35416666666666669</v>
      </c>
      <c r="BU3321" s="2" t="s">
        <v>174</v>
      </c>
      <c r="BV3321" s="2" t="s">
        <v>85</v>
      </c>
      <c r="BW3321" s="2"/>
      <c r="BX3321" s="2"/>
      <c r="BY3321" s="2">
        <v>1200</v>
      </c>
      <c r="BZ3321" s="2"/>
      <c r="CA3321" s="2"/>
      <c r="CB3321" s="2"/>
      <c r="CC3321" s="2" t="s">
        <v>195</v>
      </c>
      <c r="CD3321" s="2">
        <v>6220</v>
      </c>
      <c r="CE3321" s="2" t="s">
        <v>86</v>
      </c>
      <c r="CF3321" s="5">
        <v>42913</v>
      </c>
      <c r="CG3321" s="2"/>
      <c r="CH3321" s="2"/>
      <c r="CI3321" s="2">
        <v>1</v>
      </c>
      <c r="CJ3321" s="2">
        <v>1</v>
      </c>
      <c r="CK3321" s="2">
        <v>21</v>
      </c>
      <c r="CL3321" s="2" t="s">
        <v>87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"FES1162555795"</f>
        <v>FES1162555795</v>
      </c>
      <c r="F3322" s="3">
        <v>42899</v>
      </c>
      <c r="G3322" s="2">
        <v>201712</v>
      </c>
      <c r="H3322" s="2" t="s">
        <v>74</v>
      </c>
      <c r="I3322" s="2" t="s">
        <v>75</v>
      </c>
      <c r="J3322" s="2" t="s">
        <v>158</v>
      </c>
      <c r="K3322" s="2" t="s">
        <v>77</v>
      </c>
      <c r="L3322" s="2" t="s">
        <v>108</v>
      </c>
      <c r="M3322" s="2" t="s">
        <v>109</v>
      </c>
      <c r="N3322" s="2" t="s">
        <v>2292</v>
      </c>
      <c r="O3322" s="2" t="s">
        <v>81</v>
      </c>
      <c r="P3322" s="2" t="str">
        <f>"2170572902                    "</f>
        <v xml:space="preserve">2170572902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4.37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41.81</v>
      </c>
      <c r="BM3322" s="2">
        <v>5.85</v>
      </c>
      <c r="BN3322" s="2">
        <v>47.66</v>
      </c>
      <c r="BO3322" s="2">
        <v>47.66</v>
      </c>
      <c r="BP3322" s="2"/>
      <c r="BQ3322" s="2" t="s">
        <v>2293</v>
      </c>
      <c r="BR3322" s="2" t="s">
        <v>907</v>
      </c>
      <c r="BS3322" s="3">
        <v>42900</v>
      </c>
      <c r="BT3322" s="4">
        <v>0.33888888888888885</v>
      </c>
      <c r="BU3322" s="2" t="s">
        <v>2323</v>
      </c>
      <c r="BV3322" s="2" t="s">
        <v>85</v>
      </c>
      <c r="BW3322" s="2"/>
      <c r="BX3322" s="2"/>
      <c r="BY3322" s="2">
        <v>1200</v>
      </c>
      <c r="BZ3322" s="2" t="s">
        <v>27</v>
      </c>
      <c r="CA3322" s="2"/>
      <c r="CB3322" s="2"/>
      <c r="CC3322" s="2" t="s">
        <v>109</v>
      </c>
      <c r="CD3322" s="2">
        <v>157</v>
      </c>
      <c r="CE3322" s="2" t="s">
        <v>86</v>
      </c>
      <c r="CF3322" s="5">
        <v>42901</v>
      </c>
      <c r="CG3322" s="2"/>
      <c r="CH3322" s="2"/>
      <c r="CI3322" s="2">
        <v>1</v>
      </c>
      <c r="CJ3322" s="2">
        <v>1</v>
      </c>
      <c r="CK3322" s="2">
        <v>21</v>
      </c>
      <c r="CL3322" s="2" t="s">
        <v>87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"FES1162557807"</f>
        <v>FES1162557807</v>
      </c>
      <c r="F3323" s="3">
        <v>42908</v>
      </c>
      <c r="G3323" s="2">
        <v>201712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216</v>
      </c>
      <c r="M3323" s="2" t="s">
        <v>217</v>
      </c>
      <c r="N3323" s="2" t="s">
        <v>572</v>
      </c>
      <c r="O3323" s="2" t="s">
        <v>81</v>
      </c>
      <c r="P3323" s="2" t="str">
        <f>"2170574073                    "</f>
        <v xml:space="preserve">2170574073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3.42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0.9</v>
      </c>
      <c r="BJ3323" s="2">
        <v>0.7</v>
      </c>
      <c r="BK3323" s="2">
        <v>1</v>
      </c>
      <c r="BL3323" s="2">
        <v>32.67</v>
      </c>
      <c r="BM3323" s="2">
        <v>4.57</v>
      </c>
      <c r="BN3323" s="2">
        <v>37.24</v>
      </c>
      <c r="BO3323" s="2">
        <v>37.24</v>
      </c>
      <c r="BP3323" s="2"/>
      <c r="BQ3323" s="2" t="s">
        <v>573</v>
      </c>
      <c r="BR3323" s="2" t="s">
        <v>83</v>
      </c>
      <c r="BS3323" s="3">
        <v>42909</v>
      </c>
      <c r="BT3323" s="4">
        <v>0.4375</v>
      </c>
      <c r="BU3323" s="2" t="s">
        <v>3341</v>
      </c>
      <c r="BV3323" s="2" t="s">
        <v>85</v>
      </c>
      <c r="BW3323" s="2"/>
      <c r="BX3323" s="2"/>
      <c r="BY3323" s="2">
        <v>3470.48</v>
      </c>
      <c r="BZ3323" s="2"/>
      <c r="CA3323" s="2" t="s">
        <v>167</v>
      </c>
      <c r="CB3323" s="2"/>
      <c r="CC3323" s="2" t="s">
        <v>217</v>
      </c>
      <c r="CD3323" s="2">
        <v>1451</v>
      </c>
      <c r="CE3323" s="2" t="s">
        <v>120</v>
      </c>
      <c r="CF3323" s="5">
        <v>42909</v>
      </c>
      <c r="CG3323" s="2"/>
      <c r="CH3323" s="2"/>
      <c r="CI3323" s="2">
        <v>1</v>
      </c>
      <c r="CJ3323" s="2">
        <v>1</v>
      </c>
      <c r="CK3323" s="2">
        <v>22</v>
      </c>
      <c r="CL3323" s="2" t="s">
        <v>87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"FES1162555895"</f>
        <v>FES1162555895</v>
      </c>
      <c r="F3324" s="3">
        <v>42899</v>
      </c>
      <c r="G3324" s="2">
        <v>201712</v>
      </c>
      <c r="H3324" s="2" t="s">
        <v>74</v>
      </c>
      <c r="I3324" s="2" t="s">
        <v>75</v>
      </c>
      <c r="J3324" s="2" t="s">
        <v>158</v>
      </c>
      <c r="K3324" s="2" t="s">
        <v>77</v>
      </c>
      <c r="L3324" s="2" t="s">
        <v>74</v>
      </c>
      <c r="M3324" s="2" t="s">
        <v>75</v>
      </c>
      <c r="N3324" s="2" t="s">
        <v>2611</v>
      </c>
      <c r="O3324" s="2" t="s">
        <v>81</v>
      </c>
      <c r="P3324" s="2" t="str">
        <f>"2170573027                    "</f>
        <v xml:space="preserve">2170573027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3.42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</v>
      </c>
      <c r="BJ3324" s="2">
        <v>0.2</v>
      </c>
      <c r="BK3324" s="2">
        <v>1</v>
      </c>
      <c r="BL3324" s="2">
        <v>32.67</v>
      </c>
      <c r="BM3324" s="2">
        <v>4.57</v>
      </c>
      <c r="BN3324" s="2">
        <v>37.24</v>
      </c>
      <c r="BO3324" s="2">
        <v>37.24</v>
      </c>
      <c r="BP3324" s="2"/>
      <c r="BQ3324" s="2" t="s">
        <v>2612</v>
      </c>
      <c r="BR3324" s="2" t="s">
        <v>907</v>
      </c>
      <c r="BS3324" s="3">
        <v>42900</v>
      </c>
      <c r="BT3324" s="4">
        <v>0.41666666666666669</v>
      </c>
      <c r="BU3324" s="2" t="s">
        <v>2613</v>
      </c>
      <c r="BV3324" s="2" t="s">
        <v>85</v>
      </c>
      <c r="BW3324" s="2"/>
      <c r="BX3324" s="2"/>
      <c r="BY3324" s="2">
        <v>1200</v>
      </c>
      <c r="BZ3324" s="2" t="s">
        <v>27</v>
      </c>
      <c r="CA3324" s="2"/>
      <c r="CB3324" s="2"/>
      <c r="CC3324" s="2" t="s">
        <v>75</v>
      </c>
      <c r="CD3324" s="2">
        <v>1600</v>
      </c>
      <c r="CE3324" s="2" t="s">
        <v>86</v>
      </c>
      <c r="CF3324" s="5">
        <v>42901</v>
      </c>
      <c r="CG3324" s="2"/>
      <c r="CH3324" s="2"/>
      <c r="CI3324" s="2">
        <v>1</v>
      </c>
      <c r="CJ3324" s="2">
        <v>1</v>
      </c>
      <c r="CK3324" s="2">
        <v>22</v>
      </c>
      <c r="CL3324" s="2" t="s">
        <v>87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"FES1162555949"</f>
        <v>FES1162555949</v>
      </c>
      <c r="F3325" s="3">
        <v>42899</v>
      </c>
      <c r="G3325" s="2">
        <v>201712</v>
      </c>
      <c r="H3325" s="2" t="s">
        <v>74</v>
      </c>
      <c r="I3325" s="2" t="s">
        <v>75</v>
      </c>
      <c r="J3325" s="2" t="s">
        <v>158</v>
      </c>
      <c r="K3325" s="2" t="s">
        <v>77</v>
      </c>
      <c r="L3325" s="2" t="s">
        <v>74</v>
      </c>
      <c r="M3325" s="2" t="s">
        <v>75</v>
      </c>
      <c r="N3325" s="2" t="s">
        <v>1631</v>
      </c>
      <c r="O3325" s="2" t="s">
        <v>81</v>
      </c>
      <c r="P3325" s="2" t="str">
        <f>"2170573099                    "</f>
        <v xml:space="preserve">2170573099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3.42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32.67</v>
      </c>
      <c r="BM3325" s="2">
        <v>4.57</v>
      </c>
      <c r="BN3325" s="2">
        <v>37.24</v>
      </c>
      <c r="BO3325" s="2">
        <v>37.24</v>
      </c>
      <c r="BP3325" s="2"/>
      <c r="BQ3325" s="2" t="s">
        <v>1632</v>
      </c>
      <c r="BR3325" s="2" t="s">
        <v>907</v>
      </c>
      <c r="BS3325" s="3">
        <v>42900</v>
      </c>
      <c r="BT3325" s="4">
        <v>0.34027777777777773</v>
      </c>
      <c r="BU3325" s="2" t="s">
        <v>2628</v>
      </c>
      <c r="BV3325" s="2" t="s">
        <v>85</v>
      </c>
      <c r="BW3325" s="2"/>
      <c r="BX3325" s="2"/>
      <c r="BY3325" s="2">
        <v>1200</v>
      </c>
      <c r="BZ3325" s="2" t="s">
        <v>27</v>
      </c>
      <c r="CA3325" s="2" t="s">
        <v>699</v>
      </c>
      <c r="CB3325" s="2"/>
      <c r="CC3325" s="2" t="s">
        <v>75</v>
      </c>
      <c r="CD3325" s="2">
        <v>1600</v>
      </c>
      <c r="CE3325" s="2" t="s">
        <v>86</v>
      </c>
      <c r="CF3325" s="5">
        <v>42900</v>
      </c>
      <c r="CG3325" s="2"/>
      <c r="CH3325" s="2"/>
      <c r="CI3325" s="2">
        <v>1</v>
      </c>
      <c r="CJ3325" s="2">
        <v>1</v>
      </c>
      <c r="CK3325" s="2">
        <v>22</v>
      </c>
      <c r="CL3325" s="2" t="s">
        <v>87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"FES1162557615"</f>
        <v>FES1162557615</v>
      </c>
      <c r="F3326" s="3">
        <v>42908</v>
      </c>
      <c r="G3326" s="2">
        <v>201712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88</v>
      </c>
      <c r="M3326" s="2" t="s">
        <v>89</v>
      </c>
      <c r="N3326" s="2" t="s">
        <v>498</v>
      </c>
      <c r="O3326" s="2" t="s">
        <v>81</v>
      </c>
      <c r="P3326" s="2" t="str">
        <f>"2170571623                    "</f>
        <v xml:space="preserve">2170571623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4.37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41.81</v>
      </c>
      <c r="BM3326" s="2">
        <v>5.85</v>
      </c>
      <c r="BN3326" s="2">
        <v>47.66</v>
      </c>
      <c r="BO3326" s="2">
        <v>47.66</v>
      </c>
      <c r="BP3326" s="2"/>
      <c r="BQ3326" s="2" t="s">
        <v>499</v>
      </c>
      <c r="BR3326" s="2" t="s">
        <v>83</v>
      </c>
      <c r="BS3326" s="3">
        <v>42909</v>
      </c>
      <c r="BT3326" s="4">
        <v>0.3298611111111111</v>
      </c>
      <c r="BU3326" s="2" t="s">
        <v>1619</v>
      </c>
      <c r="BV3326" s="2" t="s">
        <v>85</v>
      </c>
      <c r="BW3326" s="2"/>
      <c r="BX3326" s="2"/>
      <c r="BY3326" s="2">
        <v>1200</v>
      </c>
      <c r="BZ3326" s="2"/>
      <c r="CA3326" s="2"/>
      <c r="CB3326" s="2"/>
      <c r="CC3326" s="2" t="s">
        <v>89</v>
      </c>
      <c r="CD3326" s="2">
        <v>6001</v>
      </c>
      <c r="CE3326" s="2" t="s">
        <v>86</v>
      </c>
      <c r="CF3326" s="5">
        <v>42913</v>
      </c>
      <c r="CG3326" s="2"/>
      <c r="CH3326" s="2"/>
      <c r="CI3326" s="2">
        <v>1</v>
      </c>
      <c r="CJ3326" s="2">
        <v>1</v>
      </c>
      <c r="CK3326" s="2">
        <v>21</v>
      </c>
      <c r="CL3326" s="2" t="s">
        <v>87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"FES1162555854"</f>
        <v>FES1162555854</v>
      </c>
      <c r="F3327" s="3">
        <v>42899</v>
      </c>
      <c r="G3327" s="2">
        <v>201712</v>
      </c>
      <c r="H3327" s="2" t="s">
        <v>74</v>
      </c>
      <c r="I3327" s="2" t="s">
        <v>75</v>
      </c>
      <c r="J3327" s="2" t="s">
        <v>158</v>
      </c>
      <c r="K3327" s="2" t="s">
        <v>77</v>
      </c>
      <c r="L3327" s="2" t="s">
        <v>93</v>
      </c>
      <c r="M3327" s="2" t="s">
        <v>94</v>
      </c>
      <c r="N3327" s="2" t="s">
        <v>258</v>
      </c>
      <c r="O3327" s="2" t="s">
        <v>81</v>
      </c>
      <c r="P3327" s="2" t="str">
        <f>"2170572982                    "</f>
        <v xml:space="preserve">2170572982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3.42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2</v>
      </c>
      <c r="BJ3327" s="2">
        <v>2</v>
      </c>
      <c r="BK3327" s="2">
        <v>2</v>
      </c>
      <c r="BL3327" s="2">
        <v>32.67</v>
      </c>
      <c r="BM3327" s="2">
        <v>4.57</v>
      </c>
      <c r="BN3327" s="2">
        <v>37.24</v>
      </c>
      <c r="BO3327" s="2">
        <v>37.24</v>
      </c>
      <c r="BP3327" s="2"/>
      <c r="BQ3327" s="2" t="s">
        <v>259</v>
      </c>
      <c r="BR3327" s="2" t="s">
        <v>907</v>
      </c>
      <c r="BS3327" s="3">
        <v>42900</v>
      </c>
      <c r="BT3327" s="4">
        <v>0.40625</v>
      </c>
      <c r="BU3327" s="2" t="s">
        <v>1717</v>
      </c>
      <c r="BV3327" s="2" t="s">
        <v>85</v>
      </c>
      <c r="BW3327" s="2"/>
      <c r="BX3327" s="2"/>
      <c r="BY3327" s="2">
        <v>10092</v>
      </c>
      <c r="BZ3327" s="2" t="s">
        <v>27</v>
      </c>
      <c r="CA3327" s="2" t="s">
        <v>98</v>
      </c>
      <c r="CB3327" s="2"/>
      <c r="CC3327" s="2" t="s">
        <v>94</v>
      </c>
      <c r="CD3327" s="2">
        <v>2094</v>
      </c>
      <c r="CE3327" s="2" t="s">
        <v>120</v>
      </c>
      <c r="CF3327" s="5">
        <v>42900</v>
      </c>
      <c r="CG3327" s="2"/>
      <c r="CH3327" s="2"/>
      <c r="CI3327" s="2">
        <v>1</v>
      </c>
      <c r="CJ3327" s="2">
        <v>1</v>
      </c>
      <c r="CK3327" s="2">
        <v>22</v>
      </c>
      <c r="CL3327" s="2" t="s">
        <v>87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"FES1162557678"</f>
        <v>FES1162557678</v>
      </c>
      <c r="F3328" s="3">
        <v>42908</v>
      </c>
      <c r="G3328" s="2">
        <v>201712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310</v>
      </c>
      <c r="M3328" s="2" t="s">
        <v>311</v>
      </c>
      <c r="N3328" s="2" t="s">
        <v>312</v>
      </c>
      <c r="O3328" s="2" t="s">
        <v>81</v>
      </c>
      <c r="P3328" s="2" t="str">
        <f>"2170574139                    "</f>
        <v xml:space="preserve">2170574139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4.37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1</v>
      </c>
      <c r="BJ3328" s="2">
        <v>0.2</v>
      </c>
      <c r="BK3328" s="2">
        <v>1</v>
      </c>
      <c r="BL3328" s="2">
        <v>41.81</v>
      </c>
      <c r="BM3328" s="2">
        <v>5.85</v>
      </c>
      <c r="BN3328" s="2">
        <v>47.66</v>
      </c>
      <c r="BO3328" s="2">
        <v>47.66</v>
      </c>
      <c r="BP3328" s="2"/>
      <c r="BQ3328" s="2" t="s">
        <v>313</v>
      </c>
      <c r="BR3328" s="2" t="s">
        <v>83</v>
      </c>
      <c r="BS3328" s="3">
        <v>42909</v>
      </c>
      <c r="BT3328" s="4">
        <v>0.31458333333333333</v>
      </c>
      <c r="BU3328" s="2" t="s">
        <v>1607</v>
      </c>
      <c r="BV3328" s="2" t="s">
        <v>85</v>
      </c>
      <c r="BW3328" s="2"/>
      <c r="BX3328" s="2"/>
      <c r="BY3328" s="2">
        <v>1200</v>
      </c>
      <c r="BZ3328" s="2"/>
      <c r="CA3328" s="2" t="s">
        <v>315</v>
      </c>
      <c r="CB3328" s="2"/>
      <c r="CC3328" s="2" t="s">
        <v>311</v>
      </c>
      <c r="CD3328" s="2">
        <v>6229</v>
      </c>
      <c r="CE3328" s="2" t="s">
        <v>86</v>
      </c>
      <c r="CF3328" s="5">
        <v>42913</v>
      </c>
      <c r="CG3328" s="2"/>
      <c r="CH3328" s="2"/>
      <c r="CI3328" s="2">
        <v>1</v>
      </c>
      <c r="CJ3328" s="2">
        <v>1</v>
      </c>
      <c r="CK3328" s="2">
        <v>21</v>
      </c>
      <c r="CL3328" s="2" t="s">
        <v>87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"FES1162555889"</f>
        <v>FES1162555889</v>
      </c>
      <c r="F3329" s="3">
        <v>42899</v>
      </c>
      <c r="G3329" s="2">
        <v>201712</v>
      </c>
      <c r="H3329" s="2" t="s">
        <v>74</v>
      </c>
      <c r="I3329" s="2" t="s">
        <v>75</v>
      </c>
      <c r="J3329" s="2" t="s">
        <v>158</v>
      </c>
      <c r="K3329" s="2" t="s">
        <v>77</v>
      </c>
      <c r="L3329" s="2" t="s">
        <v>74</v>
      </c>
      <c r="M3329" s="2" t="s">
        <v>75</v>
      </c>
      <c r="N3329" s="2" t="s">
        <v>247</v>
      </c>
      <c r="O3329" s="2" t="s">
        <v>81</v>
      </c>
      <c r="P3329" s="2" t="str">
        <f>"2170573017                    "</f>
        <v xml:space="preserve">2170573017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3.42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6.7</v>
      </c>
      <c r="BJ3329" s="2">
        <v>4.9000000000000004</v>
      </c>
      <c r="BK3329" s="2">
        <v>7</v>
      </c>
      <c r="BL3329" s="2">
        <v>32.67</v>
      </c>
      <c r="BM3329" s="2">
        <v>4.57</v>
      </c>
      <c r="BN3329" s="2">
        <v>37.24</v>
      </c>
      <c r="BO3329" s="2">
        <v>37.24</v>
      </c>
      <c r="BP3329" s="2"/>
      <c r="BQ3329" s="2"/>
      <c r="BR3329" s="2" t="s">
        <v>907</v>
      </c>
      <c r="BS3329" s="3">
        <v>42905</v>
      </c>
      <c r="BT3329" s="4">
        <v>0.4375</v>
      </c>
      <c r="BU3329" s="2" t="s">
        <v>2204</v>
      </c>
      <c r="BV3329" s="2" t="s">
        <v>87</v>
      </c>
      <c r="BW3329" s="2"/>
      <c r="BX3329" s="2"/>
      <c r="BY3329" s="2">
        <v>24576</v>
      </c>
      <c r="BZ3329" s="2" t="s">
        <v>27</v>
      </c>
      <c r="CA3329" s="2"/>
      <c r="CB3329" s="2"/>
      <c r="CC3329" s="2" t="s">
        <v>75</v>
      </c>
      <c r="CD3329" s="2">
        <v>1645</v>
      </c>
      <c r="CE3329" s="2" t="s">
        <v>120</v>
      </c>
      <c r="CF3329" s="5">
        <v>42906</v>
      </c>
      <c r="CG3329" s="2"/>
      <c r="CH3329" s="2"/>
      <c r="CI3329" s="2">
        <v>1</v>
      </c>
      <c r="CJ3329" s="2">
        <v>4</v>
      </c>
      <c r="CK3329" s="2">
        <v>22</v>
      </c>
      <c r="CL3329" s="2" t="s">
        <v>87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"FES1162557720"</f>
        <v>FES1162557720</v>
      </c>
      <c r="F3330" s="3">
        <v>42908</v>
      </c>
      <c r="G3330" s="2">
        <v>201712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521</v>
      </c>
      <c r="M3330" s="2" t="s">
        <v>522</v>
      </c>
      <c r="N3330" s="2" t="s">
        <v>1346</v>
      </c>
      <c r="O3330" s="2" t="s">
        <v>81</v>
      </c>
      <c r="P3330" s="2" t="str">
        <f>"2170573354                    "</f>
        <v xml:space="preserve">2170573354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4.37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1</v>
      </c>
      <c r="BJ3330" s="2">
        <v>0.2</v>
      </c>
      <c r="BK3330" s="2">
        <v>1</v>
      </c>
      <c r="BL3330" s="2">
        <v>41.81</v>
      </c>
      <c r="BM3330" s="2">
        <v>5.85</v>
      </c>
      <c r="BN3330" s="2">
        <v>47.66</v>
      </c>
      <c r="BO3330" s="2">
        <v>47.66</v>
      </c>
      <c r="BP3330" s="2"/>
      <c r="BQ3330" s="2" t="s">
        <v>1347</v>
      </c>
      <c r="BR3330" s="2" t="s">
        <v>83</v>
      </c>
      <c r="BS3330" s="3">
        <v>42909</v>
      </c>
      <c r="BT3330" s="4">
        <v>0.39652777777777781</v>
      </c>
      <c r="BU3330" s="2" t="s">
        <v>3327</v>
      </c>
      <c r="BV3330" s="2" t="s">
        <v>85</v>
      </c>
      <c r="BW3330" s="2"/>
      <c r="BX3330" s="2"/>
      <c r="BY3330" s="2">
        <v>1200</v>
      </c>
      <c r="BZ3330" s="2"/>
      <c r="CA3330" s="2"/>
      <c r="CB3330" s="2"/>
      <c r="CC3330" s="2" t="s">
        <v>522</v>
      </c>
      <c r="CD3330" s="2">
        <v>5201</v>
      </c>
      <c r="CE3330" s="2" t="s">
        <v>86</v>
      </c>
      <c r="CF3330" s="5">
        <v>42913</v>
      </c>
      <c r="CG3330" s="2"/>
      <c r="CH3330" s="2"/>
      <c r="CI3330" s="2">
        <v>1</v>
      </c>
      <c r="CJ3330" s="2">
        <v>1</v>
      </c>
      <c r="CK3330" s="2">
        <v>21</v>
      </c>
      <c r="CL3330" s="2" t="s">
        <v>87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"FES1162555934"</f>
        <v>FES1162555934</v>
      </c>
      <c r="F3331" s="3">
        <v>42899</v>
      </c>
      <c r="G3331" s="2">
        <v>201712</v>
      </c>
      <c r="H3331" s="2" t="s">
        <v>74</v>
      </c>
      <c r="I3331" s="2" t="s">
        <v>75</v>
      </c>
      <c r="J3331" s="2" t="s">
        <v>158</v>
      </c>
      <c r="K3331" s="2" t="s">
        <v>77</v>
      </c>
      <c r="L3331" s="2" t="s">
        <v>93</v>
      </c>
      <c r="M3331" s="2" t="s">
        <v>94</v>
      </c>
      <c r="N3331" s="2" t="s">
        <v>3342</v>
      </c>
      <c r="O3331" s="2" t="s">
        <v>81</v>
      </c>
      <c r="P3331" s="2" t="str">
        <f>"2170573080                    "</f>
        <v xml:space="preserve">2170573080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3.42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1</v>
      </c>
      <c r="BJ3331" s="2">
        <v>0.2</v>
      </c>
      <c r="BK3331" s="2">
        <v>1</v>
      </c>
      <c r="BL3331" s="2">
        <v>32.67</v>
      </c>
      <c r="BM3331" s="2">
        <v>4.57</v>
      </c>
      <c r="BN3331" s="2">
        <v>37.24</v>
      </c>
      <c r="BO3331" s="2">
        <v>37.24</v>
      </c>
      <c r="BP3331" s="2"/>
      <c r="BQ3331" s="2" t="s">
        <v>3343</v>
      </c>
      <c r="BR3331" s="2" t="s">
        <v>907</v>
      </c>
      <c r="BS3331" s="3">
        <v>42900</v>
      </c>
      <c r="BT3331" s="4">
        <v>0.36319444444444443</v>
      </c>
      <c r="BU3331" s="2" t="s">
        <v>3344</v>
      </c>
      <c r="BV3331" s="2" t="s">
        <v>85</v>
      </c>
      <c r="BW3331" s="2"/>
      <c r="BX3331" s="2"/>
      <c r="BY3331" s="2">
        <v>1200</v>
      </c>
      <c r="BZ3331" s="2" t="s">
        <v>27</v>
      </c>
      <c r="CA3331" s="2" t="s">
        <v>3127</v>
      </c>
      <c r="CB3331" s="2"/>
      <c r="CC3331" s="2" t="s">
        <v>94</v>
      </c>
      <c r="CD3331" s="2">
        <v>2091</v>
      </c>
      <c r="CE3331" s="2" t="s">
        <v>86</v>
      </c>
      <c r="CF3331" s="5">
        <v>42900</v>
      </c>
      <c r="CG3331" s="2"/>
      <c r="CH3331" s="2"/>
      <c r="CI3331" s="2">
        <v>1</v>
      </c>
      <c r="CJ3331" s="2">
        <v>1</v>
      </c>
      <c r="CK3331" s="2">
        <v>22</v>
      </c>
      <c r="CL3331" s="2" t="s">
        <v>87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"FES1162557719"</f>
        <v>FES1162557719</v>
      </c>
      <c r="F3332" s="3">
        <v>42908</v>
      </c>
      <c r="G3332" s="2">
        <v>201712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521</v>
      </c>
      <c r="M3332" s="2" t="s">
        <v>522</v>
      </c>
      <c r="N3332" s="2" t="s">
        <v>1346</v>
      </c>
      <c r="O3332" s="2" t="s">
        <v>81</v>
      </c>
      <c r="P3332" s="2" t="str">
        <f>"2170573274                    "</f>
        <v xml:space="preserve">2170573274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4.37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</v>
      </c>
      <c r="BJ3332" s="2">
        <v>0.2</v>
      </c>
      <c r="BK3332" s="2">
        <v>1</v>
      </c>
      <c r="BL3332" s="2">
        <v>41.81</v>
      </c>
      <c r="BM3332" s="2">
        <v>5.85</v>
      </c>
      <c r="BN3332" s="2">
        <v>47.66</v>
      </c>
      <c r="BO3332" s="2">
        <v>47.66</v>
      </c>
      <c r="BP3332" s="2"/>
      <c r="BQ3332" s="2" t="s">
        <v>1347</v>
      </c>
      <c r="BR3332" s="2" t="s">
        <v>83</v>
      </c>
      <c r="BS3332" s="3">
        <v>42909</v>
      </c>
      <c r="BT3332" s="4">
        <v>0.39652777777777781</v>
      </c>
      <c r="BU3332" s="2" t="s">
        <v>3327</v>
      </c>
      <c r="BV3332" s="2" t="s">
        <v>85</v>
      </c>
      <c r="BW3332" s="2"/>
      <c r="BX3332" s="2"/>
      <c r="BY3332" s="2">
        <v>1200</v>
      </c>
      <c r="BZ3332" s="2"/>
      <c r="CA3332" s="2"/>
      <c r="CB3332" s="2"/>
      <c r="CC3332" s="2" t="s">
        <v>522</v>
      </c>
      <c r="CD3332" s="2">
        <v>5201</v>
      </c>
      <c r="CE3332" s="2" t="s">
        <v>86</v>
      </c>
      <c r="CF3332" s="5">
        <v>42913</v>
      </c>
      <c r="CG3332" s="2"/>
      <c r="CH3332" s="2"/>
      <c r="CI3332" s="2">
        <v>1</v>
      </c>
      <c r="CJ3332" s="2">
        <v>1</v>
      </c>
      <c r="CK3332" s="2">
        <v>21</v>
      </c>
      <c r="CL3332" s="2" t="s">
        <v>87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"FES1162555332"</f>
        <v>FES1162555332</v>
      </c>
      <c r="F3333" s="3">
        <v>42898</v>
      </c>
      <c r="G3333" s="2">
        <v>201712</v>
      </c>
      <c r="H3333" s="2" t="s">
        <v>74</v>
      </c>
      <c r="I3333" s="2" t="s">
        <v>75</v>
      </c>
      <c r="J3333" s="2" t="s">
        <v>158</v>
      </c>
      <c r="K3333" s="2" t="s">
        <v>77</v>
      </c>
      <c r="L3333" s="2" t="s">
        <v>115</v>
      </c>
      <c r="M3333" s="2" t="s">
        <v>116</v>
      </c>
      <c r="N3333" s="2" t="s">
        <v>450</v>
      </c>
      <c r="O3333" s="2" t="s">
        <v>81</v>
      </c>
      <c r="P3333" s="2" t="str">
        <f>"2170572683                    "</f>
        <v xml:space="preserve">2170572683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4.37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1</v>
      </c>
      <c r="BJ3333" s="2">
        <v>0.2</v>
      </c>
      <c r="BK3333" s="2">
        <v>1</v>
      </c>
      <c r="BL3333" s="2">
        <v>41.81</v>
      </c>
      <c r="BM3333" s="2">
        <v>5.85</v>
      </c>
      <c r="BN3333" s="2">
        <v>47.66</v>
      </c>
      <c r="BO3333" s="2">
        <v>47.66</v>
      </c>
      <c r="BP3333" s="2"/>
      <c r="BQ3333" s="2" t="s">
        <v>102</v>
      </c>
      <c r="BR3333" s="2" t="s">
        <v>907</v>
      </c>
      <c r="BS3333" s="3">
        <v>42899</v>
      </c>
      <c r="BT3333" s="4">
        <v>0.41666666666666669</v>
      </c>
      <c r="BU3333" s="2" t="s">
        <v>2052</v>
      </c>
      <c r="BV3333" s="2" t="s">
        <v>85</v>
      </c>
      <c r="BW3333" s="2"/>
      <c r="BX3333" s="2"/>
      <c r="BY3333" s="2">
        <v>1200</v>
      </c>
      <c r="BZ3333" s="2" t="s">
        <v>27</v>
      </c>
      <c r="CA3333" s="2"/>
      <c r="CB3333" s="2"/>
      <c r="CC3333" s="2" t="s">
        <v>116</v>
      </c>
      <c r="CD3333" s="2">
        <v>7800</v>
      </c>
      <c r="CE3333" s="2" t="s">
        <v>86</v>
      </c>
      <c r="CF3333" s="5">
        <v>42900</v>
      </c>
      <c r="CG3333" s="2"/>
      <c r="CH3333" s="2"/>
      <c r="CI3333" s="2">
        <v>1</v>
      </c>
      <c r="CJ3333" s="2">
        <v>1</v>
      </c>
      <c r="CK3333" s="2">
        <v>21</v>
      </c>
      <c r="CL3333" s="2" t="s">
        <v>87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"FES1162557693"</f>
        <v>FES1162557693</v>
      </c>
      <c r="F3334" s="3">
        <v>42908</v>
      </c>
      <c r="G3334" s="2">
        <v>201712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521</v>
      </c>
      <c r="M3334" s="2" t="s">
        <v>522</v>
      </c>
      <c r="N3334" s="2" t="s">
        <v>1343</v>
      </c>
      <c r="O3334" s="2" t="s">
        <v>81</v>
      </c>
      <c r="P3334" s="2" t="str">
        <f>"2170574681                    "</f>
        <v xml:space="preserve">2170574681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4.37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</v>
      </c>
      <c r="BJ3334" s="2">
        <v>0.2</v>
      </c>
      <c r="BK3334" s="2">
        <v>1</v>
      </c>
      <c r="BL3334" s="2">
        <v>41.81</v>
      </c>
      <c r="BM3334" s="2">
        <v>5.85</v>
      </c>
      <c r="BN3334" s="2">
        <v>47.66</v>
      </c>
      <c r="BO3334" s="2">
        <v>47.66</v>
      </c>
      <c r="BP3334" s="2"/>
      <c r="BQ3334" s="2" t="s">
        <v>2991</v>
      </c>
      <c r="BR3334" s="2" t="s">
        <v>83</v>
      </c>
      <c r="BS3334" s="3">
        <v>42909</v>
      </c>
      <c r="BT3334" s="4">
        <v>0.41666666666666669</v>
      </c>
      <c r="BU3334" s="2" t="s">
        <v>3345</v>
      </c>
      <c r="BV3334" s="2" t="s">
        <v>85</v>
      </c>
      <c r="BW3334" s="2"/>
      <c r="BX3334" s="2"/>
      <c r="BY3334" s="2">
        <v>1200</v>
      </c>
      <c r="BZ3334" s="2"/>
      <c r="CA3334" s="2"/>
      <c r="CB3334" s="2"/>
      <c r="CC3334" s="2" t="s">
        <v>522</v>
      </c>
      <c r="CD3334" s="2">
        <v>5201</v>
      </c>
      <c r="CE3334" s="2" t="s">
        <v>86</v>
      </c>
      <c r="CF3334" s="2"/>
      <c r="CG3334" s="2"/>
      <c r="CH3334" s="2"/>
      <c r="CI3334" s="2">
        <v>1</v>
      </c>
      <c r="CJ3334" s="2">
        <v>1</v>
      </c>
      <c r="CK3334" s="2">
        <v>21</v>
      </c>
      <c r="CL3334" s="2" t="s">
        <v>87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"FES1162555309"</f>
        <v>FES1162555309</v>
      </c>
      <c r="F3335" s="3">
        <v>42898</v>
      </c>
      <c r="G3335" s="2">
        <v>201712</v>
      </c>
      <c r="H3335" s="2" t="s">
        <v>74</v>
      </c>
      <c r="I3335" s="2" t="s">
        <v>75</v>
      </c>
      <c r="J3335" s="2" t="s">
        <v>158</v>
      </c>
      <c r="K3335" s="2" t="s">
        <v>77</v>
      </c>
      <c r="L3335" s="2" t="s">
        <v>1045</v>
      </c>
      <c r="M3335" s="2" t="s">
        <v>1046</v>
      </c>
      <c r="N3335" s="2" t="s">
        <v>3346</v>
      </c>
      <c r="O3335" s="2" t="s">
        <v>81</v>
      </c>
      <c r="P3335" s="2" t="str">
        <f>"2170572527                    "</f>
        <v xml:space="preserve">2170572527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4.37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1</v>
      </c>
      <c r="BJ3335" s="2">
        <v>0.2</v>
      </c>
      <c r="BK3335" s="2">
        <v>1</v>
      </c>
      <c r="BL3335" s="2">
        <v>41.81</v>
      </c>
      <c r="BM3335" s="2">
        <v>5.85</v>
      </c>
      <c r="BN3335" s="2">
        <v>47.66</v>
      </c>
      <c r="BO3335" s="2">
        <v>47.66</v>
      </c>
      <c r="BP3335" s="2"/>
      <c r="BQ3335" s="2"/>
      <c r="BR3335" s="2" t="s">
        <v>907</v>
      </c>
      <c r="BS3335" s="3">
        <v>42905</v>
      </c>
      <c r="BT3335" s="4">
        <v>0.55555555555555558</v>
      </c>
      <c r="BU3335" s="2" t="s">
        <v>3347</v>
      </c>
      <c r="BV3335" s="2" t="s">
        <v>87</v>
      </c>
      <c r="BW3335" s="2"/>
      <c r="BX3335" s="2"/>
      <c r="BY3335" s="2">
        <v>1200</v>
      </c>
      <c r="BZ3335" s="2" t="s">
        <v>27</v>
      </c>
      <c r="CA3335" s="2" t="s">
        <v>211</v>
      </c>
      <c r="CB3335" s="2"/>
      <c r="CC3335" s="2" t="s">
        <v>1046</v>
      </c>
      <c r="CD3335" s="2">
        <v>4133</v>
      </c>
      <c r="CE3335" s="2" t="s">
        <v>86</v>
      </c>
      <c r="CF3335" s="5">
        <v>42908</v>
      </c>
      <c r="CG3335" s="2"/>
      <c r="CH3335" s="2"/>
      <c r="CI3335" s="2">
        <v>1</v>
      </c>
      <c r="CJ3335" s="2">
        <v>5</v>
      </c>
      <c r="CK3335" s="2">
        <v>21</v>
      </c>
      <c r="CL3335" s="2" t="s">
        <v>87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"FES1162557721"</f>
        <v>FES1162557721</v>
      </c>
      <c r="F3336" s="3">
        <v>42908</v>
      </c>
      <c r="G3336" s="2">
        <v>201712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74</v>
      </c>
      <c r="M3336" s="2" t="s">
        <v>75</v>
      </c>
      <c r="N3336" s="2" t="s">
        <v>247</v>
      </c>
      <c r="O3336" s="2" t="s">
        <v>81</v>
      </c>
      <c r="P3336" s="2" t="str">
        <f>"2170573713                    "</f>
        <v xml:space="preserve">2170573713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3.42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</v>
      </c>
      <c r="BJ3336" s="2">
        <v>0.2</v>
      </c>
      <c r="BK3336" s="2">
        <v>1</v>
      </c>
      <c r="BL3336" s="2">
        <v>32.67</v>
      </c>
      <c r="BM3336" s="2">
        <v>4.57</v>
      </c>
      <c r="BN3336" s="2">
        <v>37.24</v>
      </c>
      <c r="BO3336" s="2">
        <v>37.24</v>
      </c>
      <c r="BP3336" s="2"/>
      <c r="BQ3336" s="2"/>
      <c r="BR3336" s="2" t="s">
        <v>83</v>
      </c>
      <c r="BS3336" s="3">
        <v>42909</v>
      </c>
      <c r="BT3336" s="4">
        <v>0.33611111111111108</v>
      </c>
      <c r="BU3336" s="2" t="s">
        <v>2123</v>
      </c>
      <c r="BV3336" s="2" t="s">
        <v>85</v>
      </c>
      <c r="BW3336" s="2"/>
      <c r="BX3336" s="2"/>
      <c r="BY3336" s="2">
        <v>1200</v>
      </c>
      <c r="BZ3336" s="2"/>
      <c r="CA3336" s="2"/>
      <c r="CB3336" s="2"/>
      <c r="CC3336" s="2" t="s">
        <v>75</v>
      </c>
      <c r="CD3336" s="2">
        <v>1645</v>
      </c>
      <c r="CE3336" s="2" t="s">
        <v>86</v>
      </c>
      <c r="CF3336" s="5">
        <v>42912</v>
      </c>
      <c r="CG3336" s="2"/>
      <c r="CH3336" s="2"/>
      <c r="CI3336" s="2">
        <v>1</v>
      </c>
      <c r="CJ3336" s="2">
        <v>1</v>
      </c>
      <c r="CK3336" s="2">
        <v>22</v>
      </c>
      <c r="CL3336" s="2" t="s">
        <v>87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"FES1162555354"</f>
        <v>FES1162555354</v>
      </c>
      <c r="F3337" s="3">
        <v>42898</v>
      </c>
      <c r="G3337" s="2">
        <v>201712</v>
      </c>
      <c r="H3337" s="2" t="s">
        <v>74</v>
      </c>
      <c r="I3337" s="2" t="s">
        <v>75</v>
      </c>
      <c r="J3337" s="2" t="s">
        <v>158</v>
      </c>
      <c r="K3337" s="2" t="s">
        <v>77</v>
      </c>
      <c r="L3337" s="2" t="s">
        <v>88</v>
      </c>
      <c r="M3337" s="2" t="s">
        <v>89</v>
      </c>
      <c r="N3337" s="2" t="s">
        <v>547</v>
      </c>
      <c r="O3337" s="2" t="s">
        <v>81</v>
      </c>
      <c r="P3337" s="2" t="str">
        <f>"2170572347                    "</f>
        <v xml:space="preserve">2170572347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4.37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2</v>
      </c>
      <c r="BI3337" s="2">
        <v>2</v>
      </c>
      <c r="BJ3337" s="2">
        <v>0.5</v>
      </c>
      <c r="BK3337" s="2">
        <v>2</v>
      </c>
      <c r="BL3337" s="2">
        <v>41.81</v>
      </c>
      <c r="BM3337" s="2">
        <v>5.85</v>
      </c>
      <c r="BN3337" s="2">
        <v>47.66</v>
      </c>
      <c r="BO3337" s="2">
        <v>47.66</v>
      </c>
      <c r="BP3337" s="2"/>
      <c r="BQ3337" s="2" t="s">
        <v>548</v>
      </c>
      <c r="BR3337" s="2" t="s">
        <v>907</v>
      </c>
      <c r="BS3337" s="3">
        <v>42899</v>
      </c>
      <c r="BT3337" s="4">
        <v>0.33888888888888885</v>
      </c>
      <c r="BU3337" s="2" t="s">
        <v>3348</v>
      </c>
      <c r="BV3337" s="2" t="s">
        <v>85</v>
      </c>
      <c r="BW3337" s="2"/>
      <c r="BX3337" s="2"/>
      <c r="BY3337" s="2">
        <v>2400</v>
      </c>
      <c r="BZ3337" s="2" t="s">
        <v>27</v>
      </c>
      <c r="CA3337" s="2" t="s">
        <v>237</v>
      </c>
      <c r="CB3337" s="2"/>
      <c r="CC3337" s="2" t="s">
        <v>89</v>
      </c>
      <c r="CD3337" s="2">
        <v>6001</v>
      </c>
      <c r="CE3337" s="2" t="s">
        <v>86</v>
      </c>
      <c r="CF3337" s="5">
        <v>42899</v>
      </c>
      <c r="CG3337" s="2"/>
      <c r="CH3337" s="2"/>
      <c r="CI3337" s="2">
        <v>1</v>
      </c>
      <c r="CJ3337" s="2">
        <v>1</v>
      </c>
      <c r="CK3337" s="2">
        <v>21</v>
      </c>
      <c r="CL3337" s="2" t="s">
        <v>87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"FES1162557625"</f>
        <v>FES1162557625</v>
      </c>
      <c r="F3338" s="3">
        <v>42908</v>
      </c>
      <c r="G3338" s="2">
        <v>201712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521</v>
      </c>
      <c r="M3338" s="2" t="s">
        <v>522</v>
      </c>
      <c r="N3338" s="2" t="s">
        <v>2334</v>
      </c>
      <c r="O3338" s="2" t="s">
        <v>81</v>
      </c>
      <c r="P3338" s="2" t="str">
        <f>"2170571953                    "</f>
        <v xml:space="preserve">2170571953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4.37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1</v>
      </c>
      <c r="BJ3338" s="2">
        <v>0.2</v>
      </c>
      <c r="BK3338" s="2">
        <v>1</v>
      </c>
      <c r="BL3338" s="2">
        <v>41.81</v>
      </c>
      <c r="BM3338" s="2">
        <v>5.85</v>
      </c>
      <c r="BN3338" s="2">
        <v>47.66</v>
      </c>
      <c r="BO3338" s="2">
        <v>47.66</v>
      </c>
      <c r="BP3338" s="2"/>
      <c r="BQ3338" s="2" t="s">
        <v>124</v>
      </c>
      <c r="BR3338" s="2" t="s">
        <v>83</v>
      </c>
      <c r="BS3338" s="3">
        <v>42909</v>
      </c>
      <c r="BT3338" s="4">
        <v>0.41666666666666669</v>
      </c>
      <c r="BU3338" s="2" t="s">
        <v>3349</v>
      </c>
      <c r="BV3338" s="2" t="s">
        <v>85</v>
      </c>
      <c r="BW3338" s="2"/>
      <c r="BX3338" s="2"/>
      <c r="BY3338" s="2">
        <v>1200</v>
      </c>
      <c r="BZ3338" s="2"/>
      <c r="CA3338" s="2"/>
      <c r="CB3338" s="2"/>
      <c r="CC3338" s="2" t="s">
        <v>522</v>
      </c>
      <c r="CD3338" s="2">
        <v>5201</v>
      </c>
      <c r="CE3338" s="2" t="s">
        <v>86</v>
      </c>
      <c r="CF3338" s="5">
        <v>42913</v>
      </c>
      <c r="CG3338" s="2"/>
      <c r="CH3338" s="2"/>
      <c r="CI3338" s="2">
        <v>1</v>
      </c>
      <c r="CJ3338" s="2">
        <v>1</v>
      </c>
      <c r="CK3338" s="2">
        <v>21</v>
      </c>
      <c r="CL3338" s="2" t="s">
        <v>87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"FES1162555330"</f>
        <v>FES1162555330</v>
      </c>
      <c r="F3339" s="3">
        <v>42898</v>
      </c>
      <c r="G3339" s="2">
        <v>201712</v>
      </c>
      <c r="H3339" s="2" t="s">
        <v>74</v>
      </c>
      <c r="I3339" s="2" t="s">
        <v>75</v>
      </c>
      <c r="J3339" s="2" t="s">
        <v>158</v>
      </c>
      <c r="K3339" s="2" t="s">
        <v>77</v>
      </c>
      <c r="L3339" s="2" t="s">
        <v>445</v>
      </c>
      <c r="M3339" s="2" t="s">
        <v>445</v>
      </c>
      <c r="N3339" s="2" t="s">
        <v>446</v>
      </c>
      <c r="O3339" s="2" t="s">
        <v>81</v>
      </c>
      <c r="P3339" s="2" t="str">
        <f>"2170569414                    "</f>
        <v xml:space="preserve">2170569414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8.4700000000000006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1</v>
      </c>
      <c r="BJ3339" s="2">
        <v>0.2</v>
      </c>
      <c r="BK3339" s="2">
        <v>1</v>
      </c>
      <c r="BL3339" s="2">
        <v>81.010000000000005</v>
      </c>
      <c r="BM3339" s="2">
        <v>11.34</v>
      </c>
      <c r="BN3339" s="2">
        <v>92.35</v>
      </c>
      <c r="BO3339" s="2">
        <v>92.35</v>
      </c>
      <c r="BP3339" s="2"/>
      <c r="BQ3339" s="2" t="s">
        <v>124</v>
      </c>
      <c r="BR3339" s="2" t="s">
        <v>907</v>
      </c>
      <c r="BS3339" s="3">
        <v>42900</v>
      </c>
      <c r="BT3339" s="4">
        <v>0.5</v>
      </c>
      <c r="BU3339" s="2" t="s">
        <v>2813</v>
      </c>
      <c r="BV3339" s="2" t="s">
        <v>85</v>
      </c>
      <c r="BW3339" s="2"/>
      <c r="BX3339" s="2"/>
      <c r="BY3339" s="2">
        <v>1200</v>
      </c>
      <c r="BZ3339" s="2" t="s">
        <v>27</v>
      </c>
      <c r="CA3339" s="2"/>
      <c r="CB3339" s="2"/>
      <c r="CC3339" s="2" t="s">
        <v>445</v>
      </c>
      <c r="CD3339" s="2">
        <v>5470</v>
      </c>
      <c r="CE3339" s="2" t="s">
        <v>86</v>
      </c>
      <c r="CF3339" s="5">
        <v>42907</v>
      </c>
      <c r="CG3339" s="2"/>
      <c r="CH3339" s="2"/>
      <c r="CI3339" s="2">
        <v>4</v>
      </c>
      <c r="CJ3339" s="2">
        <v>2</v>
      </c>
      <c r="CK3339" s="2">
        <v>23</v>
      </c>
      <c r="CL3339" s="2" t="s">
        <v>87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"FES1162557608"</f>
        <v>FES1162557608</v>
      </c>
      <c r="F3340" s="3">
        <v>42908</v>
      </c>
      <c r="G3340" s="2">
        <v>201712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184</v>
      </c>
      <c r="M3340" s="2" t="s">
        <v>185</v>
      </c>
      <c r="N3340" s="2" t="s">
        <v>584</v>
      </c>
      <c r="O3340" s="2" t="s">
        <v>81</v>
      </c>
      <c r="P3340" s="2" t="str">
        <f>"2170571355                    "</f>
        <v xml:space="preserve">2170571355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8.4700000000000006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1</v>
      </c>
      <c r="BJ3340" s="2">
        <v>0.2</v>
      </c>
      <c r="BK3340" s="2">
        <v>1</v>
      </c>
      <c r="BL3340" s="2">
        <v>81.010000000000005</v>
      </c>
      <c r="BM3340" s="2">
        <v>11.34</v>
      </c>
      <c r="BN3340" s="2">
        <v>92.35</v>
      </c>
      <c r="BO3340" s="2">
        <v>92.35</v>
      </c>
      <c r="BP3340" s="2"/>
      <c r="BQ3340" s="2" t="s">
        <v>124</v>
      </c>
      <c r="BR3340" s="2" t="s">
        <v>83</v>
      </c>
      <c r="BS3340" s="3">
        <v>42909</v>
      </c>
      <c r="BT3340" s="4">
        <v>0.54513888888888895</v>
      </c>
      <c r="BU3340" s="2" t="s">
        <v>3350</v>
      </c>
      <c r="BV3340" s="2" t="s">
        <v>85</v>
      </c>
      <c r="BW3340" s="2"/>
      <c r="BX3340" s="2"/>
      <c r="BY3340" s="2">
        <v>1200</v>
      </c>
      <c r="BZ3340" s="2"/>
      <c r="CA3340" s="2"/>
      <c r="CB3340" s="2"/>
      <c r="CC3340" s="2" t="s">
        <v>185</v>
      </c>
      <c r="CD3340" s="2">
        <v>5850</v>
      </c>
      <c r="CE3340" s="2" t="s">
        <v>86</v>
      </c>
      <c r="CF3340" s="5">
        <v>42913</v>
      </c>
      <c r="CG3340" s="2"/>
      <c r="CH3340" s="2"/>
      <c r="CI3340" s="2">
        <v>3</v>
      </c>
      <c r="CJ3340" s="2">
        <v>1</v>
      </c>
      <c r="CK3340" s="2">
        <v>23</v>
      </c>
      <c r="CL3340" s="2" t="s">
        <v>87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"FES1162555337"</f>
        <v>FES1162555337</v>
      </c>
      <c r="F3341" s="3">
        <v>42898</v>
      </c>
      <c r="G3341" s="2">
        <v>201712</v>
      </c>
      <c r="H3341" s="2" t="s">
        <v>74</v>
      </c>
      <c r="I3341" s="2" t="s">
        <v>75</v>
      </c>
      <c r="J3341" s="2" t="s">
        <v>158</v>
      </c>
      <c r="K3341" s="2" t="s">
        <v>77</v>
      </c>
      <c r="L3341" s="2" t="s">
        <v>212</v>
      </c>
      <c r="M3341" s="2" t="s">
        <v>213</v>
      </c>
      <c r="N3341" s="2" t="s">
        <v>1900</v>
      </c>
      <c r="O3341" s="2" t="s">
        <v>81</v>
      </c>
      <c r="P3341" s="2" t="str">
        <f>"2170570652                    "</f>
        <v xml:space="preserve">2170570652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3.42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1</v>
      </c>
      <c r="BJ3341" s="2">
        <v>0.2</v>
      </c>
      <c r="BK3341" s="2">
        <v>1</v>
      </c>
      <c r="BL3341" s="2">
        <v>32.67</v>
      </c>
      <c r="BM3341" s="2">
        <v>4.57</v>
      </c>
      <c r="BN3341" s="2">
        <v>37.24</v>
      </c>
      <c r="BO3341" s="2">
        <v>37.24</v>
      </c>
      <c r="BP3341" s="2"/>
      <c r="BQ3341" s="2" t="s">
        <v>133</v>
      </c>
      <c r="BR3341" s="2" t="s">
        <v>907</v>
      </c>
      <c r="BS3341" s="3">
        <v>42899</v>
      </c>
      <c r="BT3341" s="4">
        <v>0.29166666666666669</v>
      </c>
      <c r="BU3341" s="2" t="s">
        <v>3351</v>
      </c>
      <c r="BV3341" s="2" t="s">
        <v>85</v>
      </c>
      <c r="BW3341" s="2"/>
      <c r="BX3341" s="2"/>
      <c r="BY3341" s="2">
        <v>1200</v>
      </c>
      <c r="BZ3341" s="2" t="s">
        <v>27</v>
      </c>
      <c r="CA3341" s="2"/>
      <c r="CB3341" s="2"/>
      <c r="CC3341" s="2" t="s">
        <v>213</v>
      </c>
      <c r="CD3341" s="2">
        <v>1559</v>
      </c>
      <c r="CE3341" s="2" t="s">
        <v>86</v>
      </c>
      <c r="CF3341" s="5">
        <v>42900</v>
      </c>
      <c r="CG3341" s="2"/>
      <c r="CH3341" s="2"/>
      <c r="CI3341" s="2">
        <v>1</v>
      </c>
      <c r="CJ3341" s="2">
        <v>1</v>
      </c>
      <c r="CK3341" s="2">
        <v>22</v>
      </c>
      <c r="CL3341" s="2" t="s">
        <v>87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"FES1162557634"</f>
        <v>FES1162557634</v>
      </c>
      <c r="F3342" s="3">
        <v>42908</v>
      </c>
      <c r="G3342" s="2">
        <v>201712</v>
      </c>
      <c r="H3342" s="2" t="s">
        <v>74</v>
      </c>
      <c r="I3342" s="2" t="s">
        <v>75</v>
      </c>
      <c r="J3342" s="2" t="s">
        <v>76</v>
      </c>
      <c r="K3342" s="2" t="s">
        <v>77</v>
      </c>
      <c r="L3342" s="2" t="s">
        <v>88</v>
      </c>
      <c r="M3342" s="2" t="s">
        <v>89</v>
      </c>
      <c r="N3342" s="2" t="s">
        <v>234</v>
      </c>
      <c r="O3342" s="2" t="s">
        <v>81</v>
      </c>
      <c r="P3342" s="2" t="str">
        <f>"2170572023                    "</f>
        <v xml:space="preserve">2170572023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4.37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1</v>
      </c>
      <c r="BJ3342" s="2">
        <v>0.2</v>
      </c>
      <c r="BK3342" s="2">
        <v>1</v>
      </c>
      <c r="BL3342" s="2">
        <v>41.81</v>
      </c>
      <c r="BM3342" s="2">
        <v>5.85</v>
      </c>
      <c r="BN3342" s="2">
        <v>47.66</v>
      </c>
      <c r="BO3342" s="2">
        <v>47.66</v>
      </c>
      <c r="BP3342" s="2"/>
      <c r="BQ3342" s="2" t="s">
        <v>235</v>
      </c>
      <c r="BR3342" s="2" t="s">
        <v>83</v>
      </c>
      <c r="BS3342" s="3">
        <v>42909</v>
      </c>
      <c r="BT3342" s="4">
        <v>0.35000000000000003</v>
      </c>
      <c r="BU3342" s="2" t="s">
        <v>3268</v>
      </c>
      <c r="BV3342" s="2" t="s">
        <v>85</v>
      </c>
      <c r="BW3342" s="2"/>
      <c r="BX3342" s="2"/>
      <c r="BY3342" s="2">
        <v>1200</v>
      </c>
      <c r="BZ3342" s="2"/>
      <c r="CA3342" s="2" t="s">
        <v>237</v>
      </c>
      <c r="CB3342" s="2"/>
      <c r="CC3342" s="2" t="s">
        <v>89</v>
      </c>
      <c r="CD3342" s="2">
        <v>6001</v>
      </c>
      <c r="CE3342" s="2" t="s">
        <v>86</v>
      </c>
      <c r="CF3342" s="5">
        <v>42909</v>
      </c>
      <c r="CG3342" s="2"/>
      <c r="CH3342" s="2"/>
      <c r="CI3342" s="2">
        <v>1</v>
      </c>
      <c r="CJ3342" s="2">
        <v>1</v>
      </c>
      <c r="CK3342" s="2">
        <v>21</v>
      </c>
      <c r="CL3342" s="2" t="s">
        <v>87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"FES1162555385"</f>
        <v>FES1162555385</v>
      </c>
      <c r="F3343" s="3">
        <v>42898</v>
      </c>
      <c r="G3343" s="2">
        <v>201712</v>
      </c>
      <c r="H3343" s="2" t="s">
        <v>74</v>
      </c>
      <c r="I3343" s="2" t="s">
        <v>75</v>
      </c>
      <c r="J3343" s="2" t="s">
        <v>158</v>
      </c>
      <c r="K3343" s="2" t="s">
        <v>77</v>
      </c>
      <c r="L3343" s="2" t="s">
        <v>88</v>
      </c>
      <c r="M3343" s="2" t="s">
        <v>89</v>
      </c>
      <c r="N3343" s="2" t="s">
        <v>547</v>
      </c>
      <c r="O3343" s="2" t="s">
        <v>81</v>
      </c>
      <c r="P3343" s="2" t="str">
        <f>"2170572347                    "</f>
        <v xml:space="preserve">2170572347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4.37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</v>
      </c>
      <c r="BJ3343" s="2">
        <v>0.2</v>
      </c>
      <c r="BK3343" s="2">
        <v>1</v>
      </c>
      <c r="BL3343" s="2">
        <v>41.81</v>
      </c>
      <c r="BM3343" s="2">
        <v>5.85</v>
      </c>
      <c r="BN3343" s="2">
        <v>47.66</v>
      </c>
      <c r="BO3343" s="2">
        <v>47.66</v>
      </c>
      <c r="BP3343" s="2"/>
      <c r="BQ3343" s="2" t="s">
        <v>548</v>
      </c>
      <c r="BR3343" s="2" t="s">
        <v>907</v>
      </c>
      <c r="BS3343" s="3">
        <v>42899</v>
      </c>
      <c r="BT3343" s="4">
        <v>0.33819444444444446</v>
      </c>
      <c r="BU3343" s="2" t="s">
        <v>3348</v>
      </c>
      <c r="BV3343" s="2" t="s">
        <v>85</v>
      </c>
      <c r="BW3343" s="2"/>
      <c r="BX3343" s="2"/>
      <c r="BY3343" s="2">
        <v>1200</v>
      </c>
      <c r="BZ3343" s="2" t="s">
        <v>27</v>
      </c>
      <c r="CA3343" s="2" t="s">
        <v>237</v>
      </c>
      <c r="CB3343" s="2"/>
      <c r="CC3343" s="2" t="s">
        <v>89</v>
      </c>
      <c r="CD3343" s="2">
        <v>6001</v>
      </c>
      <c r="CE3343" s="2" t="s">
        <v>86</v>
      </c>
      <c r="CF3343" s="5">
        <v>42899</v>
      </c>
      <c r="CG3343" s="2"/>
      <c r="CH3343" s="2"/>
      <c r="CI3343" s="2">
        <v>1</v>
      </c>
      <c r="CJ3343" s="2">
        <v>1</v>
      </c>
      <c r="CK3343" s="2">
        <v>21</v>
      </c>
      <c r="CL3343" s="2" t="s">
        <v>87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"FES1162555708"</f>
        <v>FES1162555708</v>
      </c>
      <c r="F3344" s="3">
        <v>42899</v>
      </c>
      <c r="G3344" s="2">
        <v>201712</v>
      </c>
      <c r="H3344" s="2" t="s">
        <v>74</v>
      </c>
      <c r="I3344" s="2" t="s">
        <v>75</v>
      </c>
      <c r="J3344" s="2" t="s">
        <v>158</v>
      </c>
      <c r="K3344" s="2" t="s">
        <v>77</v>
      </c>
      <c r="L3344" s="2" t="s">
        <v>93</v>
      </c>
      <c r="M3344" s="2" t="s">
        <v>94</v>
      </c>
      <c r="N3344" s="2" t="s">
        <v>2192</v>
      </c>
      <c r="O3344" s="2" t="s">
        <v>81</v>
      </c>
      <c r="P3344" s="2" t="str">
        <f>"2170570990                    "</f>
        <v xml:space="preserve">2170570990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3.42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1</v>
      </c>
      <c r="BJ3344" s="2">
        <v>0.2</v>
      </c>
      <c r="BK3344" s="2">
        <v>1</v>
      </c>
      <c r="BL3344" s="2">
        <v>32.67</v>
      </c>
      <c r="BM3344" s="2">
        <v>4.57</v>
      </c>
      <c r="BN3344" s="2">
        <v>37.24</v>
      </c>
      <c r="BO3344" s="2">
        <v>37.24</v>
      </c>
      <c r="BP3344" s="2"/>
      <c r="BQ3344" s="2" t="s">
        <v>2193</v>
      </c>
      <c r="BR3344" s="2" t="s">
        <v>907</v>
      </c>
      <c r="BS3344" s="3">
        <v>42900</v>
      </c>
      <c r="BT3344" s="4">
        <v>0.35000000000000003</v>
      </c>
      <c r="BU3344" s="2" t="s">
        <v>571</v>
      </c>
      <c r="BV3344" s="2" t="s">
        <v>85</v>
      </c>
      <c r="BW3344" s="2"/>
      <c r="BX3344" s="2"/>
      <c r="BY3344" s="2">
        <v>1200</v>
      </c>
      <c r="BZ3344" s="2" t="s">
        <v>27</v>
      </c>
      <c r="CA3344" s="2" t="s">
        <v>98</v>
      </c>
      <c r="CB3344" s="2"/>
      <c r="CC3344" s="2" t="s">
        <v>94</v>
      </c>
      <c r="CD3344" s="2">
        <v>2094</v>
      </c>
      <c r="CE3344" s="2" t="s">
        <v>86</v>
      </c>
      <c r="CF3344" s="5">
        <v>42900</v>
      </c>
      <c r="CG3344" s="2"/>
      <c r="CH3344" s="2"/>
      <c r="CI3344" s="2">
        <v>1</v>
      </c>
      <c r="CJ3344" s="2">
        <v>1</v>
      </c>
      <c r="CK3344" s="2">
        <v>22</v>
      </c>
      <c r="CL3344" s="2" t="s">
        <v>87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"FES1162557591"</f>
        <v>FES1162557591</v>
      </c>
      <c r="F3345" s="3">
        <v>42908</v>
      </c>
      <c r="G3345" s="2">
        <v>201712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74</v>
      </c>
      <c r="M3345" s="2" t="s">
        <v>75</v>
      </c>
      <c r="N3345" s="2" t="s">
        <v>3352</v>
      </c>
      <c r="O3345" s="2" t="s">
        <v>81</v>
      </c>
      <c r="P3345" s="2" t="str">
        <f>"2170574664                    "</f>
        <v xml:space="preserve">2170574664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3.42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</v>
      </c>
      <c r="BJ3345" s="2">
        <v>0.2</v>
      </c>
      <c r="BK3345" s="2">
        <v>1</v>
      </c>
      <c r="BL3345" s="2">
        <v>32.67</v>
      </c>
      <c r="BM3345" s="2">
        <v>4.57</v>
      </c>
      <c r="BN3345" s="2">
        <v>37.24</v>
      </c>
      <c r="BO3345" s="2">
        <v>37.24</v>
      </c>
      <c r="BP3345" s="2"/>
      <c r="BQ3345" s="2" t="s">
        <v>3353</v>
      </c>
      <c r="BR3345" s="2" t="s">
        <v>83</v>
      </c>
      <c r="BS3345" s="3">
        <v>42909</v>
      </c>
      <c r="BT3345" s="4">
        <v>0.33819444444444446</v>
      </c>
      <c r="BU3345" s="2" t="s">
        <v>3354</v>
      </c>
      <c r="BV3345" s="2" t="s">
        <v>85</v>
      </c>
      <c r="BW3345" s="2"/>
      <c r="BX3345" s="2"/>
      <c r="BY3345" s="2">
        <v>1200</v>
      </c>
      <c r="BZ3345" s="2"/>
      <c r="CA3345" s="2"/>
      <c r="CB3345" s="2"/>
      <c r="CC3345" s="2" t="s">
        <v>75</v>
      </c>
      <c r="CD3345" s="2">
        <v>1601</v>
      </c>
      <c r="CE3345" s="2" t="s">
        <v>86</v>
      </c>
      <c r="CF3345" s="5">
        <v>42909</v>
      </c>
      <c r="CG3345" s="2"/>
      <c r="CH3345" s="2"/>
      <c r="CI3345" s="2">
        <v>1</v>
      </c>
      <c r="CJ3345" s="2">
        <v>1</v>
      </c>
      <c r="CK3345" s="2">
        <v>22</v>
      </c>
      <c r="CL3345" s="2" t="s">
        <v>87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"FES1162555361"</f>
        <v>FES1162555361</v>
      </c>
      <c r="F3346" s="3">
        <v>42898</v>
      </c>
      <c r="G3346" s="2">
        <v>201712</v>
      </c>
      <c r="H3346" s="2" t="s">
        <v>74</v>
      </c>
      <c r="I3346" s="2" t="s">
        <v>75</v>
      </c>
      <c r="J3346" s="2" t="s">
        <v>158</v>
      </c>
      <c r="K3346" s="2" t="s">
        <v>77</v>
      </c>
      <c r="L3346" s="2" t="s">
        <v>1004</v>
      </c>
      <c r="M3346" s="2" t="s">
        <v>1005</v>
      </c>
      <c r="N3346" s="2" t="s">
        <v>1343</v>
      </c>
      <c r="O3346" s="2" t="s">
        <v>81</v>
      </c>
      <c r="P3346" s="2" t="str">
        <f>"2170572588                    "</f>
        <v xml:space="preserve">2170572588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3.42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</v>
      </c>
      <c r="BJ3346" s="2">
        <v>0.2</v>
      </c>
      <c r="BK3346" s="2">
        <v>1</v>
      </c>
      <c r="BL3346" s="2">
        <v>32.67</v>
      </c>
      <c r="BM3346" s="2">
        <v>4.57</v>
      </c>
      <c r="BN3346" s="2">
        <v>37.24</v>
      </c>
      <c r="BO3346" s="2">
        <v>37.24</v>
      </c>
      <c r="BP3346" s="2"/>
      <c r="BQ3346" s="2" t="s">
        <v>2885</v>
      </c>
      <c r="BR3346" s="2" t="s">
        <v>907</v>
      </c>
      <c r="BS3346" s="3">
        <v>42899</v>
      </c>
      <c r="BT3346" s="4">
        <v>0.46388888888888885</v>
      </c>
      <c r="BU3346" s="2" t="s">
        <v>3355</v>
      </c>
      <c r="BV3346" s="2" t="s">
        <v>87</v>
      </c>
      <c r="BW3346" s="2" t="s">
        <v>126</v>
      </c>
      <c r="BX3346" s="2" t="s">
        <v>201</v>
      </c>
      <c r="BY3346" s="2">
        <v>1200</v>
      </c>
      <c r="BZ3346" s="2" t="s">
        <v>27</v>
      </c>
      <c r="CA3346" s="2" t="s">
        <v>1512</v>
      </c>
      <c r="CB3346" s="2"/>
      <c r="CC3346" s="2" t="s">
        <v>1005</v>
      </c>
      <c r="CD3346" s="2">
        <v>1500</v>
      </c>
      <c r="CE3346" s="2" t="s">
        <v>86</v>
      </c>
      <c r="CF3346" s="5">
        <v>42899</v>
      </c>
      <c r="CG3346" s="2"/>
      <c r="CH3346" s="2"/>
      <c r="CI3346" s="2">
        <v>1</v>
      </c>
      <c r="CJ3346" s="2">
        <v>1</v>
      </c>
      <c r="CK3346" s="2">
        <v>22</v>
      </c>
      <c r="CL3346" s="2" t="s">
        <v>87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"FES1162555458"</f>
        <v>FES1162555458</v>
      </c>
      <c r="F3347" s="3">
        <v>42898</v>
      </c>
      <c r="G3347" s="2">
        <v>201712</v>
      </c>
      <c r="H3347" s="2" t="s">
        <v>74</v>
      </c>
      <c r="I3347" s="2" t="s">
        <v>75</v>
      </c>
      <c r="J3347" s="2" t="s">
        <v>158</v>
      </c>
      <c r="K3347" s="2" t="s">
        <v>77</v>
      </c>
      <c r="L3347" s="2" t="s">
        <v>150</v>
      </c>
      <c r="M3347" s="2" t="s">
        <v>151</v>
      </c>
      <c r="N3347" s="2" t="s">
        <v>2635</v>
      </c>
      <c r="O3347" s="2" t="s">
        <v>81</v>
      </c>
      <c r="P3347" s="2" t="str">
        <f>"2170572672                    "</f>
        <v xml:space="preserve">2170572672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3.42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</v>
      </c>
      <c r="BJ3347" s="2">
        <v>0.2</v>
      </c>
      <c r="BK3347" s="2">
        <v>1</v>
      </c>
      <c r="BL3347" s="2">
        <v>32.67</v>
      </c>
      <c r="BM3347" s="2">
        <v>4.57</v>
      </c>
      <c r="BN3347" s="2">
        <v>37.24</v>
      </c>
      <c r="BO3347" s="2">
        <v>37.24</v>
      </c>
      <c r="BP3347" s="2"/>
      <c r="BQ3347" s="2" t="s">
        <v>133</v>
      </c>
      <c r="BR3347" s="2" t="s">
        <v>907</v>
      </c>
      <c r="BS3347" s="3">
        <v>42899</v>
      </c>
      <c r="BT3347" s="4">
        <v>0.35833333333333334</v>
      </c>
      <c r="BU3347" s="2" t="s">
        <v>3356</v>
      </c>
      <c r="BV3347" s="2" t="s">
        <v>85</v>
      </c>
      <c r="BW3347" s="2"/>
      <c r="BX3347" s="2"/>
      <c r="BY3347" s="2">
        <v>1200</v>
      </c>
      <c r="BZ3347" s="2" t="s">
        <v>27</v>
      </c>
      <c r="CA3347" s="2" t="s">
        <v>1938</v>
      </c>
      <c r="CB3347" s="2"/>
      <c r="CC3347" s="2" t="s">
        <v>151</v>
      </c>
      <c r="CD3347" s="2">
        <v>1406</v>
      </c>
      <c r="CE3347" s="2" t="s">
        <v>86</v>
      </c>
      <c r="CF3347" s="5">
        <v>42899</v>
      </c>
      <c r="CG3347" s="2"/>
      <c r="CH3347" s="2"/>
      <c r="CI3347" s="2">
        <v>1</v>
      </c>
      <c r="CJ3347" s="2">
        <v>1</v>
      </c>
      <c r="CK3347" s="2">
        <v>22</v>
      </c>
      <c r="CL3347" s="2" t="s">
        <v>87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"FES1162555272"</f>
        <v>FES1162555272</v>
      </c>
      <c r="F3348" s="3">
        <v>42898</v>
      </c>
      <c r="G3348" s="2">
        <v>201712</v>
      </c>
      <c r="H3348" s="2" t="s">
        <v>74</v>
      </c>
      <c r="I3348" s="2" t="s">
        <v>75</v>
      </c>
      <c r="J3348" s="2" t="s">
        <v>158</v>
      </c>
      <c r="K3348" s="2" t="s">
        <v>77</v>
      </c>
      <c r="L3348" s="2" t="s">
        <v>74</v>
      </c>
      <c r="M3348" s="2" t="s">
        <v>75</v>
      </c>
      <c r="N3348" s="2" t="s">
        <v>3357</v>
      </c>
      <c r="O3348" s="2" t="s">
        <v>81</v>
      </c>
      <c r="P3348" s="2" t="str">
        <f>"2170571810                    "</f>
        <v xml:space="preserve">2170571810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3.42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1</v>
      </c>
      <c r="BJ3348" s="2">
        <v>0.2</v>
      </c>
      <c r="BK3348" s="2">
        <v>1</v>
      </c>
      <c r="BL3348" s="2">
        <v>32.67</v>
      </c>
      <c r="BM3348" s="2">
        <v>4.57</v>
      </c>
      <c r="BN3348" s="2">
        <v>37.24</v>
      </c>
      <c r="BO3348" s="2">
        <v>37.24</v>
      </c>
      <c r="BP3348" s="2"/>
      <c r="BQ3348" s="2"/>
      <c r="BR3348" s="2" t="s">
        <v>907</v>
      </c>
      <c r="BS3348" s="3">
        <v>42899</v>
      </c>
      <c r="BT3348" s="4">
        <v>0.40833333333333338</v>
      </c>
      <c r="BU3348" s="2" t="s">
        <v>3358</v>
      </c>
      <c r="BV3348" s="2" t="s">
        <v>85</v>
      </c>
      <c r="BW3348" s="2"/>
      <c r="BX3348" s="2"/>
      <c r="BY3348" s="2">
        <v>1200</v>
      </c>
      <c r="BZ3348" s="2" t="s">
        <v>27</v>
      </c>
      <c r="CA3348" s="2" t="s">
        <v>162</v>
      </c>
      <c r="CB3348" s="2"/>
      <c r="CC3348" s="2" t="s">
        <v>75</v>
      </c>
      <c r="CD3348" s="2">
        <v>1601</v>
      </c>
      <c r="CE3348" s="2" t="s">
        <v>86</v>
      </c>
      <c r="CF3348" s="5">
        <v>42899</v>
      </c>
      <c r="CG3348" s="2"/>
      <c r="CH3348" s="2"/>
      <c r="CI3348" s="2">
        <v>1</v>
      </c>
      <c r="CJ3348" s="2">
        <v>1</v>
      </c>
      <c r="CK3348" s="2">
        <v>22</v>
      </c>
      <c r="CL3348" s="2" t="s">
        <v>87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"FES1162557542"</f>
        <v>FES1162557542</v>
      </c>
      <c r="F3349" s="3">
        <v>42908</v>
      </c>
      <c r="G3349" s="2">
        <v>201712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93</v>
      </c>
      <c r="M3349" s="2" t="s">
        <v>94</v>
      </c>
      <c r="N3349" s="2" t="s">
        <v>779</v>
      </c>
      <c r="O3349" s="2" t="s">
        <v>81</v>
      </c>
      <c r="P3349" s="2" t="str">
        <f>"2170574593                    "</f>
        <v xml:space="preserve">2170574593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3.42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2</v>
      </c>
      <c r="BJ3349" s="2">
        <v>0.2</v>
      </c>
      <c r="BK3349" s="2">
        <v>2</v>
      </c>
      <c r="BL3349" s="2">
        <v>32.67</v>
      </c>
      <c r="BM3349" s="2">
        <v>4.57</v>
      </c>
      <c r="BN3349" s="2">
        <v>37.24</v>
      </c>
      <c r="BO3349" s="2">
        <v>37.24</v>
      </c>
      <c r="BP3349" s="2"/>
      <c r="BQ3349" s="2" t="s">
        <v>780</v>
      </c>
      <c r="BR3349" s="2" t="s">
        <v>83</v>
      </c>
      <c r="BS3349" s="3">
        <v>42909</v>
      </c>
      <c r="BT3349" s="4">
        <v>0.41666666666666669</v>
      </c>
      <c r="BU3349" s="2" t="s">
        <v>433</v>
      </c>
      <c r="BV3349" s="2" t="s">
        <v>85</v>
      </c>
      <c r="BW3349" s="2"/>
      <c r="BX3349" s="2"/>
      <c r="BY3349" s="2">
        <v>1200</v>
      </c>
      <c r="BZ3349" s="2"/>
      <c r="CA3349" s="2"/>
      <c r="CB3349" s="2"/>
      <c r="CC3349" s="2" t="s">
        <v>94</v>
      </c>
      <c r="CD3349" s="2">
        <v>2091</v>
      </c>
      <c r="CE3349" s="2" t="s">
        <v>86</v>
      </c>
      <c r="CF3349" s="5">
        <v>42909</v>
      </c>
      <c r="CG3349" s="2"/>
      <c r="CH3349" s="2"/>
      <c r="CI3349" s="2">
        <v>1</v>
      </c>
      <c r="CJ3349" s="2">
        <v>1</v>
      </c>
      <c r="CK3349" s="2">
        <v>22</v>
      </c>
      <c r="CL3349" s="2" t="s">
        <v>87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"FES1162555335"</f>
        <v>FES1162555335</v>
      </c>
      <c r="F3350" s="3">
        <v>42898</v>
      </c>
      <c r="G3350" s="2">
        <v>201712</v>
      </c>
      <c r="H3350" s="2" t="s">
        <v>74</v>
      </c>
      <c r="I3350" s="2" t="s">
        <v>75</v>
      </c>
      <c r="J3350" s="2" t="s">
        <v>158</v>
      </c>
      <c r="K3350" s="2" t="s">
        <v>77</v>
      </c>
      <c r="L3350" s="2" t="s">
        <v>108</v>
      </c>
      <c r="M3350" s="2" t="s">
        <v>109</v>
      </c>
      <c r="N3350" s="2" t="s">
        <v>218</v>
      </c>
      <c r="O3350" s="2" t="s">
        <v>81</v>
      </c>
      <c r="P3350" s="2" t="str">
        <f>"2170570548                    "</f>
        <v xml:space="preserve">2170570548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4.37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1</v>
      </c>
      <c r="BJ3350" s="2">
        <v>0.2</v>
      </c>
      <c r="BK3350" s="2">
        <v>1</v>
      </c>
      <c r="BL3350" s="2">
        <v>41.81</v>
      </c>
      <c r="BM3350" s="2">
        <v>5.85</v>
      </c>
      <c r="BN3350" s="2">
        <v>47.66</v>
      </c>
      <c r="BO3350" s="2">
        <v>47.66</v>
      </c>
      <c r="BP3350" s="2"/>
      <c r="BQ3350" s="2" t="s">
        <v>599</v>
      </c>
      <c r="BR3350" s="2" t="s">
        <v>907</v>
      </c>
      <c r="BS3350" s="3">
        <v>42899</v>
      </c>
      <c r="BT3350" s="4">
        <v>0.40625</v>
      </c>
      <c r="BU3350" s="2" t="s">
        <v>1400</v>
      </c>
      <c r="BV3350" s="2" t="s">
        <v>85</v>
      </c>
      <c r="BW3350" s="2"/>
      <c r="BX3350" s="2"/>
      <c r="BY3350" s="2">
        <v>1200</v>
      </c>
      <c r="BZ3350" s="2" t="s">
        <v>27</v>
      </c>
      <c r="CA3350" s="2"/>
      <c r="CB3350" s="2"/>
      <c r="CC3350" s="2" t="s">
        <v>109</v>
      </c>
      <c r="CD3350" s="2">
        <v>200</v>
      </c>
      <c r="CE3350" s="2" t="s">
        <v>86</v>
      </c>
      <c r="CF3350" s="5">
        <v>42900</v>
      </c>
      <c r="CG3350" s="2"/>
      <c r="CH3350" s="2"/>
      <c r="CI3350" s="2">
        <v>1</v>
      </c>
      <c r="CJ3350" s="2">
        <v>1</v>
      </c>
      <c r="CK3350" s="2">
        <v>21</v>
      </c>
      <c r="CL3350" s="2" t="s">
        <v>87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"FES1162557560"</f>
        <v>FES1162557560</v>
      </c>
      <c r="F3351" s="3">
        <v>42908</v>
      </c>
      <c r="G3351" s="2">
        <v>201712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74</v>
      </c>
      <c r="M3351" s="2" t="s">
        <v>75</v>
      </c>
      <c r="N3351" s="2" t="s">
        <v>594</v>
      </c>
      <c r="O3351" s="2" t="s">
        <v>81</v>
      </c>
      <c r="P3351" s="2" t="str">
        <f>"2170573710                    "</f>
        <v xml:space="preserve">2170573710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3.42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2</v>
      </c>
      <c r="BJ3351" s="2">
        <v>0.2</v>
      </c>
      <c r="BK3351" s="2">
        <v>2</v>
      </c>
      <c r="BL3351" s="2">
        <v>32.67</v>
      </c>
      <c r="BM3351" s="2">
        <v>4.57</v>
      </c>
      <c r="BN3351" s="2">
        <v>37.24</v>
      </c>
      <c r="BO3351" s="2">
        <v>37.24</v>
      </c>
      <c r="BP3351" s="2"/>
      <c r="BQ3351" s="2" t="s">
        <v>595</v>
      </c>
      <c r="BR3351" s="2" t="s">
        <v>83</v>
      </c>
      <c r="BS3351" s="3">
        <v>42909</v>
      </c>
      <c r="BT3351" s="4">
        <v>0.4375</v>
      </c>
      <c r="BU3351" s="2" t="s">
        <v>1124</v>
      </c>
      <c r="BV3351" s="2" t="s">
        <v>85</v>
      </c>
      <c r="BW3351" s="2"/>
      <c r="BX3351" s="2"/>
      <c r="BY3351" s="2">
        <v>1200</v>
      </c>
      <c r="BZ3351" s="2"/>
      <c r="CA3351" s="2"/>
      <c r="CB3351" s="2"/>
      <c r="CC3351" s="2" t="s">
        <v>75</v>
      </c>
      <c r="CD3351" s="2">
        <v>1609</v>
      </c>
      <c r="CE3351" s="2" t="s">
        <v>86</v>
      </c>
      <c r="CF3351" s="5">
        <v>42909</v>
      </c>
      <c r="CG3351" s="2"/>
      <c r="CH3351" s="2"/>
      <c r="CI3351" s="2">
        <v>1</v>
      </c>
      <c r="CJ3351" s="2">
        <v>1</v>
      </c>
      <c r="CK3351" s="2">
        <v>22</v>
      </c>
      <c r="CL3351" s="2" t="s">
        <v>87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"FES1162555389"</f>
        <v>FES1162555389</v>
      </c>
      <c r="F3352" s="3">
        <v>42898</v>
      </c>
      <c r="G3352" s="2">
        <v>201712</v>
      </c>
      <c r="H3352" s="2" t="s">
        <v>74</v>
      </c>
      <c r="I3352" s="2" t="s">
        <v>75</v>
      </c>
      <c r="J3352" s="2" t="s">
        <v>158</v>
      </c>
      <c r="K3352" s="2" t="s">
        <v>77</v>
      </c>
      <c r="L3352" s="2" t="s">
        <v>2716</v>
      </c>
      <c r="M3352" s="2" t="s">
        <v>2717</v>
      </c>
      <c r="N3352" s="2" t="s">
        <v>3214</v>
      </c>
      <c r="O3352" s="2" t="s">
        <v>81</v>
      </c>
      <c r="P3352" s="2" t="str">
        <f>"2170572615                    "</f>
        <v xml:space="preserve">2170572615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4.37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1</v>
      </c>
      <c r="BJ3352" s="2">
        <v>0.2</v>
      </c>
      <c r="BK3352" s="2">
        <v>1</v>
      </c>
      <c r="BL3352" s="2">
        <v>41.81</v>
      </c>
      <c r="BM3352" s="2">
        <v>5.85</v>
      </c>
      <c r="BN3352" s="2">
        <v>47.66</v>
      </c>
      <c r="BO3352" s="2">
        <v>47.66</v>
      </c>
      <c r="BP3352" s="2"/>
      <c r="BQ3352" s="2" t="s">
        <v>102</v>
      </c>
      <c r="BR3352" s="2" t="s">
        <v>907</v>
      </c>
      <c r="BS3352" s="3">
        <v>42900</v>
      </c>
      <c r="BT3352" s="4">
        <v>0.51666666666666672</v>
      </c>
      <c r="BU3352" s="2" t="s">
        <v>3215</v>
      </c>
      <c r="BV3352" s="2"/>
      <c r="BW3352" s="2"/>
      <c r="BX3352" s="2"/>
      <c r="BY3352" s="2">
        <v>1200</v>
      </c>
      <c r="BZ3352" s="2" t="s">
        <v>27</v>
      </c>
      <c r="CA3352" s="2" t="s">
        <v>3216</v>
      </c>
      <c r="CB3352" s="2"/>
      <c r="CC3352" s="2" t="s">
        <v>2717</v>
      </c>
      <c r="CD3352" s="2">
        <v>7160</v>
      </c>
      <c r="CE3352" s="2" t="s">
        <v>86</v>
      </c>
      <c r="CF3352" s="5">
        <v>42900</v>
      </c>
      <c r="CG3352" s="2"/>
      <c r="CH3352" s="2"/>
      <c r="CI3352" s="2">
        <v>0</v>
      </c>
      <c r="CJ3352" s="2">
        <v>0</v>
      </c>
      <c r="CK3352" s="2">
        <v>21</v>
      </c>
      <c r="CL3352" s="2" t="s">
        <v>87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"FES1162557540"</f>
        <v>FES1162557540</v>
      </c>
      <c r="F3353" s="3">
        <v>42908</v>
      </c>
      <c r="G3353" s="2">
        <v>201712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150</v>
      </c>
      <c r="M3353" s="2" t="s">
        <v>151</v>
      </c>
      <c r="N3353" s="2" t="s">
        <v>2526</v>
      </c>
      <c r="O3353" s="2" t="s">
        <v>81</v>
      </c>
      <c r="P3353" s="2" t="str">
        <f>"2170574591                    "</f>
        <v xml:space="preserve">2170574591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3.42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1</v>
      </c>
      <c r="BJ3353" s="2">
        <v>0.2</v>
      </c>
      <c r="BK3353" s="2">
        <v>1</v>
      </c>
      <c r="BL3353" s="2">
        <v>32.67</v>
      </c>
      <c r="BM3353" s="2">
        <v>4.57</v>
      </c>
      <c r="BN3353" s="2">
        <v>37.24</v>
      </c>
      <c r="BO3353" s="2">
        <v>37.24</v>
      </c>
      <c r="BP3353" s="2"/>
      <c r="BQ3353" s="2" t="s">
        <v>2527</v>
      </c>
      <c r="BR3353" s="2" t="s">
        <v>83</v>
      </c>
      <c r="BS3353" s="3">
        <v>42909</v>
      </c>
      <c r="BT3353" s="4">
        <v>0.4375</v>
      </c>
      <c r="BU3353" s="2" t="s">
        <v>1124</v>
      </c>
      <c r="BV3353" s="2" t="s">
        <v>85</v>
      </c>
      <c r="BW3353" s="2"/>
      <c r="BX3353" s="2"/>
      <c r="BY3353" s="2">
        <v>1200</v>
      </c>
      <c r="BZ3353" s="2"/>
      <c r="CA3353" s="2"/>
      <c r="CB3353" s="2"/>
      <c r="CC3353" s="2" t="s">
        <v>151</v>
      </c>
      <c r="CD3353" s="2">
        <v>1422</v>
      </c>
      <c r="CE3353" s="2" t="s">
        <v>86</v>
      </c>
      <c r="CF3353" s="5">
        <v>42912</v>
      </c>
      <c r="CG3353" s="2"/>
      <c r="CH3353" s="2"/>
      <c r="CI3353" s="2">
        <v>1</v>
      </c>
      <c r="CJ3353" s="2">
        <v>1</v>
      </c>
      <c r="CK3353" s="2">
        <v>22</v>
      </c>
      <c r="CL3353" s="2" t="s">
        <v>87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"Rfes1162555444"</f>
        <v>Rfes1162555444</v>
      </c>
      <c r="F3354" s="3">
        <v>42901</v>
      </c>
      <c r="G3354" s="2">
        <v>201712</v>
      </c>
      <c r="H3354" s="2" t="s">
        <v>93</v>
      </c>
      <c r="I3354" s="2" t="s">
        <v>94</v>
      </c>
      <c r="J3354" s="2" t="s">
        <v>3281</v>
      </c>
      <c r="K3354" s="2" t="s">
        <v>77</v>
      </c>
      <c r="L3354" s="2" t="s">
        <v>74</v>
      </c>
      <c r="M3354" s="2" t="s">
        <v>75</v>
      </c>
      <c r="N3354" s="2" t="s">
        <v>158</v>
      </c>
      <c r="O3354" s="2" t="s">
        <v>81</v>
      </c>
      <c r="P3354" s="2" t="str">
        <f>"2170572657                    "</f>
        <v xml:space="preserve">2170572657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3.42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1</v>
      </c>
      <c r="BJ3354" s="2">
        <v>0.2</v>
      </c>
      <c r="BK3354" s="2">
        <v>1</v>
      </c>
      <c r="BL3354" s="2">
        <v>32.67</v>
      </c>
      <c r="BM3354" s="2">
        <v>4.57</v>
      </c>
      <c r="BN3354" s="2">
        <v>37.24</v>
      </c>
      <c r="BO3354" s="2">
        <v>37.24</v>
      </c>
      <c r="BP3354" s="2"/>
      <c r="BQ3354" s="2" t="s">
        <v>907</v>
      </c>
      <c r="BR3354" s="2"/>
      <c r="BS3354" s="3">
        <v>42905</v>
      </c>
      <c r="BT3354" s="4">
        <v>0.40625</v>
      </c>
      <c r="BU3354" s="2" t="s">
        <v>2222</v>
      </c>
      <c r="BV3354" s="2" t="s">
        <v>85</v>
      </c>
      <c r="BW3354" s="2"/>
      <c r="BX3354" s="2"/>
      <c r="BY3354" s="2">
        <v>1200</v>
      </c>
      <c r="BZ3354" s="2" t="s">
        <v>27</v>
      </c>
      <c r="CA3354" s="2" t="s">
        <v>167</v>
      </c>
      <c r="CB3354" s="2"/>
      <c r="CC3354" s="2" t="s">
        <v>75</v>
      </c>
      <c r="CD3354" s="2">
        <v>1600</v>
      </c>
      <c r="CE3354" s="2" t="s">
        <v>86</v>
      </c>
      <c r="CF3354" s="5">
        <v>42906</v>
      </c>
      <c r="CG3354" s="2"/>
      <c r="CH3354" s="2"/>
      <c r="CI3354" s="2">
        <v>1</v>
      </c>
      <c r="CJ3354" s="2">
        <v>0</v>
      </c>
      <c r="CK3354" s="2">
        <v>22</v>
      </c>
      <c r="CL3354" s="2" t="s">
        <v>87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"FES1162557596"</f>
        <v>FES1162557596</v>
      </c>
      <c r="F3355" s="3">
        <v>42908</v>
      </c>
      <c r="G3355" s="2">
        <v>201712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93</v>
      </c>
      <c r="M3355" s="2" t="s">
        <v>94</v>
      </c>
      <c r="N3355" s="2" t="s">
        <v>258</v>
      </c>
      <c r="O3355" s="2" t="s">
        <v>81</v>
      </c>
      <c r="P3355" s="2" t="str">
        <f>"2170575899                    "</f>
        <v xml:space="preserve">2170575899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3.42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1</v>
      </c>
      <c r="BJ3355" s="2">
        <v>0.2</v>
      </c>
      <c r="BK3355" s="2">
        <v>1</v>
      </c>
      <c r="BL3355" s="2">
        <v>32.67</v>
      </c>
      <c r="BM3355" s="2">
        <v>4.57</v>
      </c>
      <c r="BN3355" s="2">
        <v>37.24</v>
      </c>
      <c r="BO3355" s="2">
        <v>37.24</v>
      </c>
      <c r="BP3355" s="2"/>
      <c r="BQ3355" s="2" t="s">
        <v>259</v>
      </c>
      <c r="BR3355" s="2" t="s">
        <v>83</v>
      </c>
      <c r="BS3355" s="3">
        <v>42909</v>
      </c>
      <c r="BT3355" s="4">
        <v>0.40277777777777773</v>
      </c>
      <c r="BU3355" s="2" t="s">
        <v>2448</v>
      </c>
      <c r="BV3355" s="2" t="s">
        <v>85</v>
      </c>
      <c r="BW3355" s="2"/>
      <c r="BX3355" s="2"/>
      <c r="BY3355" s="2">
        <v>1200</v>
      </c>
      <c r="BZ3355" s="2"/>
      <c r="CA3355" s="2"/>
      <c r="CB3355" s="2"/>
      <c r="CC3355" s="2" t="s">
        <v>94</v>
      </c>
      <c r="CD3355" s="2">
        <v>2094</v>
      </c>
      <c r="CE3355" s="2" t="s">
        <v>86</v>
      </c>
      <c r="CF3355" s="5">
        <v>42909</v>
      </c>
      <c r="CG3355" s="2"/>
      <c r="CH3355" s="2"/>
      <c r="CI3355" s="2">
        <v>1</v>
      </c>
      <c r="CJ3355" s="2">
        <v>1</v>
      </c>
      <c r="CK3355" s="2">
        <v>22</v>
      </c>
      <c r="CL3355" s="2" t="s">
        <v>87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"FES1162555310"</f>
        <v>FES1162555310</v>
      </c>
      <c r="F3356" s="3">
        <v>42898</v>
      </c>
      <c r="G3356" s="2">
        <v>201712</v>
      </c>
      <c r="H3356" s="2" t="s">
        <v>74</v>
      </c>
      <c r="I3356" s="2" t="s">
        <v>75</v>
      </c>
      <c r="J3356" s="2" t="s">
        <v>158</v>
      </c>
      <c r="K3356" s="2" t="s">
        <v>77</v>
      </c>
      <c r="L3356" s="2" t="s">
        <v>115</v>
      </c>
      <c r="M3356" s="2" t="s">
        <v>116</v>
      </c>
      <c r="N3356" s="2" t="s">
        <v>3207</v>
      </c>
      <c r="O3356" s="2" t="s">
        <v>81</v>
      </c>
      <c r="P3356" s="2" t="str">
        <f>"2170572563                    "</f>
        <v xml:space="preserve">2170572563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4.37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1</v>
      </c>
      <c r="BJ3356" s="2">
        <v>0.2</v>
      </c>
      <c r="BK3356" s="2">
        <v>1</v>
      </c>
      <c r="BL3356" s="2">
        <v>41.81</v>
      </c>
      <c r="BM3356" s="2">
        <v>5.85</v>
      </c>
      <c r="BN3356" s="2">
        <v>47.66</v>
      </c>
      <c r="BO3356" s="2">
        <v>47.66</v>
      </c>
      <c r="BP3356" s="2"/>
      <c r="BQ3356" s="2" t="s">
        <v>652</v>
      </c>
      <c r="BR3356" s="2" t="s">
        <v>907</v>
      </c>
      <c r="BS3356" s="3">
        <v>42899</v>
      </c>
      <c r="BT3356" s="4">
        <v>0.39374999999999999</v>
      </c>
      <c r="BU3356" s="2" t="s">
        <v>653</v>
      </c>
      <c r="BV3356" s="2" t="s">
        <v>85</v>
      </c>
      <c r="BW3356" s="2"/>
      <c r="BX3356" s="2"/>
      <c r="BY3356" s="2">
        <v>1200</v>
      </c>
      <c r="BZ3356" s="2" t="s">
        <v>27</v>
      </c>
      <c r="CA3356" s="2" t="s">
        <v>512</v>
      </c>
      <c r="CB3356" s="2"/>
      <c r="CC3356" s="2" t="s">
        <v>116</v>
      </c>
      <c r="CD3356" s="2">
        <v>7490</v>
      </c>
      <c r="CE3356" s="2" t="s">
        <v>86</v>
      </c>
      <c r="CF3356" s="5">
        <v>42899</v>
      </c>
      <c r="CG3356" s="2"/>
      <c r="CH3356" s="2"/>
      <c r="CI3356" s="2">
        <v>1</v>
      </c>
      <c r="CJ3356" s="2">
        <v>1</v>
      </c>
      <c r="CK3356" s="2">
        <v>21</v>
      </c>
      <c r="CL3356" s="2" t="s">
        <v>87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"FES1162557593"</f>
        <v>FES1162557593</v>
      </c>
      <c r="F3357" s="3">
        <v>42908</v>
      </c>
      <c r="G3357" s="2">
        <v>201712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74</v>
      </c>
      <c r="M3357" s="2" t="s">
        <v>75</v>
      </c>
      <c r="N3357" s="2" t="s">
        <v>247</v>
      </c>
      <c r="O3357" s="2" t="s">
        <v>81</v>
      </c>
      <c r="P3357" s="2" t="str">
        <f>"2170574670                    "</f>
        <v xml:space="preserve">2170574670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3.42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1</v>
      </c>
      <c r="BJ3357" s="2">
        <v>0.2</v>
      </c>
      <c r="BK3357" s="2">
        <v>1</v>
      </c>
      <c r="BL3357" s="2">
        <v>32.67</v>
      </c>
      <c r="BM3357" s="2">
        <v>4.57</v>
      </c>
      <c r="BN3357" s="2">
        <v>37.24</v>
      </c>
      <c r="BO3357" s="2">
        <v>37.24</v>
      </c>
      <c r="BP3357" s="2"/>
      <c r="BQ3357" s="2"/>
      <c r="BR3357" s="2" t="s">
        <v>83</v>
      </c>
      <c r="BS3357" s="3">
        <v>42909</v>
      </c>
      <c r="BT3357" s="4">
        <v>0.33333333333333331</v>
      </c>
      <c r="BU3357" s="2" t="s">
        <v>2123</v>
      </c>
      <c r="BV3357" s="2" t="s">
        <v>85</v>
      </c>
      <c r="BW3357" s="2"/>
      <c r="BX3357" s="2"/>
      <c r="BY3357" s="2">
        <v>1200</v>
      </c>
      <c r="BZ3357" s="2"/>
      <c r="CA3357" s="2"/>
      <c r="CB3357" s="2"/>
      <c r="CC3357" s="2" t="s">
        <v>75</v>
      </c>
      <c r="CD3357" s="2">
        <v>1645</v>
      </c>
      <c r="CE3357" s="2" t="s">
        <v>86</v>
      </c>
      <c r="CF3357" s="5">
        <v>42912</v>
      </c>
      <c r="CG3357" s="2"/>
      <c r="CH3357" s="2"/>
      <c r="CI3357" s="2">
        <v>1</v>
      </c>
      <c r="CJ3357" s="2">
        <v>1</v>
      </c>
      <c r="CK3357" s="2">
        <v>22</v>
      </c>
      <c r="CL3357" s="2" t="s">
        <v>87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"FES1162555414"</f>
        <v>FES1162555414</v>
      </c>
      <c r="F3358" s="3">
        <v>42898</v>
      </c>
      <c r="G3358" s="2">
        <v>201712</v>
      </c>
      <c r="H3358" s="2" t="s">
        <v>74</v>
      </c>
      <c r="I3358" s="2" t="s">
        <v>75</v>
      </c>
      <c r="J3358" s="2" t="s">
        <v>158</v>
      </c>
      <c r="K3358" s="2" t="s">
        <v>77</v>
      </c>
      <c r="L3358" s="2" t="s">
        <v>349</v>
      </c>
      <c r="M3358" s="2" t="s">
        <v>350</v>
      </c>
      <c r="N3358" s="2" t="s">
        <v>351</v>
      </c>
      <c r="O3358" s="2" t="s">
        <v>81</v>
      </c>
      <c r="P3358" s="2" t="str">
        <f>"2170572632                    "</f>
        <v xml:space="preserve">2170572632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4.37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</v>
      </c>
      <c r="BJ3358" s="2">
        <v>0.2</v>
      </c>
      <c r="BK3358" s="2">
        <v>1</v>
      </c>
      <c r="BL3358" s="2">
        <v>41.81</v>
      </c>
      <c r="BM3358" s="2">
        <v>5.85</v>
      </c>
      <c r="BN3358" s="2">
        <v>47.66</v>
      </c>
      <c r="BO3358" s="2">
        <v>47.66</v>
      </c>
      <c r="BP3358" s="2"/>
      <c r="BQ3358" s="2" t="s">
        <v>102</v>
      </c>
      <c r="BR3358" s="2" t="s">
        <v>907</v>
      </c>
      <c r="BS3358" s="3">
        <v>42899</v>
      </c>
      <c r="BT3358" s="4">
        <v>0.41666666666666669</v>
      </c>
      <c r="BU3358" s="2" t="s">
        <v>352</v>
      </c>
      <c r="BV3358" s="2" t="s">
        <v>85</v>
      </c>
      <c r="BW3358" s="2"/>
      <c r="BX3358" s="2"/>
      <c r="BY3358" s="2">
        <v>1200</v>
      </c>
      <c r="BZ3358" s="2" t="s">
        <v>27</v>
      </c>
      <c r="CA3358" s="2"/>
      <c r="CB3358" s="2"/>
      <c r="CC3358" s="2" t="s">
        <v>350</v>
      </c>
      <c r="CD3358" s="2">
        <v>7600</v>
      </c>
      <c r="CE3358" s="2" t="s">
        <v>86</v>
      </c>
      <c r="CF3358" s="5">
        <v>42900</v>
      </c>
      <c r="CG3358" s="2"/>
      <c r="CH3358" s="2"/>
      <c r="CI3358" s="2">
        <v>1</v>
      </c>
      <c r="CJ3358" s="2">
        <v>1</v>
      </c>
      <c r="CK3358" s="2">
        <v>21</v>
      </c>
      <c r="CL3358" s="2" t="s">
        <v>87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"FES1162557674"</f>
        <v>FES1162557674</v>
      </c>
      <c r="F3359" s="3">
        <v>42908</v>
      </c>
      <c r="G3359" s="2">
        <v>201712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74</v>
      </c>
      <c r="M3359" s="2" t="s">
        <v>75</v>
      </c>
      <c r="N3359" s="2" t="s">
        <v>1475</v>
      </c>
      <c r="O3359" s="2" t="s">
        <v>81</v>
      </c>
      <c r="P3359" s="2" t="str">
        <f>"2170573682                    "</f>
        <v xml:space="preserve">2170573682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3.42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1</v>
      </c>
      <c r="BJ3359" s="2">
        <v>0.2</v>
      </c>
      <c r="BK3359" s="2">
        <v>1</v>
      </c>
      <c r="BL3359" s="2">
        <v>32.67</v>
      </c>
      <c r="BM3359" s="2">
        <v>4.57</v>
      </c>
      <c r="BN3359" s="2">
        <v>37.24</v>
      </c>
      <c r="BO3359" s="2">
        <v>37.24</v>
      </c>
      <c r="BP3359" s="2"/>
      <c r="BQ3359" s="2" t="s">
        <v>1476</v>
      </c>
      <c r="BR3359" s="2" t="s">
        <v>83</v>
      </c>
      <c r="BS3359" s="3">
        <v>42909</v>
      </c>
      <c r="BT3359" s="4">
        <v>0.33819444444444446</v>
      </c>
      <c r="BU3359" s="2" t="s">
        <v>3243</v>
      </c>
      <c r="BV3359" s="2" t="s">
        <v>85</v>
      </c>
      <c r="BW3359" s="2"/>
      <c r="BX3359" s="2"/>
      <c r="BY3359" s="2">
        <v>1200</v>
      </c>
      <c r="BZ3359" s="2"/>
      <c r="CA3359" s="2"/>
      <c r="CB3359" s="2"/>
      <c r="CC3359" s="2" t="s">
        <v>75</v>
      </c>
      <c r="CD3359" s="2">
        <v>1600</v>
      </c>
      <c r="CE3359" s="2" t="s">
        <v>86</v>
      </c>
      <c r="CF3359" s="5">
        <v>42909</v>
      </c>
      <c r="CG3359" s="2"/>
      <c r="CH3359" s="2"/>
      <c r="CI3359" s="2">
        <v>1</v>
      </c>
      <c r="CJ3359" s="2">
        <v>1</v>
      </c>
      <c r="CK3359" s="2">
        <v>22</v>
      </c>
      <c r="CL3359" s="2" t="s">
        <v>87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"FES1162555347"</f>
        <v>FES1162555347</v>
      </c>
      <c r="F3360" s="3">
        <v>42898</v>
      </c>
      <c r="G3360" s="2">
        <v>201712</v>
      </c>
      <c r="H3360" s="2" t="s">
        <v>74</v>
      </c>
      <c r="I3360" s="2" t="s">
        <v>75</v>
      </c>
      <c r="J3360" s="2" t="s">
        <v>158</v>
      </c>
      <c r="K3360" s="2" t="s">
        <v>77</v>
      </c>
      <c r="L3360" s="2" t="s">
        <v>287</v>
      </c>
      <c r="M3360" s="2" t="s">
        <v>288</v>
      </c>
      <c r="N3360" s="2" t="s">
        <v>3359</v>
      </c>
      <c r="O3360" s="2" t="s">
        <v>81</v>
      </c>
      <c r="P3360" s="2" t="str">
        <f>"2170571327                    "</f>
        <v xml:space="preserve">2170571327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3.42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1</v>
      </c>
      <c r="BJ3360" s="2">
        <v>0.2</v>
      </c>
      <c r="BK3360" s="2">
        <v>1</v>
      </c>
      <c r="BL3360" s="2">
        <v>32.67</v>
      </c>
      <c r="BM3360" s="2">
        <v>4.57</v>
      </c>
      <c r="BN3360" s="2">
        <v>37.24</v>
      </c>
      <c r="BO3360" s="2">
        <v>37.24</v>
      </c>
      <c r="BP3360" s="2"/>
      <c r="BQ3360" s="2" t="s">
        <v>3360</v>
      </c>
      <c r="BR3360" s="2" t="s">
        <v>907</v>
      </c>
      <c r="BS3360" s="3">
        <v>42899</v>
      </c>
      <c r="BT3360" s="4">
        <v>0.45208333333333334</v>
      </c>
      <c r="BU3360" s="2" t="s">
        <v>3361</v>
      </c>
      <c r="BV3360" s="2" t="s">
        <v>85</v>
      </c>
      <c r="BW3360" s="2"/>
      <c r="BX3360" s="2"/>
      <c r="BY3360" s="2">
        <v>1200</v>
      </c>
      <c r="BZ3360" s="2" t="s">
        <v>27</v>
      </c>
      <c r="CA3360" s="2" t="s">
        <v>1508</v>
      </c>
      <c r="CB3360" s="2"/>
      <c r="CC3360" s="2" t="s">
        <v>288</v>
      </c>
      <c r="CD3360" s="2">
        <v>1459</v>
      </c>
      <c r="CE3360" s="2" t="s">
        <v>86</v>
      </c>
      <c r="CF3360" s="5">
        <v>42899</v>
      </c>
      <c r="CG3360" s="2"/>
      <c r="CH3360" s="2"/>
      <c r="CI3360" s="2">
        <v>1</v>
      </c>
      <c r="CJ3360" s="2">
        <v>1</v>
      </c>
      <c r="CK3360" s="2">
        <v>22</v>
      </c>
      <c r="CL3360" s="2" t="s">
        <v>87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"FES1162557768"</f>
        <v>FES1162557768</v>
      </c>
      <c r="F3361" s="3">
        <v>42908</v>
      </c>
      <c r="G3361" s="2">
        <v>201712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194</v>
      </c>
      <c r="M3361" s="2" t="s">
        <v>195</v>
      </c>
      <c r="N3361" s="2" t="s">
        <v>1166</v>
      </c>
      <c r="O3361" s="2" t="s">
        <v>81</v>
      </c>
      <c r="P3361" s="2" t="str">
        <f>"2170574751                    "</f>
        <v xml:space="preserve">2170574751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7.65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1.8</v>
      </c>
      <c r="BJ3361" s="2">
        <v>3.3</v>
      </c>
      <c r="BK3361" s="2">
        <v>3.5</v>
      </c>
      <c r="BL3361" s="2">
        <v>73.17</v>
      </c>
      <c r="BM3361" s="2">
        <v>10.24</v>
      </c>
      <c r="BN3361" s="2">
        <v>83.41</v>
      </c>
      <c r="BO3361" s="2">
        <v>83.41</v>
      </c>
      <c r="BP3361" s="2"/>
      <c r="BQ3361" s="2" t="s">
        <v>1994</v>
      </c>
      <c r="BR3361" s="2" t="s">
        <v>83</v>
      </c>
      <c r="BS3361" s="3">
        <v>42909</v>
      </c>
      <c r="BT3361" s="4">
        <v>0.35833333333333334</v>
      </c>
      <c r="BU3361" s="2" t="s">
        <v>2711</v>
      </c>
      <c r="BV3361" s="2" t="s">
        <v>85</v>
      </c>
      <c r="BW3361" s="2"/>
      <c r="BX3361" s="2"/>
      <c r="BY3361" s="2">
        <v>16481.95</v>
      </c>
      <c r="BZ3361" s="2"/>
      <c r="CA3361" s="2"/>
      <c r="CB3361" s="2"/>
      <c r="CC3361" s="2" t="s">
        <v>195</v>
      </c>
      <c r="CD3361" s="2">
        <v>6220</v>
      </c>
      <c r="CE3361" s="2" t="s">
        <v>120</v>
      </c>
      <c r="CF3361" s="5">
        <v>42913</v>
      </c>
      <c r="CG3361" s="2"/>
      <c r="CH3361" s="2"/>
      <c r="CI3361" s="2">
        <v>1</v>
      </c>
      <c r="CJ3361" s="2">
        <v>1</v>
      </c>
      <c r="CK3361" s="2">
        <v>21</v>
      </c>
      <c r="CL3361" s="2" t="s">
        <v>87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"FES1162555387"</f>
        <v>FES1162555387</v>
      </c>
      <c r="F3362" s="3">
        <v>42898</v>
      </c>
      <c r="G3362" s="2">
        <v>201712</v>
      </c>
      <c r="H3362" s="2" t="s">
        <v>74</v>
      </c>
      <c r="I3362" s="2" t="s">
        <v>75</v>
      </c>
      <c r="J3362" s="2" t="s">
        <v>158</v>
      </c>
      <c r="K3362" s="2" t="s">
        <v>77</v>
      </c>
      <c r="L3362" s="2" t="s">
        <v>88</v>
      </c>
      <c r="M3362" s="2" t="s">
        <v>89</v>
      </c>
      <c r="N3362" s="2" t="s">
        <v>234</v>
      </c>
      <c r="O3362" s="2" t="s">
        <v>81</v>
      </c>
      <c r="P3362" s="2" t="str">
        <f>"2170570791                    "</f>
        <v xml:space="preserve">2170570791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4.37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1</v>
      </c>
      <c r="BJ3362" s="2">
        <v>0.2</v>
      </c>
      <c r="BK3362" s="2">
        <v>1</v>
      </c>
      <c r="BL3362" s="2">
        <v>41.81</v>
      </c>
      <c r="BM3362" s="2">
        <v>5.85</v>
      </c>
      <c r="BN3362" s="2">
        <v>47.66</v>
      </c>
      <c r="BO3362" s="2">
        <v>47.66</v>
      </c>
      <c r="BP3362" s="2"/>
      <c r="BQ3362" s="2" t="s">
        <v>3172</v>
      </c>
      <c r="BR3362" s="2" t="s">
        <v>907</v>
      </c>
      <c r="BS3362" s="3">
        <v>42899</v>
      </c>
      <c r="BT3362" s="4">
        <v>0.30069444444444443</v>
      </c>
      <c r="BU3362" s="2" t="s">
        <v>236</v>
      </c>
      <c r="BV3362" s="2" t="s">
        <v>85</v>
      </c>
      <c r="BW3362" s="2"/>
      <c r="BX3362" s="2"/>
      <c r="BY3362" s="2">
        <v>1200</v>
      </c>
      <c r="BZ3362" s="2" t="s">
        <v>27</v>
      </c>
      <c r="CA3362" s="2" t="s">
        <v>237</v>
      </c>
      <c r="CB3362" s="2"/>
      <c r="CC3362" s="2" t="s">
        <v>89</v>
      </c>
      <c r="CD3362" s="2">
        <v>6001</v>
      </c>
      <c r="CE3362" s="2" t="s">
        <v>86</v>
      </c>
      <c r="CF3362" s="5">
        <v>42899</v>
      </c>
      <c r="CG3362" s="2"/>
      <c r="CH3362" s="2"/>
      <c r="CI3362" s="2">
        <v>1</v>
      </c>
      <c r="CJ3362" s="2">
        <v>1</v>
      </c>
      <c r="CK3362" s="2">
        <v>21</v>
      </c>
      <c r="CL3362" s="2" t="s">
        <v>87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"FES1162557561"</f>
        <v>FES1162557561</v>
      </c>
      <c r="F3363" s="3">
        <v>42908</v>
      </c>
      <c r="G3363" s="2">
        <v>201712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74</v>
      </c>
      <c r="M3363" s="2" t="s">
        <v>75</v>
      </c>
      <c r="N3363" s="2" t="s">
        <v>594</v>
      </c>
      <c r="O3363" s="2" t="s">
        <v>81</v>
      </c>
      <c r="P3363" s="2" t="str">
        <f>"2170573796                    "</f>
        <v xml:space="preserve">2170573796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3.42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3.7</v>
      </c>
      <c r="BJ3363" s="2">
        <v>1.6</v>
      </c>
      <c r="BK3363" s="2">
        <v>4</v>
      </c>
      <c r="BL3363" s="2">
        <v>32.67</v>
      </c>
      <c r="BM3363" s="2">
        <v>4.57</v>
      </c>
      <c r="BN3363" s="2">
        <v>37.24</v>
      </c>
      <c r="BO3363" s="2">
        <v>37.24</v>
      </c>
      <c r="BP3363" s="2"/>
      <c r="BQ3363" s="2" t="s">
        <v>595</v>
      </c>
      <c r="BR3363" s="2" t="s">
        <v>83</v>
      </c>
      <c r="BS3363" s="3">
        <v>42912</v>
      </c>
      <c r="BT3363" s="4">
        <v>0.41319444444444442</v>
      </c>
      <c r="BU3363" s="2" t="s">
        <v>3362</v>
      </c>
      <c r="BV3363" s="2" t="s">
        <v>87</v>
      </c>
      <c r="BW3363" s="2" t="s">
        <v>138</v>
      </c>
      <c r="BX3363" s="2" t="s">
        <v>201</v>
      </c>
      <c r="BY3363" s="2">
        <v>7998.54</v>
      </c>
      <c r="BZ3363" s="2"/>
      <c r="CA3363" s="2" t="s">
        <v>1938</v>
      </c>
      <c r="CB3363" s="2"/>
      <c r="CC3363" s="2" t="s">
        <v>75</v>
      </c>
      <c r="CD3363" s="2">
        <v>1609</v>
      </c>
      <c r="CE3363" s="2" t="s">
        <v>120</v>
      </c>
      <c r="CF3363" s="5">
        <v>42912</v>
      </c>
      <c r="CG3363" s="2"/>
      <c r="CH3363" s="2"/>
      <c r="CI3363" s="2">
        <v>1</v>
      </c>
      <c r="CJ3363" s="2">
        <v>2</v>
      </c>
      <c r="CK3363" s="2">
        <v>22</v>
      </c>
      <c r="CL3363" s="2" t="s">
        <v>87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"FES1162555344"</f>
        <v>FES1162555344</v>
      </c>
      <c r="F3364" s="3">
        <v>42898</v>
      </c>
      <c r="G3364" s="2">
        <v>201712</v>
      </c>
      <c r="H3364" s="2" t="s">
        <v>74</v>
      </c>
      <c r="I3364" s="2" t="s">
        <v>75</v>
      </c>
      <c r="J3364" s="2" t="s">
        <v>158</v>
      </c>
      <c r="K3364" s="2" t="s">
        <v>77</v>
      </c>
      <c r="L3364" s="2" t="s">
        <v>150</v>
      </c>
      <c r="M3364" s="2" t="s">
        <v>151</v>
      </c>
      <c r="N3364" s="2" t="s">
        <v>1326</v>
      </c>
      <c r="O3364" s="2" t="s">
        <v>81</v>
      </c>
      <c r="P3364" s="2" t="str">
        <f>"2170571151                    "</f>
        <v xml:space="preserve">2170571151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3.42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2</v>
      </c>
      <c r="BJ3364" s="2">
        <v>0.2</v>
      </c>
      <c r="BK3364" s="2">
        <v>2</v>
      </c>
      <c r="BL3364" s="2">
        <v>32.67</v>
      </c>
      <c r="BM3364" s="2">
        <v>4.57</v>
      </c>
      <c r="BN3364" s="2">
        <v>37.24</v>
      </c>
      <c r="BO3364" s="2">
        <v>37.24</v>
      </c>
      <c r="BP3364" s="2"/>
      <c r="BQ3364" s="2" t="s">
        <v>1327</v>
      </c>
      <c r="BR3364" s="2" t="s">
        <v>907</v>
      </c>
      <c r="BS3364" s="3">
        <v>42899</v>
      </c>
      <c r="BT3364" s="4">
        <v>0.375</v>
      </c>
      <c r="BU3364" s="2" t="s">
        <v>3363</v>
      </c>
      <c r="BV3364" s="2" t="s">
        <v>85</v>
      </c>
      <c r="BW3364" s="2"/>
      <c r="BX3364" s="2"/>
      <c r="BY3364" s="2">
        <v>1200</v>
      </c>
      <c r="BZ3364" s="2" t="s">
        <v>27</v>
      </c>
      <c r="CA3364" s="2" t="s">
        <v>1938</v>
      </c>
      <c r="CB3364" s="2"/>
      <c r="CC3364" s="2" t="s">
        <v>151</v>
      </c>
      <c r="CD3364" s="2">
        <v>1406</v>
      </c>
      <c r="CE3364" s="2" t="s">
        <v>86</v>
      </c>
      <c r="CF3364" s="5">
        <v>42899</v>
      </c>
      <c r="CG3364" s="2"/>
      <c r="CH3364" s="2"/>
      <c r="CI3364" s="2">
        <v>1</v>
      </c>
      <c r="CJ3364" s="2">
        <v>1</v>
      </c>
      <c r="CK3364" s="2">
        <v>22</v>
      </c>
      <c r="CL3364" s="2" t="s">
        <v>87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"FES1162557545"</f>
        <v>FES1162557545</v>
      </c>
      <c r="F3365" s="3">
        <v>42908</v>
      </c>
      <c r="G3365" s="2">
        <v>201712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93</v>
      </c>
      <c r="M3365" s="2" t="s">
        <v>94</v>
      </c>
      <c r="N3365" s="2" t="s">
        <v>1196</v>
      </c>
      <c r="O3365" s="2" t="s">
        <v>81</v>
      </c>
      <c r="P3365" s="2" t="str">
        <f>"2170574598                    "</f>
        <v xml:space="preserve">2170574598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3.42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3.5</v>
      </c>
      <c r="BJ3365" s="2">
        <v>1.4</v>
      </c>
      <c r="BK3365" s="2">
        <v>4</v>
      </c>
      <c r="BL3365" s="2">
        <v>32.67</v>
      </c>
      <c r="BM3365" s="2">
        <v>4.57</v>
      </c>
      <c r="BN3365" s="2">
        <v>37.24</v>
      </c>
      <c r="BO3365" s="2">
        <v>37.24</v>
      </c>
      <c r="BP3365" s="2"/>
      <c r="BQ3365" s="2" t="s">
        <v>133</v>
      </c>
      <c r="BR3365" s="2" t="s">
        <v>83</v>
      </c>
      <c r="BS3365" s="3">
        <v>42909</v>
      </c>
      <c r="BT3365" s="4">
        <v>0.42708333333333331</v>
      </c>
      <c r="BU3365" s="2" t="s">
        <v>1060</v>
      </c>
      <c r="BV3365" s="2" t="s">
        <v>85</v>
      </c>
      <c r="BW3365" s="2"/>
      <c r="BX3365" s="2"/>
      <c r="BY3365" s="2">
        <v>6983.2</v>
      </c>
      <c r="BZ3365" s="2"/>
      <c r="CA3365" s="2"/>
      <c r="CB3365" s="2"/>
      <c r="CC3365" s="2" t="s">
        <v>94</v>
      </c>
      <c r="CD3365" s="2">
        <v>2197</v>
      </c>
      <c r="CE3365" s="2" t="s">
        <v>729</v>
      </c>
      <c r="CF3365" s="5">
        <v>42909</v>
      </c>
      <c r="CG3365" s="2"/>
      <c r="CH3365" s="2"/>
      <c r="CI3365" s="2">
        <v>1</v>
      </c>
      <c r="CJ3365" s="2">
        <v>1</v>
      </c>
      <c r="CK3365" s="2">
        <v>22</v>
      </c>
      <c r="CL3365" s="2" t="s">
        <v>87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"FES1162555416"</f>
        <v>FES1162555416</v>
      </c>
      <c r="F3366" s="3">
        <v>42898</v>
      </c>
      <c r="G3366" s="2">
        <v>201712</v>
      </c>
      <c r="H3366" s="2" t="s">
        <v>74</v>
      </c>
      <c r="I3366" s="2" t="s">
        <v>75</v>
      </c>
      <c r="J3366" s="2" t="s">
        <v>158</v>
      </c>
      <c r="K3366" s="2" t="s">
        <v>77</v>
      </c>
      <c r="L3366" s="2" t="s">
        <v>74</v>
      </c>
      <c r="M3366" s="2" t="s">
        <v>75</v>
      </c>
      <c r="N3366" s="2" t="s">
        <v>2343</v>
      </c>
      <c r="O3366" s="2" t="s">
        <v>81</v>
      </c>
      <c r="P3366" s="2" t="str">
        <f>"2170572621                    "</f>
        <v xml:space="preserve">2170572621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3.42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2</v>
      </c>
      <c r="BJ3366" s="2">
        <v>0.2</v>
      </c>
      <c r="BK3366" s="2">
        <v>2</v>
      </c>
      <c r="BL3366" s="2">
        <v>32.67</v>
      </c>
      <c r="BM3366" s="2">
        <v>4.57</v>
      </c>
      <c r="BN3366" s="2">
        <v>37.24</v>
      </c>
      <c r="BO3366" s="2">
        <v>37.24</v>
      </c>
      <c r="BP3366" s="2"/>
      <c r="BQ3366" s="2" t="s">
        <v>3364</v>
      </c>
      <c r="BR3366" s="2" t="s">
        <v>907</v>
      </c>
      <c r="BS3366" s="3">
        <v>42899</v>
      </c>
      <c r="BT3366" s="4">
        <v>0.35416666666666669</v>
      </c>
      <c r="BU3366" s="2" t="s">
        <v>3365</v>
      </c>
      <c r="BV3366" s="2" t="s">
        <v>85</v>
      </c>
      <c r="BW3366" s="2"/>
      <c r="BX3366" s="2"/>
      <c r="BY3366" s="2">
        <v>1200</v>
      </c>
      <c r="BZ3366" s="2" t="s">
        <v>27</v>
      </c>
      <c r="CA3366" s="2" t="s">
        <v>699</v>
      </c>
      <c r="CB3366" s="2"/>
      <c r="CC3366" s="2" t="s">
        <v>75</v>
      </c>
      <c r="CD3366" s="2">
        <v>1600</v>
      </c>
      <c r="CE3366" s="2" t="s">
        <v>86</v>
      </c>
      <c r="CF3366" s="5">
        <v>42899</v>
      </c>
      <c r="CG3366" s="2"/>
      <c r="CH3366" s="2"/>
      <c r="CI3366" s="2">
        <v>1</v>
      </c>
      <c r="CJ3366" s="2">
        <v>1</v>
      </c>
      <c r="CK3366" s="2">
        <v>22</v>
      </c>
      <c r="CL3366" s="2" t="s">
        <v>87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"FES1162557724"</f>
        <v>FES1162557724</v>
      </c>
      <c r="F3367" s="3">
        <v>42908</v>
      </c>
      <c r="G3367" s="2">
        <v>201712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179</v>
      </c>
      <c r="M3367" s="2" t="s">
        <v>180</v>
      </c>
      <c r="N3367" s="2" t="s">
        <v>3094</v>
      </c>
      <c r="O3367" s="2" t="s">
        <v>905</v>
      </c>
      <c r="P3367" s="2" t="str">
        <f>"2170574692                    "</f>
        <v xml:space="preserve">2170574692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351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45.37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</v>
      </c>
      <c r="BJ3367" s="2">
        <v>0.2</v>
      </c>
      <c r="BK3367" s="2">
        <v>1</v>
      </c>
      <c r="BL3367" s="2">
        <v>433.81</v>
      </c>
      <c r="BM3367" s="2">
        <v>60.73</v>
      </c>
      <c r="BN3367" s="2">
        <v>494.54</v>
      </c>
      <c r="BO3367" s="2">
        <v>494.54</v>
      </c>
      <c r="BP3367" s="2"/>
      <c r="BQ3367" s="2" t="s">
        <v>3366</v>
      </c>
      <c r="BR3367" s="2" t="s">
        <v>83</v>
      </c>
      <c r="BS3367" s="3">
        <v>42908</v>
      </c>
      <c r="BT3367" s="4">
        <v>0.66180555555555554</v>
      </c>
      <c r="BU3367" s="2" t="s">
        <v>1682</v>
      </c>
      <c r="BV3367" s="2" t="s">
        <v>85</v>
      </c>
      <c r="BW3367" s="2"/>
      <c r="BX3367" s="2"/>
      <c r="BY3367" s="2">
        <v>1200</v>
      </c>
      <c r="BZ3367" s="2" t="s">
        <v>24</v>
      </c>
      <c r="CA3367" s="2"/>
      <c r="CB3367" s="2"/>
      <c r="CC3367" s="2" t="s">
        <v>180</v>
      </c>
      <c r="CD3367" s="2">
        <v>4052</v>
      </c>
      <c r="CE3367" s="2" t="s">
        <v>86</v>
      </c>
      <c r="CF3367" s="5">
        <v>42913</v>
      </c>
      <c r="CG3367" s="2"/>
      <c r="CH3367" s="2"/>
      <c r="CI3367" s="2">
        <v>0</v>
      </c>
      <c r="CJ3367" s="2">
        <v>0</v>
      </c>
      <c r="CK3367" s="2">
        <v>21</v>
      </c>
      <c r="CL3367" s="2" t="s">
        <v>87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"FES1162555356"</f>
        <v>FES1162555356</v>
      </c>
      <c r="F3368" s="3">
        <v>42898</v>
      </c>
      <c r="G3368" s="2">
        <v>201712</v>
      </c>
      <c r="H3368" s="2" t="s">
        <v>74</v>
      </c>
      <c r="I3368" s="2" t="s">
        <v>75</v>
      </c>
      <c r="J3368" s="2" t="s">
        <v>158</v>
      </c>
      <c r="K3368" s="2" t="s">
        <v>77</v>
      </c>
      <c r="L3368" s="2" t="s">
        <v>212</v>
      </c>
      <c r="M3368" s="2" t="s">
        <v>213</v>
      </c>
      <c r="N3368" s="2" t="s">
        <v>1900</v>
      </c>
      <c r="O3368" s="2" t="s">
        <v>81</v>
      </c>
      <c r="P3368" s="2" t="str">
        <f>"2170572387                    "</f>
        <v xml:space="preserve">2170572387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3.42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1</v>
      </c>
      <c r="BJ3368" s="2">
        <v>0.2</v>
      </c>
      <c r="BK3368" s="2">
        <v>1</v>
      </c>
      <c r="BL3368" s="2">
        <v>32.67</v>
      </c>
      <c r="BM3368" s="2">
        <v>4.57</v>
      </c>
      <c r="BN3368" s="2">
        <v>37.24</v>
      </c>
      <c r="BO3368" s="2">
        <v>37.24</v>
      </c>
      <c r="BP3368" s="2"/>
      <c r="BQ3368" s="2" t="s">
        <v>133</v>
      </c>
      <c r="BR3368" s="2" t="s">
        <v>907</v>
      </c>
      <c r="BS3368" s="3">
        <v>42899</v>
      </c>
      <c r="BT3368" s="4">
        <v>0.29166666666666669</v>
      </c>
      <c r="BU3368" s="2" t="s">
        <v>3351</v>
      </c>
      <c r="BV3368" s="2" t="s">
        <v>85</v>
      </c>
      <c r="BW3368" s="2"/>
      <c r="BX3368" s="2"/>
      <c r="BY3368" s="2">
        <v>1200</v>
      </c>
      <c r="BZ3368" s="2" t="s">
        <v>27</v>
      </c>
      <c r="CA3368" s="2"/>
      <c r="CB3368" s="2"/>
      <c r="CC3368" s="2" t="s">
        <v>213</v>
      </c>
      <c r="CD3368" s="2">
        <v>1559</v>
      </c>
      <c r="CE3368" s="2" t="s">
        <v>86</v>
      </c>
      <c r="CF3368" s="5">
        <v>42900</v>
      </c>
      <c r="CG3368" s="2"/>
      <c r="CH3368" s="2"/>
      <c r="CI3368" s="2">
        <v>1</v>
      </c>
      <c r="CJ3368" s="2">
        <v>1</v>
      </c>
      <c r="CK3368" s="2">
        <v>22</v>
      </c>
      <c r="CL3368" s="2" t="s">
        <v>87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"FES1162557629"</f>
        <v>FES1162557629</v>
      </c>
      <c r="F3369" s="3">
        <v>42908</v>
      </c>
      <c r="G3369" s="2">
        <v>201712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970</v>
      </c>
      <c r="M3369" s="2" t="s">
        <v>971</v>
      </c>
      <c r="N3369" s="2" t="s">
        <v>1658</v>
      </c>
      <c r="O3369" s="2" t="s">
        <v>81</v>
      </c>
      <c r="P3369" s="2" t="str">
        <f>"2170571981                    "</f>
        <v xml:space="preserve">2170571981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3.42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3.6</v>
      </c>
      <c r="BJ3369" s="2">
        <v>3.7</v>
      </c>
      <c r="BK3369" s="2">
        <v>4</v>
      </c>
      <c r="BL3369" s="2">
        <v>32.67</v>
      </c>
      <c r="BM3369" s="2">
        <v>4.57</v>
      </c>
      <c r="BN3369" s="2">
        <v>37.24</v>
      </c>
      <c r="BO3369" s="2">
        <v>37.24</v>
      </c>
      <c r="BP3369" s="2"/>
      <c r="BQ3369" s="2" t="s">
        <v>1659</v>
      </c>
      <c r="BR3369" s="2" t="s">
        <v>83</v>
      </c>
      <c r="BS3369" s="3">
        <v>42909</v>
      </c>
      <c r="BT3369" s="4">
        <v>0.4375</v>
      </c>
      <c r="BU3369" s="2" t="s">
        <v>1124</v>
      </c>
      <c r="BV3369" s="2" t="s">
        <v>85</v>
      </c>
      <c r="BW3369" s="2"/>
      <c r="BX3369" s="2"/>
      <c r="BY3369" s="2">
        <v>18262.66</v>
      </c>
      <c r="BZ3369" s="2"/>
      <c r="CA3369" s="2"/>
      <c r="CB3369" s="2"/>
      <c r="CC3369" s="2" t="s">
        <v>971</v>
      </c>
      <c r="CD3369" s="2">
        <v>1684</v>
      </c>
      <c r="CE3369" s="2" t="s">
        <v>120</v>
      </c>
      <c r="CF3369" s="5">
        <v>42912</v>
      </c>
      <c r="CG3369" s="2"/>
      <c r="CH3369" s="2"/>
      <c r="CI3369" s="2">
        <v>1</v>
      </c>
      <c r="CJ3369" s="2">
        <v>1</v>
      </c>
      <c r="CK3369" s="2">
        <v>22</v>
      </c>
      <c r="CL3369" s="2" t="s">
        <v>87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"FES1162555323"</f>
        <v>FES1162555323</v>
      </c>
      <c r="F3370" s="3">
        <v>42898</v>
      </c>
      <c r="G3370" s="2">
        <v>201712</v>
      </c>
      <c r="H3370" s="2" t="s">
        <v>74</v>
      </c>
      <c r="I3370" s="2" t="s">
        <v>75</v>
      </c>
      <c r="J3370" s="2" t="s">
        <v>158</v>
      </c>
      <c r="K3370" s="2" t="s">
        <v>77</v>
      </c>
      <c r="L3370" s="2" t="s">
        <v>1352</v>
      </c>
      <c r="M3370" s="2" t="s">
        <v>1353</v>
      </c>
      <c r="N3370" s="2" t="s">
        <v>1354</v>
      </c>
      <c r="O3370" s="2" t="s">
        <v>81</v>
      </c>
      <c r="P3370" s="2" t="str">
        <f>"2170572578                    "</f>
        <v xml:space="preserve">2170572578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8.4700000000000006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1</v>
      </c>
      <c r="BJ3370" s="2">
        <v>0.2</v>
      </c>
      <c r="BK3370" s="2">
        <v>1</v>
      </c>
      <c r="BL3370" s="2">
        <v>81.010000000000005</v>
      </c>
      <c r="BM3370" s="2">
        <v>11.34</v>
      </c>
      <c r="BN3370" s="2">
        <v>92.35</v>
      </c>
      <c r="BO3370" s="2">
        <v>92.35</v>
      </c>
      <c r="BP3370" s="2"/>
      <c r="BQ3370" s="2" t="s">
        <v>133</v>
      </c>
      <c r="BR3370" s="2" t="s">
        <v>907</v>
      </c>
      <c r="BS3370" s="3">
        <v>42899</v>
      </c>
      <c r="BT3370" s="4">
        <v>0.54861111111111105</v>
      </c>
      <c r="BU3370" s="2" t="s">
        <v>1355</v>
      </c>
      <c r="BV3370" s="2" t="s">
        <v>85</v>
      </c>
      <c r="BW3370" s="2"/>
      <c r="BX3370" s="2"/>
      <c r="BY3370" s="2">
        <v>1200</v>
      </c>
      <c r="BZ3370" s="2" t="s">
        <v>27</v>
      </c>
      <c r="CA3370" s="2"/>
      <c r="CB3370" s="2"/>
      <c r="CC3370" s="2" t="s">
        <v>1353</v>
      </c>
      <c r="CD3370" s="2">
        <v>6280</v>
      </c>
      <c r="CE3370" s="2" t="s">
        <v>86</v>
      </c>
      <c r="CF3370" s="5">
        <v>42901</v>
      </c>
      <c r="CG3370" s="2"/>
      <c r="CH3370" s="2"/>
      <c r="CI3370" s="2">
        <v>3</v>
      </c>
      <c r="CJ3370" s="2">
        <v>1</v>
      </c>
      <c r="CK3370" s="2">
        <v>23</v>
      </c>
      <c r="CL3370" s="2" t="s">
        <v>87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"FES1162557626"</f>
        <v>FES1162557626</v>
      </c>
      <c r="F3371" s="3">
        <v>42908</v>
      </c>
      <c r="G3371" s="2">
        <v>201712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970</v>
      </c>
      <c r="M3371" s="2" t="s">
        <v>971</v>
      </c>
      <c r="N3371" s="2" t="s">
        <v>1658</v>
      </c>
      <c r="O3371" s="2" t="s">
        <v>81</v>
      </c>
      <c r="P3371" s="2" t="str">
        <f>"2170571957                    "</f>
        <v xml:space="preserve">2170571957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3.42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1</v>
      </c>
      <c r="BJ3371" s="2">
        <v>1.4</v>
      </c>
      <c r="BK3371" s="2">
        <v>2</v>
      </c>
      <c r="BL3371" s="2">
        <v>32.67</v>
      </c>
      <c r="BM3371" s="2">
        <v>4.57</v>
      </c>
      <c r="BN3371" s="2">
        <v>37.24</v>
      </c>
      <c r="BO3371" s="2">
        <v>37.24</v>
      </c>
      <c r="BP3371" s="2"/>
      <c r="BQ3371" s="2" t="s">
        <v>1659</v>
      </c>
      <c r="BR3371" s="2" t="s">
        <v>83</v>
      </c>
      <c r="BS3371" s="3">
        <v>42909</v>
      </c>
      <c r="BT3371" s="4">
        <v>0.4375</v>
      </c>
      <c r="BU3371" s="2" t="s">
        <v>1124</v>
      </c>
      <c r="BV3371" s="2" t="s">
        <v>85</v>
      </c>
      <c r="BW3371" s="2"/>
      <c r="BX3371" s="2"/>
      <c r="BY3371" s="2">
        <v>6797.7</v>
      </c>
      <c r="BZ3371" s="2"/>
      <c r="CA3371" s="2"/>
      <c r="CB3371" s="2"/>
      <c r="CC3371" s="2" t="s">
        <v>971</v>
      </c>
      <c r="CD3371" s="2">
        <v>1684</v>
      </c>
      <c r="CE3371" s="2" t="s">
        <v>120</v>
      </c>
      <c r="CF3371" s="5">
        <v>42912</v>
      </c>
      <c r="CG3371" s="2"/>
      <c r="CH3371" s="2"/>
      <c r="CI3371" s="2">
        <v>1</v>
      </c>
      <c r="CJ3371" s="2">
        <v>1</v>
      </c>
      <c r="CK3371" s="2">
        <v>22</v>
      </c>
      <c r="CL3371" s="2" t="s">
        <v>87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"FES1162555334"</f>
        <v>FES1162555334</v>
      </c>
      <c r="F3372" s="3">
        <v>42898</v>
      </c>
      <c r="G3372" s="2">
        <v>201712</v>
      </c>
      <c r="H3372" s="2" t="s">
        <v>74</v>
      </c>
      <c r="I3372" s="2" t="s">
        <v>75</v>
      </c>
      <c r="J3372" s="2" t="s">
        <v>158</v>
      </c>
      <c r="K3372" s="2" t="s">
        <v>77</v>
      </c>
      <c r="L3372" s="2" t="s">
        <v>88</v>
      </c>
      <c r="M3372" s="2" t="s">
        <v>89</v>
      </c>
      <c r="N3372" s="2" t="s">
        <v>967</v>
      </c>
      <c r="O3372" s="2" t="s">
        <v>81</v>
      </c>
      <c r="P3372" s="2" t="str">
        <f>"2170570434                    "</f>
        <v xml:space="preserve">2170570434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4.37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1</v>
      </c>
      <c r="BJ3372" s="2">
        <v>0.2</v>
      </c>
      <c r="BK3372" s="2">
        <v>1</v>
      </c>
      <c r="BL3372" s="2">
        <v>41.81</v>
      </c>
      <c r="BM3372" s="2">
        <v>5.85</v>
      </c>
      <c r="BN3372" s="2">
        <v>47.66</v>
      </c>
      <c r="BO3372" s="2">
        <v>47.66</v>
      </c>
      <c r="BP3372" s="2"/>
      <c r="BQ3372" s="2" t="s">
        <v>968</v>
      </c>
      <c r="BR3372" s="2" t="s">
        <v>907</v>
      </c>
      <c r="BS3372" s="3">
        <v>42899</v>
      </c>
      <c r="BT3372" s="4">
        <v>0.36458333333333331</v>
      </c>
      <c r="BU3372" s="2" t="s">
        <v>2572</v>
      </c>
      <c r="BV3372" s="2" t="s">
        <v>85</v>
      </c>
      <c r="BW3372" s="2"/>
      <c r="BX3372" s="2"/>
      <c r="BY3372" s="2">
        <v>1200</v>
      </c>
      <c r="BZ3372" s="2" t="s">
        <v>27</v>
      </c>
      <c r="CA3372" s="2"/>
      <c r="CB3372" s="2"/>
      <c r="CC3372" s="2" t="s">
        <v>89</v>
      </c>
      <c r="CD3372" s="2">
        <v>6001</v>
      </c>
      <c r="CE3372" s="2" t="s">
        <v>86</v>
      </c>
      <c r="CF3372" s="5">
        <v>42900</v>
      </c>
      <c r="CG3372" s="2"/>
      <c r="CH3372" s="2"/>
      <c r="CI3372" s="2">
        <v>1</v>
      </c>
      <c r="CJ3372" s="2">
        <v>1</v>
      </c>
      <c r="CK3372" s="2">
        <v>21</v>
      </c>
      <c r="CL3372" s="2" t="s">
        <v>87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"FES1162557651"</f>
        <v>FES1162557651</v>
      </c>
      <c r="F3373" s="3">
        <v>42908</v>
      </c>
      <c r="G3373" s="2">
        <v>201712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74</v>
      </c>
      <c r="M3373" s="2" t="s">
        <v>75</v>
      </c>
      <c r="N3373" s="2" t="s">
        <v>3367</v>
      </c>
      <c r="O3373" s="2" t="s">
        <v>81</v>
      </c>
      <c r="P3373" s="2" t="str">
        <f>"2170572344                    "</f>
        <v xml:space="preserve">2170572344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3.42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2.8</v>
      </c>
      <c r="BJ3373" s="2">
        <v>6</v>
      </c>
      <c r="BK3373" s="2">
        <v>6</v>
      </c>
      <c r="BL3373" s="2">
        <v>32.67</v>
      </c>
      <c r="BM3373" s="2">
        <v>4.57</v>
      </c>
      <c r="BN3373" s="2">
        <v>37.24</v>
      </c>
      <c r="BO3373" s="2">
        <v>37.24</v>
      </c>
      <c r="BP3373" s="2"/>
      <c r="BQ3373" s="2"/>
      <c r="BR3373" s="2" t="s">
        <v>83</v>
      </c>
      <c r="BS3373" s="3">
        <v>42909</v>
      </c>
      <c r="BT3373" s="4">
        <v>0.33194444444444443</v>
      </c>
      <c r="BU3373" s="2" t="s">
        <v>2969</v>
      </c>
      <c r="BV3373" s="2" t="s">
        <v>85</v>
      </c>
      <c r="BW3373" s="2"/>
      <c r="BX3373" s="2"/>
      <c r="BY3373" s="2">
        <v>29817.29</v>
      </c>
      <c r="BZ3373" s="2"/>
      <c r="CA3373" s="2"/>
      <c r="CB3373" s="2"/>
      <c r="CC3373" s="2" t="s">
        <v>75</v>
      </c>
      <c r="CD3373" s="2">
        <v>1665</v>
      </c>
      <c r="CE3373" s="2" t="s">
        <v>144</v>
      </c>
      <c r="CF3373" s="5">
        <v>42909</v>
      </c>
      <c r="CG3373" s="2"/>
      <c r="CH3373" s="2"/>
      <c r="CI3373" s="2">
        <v>1</v>
      </c>
      <c r="CJ3373" s="2">
        <v>1</v>
      </c>
      <c r="CK3373" s="2">
        <v>22</v>
      </c>
      <c r="CL3373" s="2" t="s">
        <v>87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"FES1162555276"</f>
        <v>FES1162555276</v>
      </c>
      <c r="F3374" s="3">
        <v>42898</v>
      </c>
      <c r="G3374" s="2">
        <v>201712</v>
      </c>
      <c r="H3374" s="2" t="s">
        <v>74</v>
      </c>
      <c r="I3374" s="2" t="s">
        <v>75</v>
      </c>
      <c r="J3374" s="2" t="s">
        <v>158</v>
      </c>
      <c r="K3374" s="2" t="s">
        <v>77</v>
      </c>
      <c r="L3374" s="2" t="s">
        <v>74</v>
      </c>
      <c r="M3374" s="2" t="s">
        <v>75</v>
      </c>
      <c r="N3374" s="2" t="s">
        <v>1475</v>
      </c>
      <c r="O3374" s="2" t="s">
        <v>81</v>
      </c>
      <c r="P3374" s="2" t="str">
        <f>"2170572403                    "</f>
        <v xml:space="preserve">2170572403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3.42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1</v>
      </c>
      <c r="BJ3374" s="2">
        <v>0.2</v>
      </c>
      <c r="BK3374" s="2">
        <v>1</v>
      </c>
      <c r="BL3374" s="2">
        <v>32.67</v>
      </c>
      <c r="BM3374" s="2">
        <v>4.57</v>
      </c>
      <c r="BN3374" s="2">
        <v>37.24</v>
      </c>
      <c r="BO3374" s="2">
        <v>37.24</v>
      </c>
      <c r="BP3374" s="2"/>
      <c r="BQ3374" s="2" t="s">
        <v>1476</v>
      </c>
      <c r="BR3374" s="2" t="s">
        <v>907</v>
      </c>
      <c r="BS3374" s="3">
        <v>42899</v>
      </c>
      <c r="BT3374" s="4">
        <v>0.36805555555555558</v>
      </c>
      <c r="BU3374" s="2" t="s">
        <v>3275</v>
      </c>
      <c r="BV3374" s="2" t="s">
        <v>85</v>
      </c>
      <c r="BW3374" s="2"/>
      <c r="BX3374" s="2"/>
      <c r="BY3374" s="2">
        <v>1200</v>
      </c>
      <c r="BZ3374" s="2" t="s">
        <v>27</v>
      </c>
      <c r="CA3374" s="2" t="s">
        <v>699</v>
      </c>
      <c r="CB3374" s="2"/>
      <c r="CC3374" s="2" t="s">
        <v>75</v>
      </c>
      <c r="CD3374" s="2">
        <v>1600</v>
      </c>
      <c r="CE3374" s="2" t="s">
        <v>86</v>
      </c>
      <c r="CF3374" s="5">
        <v>42899</v>
      </c>
      <c r="CG3374" s="2"/>
      <c r="CH3374" s="2"/>
      <c r="CI3374" s="2">
        <v>1</v>
      </c>
      <c r="CJ3374" s="2">
        <v>1</v>
      </c>
      <c r="CK3374" s="2">
        <v>22</v>
      </c>
      <c r="CL3374" s="2" t="s">
        <v>87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"FES1162557802"</f>
        <v>FES1162557802</v>
      </c>
      <c r="F3375" s="3">
        <v>42908</v>
      </c>
      <c r="G3375" s="2">
        <v>201712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88</v>
      </c>
      <c r="M3375" s="2" t="s">
        <v>89</v>
      </c>
      <c r="N3375" s="2" t="s">
        <v>234</v>
      </c>
      <c r="O3375" s="2" t="s">
        <v>81</v>
      </c>
      <c r="P3375" s="2" t="str">
        <f>"2170574449                    "</f>
        <v xml:space="preserve">2170574449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19.68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2</v>
      </c>
      <c r="BI3375" s="2">
        <v>8.6999999999999993</v>
      </c>
      <c r="BJ3375" s="2">
        <v>3.6</v>
      </c>
      <c r="BK3375" s="2">
        <v>9</v>
      </c>
      <c r="BL3375" s="2">
        <v>188.16</v>
      </c>
      <c r="BM3375" s="2">
        <v>26.34</v>
      </c>
      <c r="BN3375" s="2">
        <v>214.5</v>
      </c>
      <c r="BO3375" s="2">
        <v>214.5</v>
      </c>
      <c r="BP3375" s="2"/>
      <c r="BQ3375" s="2" t="s">
        <v>235</v>
      </c>
      <c r="BR3375" s="2" t="s">
        <v>83</v>
      </c>
      <c r="BS3375" s="3">
        <v>42909</v>
      </c>
      <c r="BT3375" s="4">
        <v>0.33680555555555558</v>
      </c>
      <c r="BU3375" s="2" t="s">
        <v>3268</v>
      </c>
      <c r="BV3375" s="2" t="s">
        <v>85</v>
      </c>
      <c r="BW3375" s="2"/>
      <c r="BX3375" s="2"/>
      <c r="BY3375" s="2">
        <v>18198.34</v>
      </c>
      <c r="BZ3375" s="2"/>
      <c r="CA3375" s="2" t="s">
        <v>237</v>
      </c>
      <c r="CB3375" s="2"/>
      <c r="CC3375" s="2" t="s">
        <v>89</v>
      </c>
      <c r="CD3375" s="2">
        <v>6001</v>
      </c>
      <c r="CE3375" s="2" t="s">
        <v>120</v>
      </c>
      <c r="CF3375" s="5">
        <v>42909</v>
      </c>
      <c r="CG3375" s="2"/>
      <c r="CH3375" s="2"/>
      <c r="CI3375" s="2">
        <v>1</v>
      </c>
      <c r="CJ3375" s="2">
        <v>1</v>
      </c>
      <c r="CK3375" s="2">
        <v>21</v>
      </c>
      <c r="CL3375" s="2" t="s">
        <v>87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"FES1162555350"</f>
        <v>FES1162555350</v>
      </c>
      <c r="F3376" s="3">
        <v>42898</v>
      </c>
      <c r="G3376" s="2">
        <v>201712</v>
      </c>
      <c r="H3376" s="2" t="s">
        <v>74</v>
      </c>
      <c r="I3376" s="2" t="s">
        <v>75</v>
      </c>
      <c r="J3376" s="2" t="s">
        <v>158</v>
      </c>
      <c r="K3376" s="2" t="s">
        <v>77</v>
      </c>
      <c r="L3376" s="2" t="s">
        <v>150</v>
      </c>
      <c r="M3376" s="2" t="s">
        <v>151</v>
      </c>
      <c r="N3376" s="2" t="s">
        <v>1326</v>
      </c>
      <c r="O3376" s="2" t="s">
        <v>81</v>
      </c>
      <c r="P3376" s="2" t="str">
        <f>"2170571808                    "</f>
        <v xml:space="preserve">2170571808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3.42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2</v>
      </c>
      <c r="BJ3376" s="2">
        <v>0.2</v>
      </c>
      <c r="BK3376" s="2">
        <v>2</v>
      </c>
      <c r="BL3376" s="2">
        <v>32.67</v>
      </c>
      <c r="BM3376" s="2">
        <v>4.57</v>
      </c>
      <c r="BN3376" s="2">
        <v>37.24</v>
      </c>
      <c r="BO3376" s="2">
        <v>37.24</v>
      </c>
      <c r="BP3376" s="2"/>
      <c r="BQ3376" s="2" t="s">
        <v>1327</v>
      </c>
      <c r="BR3376" s="2" t="s">
        <v>907</v>
      </c>
      <c r="BS3376" s="3">
        <v>42899</v>
      </c>
      <c r="BT3376" s="4">
        <v>0.375</v>
      </c>
      <c r="BU3376" s="2" t="s">
        <v>3363</v>
      </c>
      <c r="BV3376" s="2" t="s">
        <v>85</v>
      </c>
      <c r="BW3376" s="2"/>
      <c r="BX3376" s="2"/>
      <c r="BY3376" s="2">
        <v>1200</v>
      </c>
      <c r="BZ3376" s="2" t="s">
        <v>27</v>
      </c>
      <c r="CA3376" s="2" t="s">
        <v>1938</v>
      </c>
      <c r="CB3376" s="2"/>
      <c r="CC3376" s="2" t="s">
        <v>151</v>
      </c>
      <c r="CD3376" s="2">
        <v>1406</v>
      </c>
      <c r="CE3376" s="2" t="s">
        <v>86</v>
      </c>
      <c r="CF3376" s="5">
        <v>42899</v>
      </c>
      <c r="CG3376" s="2"/>
      <c r="CH3376" s="2"/>
      <c r="CI3376" s="2">
        <v>1</v>
      </c>
      <c r="CJ3376" s="2">
        <v>1</v>
      </c>
      <c r="CK3376" s="2">
        <v>22</v>
      </c>
      <c r="CL3376" s="2" t="s">
        <v>87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"FES1162557512"</f>
        <v>FES1162557512</v>
      </c>
      <c r="F3377" s="3">
        <v>42908</v>
      </c>
      <c r="G3377" s="2">
        <v>201712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128</v>
      </c>
      <c r="M3377" s="2" t="s">
        <v>129</v>
      </c>
      <c r="N3377" s="2" t="s">
        <v>410</v>
      </c>
      <c r="O3377" s="2" t="s">
        <v>81</v>
      </c>
      <c r="P3377" s="2" t="str">
        <f>"2170574557                    "</f>
        <v xml:space="preserve">2170574557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10.93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4.8</v>
      </c>
      <c r="BJ3377" s="2">
        <v>3.3</v>
      </c>
      <c r="BK3377" s="2">
        <v>5</v>
      </c>
      <c r="BL3377" s="2">
        <v>104.53</v>
      </c>
      <c r="BM3377" s="2">
        <v>14.63</v>
      </c>
      <c r="BN3377" s="2">
        <v>119.16</v>
      </c>
      <c r="BO3377" s="2">
        <v>119.16</v>
      </c>
      <c r="BP3377" s="2"/>
      <c r="BQ3377" s="2" t="s">
        <v>133</v>
      </c>
      <c r="BR3377" s="2" t="s">
        <v>83</v>
      </c>
      <c r="BS3377" s="3">
        <v>42909</v>
      </c>
      <c r="BT3377" s="4">
        <v>0.41666666666666669</v>
      </c>
      <c r="BU3377" s="2" t="s">
        <v>411</v>
      </c>
      <c r="BV3377" s="2" t="s">
        <v>85</v>
      </c>
      <c r="BW3377" s="2"/>
      <c r="BX3377" s="2"/>
      <c r="BY3377" s="2">
        <v>16635.849999999999</v>
      </c>
      <c r="BZ3377" s="2"/>
      <c r="CA3377" s="2"/>
      <c r="CB3377" s="2"/>
      <c r="CC3377" s="2" t="s">
        <v>129</v>
      </c>
      <c r="CD3377" s="2">
        <v>3200</v>
      </c>
      <c r="CE3377" s="2" t="s">
        <v>120</v>
      </c>
      <c r="CF3377" s="5">
        <v>42912</v>
      </c>
      <c r="CG3377" s="2"/>
      <c r="CH3377" s="2"/>
      <c r="CI3377" s="2">
        <v>1</v>
      </c>
      <c r="CJ3377" s="2">
        <v>1</v>
      </c>
      <c r="CK3377" s="2">
        <v>21</v>
      </c>
      <c r="CL3377" s="2" t="s">
        <v>87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"FES1162555313"</f>
        <v>FES1162555313</v>
      </c>
      <c r="F3378" s="3">
        <v>42898</v>
      </c>
      <c r="G3378" s="2">
        <v>201712</v>
      </c>
      <c r="H3378" s="2" t="s">
        <v>74</v>
      </c>
      <c r="I3378" s="2" t="s">
        <v>75</v>
      </c>
      <c r="J3378" s="2" t="s">
        <v>158</v>
      </c>
      <c r="K3378" s="2" t="s">
        <v>77</v>
      </c>
      <c r="L3378" s="2" t="s">
        <v>717</v>
      </c>
      <c r="M3378" s="2" t="s">
        <v>717</v>
      </c>
      <c r="N3378" s="2" t="s">
        <v>3368</v>
      </c>
      <c r="O3378" s="2" t="s">
        <v>81</v>
      </c>
      <c r="P3378" s="2" t="str">
        <f>"2170572569                    "</f>
        <v xml:space="preserve">2170572569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6.15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0.2</v>
      </c>
      <c r="BK3378" s="2">
        <v>1</v>
      </c>
      <c r="BL3378" s="2">
        <v>58.8</v>
      </c>
      <c r="BM3378" s="2">
        <v>8.23</v>
      </c>
      <c r="BN3378" s="2">
        <v>67.03</v>
      </c>
      <c r="BO3378" s="2">
        <v>67.03</v>
      </c>
      <c r="BP3378" s="2"/>
      <c r="BQ3378" s="2" t="s">
        <v>3369</v>
      </c>
      <c r="BR3378" s="2" t="s">
        <v>907</v>
      </c>
      <c r="BS3378" s="3">
        <v>42901</v>
      </c>
      <c r="BT3378" s="4">
        <v>0.41666666666666669</v>
      </c>
      <c r="BU3378" s="2" t="s">
        <v>3243</v>
      </c>
      <c r="BV3378" s="2" t="s">
        <v>87</v>
      </c>
      <c r="BW3378" s="2" t="s">
        <v>113</v>
      </c>
      <c r="BX3378" s="2" t="s">
        <v>220</v>
      </c>
      <c r="BY3378" s="2">
        <v>1200</v>
      </c>
      <c r="BZ3378" s="2" t="s">
        <v>27</v>
      </c>
      <c r="CA3378" s="2"/>
      <c r="CB3378" s="2"/>
      <c r="CC3378" s="2" t="s">
        <v>717</v>
      </c>
      <c r="CD3378" s="2">
        <v>1490</v>
      </c>
      <c r="CE3378" s="2" t="s">
        <v>86</v>
      </c>
      <c r="CF3378" s="5">
        <v>42905</v>
      </c>
      <c r="CG3378" s="2"/>
      <c r="CH3378" s="2"/>
      <c r="CI3378" s="2">
        <v>1</v>
      </c>
      <c r="CJ3378" s="2">
        <v>3</v>
      </c>
      <c r="CK3378" s="2">
        <v>24</v>
      </c>
      <c r="CL3378" s="2" t="s">
        <v>87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"FES1162557574"</f>
        <v>FES1162557574</v>
      </c>
      <c r="F3379" s="3">
        <v>42908</v>
      </c>
      <c r="G3379" s="2">
        <v>201712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1751</v>
      </c>
      <c r="M3379" s="2" t="s">
        <v>1752</v>
      </c>
      <c r="N3379" s="2" t="s">
        <v>1753</v>
      </c>
      <c r="O3379" s="2" t="s">
        <v>81</v>
      </c>
      <c r="P3379" s="2" t="str">
        <f>"2170574634                    "</f>
        <v xml:space="preserve">2170574634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14.21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2.4</v>
      </c>
      <c r="BJ3379" s="2">
        <v>3.2</v>
      </c>
      <c r="BK3379" s="2">
        <v>3.5</v>
      </c>
      <c r="BL3379" s="2">
        <v>135.88999999999999</v>
      </c>
      <c r="BM3379" s="2">
        <v>19.02</v>
      </c>
      <c r="BN3379" s="2">
        <v>154.91</v>
      </c>
      <c r="BO3379" s="2">
        <v>154.91</v>
      </c>
      <c r="BP3379" s="2"/>
      <c r="BQ3379" s="2"/>
      <c r="BR3379" s="2" t="s">
        <v>83</v>
      </c>
      <c r="BS3379" s="3">
        <v>42909</v>
      </c>
      <c r="BT3379" s="4">
        <v>0.39583333333333331</v>
      </c>
      <c r="BU3379" s="2" t="s">
        <v>207</v>
      </c>
      <c r="BV3379" s="2" t="s">
        <v>85</v>
      </c>
      <c r="BW3379" s="2"/>
      <c r="BX3379" s="2"/>
      <c r="BY3379" s="2">
        <v>16101.06</v>
      </c>
      <c r="BZ3379" s="2"/>
      <c r="CA3379" s="2"/>
      <c r="CB3379" s="2"/>
      <c r="CC3379" s="2" t="s">
        <v>1752</v>
      </c>
      <c r="CD3379" s="2">
        <v>9880</v>
      </c>
      <c r="CE3379" s="2" t="s">
        <v>120</v>
      </c>
      <c r="CF3379" s="5">
        <v>42913</v>
      </c>
      <c r="CG3379" s="2"/>
      <c r="CH3379" s="2"/>
      <c r="CI3379" s="2">
        <v>1</v>
      </c>
      <c r="CJ3379" s="2">
        <v>1</v>
      </c>
      <c r="CK3379" s="2">
        <v>23</v>
      </c>
      <c r="CL3379" s="2" t="s">
        <v>87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"FES1162557573"</f>
        <v>FES1162557573</v>
      </c>
      <c r="F3380" s="3">
        <v>42908</v>
      </c>
      <c r="G3380" s="2">
        <v>201712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844</v>
      </c>
      <c r="M3380" s="2" t="s">
        <v>845</v>
      </c>
      <c r="N3380" s="2" t="s">
        <v>2587</v>
      </c>
      <c r="O3380" s="2" t="s">
        <v>81</v>
      </c>
      <c r="P3380" s="2" t="str">
        <f>"2170574633                    "</f>
        <v xml:space="preserve">2170574633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4.37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1</v>
      </c>
      <c r="BJ3380" s="2">
        <v>0.2</v>
      </c>
      <c r="BK3380" s="2">
        <v>1</v>
      </c>
      <c r="BL3380" s="2">
        <v>41.81</v>
      </c>
      <c r="BM3380" s="2">
        <v>5.85</v>
      </c>
      <c r="BN3380" s="2">
        <v>47.66</v>
      </c>
      <c r="BO3380" s="2">
        <v>47.66</v>
      </c>
      <c r="BP3380" s="2"/>
      <c r="BQ3380" s="2" t="s">
        <v>102</v>
      </c>
      <c r="BR3380" s="2" t="s">
        <v>83</v>
      </c>
      <c r="BS3380" s="3">
        <v>42909</v>
      </c>
      <c r="BT3380" s="4">
        <v>0.36249999999999999</v>
      </c>
      <c r="BU3380" s="2" t="s">
        <v>3370</v>
      </c>
      <c r="BV3380" s="2" t="s">
        <v>85</v>
      </c>
      <c r="BW3380" s="2"/>
      <c r="BX3380" s="2"/>
      <c r="BY3380" s="2">
        <v>1200</v>
      </c>
      <c r="BZ3380" s="2"/>
      <c r="CA3380" s="2"/>
      <c r="CB3380" s="2"/>
      <c r="CC3380" s="2" t="s">
        <v>845</v>
      </c>
      <c r="CD3380" s="2">
        <v>4026</v>
      </c>
      <c r="CE3380" s="2" t="s">
        <v>86</v>
      </c>
      <c r="CF3380" s="5">
        <v>42912</v>
      </c>
      <c r="CG3380" s="2"/>
      <c r="CH3380" s="2"/>
      <c r="CI3380" s="2">
        <v>1</v>
      </c>
      <c r="CJ3380" s="2">
        <v>1</v>
      </c>
      <c r="CK3380" s="2">
        <v>21</v>
      </c>
      <c r="CL3380" s="2" t="s">
        <v>87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"FES1162557752"</f>
        <v>FES1162557752</v>
      </c>
      <c r="F3381" s="3">
        <v>42908</v>
      </c>
      <c r="G3381" s="2">
        <v>201712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353</v>
      </c>
      <c r="M3381" s="2" t="s">
        <v>354</v>
      </c>
      <c r="N3381" s="2" t="s">
        <v>576</v>
      </c>
      <c r="O3381" s="2" t="s">
        <v>81</v>
      </c>
      <c r="P3381" s="2" t="str">
        <f>"2170574728                    "</f>
        <v xml:space="preserve">2170574728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4.37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1</v>
      </c>
      <c r="BJ3381" s="2">
        <v>0.2</v>
      </c>
      <c r="BK3381" s="2">
        <v>1</v>
      </c>
      <c r="BL3381" s="2">
        <v>41.81</v>
      </c>
      <c r="BM3381" s="2">
        <v>5.85</v>
      </c>
      <c r="BN3381" s="2">
        <v>47.66</v>
      </c>
      <c r="BO3381" s="2">
        <v>47.66</v>
      </c>
      <c r="BP3381" s="2"/>
      <c r="BQ3381" s="2" t="s">
        <v>102</v>
      </c>
      <c r="BR3381" s="2" t="s">
        <v>83</v>
      </c>
      <c r="BS3381" s="3">
        <v>42909</v>
      </c>
      <c r="BT3381" s="4">
        <v>0.4375</v>
      </c>
      <c r="BU3381" s="2" t="s">
        <v>3371</v>
      </c>
      <c r="BV3381" s="2" t="s">
        <v>85</v>
      </c>
      <c r="BW3381" s="2"/>
      <c r="BX3381" s="2"/>
      <c r="BY3381" s="2">
        <v>1200</v>
      </c>
      <c r="BZ3381" s="2"/>
      <c r="CA3381" s="2"/>
      <c r="CB3381" s="2"/>
      <c r="CC3381" s="2" t="s">
        <v>354</v>
      </c>
      <c r="CD3381" s="2">
        <v>4300</v>
      </c>
      <c r="CE3381" s="2" t="s">
        <v>86</v>
      </c>
      <c r="CF3381" s="5">
        <v>42912</v>
      </c>
      <c r="CG3381" s="2"/>
      <c r="CH3381" s="2"/>
      <c r="CI3381" s="2">
        <v>1</v>
      </c>
      <c r="CJ3381" s="2">
        <v>1</v>
      </c>
      <c r="CK3381" s="2">
        <v>21</v>
      </c>
      <c r="CL3381" s="2" t="s">
        <v>87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"FES1162557660"</f>
        <v>FES1162557660</v>
      </c>
      <c r="F3382" s="3">
        <v>42908</v>
      </c>
      <c r="G3382" s="2">
        <v>201712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353</v>
      </c>
      <c r="M3382" s="2" t="s">
        <v>354</v>
      </c>
      <c r="N3382" s="2" t="s">
        <v>1786</v>
      </c>
      <c r="O3382" s="2" t="s">
        <v>81</v>
      </c>
      <c r="P3382" s="2" t="str">
        <f>"2170572465                    "</f>
        <v xml:space="preserve">2170572465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4.37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1</v>
      </c>
      <c r="BJ3382" s="2">
        <v>0.2</v>
      </c>
      <c r="BK3382" s="2">
        <v>1</v>
      </c>
      <c r="BL3382" s="2">
        <v>41.81</v>
      </c>
      <c r="BM3382" s="2">
        <v>5.85</v>
      </c>
      <c r="BN3382" s="2">
        <v>47.66</v>
      </c>
      <c r="BO3382" s="2">
        <v>47.66</v>
      </c>
      <c r="BP3382" s="2"/>
      <c r="BQ3382" s="2" t="s">
        <v>1787</v>
      </c>
      <c r="BR3382" s="2" t="s">
        <v>83</v>
      </c>
      <c r="BS3382" s="3">
        <v>42909</v>
      </c>
      <c r="BT3382" s="4">
        <v>0.4375</v>
      </c>
      <c r="BU3382" s="2" t="s">
        <v>2775</v>
      </c>
      <c r="BV3382" s="2" t="s">
        <v>85</v>
      </c>
      <c r="BW3382" s="2"/>
      <c r="BX3382" s="2"/>
      <c r="BY3382" s="2">
        <v>1200</v>
      </c>
      <c r="BZ3382" s="2"/>
      <c r="CA3382" s="2"/>
      <c r="CB3382" s="2"/>
      <c r="CC3382" s="2" t="s">
        <v>354</v>
      </c>
      <c r="CD3382" s="2">
        <v>4302</v>
      </c>
      <c r="CE3382" s="2" t="s">
        <v>86</v>
      </c>
      <c r="CF3382" s="5">
        <v>42912</v>
      </c>
      <c r="CG3382" s="2"/>
      <c r="CH3382" s="2"/>
      <c r="CI3382" s="2">
        <v>1</v>
      </c>
      <c r="CJ3382" s="2">
        <v>1</v>
      </c>
      <c r="CK3382" s="2">
        <v>21</v>
      </c>
      <c r="CL3382" s="2" t="s">
        <v>87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"FES1162557572"</f>
        <v>FES1162557572</v>
      </c>
      <c r="F3383" s="3">
        <v>42908</v>
      </c>
      <c r="G3383" s="2">
        <v>201712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844</v>
      </c>
      <c r="M3383" s="2" t="s">
        <v>845</v>
      </c>
      <c r="N3383" s="2" t="s">
        <v>2587</v>
      </c>
      <c r="O3383" s="2" t="s">
        <v>81</v>
      </c>
      <c r="P3383" s="2" t="str">
        <f>"2170574632                    "</f>
        <v xml:space="preserve">2170574632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4.37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1</v>
      </c>
      <c r="BJ3383" s="2">
        <v>0.2</v>
      </c>
      <c r="BK3383" s="2">
        <v>1</v>
      </c>
      <c r="BL3383" s="2">
        <v>41.81</v>
      </c>
      <c r="BM3383" s="2">
        <v>5.85</v>
      </c>
      <c r="BN3383" s="2">
        <v>47.66</v>
      </c>
      <c r="BO3383" s="2">
        <v>47.66</v>
      </c>
      <c r="BP3383" s="2"/>
      <c r="BQ3383" s="2" t="s">
        <v>102</v>
      </c>
      <c r="BR3383" s="2" t="s">
        <v>83</v>
      </c>
      <c r="BS3383" s="3">
        <v>42909</v>
      </c>
      <c r="BT3383" s="4">
        <v>0.36319444444444443</v>
      </c>
      <c r="BU3383" s="2" t="s">
        <v>3370</v>
      </c>
      <c r="BV3383" s="2" t="s">
        <v>85</v>
      </c>
      <c r="BW3383" s="2"/>
      <c r="BX3383" s="2"/>
      <c r="BY3383" s="2">
        <v>1200</v>
      </c>
      <c r="BZ3383" s="2"/>
      <c r="CA3383" s="2"/>
      <c r="CB3383" s="2"/>
      <c r="CC3383" s="2" t="s">
        <v>845</v>
      </c>
      <c r="CD3383" s="2">
        <v>4026</v>
      </c>
      <c r="CE3383" s="2" t="s">
        <v>86</v>
      </c>
      <c r="CF3383" s="5">
        <v>42912</v>
      </c>
      <c r="CG3383" s="2"/>
      <c r="CH3383" s="2"/>
      <c r="CI3383" s="2">
        <v>1</v>
      </c>
      <c r="CJ3383" s="2">
        <v>1</v>
      </c>
      <c r="CK3383" s="2">
        <v>21</v>
      </c>
      <c r="CL3383" s="2" t="s">
        <v>87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"FES1162557570"</f>
        <v>FES1162557570</v>
      </c>
      <c r="F3384" s="3">
        <v>42908</v>
      </c>
      <c r="G3384" s="2">
        <v>201712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128</v>
      </c>
      <c r="M3384" s="2" t="s">
        <v>129</v>
      </c>
      <c r="N3384" s="2" t="s">
        <v>410</v>
      </c>
      <c r="O3384" s="2" t="s">
        <v>81</v>
      </c>
      <c r="P3384" s="2" t="str">
        <f>"2170574558                    "</f>
        <v xml:space="preserve">2170574558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4.37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1</v>
      </c>
      <c r="BJ3384" s="2">
        <v>0.2</v>
      </c>
      <c r="BK3384" s="2">
        <v>1</v>
      </c>
      <c r="BL3384" s="2">
        <v>41.81</v>
      </c>
      <c r="BM3384" s="2">
        <v>5.85</v>
      </c>
      <c r="BN3384" s="2">
        <v>47.66</v>
      </c>
      <c r="BO3384" s="2">
        <v>47.66</v>
      </c>
      <c r="BP3384" s="2"/>
      <c r="BQ3384" s="2" t="s">
        <v>133</v>
      </c>
      <c r="BR3384" s="2" t="s">
        <v>83</v>
      </c>
      <c r="BS3384" s="3">
        <v>42909</v>
      </c>
      <c r="BT3384" s="4">
        <v>0.41666666666666669</v>
      </c>
      <c r="BU3384" s="2" t="s">
        <v>411</v>
      </c>
      <c r="BV3384" s="2" t="s">
        <v>85</v>
      </c>
      <c r="BW3384" s="2"/>
      <c r="BX3384" s="2"/>
      <c r="BY3384" s="2">
        <v>1200</v>
      </c>
      <c r="BZ3384" s="2"/>
      <c r="CA3384" s="2"/>
      <c r="CB3384" s="2"/>
      <c r="CC3384" s="2" t="s">
        <v>129</v>
      </c>
      <c r="CD3384" s="2">
        <v>3200</v>
      </c>
      <c r="CE3384" s="2" t="s">
        <v>86</v>
      </c>
      <c r="CF3384" s="5">
        <v>42912</v>
      </c>
      <c r="CG3384" s="2"/>
      <c r="CH3384" s="2"/>
      <c r="CI3384" s="2">
        <v>1</v>
      </c>
      <c r="CJ3384" s="2">
        <v>1</v>
      </c>
      <c r="CK3384" s="2">
        <v>21</v>
      </c>
      <c r="CL3384" s="2" t="s">
        <v>87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"FES1162557681"</f>
        <v>FES1162557681</v>
      </c>
      <c r="F3385" s="3">
        <v>42908</v>
      </c>
      <c r="G3385" s="2">
        <v>201712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766</v>
      </c>
      <c r="M3385" s="2" t="s">
        <v>767</v>
      </c>
      <c r="N3385" s="2" t="s">
        <v>768</v>
      </c>
      <c r="O3385" s="2" t="s">
        <v>81</v>
      </c>
      <c r="P3385" s="2" t="str">
        <f>"2170574319                    "</f>
        <v xml:space="preserve">2170574319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8.4700000000000006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1</v>
      </c>
      <c r="BJ3385" s="2">
        <v>0.2</v>
      </c>
      <c r="BK3385" s="2">
        <v>1</v>
      </c>
      <c r="BL3385" s="2">
        <v>81.010000000000005</v>
      </c>
      <c r="BM3385" s="2">
        <v>11.34</v>
      </c>
      <c r="BN3385" s="2">
        <v>92.35</v>
      </c>
      <c r="BO3385" s="2">
        <v>92.35</v>
      </c>
      <c r="BP3385" s="2"/>
      <c r="BQ3385" s="2" t="s">
        <v>769</v>
      </c>
      <c r="BR3385" s="2" t="s">
        <v>83</v>
      </c>
      <c r="BS3385" s="3">
        <v>42909</v>
      </c>
      <c r="BT3385" s="4">
        <v>0.47430555555555554</v>
      </c>
      <c r="BU3385" s="2" t="s">
        <v>998</v>
      </c>
      <c r="BV3385" s="2" t="s">
        <v>85</v>
      </c>
      <c r="BW3385" s="2"/>
      <c r="BX3385" s="2"/>
      <c r="BY3385" s="2">
        <v>1200</v>
      </c>
      <c r="BZ3385" s="2"/>
      <c r="CA3385" s="2"/>
      <c r="CB3385" s="2"/>
      <c r="CC3385" s="2" t="s">
        <v>767</v>
      </c>
      <c r="CD3385" s="2">
        <v>3370</v>
      </c>
      <c r="CE3385" s="2" t="s">
        <v>86</v>
      </c>
      <c r="CF3385" s="5">
        <v>42913</v>
      </c>
      <c r="CG3385" s="2"/>
      <c r="CH3385" s="2"/>
      <c r="CI3385" s="2">
        <v>3</v>
      </c>
      <c r="CJ3385" s="2">
        <v>1</v>
      </c>
      <c r="CK3385" s="2">
        <v>23</v>
      </c>
      <c r="CL3385" s="2" t="s">
        <v>87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"FES1162557656"</f>
        <v>FES1162557656</v>
      </c>
      <c r="F3386" s="3">
        <v>42908</v>
      </c>
      <c r="G3386" s="2">
        <v>201712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150</v>
      </c>
      <c r="M3386" s="2" t="s">
        <v>151</v>
      </c>
      <c r="N3386" s="2" t="s">
        <v>2377</v>
      </c>
      <c r="O3386" s="2" t="s">
        <v>81</v>
      </c>
      <c r="P3386" s="2" t="str">
        <f>"2170572383                    "</f>
        <v xml:space="preserve">2170572383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3.42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32.67</v>
      </c>
      <c r="BM3386" s="2">
        <v>4.57</v>
      </c>
      <c r="BN3386" s="2">
        <v>37.24</v>
      </c>
      <c r="BO3386" s="2">
        <v>37.24</v>
      </c>
      <c r="BP3386" s="2"/>
      <c r="BQ3386" s="2" t="s">
        <v>2378</v>
      </c>
      <c r="BR3386" s="2" t="s">
        <v>83</v>
      </c>
      <c r="BS3386" s="3">
        <v>42909</v>
      </c>
      <c r="BT3386" s="4">
        <v>0.4375</v>
      </c>
      <c r="BU3386" s="2" t="s">
        <v>2379</v>
      </c>
      <c r="BV3386" s="2" t="s">
        <v>85</v>
      </c>
      <c r="BW3386" s="2"/>
      <c r="BX3386" s="2"/>
      <c r="BY3386" s="2">
        <v>1200</v>
      </c>
      <c r="BZ3386" s="2"/>
      <c r="CA3386" s="2"/>
      <c r="CB3386" s="2"/>
      <c r="CC3386" s="2" t="s">
        <v>151</v>
      </c>
      <c r="CD3386" s="2">
        <v>1401</v>
      </c>
      <c r="CE3386" s="2" t="s">
        <v>86</v>
      </c>
      <c r="CF3386" s="5">
        <v>42912</v>
      </c>
      <c r="CG3386" s="2"/>
      <c r="CH3386" s="2"/>
      <c r="CI3386" s="2">
        <v>1</v>
      </c>
      <c r="CJ3386" s="2">
        <v>1</v>
      </c>
      <c r="CK3386" s="2">
        <v>22</v>
      </c>
      <c r="CL3386" s="2" t="s">
        <v>87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"FES1162557594"</f>
        <v>FES1162557594</v>
      </c>
      <c r="F3387" s="3">
        <v>42908</v>
      </c>
      <c r="G3387" s="2">
        <v>201712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212</v>
      </c>
      <c r="M3387" s="2" t="s">
        <v>213</v>
      </c>
      <c r="N3387" s="2" t="s">
        <v>152</v>
      </c>
      <c r="O3387" s="2" t="s">
        <v>81</v>
      </c>
      <c r="P3387" s="2" t="str">
        <f>"2170574672                    "</f>
        <v xml:space="preserve">2170574672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3.42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1</v>
      </c>
      <c r="BJ3387" s="2">
        <v>0.2</v>
      </c>
      <c r="BK3387" s="2">
        <v>1</v>
      </c>
      <c r="BL3387" s="2">
        <v>32.67</v>
      </c>
      <c r="BM3387" s="2">
        <v>4.57</v>
      </c>
      <c r="BN3387" s="2">
        <v>37.24</v>
      </c>
      <c r="BO3387" s="2">
        <v>37.24</v>
      </c>
      <c r="BP3387" s="2"/>
      <c r="BQ3387" s="2" t="s">
        <v>638</v>
      </c>
      <c r="BR3387" s="2" t="s">
        <v>83</v>
      </c>
      <c r="BS3387" s="3">
        <v>42909</v>
      </c>
      <c r="BT3387" s="4">
        <v>0.41666666666666669</v>
      </c>
      <c r="BU3387" s="2" t="s">
        <v>2196</v>
      </c>
      <c r="BV3387" s="2" t="s">
        <v>85</v>
      </c>
      <c r="BW3387" s="2"/>
      <c r="BX3387" s="2"/>
      <c r="BY3387" s="2">
        <v>1200</v>
      </c>
      <c r="BZ3387" s="2"/>
      <c r="CA3387" s="2"/>
      <c r="CB3387" s="2"/>
      <c r="CC3387" s="2" t="s">
        <v>213</v>
      </c>
      <c r="CD3387" s="2">
        <v>1559</v>
      </c>
      <c r="CE3387" s="2" t="s">
        <v>86</v>
      </c>
      <c r="CF3387" s="5">
        <v>42912</v>
      </c>
      <c r="CG3387" s="2"/>
      <c r="CH3387" s="2"/>
      <c r="CI3387" s="2">
        <v>1</v>
      </c>
      <c r="CJ3387" s="2">
        <v>1</v>
      </c>
      <c r="CK3387" s="2">
        <v>22</v>
      </c>
      <c r="CL3387" s="2" t="s">
        <v>87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"FES1162557875"</f>
        <v>FES1162557875</v>
      </c>
      <c r="F3388" s="3">
        <v>42908</v>
      </c>
      <c r="G3388" s="2">
        <v>201712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337</v>
      </c>
      <c r="M3388" s="2" t="s">
        <v>338</v>
      </c>
      <c r="N3388" s="2" t="s">
        <v>3372</v>
      </c>
      <c r="O3388" s="2" t="s">
        <v>81</v>
      </c>
      <c r="P3388" s="2" t="str">
        <f>"2170574841                    "</f>
        <v xml:space="preserve">2170574841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4.37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</v>
      </c>
      <c r="BJ3388" s="2">
        <v>0.2</v>
      </c>
      <c r="BK3388" s="2">
        <v>1</v>
      </c>
      <c r="BL3388" s="2">
        <v>41.81</v>
      </c>
      <c r="BM3388" s="2">
        <v>5.85</v>
      </c>
      <c r="BN3388" s="2">
        <v>47.66</v>
      </c>
      <c r="BO3388" s="2">
        <v>47.66</v>
      </c>
      <c r="BP3388" s="2"/>
      <c r="BQ3388" s="2"/>
      <c r="BR3388" s="2" t="s">
        <v>83</v>
      </c>
      <c r="BS3388" s="3">
        <v>42909</v>
      </c>
      <c r="BT3388" s="4">
        <v>0.41666666666666669</v>
      </c>
      <c r="BU3388" s="2" t="s">
        <v>3373</v>
      </c>
      <c r="BV3388" s="2" t="s">
        <v>85</v>
      </c>
      <c r="BW3388" s="2"/>
      <c r="BX3388" s="2"/>
      <c r="BY3388" s="2">
        <v>1200</v>
      </c>
      <c r="BZ3388" s="2"/>
      <c r="CA3388" s="2"/>
      <c r="CB3388" s="2"/>
      <c r="CC3388" s="2" t="s">
        <v>338</v>
      </c>
      <c r="CD3388" s="2">
        <v>7130</v>
      </c>
      <c r="CE3388" s="2" t="s">
        <v>86</v>
      </c>
      <c r="CF3388" s="5">
        <v>42912</v>
      </c>
      <c r="CG3388" s="2"/>
      <c r="CH3388" s="2"/>
      <c r="CI3388" s="2">
        <v>1</v>
      </c>
      <c r="CJ3388" s="2">
        <v>1</v>
      </c>
      <c r="CK3388" s="2">
        <v>21</v>
      </c>
      <c r="CL3388" s="2" t="s">
        <v>87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"FES1162557735"</f>
        <v>FES1162557735</v>
      </c>
      <c r="F3389" s="3">
        <v>42908</v>
      </c>
      <c r="G3389" s="2">
        <v>201712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128</v>
      </c>
      <c r="M3389" s="2" t="s">
        <v>129</v>
      </c>
      <c r="N3389" s="2" t="s">
        <v>330</v>
      </c>
      <c r="O3389" s="2" t="s">
        <v>81</v>
      </c>
      <c r="P3389" s="2" t="str">
        <f>"2170574707                    "</f>
        <v xml:space="preserve">2170574707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4.37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1</v>
      </c>
      <c r="BJ3389" s="2">
        <v>0.2</v>
      </c>
      <c r="BK3389" s="2">
        <v>1</v>
      </c>
      <c r="BL3389" s="2">
        <v>41.81</v>
      </c>
      <c r="BM3389" s="2">
        <v>5.85</v>
      </c>
      <c r="BN3389" s="2">
        <v>47.66</v>
      </c>
      <c r="BO3389" s="2">
        <v>47.66</v>
      </c>
      <c r="BP3389" s="2"/>
      <c r="BQ3389" s="2" t="s">
        <v>124</v>
      </c>
      <c r="BR3389" s="2" t="s">
        <v>83</v>
      </c>
      <c r="BS3389" s="3">
        <v>42909</v>
      </c>
      <c r="BT3389" s="4">
        <v>0.41666666666666669</v>
      </c>
      <c r="BU3389" s="2" t="s">
        <v>3374</v>
      </c>
      <c r="BV3389" s="2" t="s">
        <v>85</v>
      </c>
      <c r="BW3389" s="2"/>
      <c r="BX3389" s="2"/>
      <c r="BY3389" s="2">
        <v>1200</v>
      </c>
      <c r="BZ3389" s="2"/>
      <c r="CA3389" s="2"/>
      <c r="CB3389" s="2"/>
      <c r="CC3389" s="2" t="s">
        <v>129</v>
      </c>
      <c r="CD3389" s="2">
        <v>3201</v>
      </c>
      <c r="CE3389" s="2" t="s">
        <v>86</v>
      </c>
      <c r="CF3389" s="5">
        <v>42912</v>
      </c>
      <c r="CG3389" s="2"/>
      <c r="CH3389" s="2"/>
      <c r="CI3389" s="2">
        <v>1</v>
      </c>
      <c r="CJ3389" s="2">
        <v>1</v>
      </c>
      <c r="CK3389" s="2">
        <v>21</v>
      </c>
      <c r="CL3389" s="2" t="s">
        <v>87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"FES1162557618"</f>
        <v>FES1162557618</v>
      </c>
      <c r="F3390" s="3">
        <v>42908</v>
      </c>
      <c r="G3390" s="2">
        <v>201712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128</v>
      </c>
      <c r="M3390" s="2" t="s">
        <v>129</v>
      </c>
      <c r="N3390" s="2" t="s">
        <v>410</v>
      </c>
      <c r="O3390" s="2" t="s">
        <v>81</v>
      </c>
      <c r="P3390" s="2" t="str">
        <f>"2170571824                    "</f>
        <v xml:space="preserve">2170571824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4.37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2</v>
      </c>
      <c r="BJ3390" s="2">
        <v>0.2</v>
      </c>
      <c r="BK3390" s="2">
        <v>2</v>
      </c>
      <c r="BL3390" s="2">
        <v>41.81</v>
      </c>
      <c r="BM3390" s="2">
        <v>5.85</v>
      </c>
      <c r="BN3390" s="2">
        <v>47.66</v>
      </c>
      <c r="BO3390" s="2">
        <v>47.66</v>
      </c>
      <c r="BP3390" s="2"/>
      <c r="BQ3390" s="2" t="s">
        <v>133</v>
      </c>
      <c r="BR3390" s="2" t="s">
        <v>83</v>
      </c>
      <c r="BS3390" s="3">
        <v>42909</v>
      </c>
      <c r="BT3390" s="4">
        <v>0.41666666666666669</v>
      </c>
      <c r="BU3390" s="2" t="s">
        <v>3293</v>
      </c>
      <c r="BV3390" s="2" t="s">
        <v>85</v>
      </c>
      <c r="BW3390" s="2"/>
      <c r="BX3390" s="2"/>
      <c r="BY3390" s="2">
        <v>1200</v>
      </c>
      <c r="BZ3390" s="2"/>
      <c r="CA3390" s="2"/>
      <c r="CB3390" s="2"/>
      <c r="CC3390" s="2" t="s">
        <v>129</v>
      </c>
      <c r="CD3390" s="2">
        <v>3200</v>
      </c>
      <c r="CE3390" s="2" t="s">
        <v>86</v>
      </c>
      <c r="CF3390" s="5">
        <v>42912</v>
      </c>
      <c r="CG3390" s="2"/>
      <c r="CH3390" s="2"/>
      <c r="CI3390" s="2">
        <v>1</v>
      </c>
      <c r="CJ3390" s="2">
        <v>1</v>
      </c>
      <c r="CK3390" s="2">
        <v>21</v>
      </c>
      <c r="CL3390" s="2" t="s">
        <v>87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"FES1162557765"</f>
        <v>FES1162557765</v>
      </c>
      <c r="F3391" s="3">
        <v>42908</v>
      </c>
      <c r="G3391" s="2">
        <v>201712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115</v>
      </c>
      <c r="M3391" s="2" t="s">
        <v>116</v>
      </c>
      <c r="N3391" s="2" t="s">
        <v>320</v>
      </c>
      <c r="O3391" s="2" t="s">
        <v>81</v>
      </c>
      <c r="P3391" s="2" t="str">
        <f>"2170574576                    "</f>
        <v xml:space="preserve">2170574576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7.65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3.4</v>
      </c>
      <c r="BJ3391" s="2">
        <v>3.2</v>
      </c>
      <c r="BK3391" s="2">
        <v>3.5</v>
      </c>
      <c r="BL3391" s="2">
        <v>73.17</v>
      </c>
      <c r="BM3391" s="2">
        <v>10.24</v>
      </c>
      <c r="BN3391" s="2">
        <v>83.41</v>
      </c>
      <c r="BO3391" s="2">
        <v>83.41</v>
      </c>
      <c r="BP3391" s="2"/>
      <c r="BQ3391" s="2" t="s">
        <v>321</v>
      </c>
      <c r="BR3391" s="2" t="s">
        <v>83</v>
      </c>
      <c r="BS3391" s="3">
        <v>42909</v>
      </c>
      <c r="BT3391" s="4">
        <v>0.41666666666666669</v>
      </c>
      <c r="BU3391" s="2" t="s">
        <v>2421</v>
      </c>
      <c r="BV3391" s="2" t="s">
        <v>85</v>
      </c>
      <c r="BW3391" s="2"/>
      <c r="BX3391" s="2"/>
      <c r="BY3391" s="2">
        <v>16102.09</v>
      </c>
      <c r="BZ3391" s="2"/>
      <c r="CA3391" s="2"/>
      <c r="CB3391" s="2"/>
      <c r="CC3391" s="2" t="s">
        <v>116</v>
      </c>
      <c r="CD3391" s="2">
        <v>7441</v>
      </c>
      <c r="CE3391" s="2" t="s">
        <v>120</v>
      </c>
      <c r="CF3391" s="5">
        <v>42912</v>
      </c>
      <c r="CG3391" s="2"/>
      <c r="CH3391" s="2"/>
      <c r="CI3391" s="2">
        <v>1</v>
      </c>
      <c r="CJ3391" s="2">
        <v>1</v>
      </c>
      <c r="CK3391" s="2">
        <v>21</v>
      </c>
      <c r="CL3391" s="2" t="s">
        <v>87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"FES1162557669"</f>
        <v>FES1162557669</v>
      </c>
      <c r="F3392" s="3">
        <v>42908</v>
      </c>
      <c r="G3392" s="2">
        <v>201712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128</v>
      </c>
      <c r="M3392" s="2" t="s">
        <v>129</v>
      </c>
      <c r="N3392" s="2" t="s">
        <v>410</v>
      </c>
      <c r="O3392" s="2" t="s">
        <v>81</v>
      </c>
      <c r="P3392" s="2" t="str">
        <f>"2170572988                    "</f>
        <v xml:space="preserve">2170572988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4.37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2</v>
      </c>
      <c r="BJ3392" s="2">
        <v>0.2</v>
      </c>
      <c r="BK3392" s="2">
        <v>2</v>
      </c>
      <c r="BL3392" s="2">
        <v>41.81</v>
      </c>
      <c r="BM3392" s="2">
        <v>5.85</v>
      </c>
      <c r="BN3392" s="2">
        <v>47.66</v>
      </c>
      <c r="BO3392" s="2">
        <v>47.66</v>
      </c>
      <c r="BP3392" s="2"/>
      <c r="BQ3392" s="2" t="s">
        <v>133</v>
      </c>
      <c r="BR3392" s="2" t="s">
        <v>83</v>
      </c>
      <c r="BS3392" s="3">
        <v>42909</v>
      </c>
      <c r="BT3392" s="4">
        <v>0.41666666666666669</v>
      </c>
      <c r="BU3392" s="2" t="s">
        <v>3293</v>
      </c>
      <c r="BV3392" s="2" t="s">
        <v>85</v>
      </c>
      <c r="BW3392" s="2"/>
      <c r="BX3392" s="2"/>
      <c r="BY3392" s="2">
        <v>1200</v>
      </c>
      <c r="BZ3392" s="2"/>
      <c r="CA3392" s="2"/>
      <c r="CB3392" s="2"/>
      <c r="CC3392" s="2" t="s">
        <v>129</v>
      </c>
      <c r="CD3392" s="2">
        <v>3200</v>
      </c>
      <c r="CE3392" s="2" t="s">
        <v>86</v>
      </c>
      <c r="CF3392" s="5">
        <v>42912</v>
      </c>
      <c r="CG3392" s="2"/>
      <c r="CH3392" s="2"/>
      <c r="CI3392" s="2">
        <v>1</v>
      </c>
      <c r="CJ3392" s="2">
        <v>1</v>
      </c>
      <c r="CK3392" s="2">
        <v>21</v>
      </c>
      <c r="CL3392" s="2" t="s">
        <v>87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"FES1162557682"</f>
        <v>FES1162557682</v>
      </c>
      <c r="F3393" s="3">
        <v>42908</v>
      </c>
      <c r="G3393" s="2">
        <v>201712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179</v>
      </c>
      <c r="M3393" s="2" t="s">
        <v>180</v>
      </c>
      <c r="N3393" s="2" t="s">
        <v>277</v>
      </c>
      <c r="O3393" s="2" t="s">
        <v>81</v>
      </c>
      <c r="P3393" s="2" t="str">
        <f>"2170574329                    "</f>
        <v xml:space="preserve">2170574329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4.37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1</v>
      </c>
      <c r="BJ3393" s="2">
        <v>0.2</v>
      </c>
      <c r="BK3393" s="2">
        <v>1</v>
      </c>
      <c r="BL3393" s="2">
        <v>41.81</v>
      </c>
      <c r="BM3393" s="2">
        <v>5.85</v>
      </c>
      <c r="BN3393" s="2">
        <v>47.66</v>
      </c>
      <c r="BO3393" s="2">
        <v>47.66</v>
      </c>
      <c r="BP3393" s="2"/>
      <c r="BQ3393" s="2" t="s">
        <v>133</v>
      </c>
      <c r="BR3393" s="2" t="s">
        <v>83</v>
      </c>
      <c r="BS3393" s="3">
        <v>42909</v>
      </c>
      <c r="BT3393" s="4">
        <v>0.39930555555555558</v>
      </c>
      <c r="BU3393" s="2" t="s">
        <v>1842</v>
      </c>
      <c r="BV3393" s="2" t="s">
        <v>85</v>
      </c>
      <c r="BW3393" s="2"/>
      <c r="BX3393" s="2"/>
      <c r="BY3393" s="2">
        <v>1200</v>
      </c>
      <c r="BZ3393" s="2"/>
      <c r="CA3393" s="2"/>
      <c r="CB3393" s="2"/>
      <c r="CC3393" s="2" t="s">
        <v>180</v>
      </c>
      <c r="CD3393" s="2">
        <v>4052</v>
      </c>
      <c r="CE3393" s="2" t="s">
        <v>86</v>
      </c>
      <c r="CF3393" s="5">
        <v>42912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87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"FES1162557709"</f>
        <v>FES1162557709</v>
      </c>
      <c r="F3394" s="3">
        <v>42908</v>
      </c>
      <c r="G3394" s="2">
        <v>201712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1611</v>
      </c>
      <c r="M3394" s="2" t="s">
        <v>1612</v>
      </c>
      <c r="N3394" s="2" t="s">
        <v>3375</v>
      </c>
      <c r="O3394" s="2" t="s">
        <v>81</v>
      </c>
      <c r="P3394" s="2" t="str">
        <f>"2170571477                    "</f>
        <v xml:space="preserve">2170571477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8.4700000000000006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1.1000000000000001</v>
      </c>
      <c r="BJ3394" s="2">
        <v>0.9</v>
      </c>
      <c r="BK3394" s="2">
        <v>1.5</v>
      </c>
      <c r="BL3394" s="2">
        <v>81.010000000000005</v>
      </c>
      <c r="BM3394" s="2">
        <v>11.34</v>
      </c>
      <c r="BN3394" s="2">
        <v>92.35</v>
      </c>
      <c r="BO3394" s="2">
        <v>92.35</v>
      </c>
      <c r="BP3394" s="2"/>
      <c r="BQ3394" s="2" t="s">
        <v>133</v>
      </c>
      <c r="BR3394" s="2" t="s">
        <v>83</v>
      </c>
      <c r="BS3394" s="3">
        <v>42909</v>
      </c>
      <c r="BT3394" s="4">
        <v>0.53749999999999998</v>
      </c>
      <c r="BU3394" s="2" t="s">
        <v>3376</v>
      </c>
      <c r="BV3394" s="2" t="s">
        <v>85</v>
      </c>
      <c r="BW3394" s="2"/>
      <c r="BX3394" s="2"/>
      <c r="BY3394" s="2">
        <v>4433.9399999999996</v>
      </c>
      <c r="BZ3394" s="2"/>
      <c r="CA3394" s="2"/>
      <c r="CB3394" s="2"/>
      <c r="CC3394" s="2" t="s">
        <v>1612</v>
      </c>
      <c r="CD3394" s="2">
        <v>4450</v>
      </c>
      <c r="CE3394" s="2" t="s">
        <v>120</v>
      </c>
      <c r="CF3394" s="5">
        <v>42912</v>
      </c>
      <c r="CG3394" s="2"/>
      <c r="CH3394" s="2"/>
      <c r="CI3394" s="2">
        <v>1</v>
      </c>
      <c r="CJ3394" s="2">
        <v>1</v>
      </c>
      <c r="CK3394" s="2">
        <v>23</v>
      </c>
      <c r="CL3394" s="2" t="s">
        <v>87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"FES1162557611"</f>
        <v>FES1162557611</v>
      </c>
      <c r="F3395" s="3">
        <v>42908</v>
      </c>
      <c r="G3395" s="2">
        <v>201712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766</v>
      </c>
      <c r="M3395" s="2" t="s">
        <v>767</v>
      </c>
      <c r="N3395" s="2" t="s">
        <v>768</v>
      </c>
      <c r="O3395" s="2" t="s">
        <v>81</v>
      </c>
      <c r="P3395" s="2" t="str">
        <f>"2170571441                    "</f>
        <v xml:space="preserve">2170571441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18.04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4.4000000000000004</v>
      </c>
      <c r="BJ3395" s="2">
        <v>1.6</v>
      </c>
      <c r="BK3395" s="2">
        <v>4.5</v>
      </c>
      <c r="BL3395" s="2">
        <v>172.48</v>
      </c>
      <c r="BM3395" s="2">
        <v>24.15</v>
      </c>
      <c r="BN3395" s="2">
        <v>196.63</v>
      </c>
      <c r="BO3395" s="2">
        <v>196.63</v>
      </c>
      <c r="BP3395" s="2"/>
      <c r="BQ3395" s="2" t="s">
        <v>769</v>
      </c>
      <c r="BR3395" s="2" t="s">
        <v>83</v>
      </c>
      <c r="BS3395" s="3">
        <v>42909</v>
      </c>
      <c r="BT3395" s="4">
        <v>0.59861111111111109</v>
      </c>
      <c r="BU3395" s="2" t="s">
        <v>998</v>
      </c>
      <c r="BV3395" s="2" t="s">
        <v>85</v>
      </c>
      <c r="BW3395" s="2"/>
      <c r="BX3395" s="2"/>
      <c r="BY3395" s="2">
        <v>8206.51</v>
      </c>
      <c r="BZ3395" s="2"/>
      <c r="CA3395" s="2"/>
      <c r="CB3395" s="2"/>
      <c r="CC3395" s="2" t="s">
        <v>767</v>
      </c>
      <c r="CD3395" s="2">
        <v>3370</v>
      </c>
      <c r="CE3395" s="2" t="s">
        <v>120</v>
      </c>
      <c r="CF3395" s="5">
        <v>42913</v>
      </c>
      <c r="CG3395" s="2"/>
      <c r="CH3395" s="2"/>
      <c r="CI3395" s="2">
        <v>3</v>
      </c>
      <c r="CJ3395" s="2">
        <v>1</v>
      </c>
      <c r="CK3395" s="2">
        <v>23</v>
      </c>
      <c r="CL3395" s="2" t="s">
        <v>87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"FES1162557753"</f>
        <v>FES1162557753</v>
      </c>
      <c r="F3396" s="3">
        <v>42908</v>
      </c>
      <c r="G3396" s="2">
        <v>201712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128</v>
      </c>
      <c r="M3396" s="2" t="s">
        <v>129</v>
      </c>
      <c r="N3396" s="2" t="s">
        <v>788</v>
      </c>
      <c r="O3396" s="2" t="s">
        <v>81</v>
      </c>
      <c r="P3396" s="2" t="str">
        <f>"21705747269                   "</f>
        <v xml:space="preserve">21705747269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12.03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5.0999999999999996</v>
      </c>
      <c r="BJ3396" s="2">
        <v>3.4</v>
      </c>
      <c r="BK3396" s="2">
        <v>5.5</v>
      </c>
      <c r="BL3396" s="2">
        <v>114.99</v>
      </c>
      <c r="BM3396" s="2">
        <v>16.100000000000001</v>
      </c>
      <c r="BN3396" s="2">
        <v>131.09</v>
      </c>
      <c r="BO3396" s="2">
        <v>131.09</v>
      </c>
      <c r="BP3396" s="2"/>
      <c r="BQ3396" s="2" t="s">
        <v>789</v>
      </c>
      <c r="BR3396" s="2" t="s">
        <v>83</v>
      </c>
      <c r="BS3396" s="3">
        <v>42909</v>
      </c>
      <c r="BT3396" s="4">
        <v>0.40763888888888888</v>
      </c>
      <c r="BU3396" s="2" t="s">
        <v>3377</v>
      </c>
      <c r="BV3396" s="2" t="s">
        <v>85</v>
      </c>
      <c r="BW3396" s="2"/>
      <c r="BX3396" s="2"/>
      <c r="BY3396" s="2">
        <v>16874.22</v>
      </c>
      <c r="BZ3396" s="2"/>
      <c r="CA3396" s="2"/>
      <c r="CB3396" s="2"/>
      <c r="CC3396" s="2" t="s">
        <v>129</v>
      </c>
      <c r="CD3396" s="2">
        <v>3201</v>
      </c>
      <c r="CE3396" s="2" t="s">
        <v>120</v>
      </c>
      <c r="CF3396" s="5">
        <v>42912</v>
      </c>
      <c r="CG3396" s="2"/>
      <c r="CH3396" s="2"/>
      <c r="CI3396" s="2">
        <v>1</v>
      </c>
      <c r="CJ3396" s="2">
        <v>1</v>
      </c>
      <c r="CK3396" s="2">
        <v>21</v>
      </c>
      <c r="CL3396" s="2" t="s">
        <v>87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"FES1162557851"</f>
        <v>FES1162557851</v>
      </c>
      <c r="F3397" s="3">
        <v>42908</v>
      </c>
      <c r="G3397" s="2">
        <v>201712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230</v>
      </c>
      <c r="M3397" s="2" t="s">
        <v>230</v>
      </c>
      <c r="N3397" s="2" t="s">
        <v>469</v>
      </c>
      <c r="O3397" s="2" t="s">
        <v>81</v>
      </c>
      <c r="P3397" s="2" t="str">
        <f>"2170574826                    "</f>
        <v xml:space="preserve">2170574826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4.37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1.6</v>
      </c>
      <c r="BJ3397" s="2">
        <v>1</v>
      </c>
      <c r="BK3397" s="2">
        <v>2</v>
      </c>
      <c r="BL3397" s="2">
        <v>41.81</v>
      </c>
      <c r="BM3397" s="2">
        <v>5.85</v>
      </c>
      <c r="BN3397" s="2">
        <v>47.66</v>
      </c>
      <c r="BO3397" s="2">
        <v>47.66</v>
      </c>
      <c r="BP3397" s="2"/>
      <c r="BQ3397" s="2" t="s">
        <v>470</v>
      </c>
      <c r="BR3397" s="2" t="s">
        <v>83</v>
      </c>
      <c r="BS3397" s="3">
        <v>42909</v>
      </c>
      <c r="BT3397" s="4">
        <v>0.45694444444444443</v>
      </c>
      <c r="BU3397" s="2" t="s">
        <v>1023</v>
      </c>
      <c r="BV3397" s="2" t="s">
        <v>85</v>
      </c>
      <c r="BW3397" s="2"/>
      <c r="BX3397" s="2"/>
      <c r="BY3397" s="2">
        <v>4945.1499999999996</v>
      </c>
      <c r="BZ3397" s="2"/>
      <c r="CA3397" s="2" t="s">
        <v>3378</v>
      </c>
      <c r="CB3397" s="2"/>
      <c r="CC3397" s="2" t="s">
        <v>230</v>
      </c>
      <c r="CD3397" s="2">
        <v>7646</v>
      </c>
      <c r="CE3397" s="2" t="s">
        <v>120</v>
      </c>
      <c r="CF3397" s="5">
        <v>42912</v>
      </c>
      <c r="CG3397" s="2"/>
      <c r="CH3397" s="2"/>
      <c r="CI3397" s="2">
        <v>1</v>
      </c>
      <c r="CJ3397" s="2">
        <v>1</v>
      </c>
      <c r="CK3397" s="2">
        <v>21</v>
      </c>
      <c r="CL3397" s="2" t="s">
        <v>87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"FES1162557757"</f>
        <v>FES1162557757</v>
      </c>
      <c r="F3398" s="3">
        <v>42908</v>
      </c>
      <c r="G3398" s="2">
        <v>201712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225</v>
      </c>
      <c r="M3398" s="2" t="s">
        <v>226</v>
      </c>
      <c r="N3398" s="2" t="s">
        <v>302</v>
      </c>
      <c r="O3398" s="2" t="s">
        <v>81</v>
      </c>
      <c r="P3398" s="2" t="str">
        <f>"2170574732                    "</f>
        <v xml:space="preserve">2170574732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10.93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4.3</v>
      </c>
      <c r="BJ3398" s="2">
        <v>4.8</v>
      </c>
      <c r="BK3398" s="2">
        <v>5</v>
      </c>
      <c r="BL3398" s="2">
        <v>104.53</v>
      </c>
      <c r="BM3398" s="2">
        <v>14.63</v>
      </c>
      <c r="BN3398" s="2">
        <v>119.16</v>
      </c>
      <c r="BO3398" s="2">
        <v>119.16</v>
      </c>
      <c r="BP3398" s="2"/>
      <c r="BQ3398" s="2" t="s">
        <v>102</v>
      </c>
      <c r="BR3398" s="2" t="s">
        <v>83</v>
      </c>
      <c r="BS3398" s="3">
        <v>42909</v>
      </c>
      <c r="BT3398" s="4">
        <v>0.4375</v>
      </c>
      <c r="BU3398" s="2" t="s">
        <v>303</v>
      </c>
      <c r="BV3398" s="2" t="s">
        <v>85</v>
      </c>
      <c r="BW3398" s="2"/>
      <c r="BX3398" s="2"/>
      <c r="BY3398" s="2">
        <v>23874.639999999999</v>
      </c>
      <c r="BZ3398" s="2"/>
      <c r="CA3398" s="2"/>
      <c r="CB3398" s="2"/>
      <c r="CC3398" s="2" t="s">
        <v>226</v>
      </c>
      <c r="CD3398" s="2">
        <v>3610</v>
      </c>
      <c r="CE3398" s="2" t="s">
        <v>120</v>
      </c>
      <c r="CF3398" s="5">
        <v>42912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87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"FES1162557637"</f>
        <v>FES1162557637</v>
      </c>
      <c r="F3399" s="3">
        <v>42908</v>
      </c>
      <c r="G3399" s="2">
        <v>201712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970</v>
      </c>
      <c r="M3399" s="2" t="s">
        <v>971</v>
      </c>
      <c r="N3399" s="2" t="s">
        <v>1735</v>
      </c>
      <c r="O3399" s="2" t="s">
        <v>81</v>
      </c>
      <c r="P3399" s="2" t="str">
        <f>"2170572113                    "</f>
        <v xml:space="preserve">2170572113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3.42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1</v>
      </c>
      <c r="BJ3399" s="2">
        <v>0.2</v>
      </c>
      <c r="BK3399" s="2">
        <v>1</v>
      </c>
      <c r="BL3399" s="2">
        <v>32.67</v>
      </c>
      <c r="BM3399" s="2">
        <v>4.57</v>
      </c>
      <c r="BN3399" s="2">
        <v>37.24</v>
      </c>
      <c r="BO3399" s="2">
        <v>37.24</v>
      </c>
      <c r="BP3399" s="2"/>
      <c r="BQ3399" s="2"/>
      <c r="BR3399" s="2" t="s">
        <v>83</v>
      </c>
      <c r="BS3399" s="3">
        <v>42909</v>
      </c>
      <c r="BT3399" s="4">
        <v>0.41666666666666669</v>
      </c>
      <c r="BU3399" s="2" t="s">
        <v>3379</v>
      </c>
      <c r="BV3399" s="2" t="s">
        <v>85</v>
      </c>
      <c r="BW3399" s="2"/>
      <c r="BX3399" s="2"/>
      <c r="BY3399" s="2">
        <v>1200</v>
      </c>
      <c r="BZ3399" s="2"/>
      <c r="CA3399" s="2" t="s">
        <v>167</v>
      </c>
      <c r="CB3399" s="2"/>
      <c r="CC3399" s="2" t="s">
        <v>971</v>
      </c>
      <c r="CD3399" s="2">
        <v>1682</v>
      </c>
      <c r="CE3399" s="2" t="s">
        <v>86</v>
      </c>
      <c r="CF3399" s="5">
        <v>42912</v>
      </c>
      <c r="CG3399" s="2"/>
      <c r="CH3399" s="2"/>
      <c r="CI3399" s="2">
        <v>1</v>
      </c>
      <c r="CJ3399" s="2">
        <v>1</v>
      </c>
      <c r="CK3399" s="2">
        <v>22</v>
      </c>
      <c r="CL3399" s="2" t="s">
        <v>87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"FES1162557621"</f>
        <v>FES1162557621</v>
      </c>
      <c r="F3400" s="3">
        <v>42908</v>
      </c>
      <c r="G3400" s="2">
        <v>201712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93</v>
      </c>
      <c r="M3400" s="2" t="s">
        <v>94</v>
      </c>
      <c r="N3400" s="2" t="s">
        <v>258</v>
      </c>
      <c r="O3400" s="2" t="s">
        <v>81</v>
      </c>
      <c r="P3400" s="2" t="str">
        <f>"2170571873                    "</f>
        <v xml:space="preserve">2170571873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3.42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1</v>
      </c>
      <c r="BJ3400" s="2">
        <v>0.2</v>
      </c>
      <c r="BK3400" s="2">
        <v>1</v>
      </c>
      <c r="BL3400" s="2">
        <v>32.67</v>
      </c>
      <c r="BM3400" s="2">
        <v>4.57</v>
      </c>
      <c r="BN3400" s="2">
        <v>37.24</v>
      </c>
      <c r="BO3400" s="2">
        <v>37.24</v>
      </c>
      <c r="BP3400" s="2"/>
      <c r="BQ3400" s="2" t="s">
        <v>259</v>
      </c>
      <c r="BR3400" s="2" t="s">
        <v>83</v>
      </c>
      <c r="BS3400" s="3">
        <v>42909</v>
      </c>
      <c r="BT3400" s="4">
        <v>0.40277777777777773</v>
      </c>
      <c r="BU3400" s="2" t="s">
        <v>2448</v>
      </c>
      <c r="BV3400" s="2" t="s">
        <v>85</v>
      </c>
      <c r="BW3400" s="2"/>
      <c r="BX3400" s="2"/>
      <c r="BY3400" s="2">
        <v>1200</v>
      </c>
      <c r="BZ3400" s="2"/>
      <c r="CA3400" s="2"/>
      <c r="CB3400" s="2"/>
      <c r="CC3400" s="2" t="s">
        <v>94</v>
      </c>
      <c r="CD3400" s="2">
        <v>2094</v>
      </c>
      <c r="CE3400" s="2" t="s">
        <v>86</v>
      </c>
      <c r="CF3400" s="5">
        <v>42909</v>
      </c>
      <c r="CG3400" s="2"/>
      <c r="CH3400" s="2"/>
      <c r="CI3400" s="2">
        <v>1</v>
      </c>
      <c r="CJ3400" s="2">
        <v>1</v>
      </c>
      <c r="CK3400" s="2">
        <v>22</v>
      </c>
      <c r="CL3400" s="2" t="s">
        <v>87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"FES1162557843"</f>
        <v>FES1162557843</v>
      </c>
      <c r="F3401" s="3">
        <v>42908</v>
      </c>
      <c r="G3401" s="2">
        <v>201712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88</v>
      </c>
      <c r="M3401" s="2" t="s">
        <v>89</v>
      </c>
      <c r="N3401" s="2" t="s">
        <v>1639</v>
      </c>
      <c r="O3401" s="2" t="s">
        <v>81</v>
      </c>
      <c r="P3401" s="2" t="str">
        <f>"217057843                     "</f>
        <v xml:space="preserve">217057843 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4.37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41.81</v>
      </c>
      <c r="BM3401" s="2">
        <v>5.85</v>
      </c>
      <c r="BN3401" s="2">
        <v>47.66</v>
      </c>
      <c r="BO3401" s="2">
        <v>47.66</v>
      </c>
      <c r="BP3401" s="2"/>
      <c r="BQ3401" s="2" t="s">
        <v>1640</v>
      </c>
      <c r="BR3401" s="2" t="s">
        <v>83</v>
      </c>
      <c r="BS3401" s="3">
        <v>42909</v>
      </c>
      <c r="BT3401" s="4">
        <v>0.3979166666666667</v>
      </c>
      <c r="BU3401" s="2" t="s">
        <v>3380</v>
      </c>
      <c r="BV3401" s="2" t="s">
        <v>85</v>
      </c>
      <c r="BW3401" s="2"/>
      <c r="BX3401" s="2"/>
      <c r="BY3401" s="2">
        <v>1200</v>
      </c>
      <c r="BZ3401" s="2"/>
      <c r="CA3401" s="2"/>
      <c r="CB3401" s="2"/>
      <c r="CC3401" s="2" t="s">
        <v>89</v>
      </c>
      <c r="CD3401" s="2">
        <v>6001</v>
      </c>
      <c r="CE3401" s="2" t="s">
        <v>86</v>
      </c>
      <c r="CF3401" s="5">
        <v>42913</v>
      </c>
      <c r="CG3401" s="2"/>
      <c r="CH3401" s="2"/>
      <c r="CI3401" s="2">
        <v>1</v>
      </c>
      <c r="CJ3401" s="2">
        <v>1</v>
      </c>
      <c r="CK3401" s="2">
        <v>21</v>
      </c>
      <c r="CL3401" s="2" t="s">
        <v>87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"FES1162557769"</f>
        <v>FES1162557769</v>
      </c>
      <c r="F3402" s="3">
        <v>42908</v>
      </c>
      <c r="G3402" s="2">
        <v>201712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310</v>
      </c>
      <c r="M3402" s="2" t="s">
        <v>311</v>
      </c>
      <c r="N3402" s="2" t="s">
        <v>1216</v>
      </c>
      <c r="O3402" s="2" t="s">
        <v>81</v>
      </c>
      <c r="P3402" s="2" t="str">
        <f>"2170574753                    "</f>
        <v xml:space="preserve">2170574753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5.47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2.5</v>
      </c>
      <c r="BJ3402" s="2">
        <v>1.4</v>
      </c>
      <c r="BK3402" s="2">
        <v>2.5</v>
      </c>
      <c r="BL3402" s="2">
        <v>52.27</v>
      </c>
      <c r="BM3402" s="2">
        <v>7.32</v>
      </c>
      <c r="BN3402" s="2">
        <v>59.59</v>
      </c>
      <c r="BO3402" s="2">
        <v>59.59</v>
      </c>
      <c r="BP3402" s="2"/>
      <c r="BQ3402" s="2"/>
      <c r="BR3402" s="2" t="s">
        <v>83</v>
      </c>
      <c r="BS3402" s="3">
        <v>42909</v>
      </c>
      <c r="BT3402" s="4">
        <v>0.31944444444444448</v>
      </c>
      <c r="BU3402" s="2" t="s">
        <v>1858</v>
      </c>
      <c r="BV3402" s="2" t="s">
        <v>85</v>
      </c>
      <c r="BW3402" s="2"/>
      <c r="BX3402" s="2"/>
      <c r="BY3402" s="2">
        <v>6758.92</v>
      </c>
      <c r="BZ3402" s="2"/>
      <c r="CA3402" s="2" t="s">
        <v>315</v>
      </c>
      <c r="CB3402" s="2"/>
      <c r="CC3402" s="2" t="s">
        <v>311</v>
      </c>
      <c r="CD3402" s="2">
        <v>6229</v>
      </c>
      <c r="CE3402" s="2" t="s">
        <v>120</v>
      </c>
      <c r="CF3402" s="5">
        <v>42913</v>
      </c>
      <c r="CG3402" s="2"/>
      <c r="CH3402" s="2"/>
      <c r="CI3402" s="2">
        <v>1</v>
      </c>
      <c r="CJ3402" s="2">
        <v>1</v>
      </c>
      <c r="CK3402" s="2">
        <v>21</v>
      </c>
      <c r="CL3402" s="2" t="s">
        <v>87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"FES1162557756"</f>
        <v>FES1162557756</v>
      </c>
      <c r="F3403" s="3">
        <v>42908</v>
      </c>
      <c r="G3403" s="2">
        <v>201712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163</v>
      </c>
      <c r="M3403" s="2" t="s">
        <v>164</v>
      </c>
      <c r="N3403" s="2" t="s">
        <v>1568</v>
      </c>
      <c r="O3403" s="2" t="s">
        <v>81</v>
      </c>
      <c r="P3403" s="2" t="str">
        <f>"2170574730                    "</f>
        <v xml:space="preserve">2170574730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6.15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</v>
      </c>
      <c r="BJ3403" s="2">
        <v>0.2</v>
      </c>
      <c r="BK3403" s="2">
        <v>1</v>
      </c>
      <c r="BL3403" s="2">
        <v>58.8</v>
      </c>
      <c r="BM3403" s="2">
        <v>8.23</v>
      </c>
      <c r="BN3403" s="2">
        <v>67.03</v>
      </c>
      <c r="BO3403" s="2">
        <v>67.03</v>
      </c>
      <c r="BP3403" s="2"/>
      <c r="BQ3403" s="2" t="s">
        <v>102</v>
      </c>
      <c r="BR3403" s="2" t="s">
        <v>83</v>
      </c>
      <c r="BS3403" s="3">
        <v>42909</v>
      </c>
      <c r="BT3403" s="4">
        <v>0.41666666666666669</v>
      </c>
      <c r="BU3403" s="2" t="s">
        <v>3381</v>
      </c>
      <c r="BV3403" s="2" t="s">
        <v>85</v>
      </c>
      <c r="BW3403" s="2"/>
      <c r="BX3403" s="2"/>
      <c r="BY3403" s="2">
        <v>1200</v>
      </c>
      <c r="BZ3403" s="2"/>
      <c r="CA3403" s="2"/>
      <c r="CB3403" s="2"/>
      <c r="CC3403" s="2" t="s">
        <v>164</v>
      </c>
      <c r="CD3403" s="2">
        <v>1759</v>
      </c>
      <c r="CE3403" s="2" t="s">
        <v>86</v>
      </c>
      <c r="CF3403" s="5">
        <v>42912</v>
      </c>
      <c r="CG3403" s="2"/>
      <c r="CH3403" s="2"/>
      <c r="CI3403" s="2">
        <v>1</v>
      </c>
      <c r="CJ3403" s="2">
        <v>1</v>
      </c>
      <c r="CK3403" s="2">
        <v>24</v>
      </c>
      <c r="CL3403" s="2" t="s">
        <v>87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"FES1162557766"</f>
        <v>FES1162557766</v>
      </c>
      <c r="F3404" s="3">
        <v>42908</v>
      </c>
      <c r="G3404" s="2">
        <v>201712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93</v>
      </c>
      <c r="M3404" s="2" t="s">
        <v>94</v>
      </c>
      <c r="N3404" s="2" t="s">
        <v>3382</v>
      </c>
      <c r="O3404" s="2" t="s">
        <v>81</v>
      </c>
      <c r="P3404" s="2" t="str">
        <f>"2170574748                    "</f>
        <v xml:space="preserve">2170574748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3.42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32.67</v>
      </c>
      <c r="BM3404" s="2">
        <v>4.57</v>
      </c>
      <c r="BN3404" s="2">
        <v>37.24</v>
      </c>
      <c r="BO3404" s="2">
        <v>37.24</v>
      </c>
      <c r="BP3404" s="2"/>
      <c r="BQ3404" s="2" t="s">
        <v>133</v>
      </c>
      <c r="BR3404" s="2" t="s">
        <v>83</v>
      </c>
      <c r="BS3404" s="3">
        <v>42909</v>
      </c>
      <c r="BT3404" s="4">
        <v>0.31805555555555554</v>
      </c>
      <c r="BU3404" s="2" t="s">
        <v>3383</v>
      </c>
      <c r="BV3404" s="2" t="s">
        <v>85</v>
      </c>
      <c r="BW3404" s="2"/>
      <c r="BX3404" s="2"/>
      <c r="BY3404" s="2">
        <v>1200</v>
      </c>
      <c r="BZ3404" s="2"/>
      <c r="CA3404" s="2"/>
      <c r="CB3404" s="2"/>
      <c r="CC3404" s="2" t="s">
        <v>94</v>
      </c>
      <c r="CD3404" s="2">
        <v>2022</v>
      </c>
      <c r="CE3404" s="2" t="s">
        <v>86</v>
      </c>
      <c r="CF3404" s="5">
        <v>42909</v>
      </c>
      <c r="CG3404" s="2"/>
      <c r="CH3404" s="2"/>
      <c r="CI3404" s="2">
        <v>1</v>
      </c>
      <c r="CJ3404" s="2">
        <v>1</v>
      </c>
      <c r="CK3404" s="2">
        <v>22</v>
      </c>
      <c r="CL3404" s="2" t="s">
        <v>87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"FES1162557865"</f>
        <v>FES1162557865</v>
      </c>
      <c r="F3405" s="3">
        <v>42908</v>
      </c>
      <c r="G3405" s="2">
        <v>201712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88</v>
      </c>
      <c r="M3405" s="2" t="s">
        <v>89</v>
      </c>
      <c r="N3405" s="2" t="s">
        <v>190</v>
      </c>
      <c r="O3405" s="2" t="s">
        <v>81</v>
      </c>
      <c r="P3405" s="2" t="str">
        <f>"2170576835                    "</f>
        <v xml:space="preserve">2170576835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10.93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4.5999999999999996</v>
      </c>
      <c r="BJ3405" s="2">
        <v>4.0999999999999996</v>
      </c>
      <c r="BK3405" s="2">
        <v>5</v>
      </c>
      <c r="BL3405" s="2">
        <v>104.53</v>
      </c>
      <c r="BM3405" s="2">
        <v>14.63</v>
      </c>
      <c r="BN3405" s="2">
        <v>119.16</v>
      </c>
      <c r="BO3405" s="2">
        <v>119.16</v>
      </c>
      <c r="BP3405" s="2"/>
      <c r="BQ3405" s="2" t="s">
        <v>191</v>
      </c>
      <c r="BR3405" s="2" t="s">
        <v>83</v>
      </c>
      <c r="BS3405" s="3">
        <v>42909</v>
      </c>
      <c r="BT3405" s="4">
        <v>0.33402777777777781</v>
      </c>
      <c r="BU3405" s="2" t="s">
        <v>1547</v>
      </c>
      <c r="BV3405" s="2" t="s">
        <v>85</v>
      </c>
      <c r="BW3405" s="2"/>
      <c r="BX3405" s="2"/>
      <c r="BY3405" s="2">
        <v>20737.150000000001</v>
      </c>
      <c r="BZ3405" s="2"/>
      <c r="CA3405" s="2"/>
      <c r="CB3405" s="2"/>
      <c r="CC3405" s="2" t="s">
        <v>89</v>
      </c>
      <c r="CD3405" s="2">
        <v>6001</v>
      </c>
      <c r="CE3405" s="2" t="s">
        <v>120</v>
      </c>
      <c r="CF3405" s="5">
        <v>42913</v>
      </c>
      <c r="CG3405" s="2"/>
      <c r="CH3405" s="2"/>
      <c r="CI3405" s="2">
        <v>1</v>
      </c>
      <c r="CJ3405" s="2">
        <v>1</v>
      </c>
      <c r="CK3405" s="2">
        <v>21</v>
      </c>
      <c r="CL3405" s="2" t="s">
        <v>87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"FES1162557745"</f>
        <v>FES1162557745</v>
      </c>
      <c r="F3406" s="3">
        <v>42908</v>
      </c>
      <c r="G3406" s="2">
        <v>201712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1462</v>
      </c>
      <c r="M3406" s="2" t="s">
        <v>1463</v>
      </c>
      <c r="N3406" s="2" t="s">
        <v>1471</v>
      </c>
      <c r="O3406" s="2" t="s">
        <v>81</v>
      </c>
      <c r="P3406" s="2" t="str">
        <f>"2170574705                    "</f>
        <v xml:space="preserve">2170574705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3.42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</v>
      </c>
      <c r="BJ3406" s="2">
        <v>0.2</v>
      </c>
      <c r="BK3406" s="2">
        <v>1</v>
      </c>
      <c r="BL3406" s="2">
        <v>32.67</v>
      </c>
      <c r="BM3406" s="2">
        <v>4.57</v>
      </c>
      <c r="BN3406" s="2">
        <v>37.24</v>
      </c>
      <c r="BO3406" s="2">
        <v>37.24</v>
      </c>
      <c r="BP3406" s="2"/>
      <c r="BQ3406" s="2" t="s">
        <v>1472</v>
      </c>
      <c r="BR3406" s="2" t="s">
        <v>83</v>
      </c>
      <c r="BS3406" s="3">
        <v>42909</v>
      </c>
      <c r="BT3406" s="4">
        <v>0.4375</v>
      </c>
      <c r="BU3406" s="2" t="s">
        <v>3384</v>
      </c>
      <c r="BV3406" s="2" t="s">
        <v>85</v>
      </c>
      <c r="BW3406" s="2"/>
      <c r="BX3406" s="2"/>
      <c r="BY3406" s="2">
        <v>1200</v>
      </c>
      <c r="BZ3406" s="2"/>
      <c r="CA3406" s="2"/>
      <c r="CB3406" s="2"/>
      <c r="CC3406" s="2" t="s">
        <v>1463</v>
      </c>
      <c r="CD3406" s="2">
        <v>1449</v>
      </c>
      <c r="CE3406" s="2" t="s">
        <v>86</v>
      </c>
      <c r="CF3406" s="5">
        <v>42912</v>
      </c>
      <c r="CG3406" s="2"/>
      <c r="CH3406" s="2"/>
      <c r="CI3406" s="2">
        <v>1</v>
      </c>
      <c r="CJ3406" s="2">
        <v>1</v>
      </c>
      <c r="CK3406" s="2">
        <v>22</v>
      </c>
      <c r="CL3406" s="2" t="s">
        <v>87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"FES1162557544"</f>
        <v>FES1162557544</v>
      </c>
      <c r="F3407" s="3">
        <v>42908</v>
      </c>
      <c r="G3407" s="2">
        <v>201712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128</v>
      </c>
      <c r="M3407" s="2" t="s">
        <v>129</v>
      </c>
      <c r="N3407" s="2" t="s">
        <v>2804</v>
      </c>
      <c r="O3407" s="2" t="s">
        <v>81</v>
      </c>
      <c r="P3407" s="2" t="str">
        <f>"2170574597                    "</f>
        <v xml:space="preserve">2170574597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4.37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1</v>
      </c>
      <c r="BJ3407" s="2">
        <v>0.2</v>
      </c>
      <c r="BK3407" s="2">
        <v>1</v>
      </c>
      <c r="BL3407" s="2">
        <v>41.81</v>
      </c>
      <c r="BM3407" s="2">
        <v>5.85</v>
      </c>
      <c r="BN3407" s="2">
        <v>47.66</v>
      </c>
      <c r="BO3407" s="2">
        <v>47.66</v>
      </c>
      <c r="BP3407" s="2"/>
      <c r="BQ3407" s="2" t="s">
        <v>124</v>
      </c>
      <c r="BR3407" s="2" t="s">
        <v>83</v>
      </c>
      <c r="BS3407" s="3">
        <v>42909</v>
      </c>
      <c r="BT3407" s="4">
        <v>0.375</v>
      </c>
      <c r="BU3407" s="2" t="s">
        <v>3385</v>
      </c>
      <c r="BV3407" s="2" t="s">
        <v>85</v>
      </c>
      <c r="BW3407" s="2"/>
      <c r="BX3407" s="2"/>
      <c r="BY3407" s="2">
        <v>1200</v>
      </c>
      <c r="BZ3407" s="2"/>
      <c r="CA3407" s="2"/>
      <c r="CB3407" s="2"/>
      <c r="CC3407" s="2" t="s">
        <v>129</v>
      </c>
      <c r="CD3407" s="2">
        <v>3201</v>
      </c>
      <c r="CE3407" s="2" t="s">
        <v>86</v>
      </c>
      <c r="CF3407" s="5">
        <v>42912</v>
      </c>
      <c r="CG3407" s="2"/>
      <c r="CH3407" s="2"/>
      <c r="CI3407" s="2">
        <v>1</v>
      </c>
      <c r="CJ3407" s="2">
        <v>1</v>
      </c>
      <c r="CK3407" s="2">
        <v>21</v>
      </c>
      <c r="CL3407" s="2" t="s">
        <v>87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"FES1162557744"</f>
        <v>FES1162557744</v>
      </c>
      <c r="F3408" s="3">
        <v>42908</v>
      </c>
      <c r="G3408" s="2">
        <v>201712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88</v>
      </c>
      <c r="M3408" s="2" t="s">
        <v>89</v>
      </c>
      <c r="N3408" s="2" t="s">
        <v>642</v>
      </c>
      <c r="O3408" s="2" t="s">
        <v>81</v>
      </c>
      <c r="P3408" s="2" t="str">
        <f>"2170574678                    "</f>
        <v xml:space="preserve">2170574678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4.37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41.81</v>
      </c>
      <c r="BM3408" s="2">
        <v>5.85</v>
      </c>
      <c r="BN3408" s="2">
        <v>47.66</v>
      </c>
      <c r="BO3408" s="2">
        <v>47.66</v>
      </c>
      <c r="BP3408" s="2"/>
      <c r="BQ3408" s="2" t="s">
        <v>643</v>
      </c>
      <c r="BR3408" s="2" t="s">
        <v>83</v>
      </c>
      <c r="BS3408" s="3">
        <v>42909</v>
      </c>
      <c r="BT3408" s="4">
        <v>0.28472222222222221</v>
      </c>
      <c r="BU3408" s="2" t="s">
        <v>3386</v>
      </c>
      <c r="BV3408" s="2" t="s">
        <v>85</v>
      </c>
      <c r="BW3408" s="2"/>
      <c r="BX3408" s="2"/>
      <c r="BY3408" s="2">
        <v>1200</v>
      </c>
      <c r="BZ3408" s="2"/>
      <c r="CA3408" s="2"/>
      <c r="CB3408" s="2"/>
      <c r="CC3408" s="2" t="s">
        <v>89</v>
      </c>
      <c r="CD3408" s="2">
        <v>6012</v>
      </c>
      <c r="CE3408" s="2" t="s">
        <v>86</v>
      </c>
      <c r="CF3408" s="5">
        <v>42913</v>
      </c>
      <c r="CG3408" s="2"/>
      <c r="CH3408" s="2"/>
      <c r="CI3408" s="2">
        <v>1</v>
      </c>
      <c r="CJ3408" s="2">
        <v>1</v>
      </c>
      <c r="CK3408" s="2">
        <v>21</v>
      </c>
      <c r="CL3408" s="2" t="s">
        <v>87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"FES1162557599"</f>
        <v>FES1162557599</v>
      </c>
      <c r="F3409" s="3">
        <v>42908</v>
      </c>
      <c r="G3409" s="2">
        <v>201712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88</v>
      </c>
      <c r="M3409" s="2" t="s">
        <v>89</v>
      </c>
      <c r="N3409" s="2" t="s">
        <v>498</v>
      </c>
      <c r="O3409" s="2" t="s">
        <v>81</v>
      </c>
      <c r="P3409" s="2" t="str">
        <f>"2170579153                    "</f>
        <v xml:space="preserve">2170579153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17.489999999999998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7.9</v>
      </c>
      <c r="BJ3409" s="2">
        <v>3.5</v>
      </c>
      <c r="BK3409" s="2">
        <v>8</v>
      </c>
      <c r="BL3409" s="2">
        <v>167.25</v>
      </c>
      <c r="BM3409" s="2">
        <v>23.42</v>
      </c>
      <c r="BN3409" s="2">
        <v>190.67</v>
      </c>
      <c r="BO3409" s="2">
        <v>190.67</v>
      </c>
      <c r="BP3409" s="2"/>
      <c r="BQ3409" s="2" t="s">
        <v>499</v>
      </c>
      <c r="BR3409" s="2" t="s">
        <v>83</v>
      </c>
      <c r="BS3409" s="3">
        <v>42909</v>
      </c>
      <c r="BT3409" s="4">
        <v>0.3298611111111111</v>
      </c>
      <c r="BU3409" s="2" t="s">
        <v>1619</v>
      </c>
      <c r="BV3409" s="2" t="s">
        <v>85</v>
      </c>
      <c r="BW3409" s="2"/>
      <c r="BX3409" s="2"/>
      <c r="BY3409" s="2">
        <v>17567.91</v>
      </c>
      <c r="BZ3409" s="2"/>
      <c r="CA3409" s="2"/>
      <c r="CB3409" s="2"/>
      <c r="CC3409" s="2" t="s">
        <v>89</v>
      </c>
      <c r="CD3409" s="2">
        <v>6001</v>
      </c>
      <c r="CE3409" s="2" t="s">
        <v>120</v>
      </c>
      <c r="CF3409" s="5">
        <v>42913</v>
      </c>
      <c r="CG3409" s="2"/>
      <c r="CH3409" s="2"/>
      <c r="CI3409" s="2">
        <v>1</v>
      </c>
      <c r="CJ3409" s="2">
        <v>1</v>
      </c>
      <c r="CK3409" s="2">
        <v>21</v>
      </c>
      <c r="CL3409" s="2" t="s">
        <v>87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"FES1162557614"</f>
        <v>FES1162557614</v>
      </c>
      <c r="F3410" s="3">
        <v>42908</v>
      </c>
      <c r="G3410" s="2">
        <v>201712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521</v>
      </c>
      <c r="M3410" s="2" t="s">
        <v>522</v>
      </c>
      <c r="N3410" s="2" t="s">
        <v>535</v>
      </c>
      <c r="O3410" s="2" t="s">
        <v>81</v>
      </c>
      <c r="P3410" s="2" t="str">
        <f>"2170571606                    "</f>
        <v xml:space="preserve">2170571606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4.37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0.8</v>
      </c>
      <c r="BJ3410" s="2">
        <v>1.7</v>
      </c>
      <c r="BK3410" s="2">
        <v>2</v>
      </c>
      <c r="BL3410" s="2">
        <v>41.81</v>
      </c>
      <c r="BM3410" s="2">
        <v>5.85</v>
      </c>
      <c r="BN3410" s="2">
        <v>47.66</v>
      </c>
      <c r="BO3410" s="2">
        <v>47.66</v>
      </c>
      <c r="BP3410" s="2"/>
      <c r="BQ3410" s="2" t="s">
        <v>102</v>
      </c>
      <c r="BR3410" s="2" t="s">
        <v>83</v>
      </c>
      <c r="BS3410" s="3">
        <v>42909</v>
      </c>
      <c r="BT3410" s="4">
        <v>0.54236111111111118</v>
      </c>
      <c r="BU3410" s="2" t="s">
        <v>3387</v>
      </c>
      <c r="BV3410" s="2" t="s">
        <v>87</v>
      </c>
      <c r="BW3410" s="2" t="s">
        <v>126</v>
      </c>
      <c r="BX3410" s="2" t="s">
        <v>526</v>
      </c>
      <c r="BY3410" s="2">
        <v>8648.64</v>
      </c>
      <c r="BZ3410" s="2"/>
      <c r="CA3410" s="2" t="s">
        <v>3388</v>
      </c>
      <c r="CB3410" s="2"/>
      <c r="CC3410" s="2" t="s">
        <v>522</v>
      </c>
      <c r="CD3410" s="2">
        <v>5201</v>
      </c>
      <c r="CE3410" s="2" t="s">
        <v>120</v>
      </c>
      <c r="CF3410" s="5">
        <v>42909</v>
      </c>
      <c r="CG3410" s="2"/>
      <c r="CH3410" s="2"/>
      <c r="CI3410" s="2">
        <v>1</v>
      </c>
      <c r="CJ3410" s="2">
        <v>1</v>
      </c>
      <c r="CK3410" s="2">
        <v>21</v>
      </c>
      <c r="CL3410" s="2" t="s">
        <v>87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"FES1162557585"</f>
        <v>FES1162557585</v>
      </c>
      <c r="F3411" s="3">
        <v>42908</v>
      </c>
      <c r="G3411" s="2">
        <v>201712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194</v>
      </c>
      <c r="M3411" s="2" t="s">
        <v>195</v>
      </c>
      <c r="N3411" s="2" t="s">
        <v>196</v>
      </c>
      <c r="O3411" s="2" t="s">
        <v>81</v>
      </c>
      <c r="P3411" s="2" t="str">
        <f>"2170574656                    "</f>
        <v xml:space="preserve">2170574656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7.65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3.5</v>
      </c>
      <c r="BJ3411" s="2">
        <v>1.6</v>
      </c>
      <c r="BK3411" s="2">
        <v>3.5</v>
      </c>
      <c r="BL3411" s="2">
        <v>73.17</v>
      </c>
      <c r="BM3411" s="2">
        <v>10.24</v>
      </c>
      <c r="BN3411" s="2">
        <v>83.41</v>
      </c>
      <c r="BO3411" s="2">
        <v>83.41</v>
      </c>
      <c r="BP3411" s="2"/>
      <c r="BQ3411" s="2" t="s">
        <v>197</v>
      </c>
      <c r="BR3411" s="2" t="s">
        <v>83</v>
      </c>
      <c r="BS3411" s="3">
        <v>42909</v>
      </c>
      <c r="BT3411" s="4">
        <v>0.35416666666666669</v>
      </c>
      <c r="BU3411" s="2" t="s">
        <v>174</v>
      </c>
      <c r="BV3411" s="2" t="s">
        <v>85</v>
      </c>
      <c r="BW3411" s="2"/>
      <c r="BX3411" s="2"/>
      <c r="BY3411" s="2">
        <v>8039.85</v>
      </c>
      <c r="BZ3411" s="2"/>
      <c r="CA3411" s="2"/>
      <c r="CB3411" s="2"/>
      <c r="CC3411" s="2" t="s">
        <v>195</v>
      </c>
      <c r="CD3411" s="2">
        <v>6220</v>
      </c>
      <c r="CE3411" s="2" t="s">
        <v>120</v>
      </c>
      <c r="CF3411" s="5">
        <v>42913</v>
      </c>
      <c r="CG3411" s="2"/>
      <c r="CH3411" s="2"/>
      <c r="CI3411" s="2">
        <v>1</v>
      </c>
      <c r="CJ3411" s="2">
        <v>1</v>
      </c>
      <c r="CK3411" s="2">
        <v>21</v>
      </c>
      <c r="CL3411" s="2" t="s">
        <v>87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"FES1162557646"</f>
        <v>FES1162557646</v>
      </c>
      <c r="F3412" s="3">
        <v>42908</v>
      </c>
      <c r="G3412" s="2">
        <v>201712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349</v>
      </c>
      <c r="M3412" s="2" t="s">
        <v>350</v>
      </c>
      <c r="N3412" s="2" t="s">
        <v>554</v>
      </c>
      <c r="O3412" s="2" t="s">
        <v>81</v>
      </c>
      <c r="P3412" s="2" t="str">
        <f>"2170572269                    "</f>
        <v xml:space="preserve">2170572269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4.37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</v>
      </c>
      <c r="BJ3412" s="2">
        <v>0.2</v>
      </c>
      <c r="BK3412" s="2">
        <v>1</v>
      </c>
      <c r="BL3412" s="2">
        <v>41.81</v>
      </c>
      <c r="BM3412" s="2">
        <v>5.85</v>
      </c>
      <c r="BN3412" s="2">
        <v>47.66</v>
      </c>
      <c r="BO3412" s="2">
        <v>47.66</v>
      </c>
      <c r="BP3412" s="2"/>
      <c r="BQ3412" s="2" t="s">
        <v>2281</v>
      </c>
      <c r="BR3412" s="2" t="s">
        <v>83</v>
      </c>
      <c r="BS3412" s="3">
        <v>42909</v>
      </c>
      <c r="BT3412" s="4">
        <v>0.41666666666666669</v>
      </c>
      <c r="BU3412" s="2" t="s">
        <v>1417</v>
      </c>
      <c r="BV3412" s="2" t="s">
        <v>85</v>
      </c>
      <c r="BW3412" s="2"/>
      <c r="BX3412" s="2"/>
      <c r="BY3412" s="2">
        <v>1200</v>
      </c>
      <c r="BZ3412" s="2"/>
      <c r="CA3412" s="2"/>
      <c r="CB3412" s="2"/>
      <c r="CC3412" s="2" t="s">
        <v>350</v>
      </c>
      <c r="CD3412" s="2">
        <v>7599</v>
      </c>
      <c r="CE3412" s="2" t="s">
        <v>86</v>
      </c>
      <c r="CF3412" s="5">
        <v>42912</v>
      </c>
      <c r="CG3412" s="2"/>
      <c r="CH3412" s="2"/>
      <c r="CI3412" s="2">
        <v>1</v>
      </c>
      <c r="CJ3412" s="2">
        <v>1</v>
      </c>
      <c r="CK3412" s="2">
        <v>21</v>
      </c>
      <c r="CL3412" s="2" t="s">
        <v>87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"FES1162557846"</f>
        <v>FES1162557846</v>
      </c>
      <c r="F3413" s="3">
        <v>42908</v>
      </c>
      <c r="G3413" s="2">
        <v>201712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2339</v>
      </c>
      <c r="M3413" s="2" t="s">
        <v>2340</v>
      </c>
      <c r="N3413" s="2" t="s">
        <v>2341</v>
      </c>
      <c r="O3413" s="2" t="s">
        <v>81</v>
      </c>
      <c r="P3413" s="2" t="str">
        <f>"2170574820                    "</f>
        <v xml:space="preserve">2170574820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8.4700000000000006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1</v>
      </c>
      <c r="BJ3413" s="2">
        <v>0.2</v>
      </c>
      <c r="BK3413" s="2">
        <v>1</v>
      </c>
      <c r="BL3413" s="2">
        <v>81.010000000000005</v>
      </c>
      <c r="BM3413" s="2">
        <v>11.34</v>
      </c>
      <c r="BN3413" s="2">
        <v>92.35</v>
      </c>
      <c r="BO3413" s="2">
        <v>92.35</v>
      </c>
      <c r="BP3413" s="2"/>
      <c r="BQ3413" s="2" t="s">
        <v>404</v>
      </c>
      <c r="BR3413" s="2" t="s">
        <v>83</v>
      </c>
      <c r="BS3413" s="3">
        <v>42912</v>
      </c>
      <c r="BT3413" s="4">
        <v>0.39652777777777781</v>
      </c>
      <c r="BU3413" s="2" t="s">
        <v>3223</v>
      </c>
      <c r="BV3413" s="2" t="s">
        <v>85</v>
      </c>
      <c r="BW3413" s="2"/>
      <c r="BX3413" s="2"/>
      <c r="BY3413" s="2">
        <v>1200</v>
      </c>
      <c r="BZ3413" s="2"/>
      <c r="CA3413" s="2" t="s">
        <v>740</v>
      </c>
      <c r="CB3413" s="2"/>
      <c r="CC3413" s="2" t="s">
        <v>2340</v>
      </c>
      <c r="CD3413" s="2">
        <v>7380</v>
      </c>
      <c r="CE3413" s="2" t="s">
        <v>86</v>
      </c>
      <c r="CF3413" s="5">
        <v>42912</v>
      </c>
      <c r="CG3413" s="2"/>
      <c r="CH3413" s="2"/>
      <c r="CI3413" s="2">
        <v>3</v>
      </c>
      <c r="CJ3413" s="2">
        <v>2</v>
      </c>
      <c r="CK3413" s="2">
        <v>23</v>
      </c>
      <c r="CL3413" s="2" t="s">
        <v>87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"FES1162557831"</f>
        <v>FES1162557831</v>
      </c>
      <c r="F3414" s="3">
        <v>42908</v>
      </c>
      <c r="G3414" s="2">
        <v>201712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419</v>
      </c>
      <c r="M3414" s="2" t="s">
        <v>420</v>
      </c>
      <c r="N3414" s="2" t="s">
        <v>2093</v>
      </c>
      <c r="O3414" s="2" t="s">
        <v>81</v>
      </c>
      <c r="P3414" s="2" t="str">
        <f>"2170572670                    "</f>
        <v xml:space="preserve">2170572670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4.37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1</v>
      </c>
      <c r="BJ3414" s="2">
        <v>0.2</v>
      </c>
      <c r="BK3414" s="2">
        <v>1</v>
      </c>
      <c r="BL3414" s="2">
        <v>41.81</v>
      </c>
      <c r="BM3414" s="2">
        <v>5.85</v>
      </c>
      <c r="BN3414" s="2">
        <v>47.66</v>
      </c>
      <c r="BO3414" s="2">
        <v>47.66</v>
      </c>
      <c r="BP3414" s="2"/>
      <c r="BQ3414" s="2" t="s">
        <v>2094</v>
      </c>
      <c r="BR3414" s="2" t="s">
        <v>83</v>
      </c>
      <c r="BS3414" s="3">
        <v>42909</v>
      </c>
      <c r="BT3414" s="4">
        <v>0.43958333333333338</v>
      </c>
      <c r="BU3414" s="2" t="s">
        <v>3389</v>
      </c>
      <c r="BV3414" s="2" t="s">
        <v>85</v>
      </c>
      <c r="BW3414" s="2"/>
      <c r="BX3414" s="2"/>
      <c r="BY3414" s="2">
        <v>1200</v>
      </c>
      <c r="BZ3414" s="2"/>
      <c r="CA3414" s="2" t="s">
        <v>578</v>
      </c>
      <c r="CB3414" s="2"/>
      <c r="CC3414" s="2" t="s">
        <v>420</v>
      </c>
      <c r="CD3414" s="2">
        <v>6850</v>
      </c>
      <c r="CE3414" s="2" t="s">
        <v>86</v>
      </c>
      <c r="CF3414" s="5">
        <v>42909</v>
      </c>
      <c r="CG3414" s="2"/>
      <c r="CH3414" s="2"/>
      <c r="CI3414" s="2">
        <v>3</v>
      </c>
      <c r="CJ3414" s="2">
        <v>1</v>
      </c>
      <c r="CK3414" s="2">
        <v>21</v>
      </c>
      <c r="CL3414" s="2" t="s">
        <v>87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"FES1162557794"</f>
        <v>FES1162557794</v>
      </c>
      <c r="F3415" s="3">
        <v>42908</v>
      </c>
      <c r="G3415" s="2">
        <v>201712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115</v>
      </c>
      <c r="M3415" s="2" t="s">
        <v>116</v>
      </c>
      <c r="N3415" s="2" t="s">
        <v>320</v>
      </c>
      <c r="O3415" s="2" t="s">
        <v>81</v>
      </c>
      <c r="P3415" s="2" t="str">
        <f>"2170574776                    "</f>
        <v xml:space="preserve">2170574776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4.37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41.81</v>
      </c>
      <c r="BM3415" s="2">
        <v>5.85</v>
      </c>
      <c r="BN3415" s="2">
        <v>47.66</v>
      </c>
      <c r="BO3415" s="2">
        <v>47.66</v>
      </c>
      <c r="BP3415" s="2"/>
      <c r="BQ3415" s="2" t="s">
        <v>321</v>
      </c>
      <c r="BR3415" s="2" t="s">
        <v>83</v>
      </c>
      <c r="BS3415" s="3">
        <v>42909</v>
      </c>
      <c r="BT3415" s="4">
        <v>0.41666666666666669</v>
      </c>
      <c r="BU3415" s="2" t="s">
        <v>2421</v>
      </c>
      <c r="BV3415" s="2" t="s">
        <v>85</v>
      </c>
      <c r="BW3415" s="2"/>
      <c r="BX3415" s="2"/>
      <c r="BY3415" s="2">
        <v>1200</v>
      </c>
      <c r="BZ3415" s="2"/>
      <c r="CA3415" s="2"/>
      <c r="CB3415" s="2"/>
      <c r="CC3415" s="2" t="s">
        <v>116</v>
      </c>
      <c r="CD3415" s="2">
        <v>7441</v>
      </c>
      <c r="CE3415" s="2" t="s">
        <v>86</v>
      </c>
      <c r="CF3415" s="5">
        <v>42912</v>
      </c>
      <c r="CG3415" s="2"/>
      <c r="CH3415" s="2"/>
      <c r="CI3415" s="2">
        <v>1</v>
      </c>
      <c r="CJ3415" s="2">
        <v>1</v>
      </c>
      <c r="CK3415" s="2">
        <v>21</v>
      </c>
      <c r="CL3415" s="2" t="s">
        <v>87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"FES1162557919"</f>
        <v>FES1162557919</v>
      </c>
      <c r="F3416" s="3">
        <v>42908</v>
      </c>
      <c r="G3416" s="2">
        <v>201712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128</v>
      </c>
      <c r="M3416" s="2" t="s">
        <v>129</v>
      </c>
      <c r="N3416" s="2" t="s">
        <v>788</v>
      </c>
      <c r="O3416" s="2" t="s">
        <v>81</v>
      </c>
      <c r="P3416" s="2" t="str">
        <f>"2170574923                    "</f>
        <v xml:space="preserve">2170574923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4.37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2</v>
      </c>
      <c r="BJ3416" s="2">
        <v>1.6</v>
      </c>
      <c r="BK3416" s="2">
        <v>2</v>
      </c>
      <c r="BL3416" s="2">
        <v>41.81</v>
      </c>
      <c r="BM3416" s="2">
        <v>5.85</v>
      </c>
      <c r="BN3416" s="2">
        <v>47.66</v>
      </c>
      <c r="BO3416" s="2">
        <v>47.66</v>
      </c>
      <c r="BP3416" s="2"/>
      <c r="BQ3416" s="2" t="s">
        <v>789</v>
      </c>
      <c r="BR3416" s="2" t="s">
        <v>83</v>
      </c>
      <c r="BS3416" s="3">
        <v>42909</v>
      </c>
      <c r="BT3416" s="4">
        <v>0.40625</v>
      </c>
      <c r="BU3416" s="2" t="s">
        <v>3377</v>
      </c>
      <c r="BV3416" s="2" t="s">
        <v>85</v>
      </c>
      <c r="BW3416" s="2"/>
      <c r="BX3416" s="2"/>
      <c r="BY3416" s="2">
        <v>7980</v>
      </c>
      <c r="BZ3416" s="2"/>
      <c r="CA3416" s="2"/>
      <c r="CB3416" s="2"/>
      <c r="CC3416" s="2" t="s">
        <v>129</v>
      </c>
      <c r="CD3416" s="2">
        <v>3201</v>
      </c>
      <c r="CE3416" s="2" t="s">
        <v>144</v>
      </c>
      <c r="CF3416" s="5">
        <v>42912</v>
      </c>
      <c r="CG3416" s="2"/>
      <c r="CH3416" s="2"/>
      <c r="CI3416" s="2">
        <v>1</v>
      </c>
      <c r="CJ3416" s="2">
        <v>1</v>
      </c>
      <c r="CK3416" s="2">
        <v>21</v>
      </c>
      <c r="CL3416" s="2" t="s">
        <v>87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"FES1162557937"</f>
        <v>FES1162557937</v>
      </c>
      <c r="F3417" s="3">
        <v>42908</v>
      </c>
      <c r="G3417" s="2">
        <v>201712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93</v>
      </c>
      <c r="M3417" s="2" t="s">
        <v>94</v>
      </c>
      <c r="N3417" s="2" t="s">
        <v>258</v>
      </c>
      <c r="O3417" s="2" t="s">
        <v>81</v>
      </c>
      <c r="P3417" s="2" t="str">
        <f>"2170574975                    "</f>
        <v xml:space="preserve">2170574975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3.42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6</v>
      </c>
      <c r="BJ3417" s="2">
        <v>1.7</v>
      </c>
      <c r="BK3417" s="2">
        <v>6</v>
      </c>
      <c r="BL3417" s="2">
        <v>32.67</v>
      </c>
      <c r="BM3417" s="2">
        <v>4.57</v>
      </c>
      <c r="BN3417" s="2">
        <v>37.24</v>
      </c>
      <c r="BO3417" s="2">
        <v>37.24</v>
      </c>
      <c r="BP3417" s="2"/>
      <c r="BQ3417" s="2" t="s">
        <v>259</v>
      </c>
      <c r="BR3417" s="2" t="s">
        <v>83</v>
      </c>
      <c r="BS3417" s="3">
        <v>42909</v>
      </c>
      <c r="BT3417" s="4">
        <v>0.40277777777777773</v>
      </c>
      <c r="BU3417" s="2" t="s">
        <v>2448</v>
      </c>
      <c r="BV3417" s="2" t="s">
        <v>85</v>
      </c>
      <c r="BW3417" s="2"/>
      <c r="BX3417" s="2"/>
      <c r="BY3417" s="2">
        <v>8736</v>
      </c>
      <c r="BZ3417" s="2"/>
      <c r="CA3417" s="2"/>
      <c r="CB3417" s="2"/>
      <c r="CC3417" s="2" t="s">
        <v>94</v>
      </c>
      <c r="CD3417" s="2">
        <v>2094</v>
      </c>
      <c r="CE3417" s="2" t="s">
        <v>120</v>
      </c>
      <c r="CF3417" s="5">
        <v>42909</v>
      </c>
      <c r="CG3417" s="2"/>
      <c r="CH3417" s="2"/>
      <c r="CI3417" s="2">
        <v>1</v>
      </c>
      <c r="CJ3417" s="2">
        <v>1</v>
      </c>
      <c r="CK3417" s="2">
        <v>22</v>
      </c>
      <c r="CL3417" s="2" t="s">
        <v>87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"FES1162557883"</f>
        <v>FES1162557883</v>
      </c>
      <c r="F3418" s="3">
        <v>42908</v>
      </c>
      <c r="G3418" s="2">
        <v>201712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2197</v>
      </c>
      <c r="M3418" s="2" t="s">
        <v>2198</v>
      </c>
      <c r="N3418" s="2" t="s">
        <v>2199</v>
      </c>
      <c r="O3418" s="2" t="s">
        <v>81</v>
      </c>
      <c r="P3418" s="2" t="str">
        <f>"2170572479                    "</f>
        <v xml:space="preserve">2170572479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8.4700000000000006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1</v>
      </c>
      <c r="BJ3418" s="2">
        <v>0.2</v>
      </c>
      <c r="BK3418" s="2">
        <v>1</v>
      </c>
      <c r="BL3418" s="2">
        <v>81.010000000000005</v>
      </c>
      <c r="BM3418" s="2">
        <v>11.34</v>
      </c>
      <c r="BN3418" s="2">
        <v>92.35</v>
      </c>
      <c r="BO3418" s="2">
        <v>92.35</v>
      </c>
      <c r="BP3418" s="2"/>
      <c r="BQ3418" s="2" t="s">
        <v>3390</v>
      </c>
      <c r="BR3418" s="2" t="s">
        <v>83</v>
      </c>
      <c r="BS3418" s="3">
        <v>42914</v>
      </c>
      <c r="BT3418" s="4">
        <v>0.46458333333333335</v>
      </c>
      <c r="BU3418" s="2" t="s">
        <v>3391</v>
      </c>
      <c r="BV3418" s="2"/>
      <c r="BW3418" s="2"/>
      <c r="BX3418" s="2"/>
      <c r="BY3418" s="2">
        <v>1200</v>
      </c>
      <c r="BZ3418" s="2"/>
      <c r="CA3418" s="2"/>
      <c r="CB3418" s="2"/>
      <c r="CC3418" s="2" t="s">
        <v>2198</v>
      </c>
      <c r="CD3418" s="2">
        <v>4700</v>
      </c>
      <c r="CE3418" s="2" t="s">
        <v>86</v>
      </c>
      <c r="CF3418" s="5">
        <v>42916</v>
      </c>
      <c r="CG3418" s="2"/>
      <c r="CH3418" s="2"/>
      <c r="CI3418" s="2">
        <v>0</v>
      </c>
      <c r="CJ3418" s="2">
        <v>0</v>
      </c>
      <c r="CK3418" s="2">
        <v>23</v>
      </c>
      <c r="CL3418" s="2" t="s">
        <v>87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"FES1162557877"</f>
        <v>FES1162557877</v>
      </c>
      <c r="F3419" s="3">
        <v>42908</v>
      </c>
      <c r="G3419" s="2">
        <v>201712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230</v>
      </c>
      <c r="M3419" s="2" t="s">
        <v>230</v>
      </c>
      <c r="N3419" s="2" t="s">
        <v>231</v>
      </c>
      <c r="O3419" s="2" t="s">
        <v>81</v>
      </c>
      <c r="P3419" s="2" t="str">
        <f>"2170574854                    "</f>
        <v xml:space="preserve">2170574854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4.37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</v>
      </c>
      <c r="BJ3419" s="2">
        <v>0.2</v>
      </c>
      <c r="BK3419" s="2">
        <v>1</v>
      </c>
      <c r="BL3419" s="2">
        <v>41.81</v>
      </c>
      <c r="BM3419" s="2">
        <v>5.85</v>
      </c>
      <c r="BN3419" s="2">
        <v>47.66</v>
      </c>
      <c r="BO3419" s="2">
        <v>47.66</v>
      </c>
      <c r="BP3419" s="2"/>
      <c r="BQ3419" s="2" t="s">
        <v>232</v>
      </c>
      <c r="BR3419" s="2" t="s">
        <v>83</v>
      </c>
      <c r="BS3419" s="3">
        <v>42909</v>
      </c>
      <c r="BT3419" s="4">
        <v>0.51041666666666663</v>
      </c>
      <c r="BU3419" s="2" t="s">
        <v>2083</v>
      </c>
      <c r="BV3419" s="2" t="s">
        <v>85</v>
      </c>
      <c r="BW3419" s="2"/>
      <c r="BX3419" s="2"/>
      <c r="BY3419" s="2">
        <v>1200</v>
      </c>
      <c r="BZ3419" s="2"/>
      <c r="CA3419" s="2"/>
      <c r="CB3419" s="2"/>
      <c r="CC3419" s="2" t="s">
        <v>230</v>
      </c>
      <c r="CD3419" s="2">
        <v>7646</v>
      </c>
      <c r="CE3419" s="2" t="s">
        <v>86</v>
      </c>
      <c r="CF3419" s="5">
        <v>42912</v>
      </c>
      <c r="CG3419" s="2"/>
      <c r="CH3419" s="2"/>
      <c r="CI3419" s="2">
        <v>1</v>
      </c>
      <c r="CJ3419" s="2">
        <v>1</v>
      </c>
      <c r="CK3419" s="2">
        <v>21</v>
      </c>
      <c r="CL3419" s="2" t="s">
        <v>87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"FES1162557649"</f>
        <v>FES1162557649</v>
      </c>
      <c r="F3420" s="3">
        <v>42908</v>
      </c>
      <c r="G3420" s="2">
        <v>201712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766</v>
      </c>
      <c r="M3420" s="2" t="s">
        <v>767</v>
      </c>
      <c r="N3420" s="2" t="s">
        <v>768</v>
      </c>
      <c r="O3420" s="2" t="s">
        <v>81</v>
      </c>
      <c r="P3420" s="2" t="str">
        <f>"2170570572302                 "</f>
        <v xml:space="preserve">2170570572302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8.4700000000000006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</v>
      </c>
      <c r="BJ3420" s="2">
        <v>0.2</v>
      </c>
      <c r="BK3420" s="2">
        <v>1</v>
      </c>
      <c r="BL3420" s="2">
        <v>81.010000000000005</v>
      </c>
      <c r="BM3420" s="2">
        <v>11.34</v>
      </c>
      <c r="BN3420" s="2">
        <v>92.35</v>
      </c>
      <c r="BO3420" s="2">
        <v>92.35</v>
      </c>
      <c r="BP3420" s="2"/>
      <c r="BQ3420" s="2" t="s">
        <v>769</v>
      </c>
      <c r="BR3420" s="2" t="s">
        <v>83</v>
      </c>
      <c r="BS3420" s="3">
        <v>42909</v>
      </c>
      <c r="BT3420" s="4">
        <v>0.59861111111111109</v>
      </c>
      <c r="BU3420" s="2" t="s">
        <v>998</v>
      </c>
      <c r="BV3420" s="2" t="s">
        <v>85</v>
      </c>
      <c r="BW3420" s="2"/>
      <c r="BX3420" s="2"/>
      <c r="BY3420" s="2">
        <v>1200</v>
      </c>
      <c r="BZ3420" s="2"/>
      <c r="CA3420" s="2"/>
      <c r="CB3420" s="2"/>
      <c r="CC3420" s="2" t="s">
        <v>767</v>
      </c>
      <c r="CD3420" s="2">
        <v>3370</v>
      </c>
      <c r="CE3420" s="2" t="s">
        <v>86</v>
      </c>
      <c r="CF3420" s="5">
        <v>42913</v>
      </c>
      <c r="CG3420" s="2"/>
      <c r="CH3420" s="2"/>
      <c r="CI3420" s="2">
        <v>3</v>
      </c>
      <c r="CJ3420" s="2">
        <v>1</v>
      </c>
      <c r="CK3420" s="2">
        <v>23</v>
      </c>
      <c r="CL3420" s="2" t="s">
        <v>87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"FES1162557775"</f>
        <v>FES1162557775</v>
      </c>
      <c r="F3421" s="3">
        <v>42908</v>
      </c>
      <c r="G3421" s="2">
        <v>201712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854</v>
      </c>
      <c r="M3421" s="2" t="s">
        <v>855</v>
      </c>
      <c r="N3421" s="2" t="s">
        <v>1363</v>
      </c>
      <c r="O3421" s="2" t="s">
        <v>81</v>
      </c>
      <c r="P3421" s="2" t="str">
        <f>"2170572261                    "</f>
        <v xml:space="preserve">2170572261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4.37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41.81</v>
      </c>
      <c r="BM3421" s="2">
        <v>5.85</v>
      </c>
      <c r="BN3421" s="2">
        <v>47.66</v>
      </c>
      <c r="BO3421" s="2">
        <v>47.66</v>
      </c>
      <c r="BP3421" s="2"/>
      <c r="BQ3421" s="2" t="s">
        <v>857</v>
      </c>
      <c r="BR3421" s="2" t="s">
        <v>83</v>
      </c>
      <c r="BS3421" s="3">
        <v>42909</v>
      </c>
      <c r="BT3421" s="4">
        <v>0.34027777777777773</v>
      </c>
      <c r="BU3421" s="2" t="s">
        <v>1364</v>
      </c>
      <c r="BV3421" s="2" t="s">
        <v>85</v>
      </c>
      <c r="BW3421" s="2"/>
      <c r="BX3421" s="2"/>
      <c r="BY3421" s="2">
        <v>1200</v>
      </c>
      <c r="BZ3421" s="2"/>
      <c r="CA3421" s="2"/>
      <c r="CB3421" s="2"/>
      <c r="CC3421" s="2" t="s">
        <v>855</v>
      </c>
      <c r="CD3421" s="2">
        <v>4126</v>
      </c>
      <c r="CE3421" s="2" t="s">
        <v>86</v>
      </c>
      <c r="CF3421" s="5">
        <v>42912</v>
      </c>
      <c r="CG3421" s="2"/>
      <c r="CH3421" s="2"/>
      <c r="CI3421" s="2">
        <v>1</v>
      </c>
      <c r="CJ3421" s="2">
        <v>1</v>
      </c>
      <c r="CK3421" s="2">
        <v>21</v>
      </c>
      <c r="CL3421" s="2" t="s">
        <v>87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"FES1162557910"</f>
        <v>FES1162557910</v>
      </c>
      <c r="F3422" s="3">
        <v>42908</v>
      </c>
      <c r="G3422" s="2">
        <v>201712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766</v>
      </c>
      <c r="M3422" s="2" t="s">
        <v>767</v>
      </c>
      <c r="N3422" s="2" t="s">
        <v>768</v>
      </c>
      <c r="O3422" s="2" t="s">
        <v>81</v>
      </c>
      <c r="P3422" s="2" t="str">
        <f>"2170574898                    "</f>
        <v xml:space="preserve">2170574898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19.95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5</v>
      </c>
      <c r="BJ3422" s="2">
        <v>2.5</v>
      </c>
      <c r="BK3422" s="2">
        <v>5</v>
      </c>
      <c r="BL3422" s="2">
        <v>190.77</v>
      </c>
      <c r="BM3422" s="2">
        <v>26.71</v>
      </c>
      <c r="BN3422" s="2">
        <v>217.48</v>
      </c>
      <c r="BO3422" s="2">
        <v>217.48</v>
      </c>
      <c r="BP3422" s="2"/>
      <c r="BQ3422" s="2" t="s">
        <v>769</v>
      </c>
      <c r="BR3422" s="2" t="s">
        <v>83</v>
      </c>
      <c r="BS3422" s="3">
        <v>42909</v>
      </c>
      <c r="BT3422" s="4">
        <v>0.59861111111111109</v>
      </c>
      <c r="BU3422" s="2" t="s">
        <v>998</v>
      </c>
      <c r="BV3422" s="2" t="s">
        <v>85</v>
      </c>
      <c r="BW3422" s="2"/>
      <c r="BX3422" s="2"/>
      <c r="BY3422" s="2">
        <v>12600</v>
      </c>
      <c r="BZ3422" s="2"/>
      <c r="CA3422" s="2"/>
      <c r="CB3422" s="2"/>
      <c r="CC3422" s="2" t="s">
        <v>767</v>
      </c>
      <c r="CD3422" s="2">
        <v>3370</v>
      </c>
      <c r="CE3422" s="2" t="s">
        <v>144</v>
      </c>
      <c r="CF3422" s="5">
        <v>42913</v>
      </c>
      <c r="CG3422" s="2"/>
      <c r="CH3422" s="2"/>
      <c r="CI3422" s="2">
        <v>3</v>
      </c>
      <c r="CJ3422" s="2">
        <v>1</v>
      </c>
      <c r="CK3422" s="2">
        <v>23</v>
      </c>
      <c r="CL3422" s="2" t="s">
        <v>87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"FES1162557800"</f>
        <v>FES1162557800</v>
      </c>
      <c r="F3423" s="3">
        <v>42908</v>
      </c>
      <c r="G3423" s="2">
        <v>201712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225</v>
      </c>
      <c r="M3423" s="2" t="s">
        <v>226</v>
      </c>
      <c r="N3423" s="2" t="s">
        <v>1144</v>
      </c>
      <c r="O3423" s="2" t="s">
        <v>81</v>
      </c>
      <c r="P3423" s="2" t="str">
        <f>"21705747167                   "</f>
        <v xml:space="preserve">21705747167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4.37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41.81</v>
      </c>
      <c r="BM3423" s="2">
        <v>5.85</v>
      </c>
      <c r="BN3423" s="2">
        <v>47.66</v>
      </c>
      <c r="BO3423" s="2">
        <v>47.66</v>
      </c>
      <c r="BP3423" s="2"/>
      <c r="BQ3423" s="2" t="s">
        <v>1145</v>
      </c>
      <c r="BR3423" s="2" t="s">
        <v>83</v>
      </c>
      <c r="BS3423" s="3">
        <v>42909</v>
      </c>
      <c r="BT3423" s="4">
        <v>0.4375</v>
      </c>
      <c r="BU3423" s="2" t="s">
        <v>2457</v>
      </c>
      <c r="BV3423" s="2" t="s">
        <v>85</v>
      </c>
      <c r="BW3423" s="2"/>
      <c r="BX3423" s="2"/>
      <c r="BY3423" s="2">
        <v>1200</v>
      </c>
      <c r="BZ3423" s="2"/>
      <c r="CA3423" s="2"/>
      <c r="CB3423" s="2"/>
      <c r="CC3423" s="2" t="s">
        <v>226</v>
      </c>
      <c r="CD3423" s="2">
        <v>3610</v>
      </c>
      <c r="CE3423" s="2" t="s">
        <v>86</v>
      </c>
      <c r="CF3423" s="5">
        <v>42912</v>
      </c>
      <c r="CG3423" s="2"/>
      <c r="CH3423" s="2"/>
      <c r="CI3423" s="2">
        <v>1</v>
      </c>
      <c r="CJ3423" s="2">
        <v>1</v>
      </c>
      <c r="CK3423" s="2">
        <v>21</v>
      </c>
      <c r="CL3423" s="2" t="s">
        <v>87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"FES1162557921"</f>
        <v>FES1162557921</v>
      </c>
      <c r="F3424" s="3">
        <v>42908</v>
      </c>
      <c r="G3424" s="2">
        <v>201712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766</v>
      </c>
      <c r="M3424" s="2" t="s">
        <v>767</v>
      </c>
      <c r="N3424" s="2" t="s">
        <v>768</v>
      </c>
      <c r="O3424" s="2" t="s">
        <v>81</v>
      </c>
      <c r="P3424" s="2" t="str">
        <f>"2170574931                    "</f>
        <v xml:space="preserve">2170574931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8.4700000000000006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1</v>
      </c>
      <c r="BJ3424" s="2">
        <v>0.2</v>
      </c>
      <c r="BK3424" s="2">
        <v>1</v>
      </c>
      <c r="BL3424" s="2">
        <v>81.010000000000005</v>
      </c>
      <c r="BM3424" s="2">
        <v>11.34</v>
      </c>
      <c r="BN3424" s="2">
        <v>92.35</v>
      </c>
      <c r="BO3424" s="2">
        <v>92.35</v>
      </c>
      <c r="BP3424" s="2"/>
      <c r="BQ3424" s="2" t="s">
        <v>769</v>
      </c>
      <c r="BR3424" s="2" t="s">
        <v>83</v>
      </c>
      <c r="BS3424" s="3">
        <v>42909</v>
      </c>
      <c r="BT3424" s="4">
        <v>0.52083333333333337</v>
      </c>
      <c r="BU3424" s="2" t="s">
        <v>998</v>
      </c>
      <c r="BV3424" s="2" t="s">
        <v>85</v>
      </c>
      <c r="BW3424" s="2"/>
      <c r="BX3424" s="2"/>
      <c r="BY3424" s="2">
        <v>1200</v>
      </c>
      <c r="BZ3424" s="2"/>
      <c r="CA3424" s="2"/>
      <c r="CB3424" s="2"/>
      <c r="CC3424" s="2" t="s">
        <v>767</v>
      </c>
      <c r="CD3424" s="2">
        <v>3370</v>
      </c>
      <c r="CE3424" s="2" t="s">
        <v>86</v>
      </c>
      <c r="CF3424" s="5">
        <v>42913</v>
      </c>
      <c r="CG3424" s="2"/>
      <c r="CH3424" s="2"/>
      <c r="CI3424" s="2">
        <v>3</v>
      </c>
      <c r="CJ3424" s="2">
        <v>1</v>
      </c>
      <c r="CK3424" s="2">
        <v>23</v>
      </c>
      <c r="CL3424" s="2" t="s">
        <v>87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"FES1162557920"</f>
        <v>FES1162557920</v>
      </c>
      <c r="F3425" s="3">
        <v>42908</v>
      </c>
      <c r="G3425" s="2">
        <v>201712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179</v>
      </c>
      <c r="M3425" s="2" t="s">
        <v>180</v>
      </c>
      <c r="N3425" s="2" t="s">
        <v>1181</v>
      </c>
      <c r="O3425" s="2" t="s">
        <v>81</v>
      </c>
      <c r="P3425" s="2" t="str">
        <f>"2170574929                    "</f>
        <v xml:space="preserve">2170574929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4.37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1</v>
      </c>
      <c r="BJ3425" s="2">
        <v>0.2</v>
      </c>
      <c r="BK3425" s="2">
        <v>1</v>
      </c>
      <c r="BL3425" s="2">
        <v>41.81</v>
      </c>
      <c r="BM3425" s="2">
        <v>5.85</v>
      </c>
      <c r="BN3425" s="2">
        <v>47.66</v>
      </c>
      <c r="BO3425" s="2">
        <v>47.66</v>
      </c>
      <c r="BP3425" s="2"/>
      <c r="BQ3425" s="2" t="s">
        <v>1182</v>
      </c>
      <c r="BR3425" s="2" t="s">
        <v>83</v>
      </c>
      <c r="BS3425" s="3">
        <v>42909</v>
      </c>
      <c r="BT3425" s="4">
        <v>0.40763888888888888</v>
      </c>
      <c r="BU3425" s="2" t="s">
        <v>1182</v>
      </c>
      <c r="BV3425" s="2" t="s">
        <v>85</v>
      </c>
      <c r="BW3425" s="2"/>
      <c r="BX3425" s="2"/>
      <c r="BY3425" s="2">
        <v>1200</v>
      </c>
      <c r="BZ3425" s="2"/>
      <c r="CA3425" s="2"/>
      <c r="CB3425" s="2"/>
      <c r="CC3425" s="2" t="s">
        <v>180</v>
      </c>
      <c r="CD3425" s="2">
        <v>4001</v>
      </c>
      <c r="CE3425" s="2" t="s">
        <v>86</v>
      </c>
      <c r="CF3425" s="5">
        <v>42912</v>
      </c>
      <c r="CG3425" s="2"/>
      <c r="CH3425" s="2"/>
      <c r="CI3425" s="2">
        <v>1</v>
      </c>
      <c r="CJ3425" s="2">
        <v>1</v>
      </c>
      <c r="CK3425" s="2">
        <v>21</v>
      </c>
      <c r="CL3425" s="2" t="s">
        <v>87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"FES1162557923"</f>
        <v>FES1162557923</v>
      </c>
      <c r="F3426" s="3">
        <v>42908</v>
      </c>
      <c r="G3426" s="2">
        <v>201712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854</v>
      </c>
      <c r="M3426" s="2" t="s">
        <v>855</v>
      </c>
      <c r="N3426" s="2" t="s">
        <v>1363</v>
      </c>
      <c r="O3426" s="2" t="s">
        <v>81</v>
      </c>
      <c r="P3426" s="2" t="str">
        <f>"2170574934                    "</f>
        <v xml:space="preserve">2170574934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4.37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1</v>
      </c>
      <c r="BJ3426" s="2">
        <v>0.2</v>
      </c>
      <c r="BK3426" s="2">
        <v>1</v>
      </c>
      <c r="BL3426" s="2">
        <v>41.81</v>
      </c>
      <c r="BM3426" s="2">
        <v>5.85</v>
      </c>
      <c r="BN3426" s="2">
        <v>47.66</v>
      </c>
      <c r="BO3426" s="2">
        <v>47.66</v>
      </c>
      <c r="BP3426" s="2"/>
      <c r="BQ3426" s="2" t="s">
        <v>857</v>
      </c>
      <c r="BR3426" s="2" t="s">
        <v>83</v>
      </c>
      <c r="BS3426" s="3">
        <v>42909</v>
      </c>
      <c r="BT3426" s="4">
        <v>0.34027777777777773</v>
      </c>
      <c r="BU3426" s="2" t="s">
        <v>1364</v>
      </c>
      <c r="BV3426" s="2" t="s">
        <v>85</v>
      </c>
      <c r="BW3426" s="2"/>
      <c r="BX3426" s="2"/>
      <c r="BY3426" s="2">
        <v>1200</v>
      </c>
      <c r="BZ3426" s="2"/>
      <c r="CA3426" s="2"/>
      <c r="CB3426" s="2"/>
      <c r="CC3426" s="2" t="s">
        <v>855</v>
      </c>
      <c r="CD3426" s="2">
        <v>4126</v>
      </c>
      <c r="CE3426" s="2" t="s">
        <v>86</v>
      </c>
      <c r="CF3426" s="5">
        <v>42912</v>
      </c>
      <c r="CG3426" s="2"/>
      <c r="CH3426" s="2"/>
      <c r="CI3426" s="2">
        <v>1</v>
      </c>
      <c r="CJ3426" s="2">
        <v>1</v>
      </c>
      <c r="CK3426" s="2">
        <v>21</v>
      </c>
      <c r="CL3426" s="2" t="s">
        <v>87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"FES1162557940"</f>
        <v>FES1162557940</v>
      </c>
      <c r="F3427" s="3">
        <v>42908</v>
      </c>
      <c r="G3427" s="2">
        <v>201712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115</v>
      </c>
      <c r="M3427" s="2" t="s">
        <v>116</v>
      </c>
      <c r="N3427" s="2" t="s">
        <v>361</v>
      </c>
      <c r="O3427" s="2" t="s">
        <v>81</v>
      </c>
      <c r="P3427" s="2" t="str">
        <f>"2170574980                    "</f>
        <v xml:space="preserve">2170574980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4.37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0.2</v>
      </c>
      <c r="BK3427" s="2">
        <v>1</v>
      </c>
      <c r="BL3427" s="2">
        <v>41.81</v>
      </c>
      <c r="BM3427" s="2">
        <v>5.85</v>
      </c>
      <c r="BN3427" s="2">
        <v>47.66</v>
      </c>
      <c r="BO3427" s="2">
        <v>47.66</v>
      </c>
      <c r="BP3427" s="2"/>
      <c r="BQ3427" s="2" t="s">
        <v>703</v>
      </c>
      <c r="BR3427" s="2" t="s">
        <v>83</v>
      </c>
      <c r="BS3427" s="3">
        <v>42909</v>
      </c>
      <c r="BT3427" s="4">
        <v>0.45833333333333331</v>
      </c>
      <c r="BU3427" s="2" t="s">
        <v>1127</v>
      </c>
      <c r="BV3427" s="2" t="s">
        <v>87</v>
      </c>
      <c r="BW3427" s="2" t="s">
        <v>126</v>
      </c>
      <c r="BX3427" s="2" t="s">
        <v>3392</v>
      </c>
      <c r="BY3427" s="2">
        <v>1200</v>
      </c>
      <c r="BZ3427" s="2"/>
      <c r="CA3427" s="2"/>
      <c r="CB3427" s="2"/>
      <c r="CC3427" s="2" t="s">
        <v>116</v>
      </c>
      <c r="CD3427" s="2">
        <v>7405</v>
      </c>
      <c r="CE3427" s="2" t="s">
        <v>86</v>
      </c>
      <c r="CF3427" s="5">
        <v>42912</v>
      </c>
      <c r="CG3427" s="2"/>
      <c r="CH3427" s="2"/>
      <c r="CI3427" s="2">
        <v>1</v>
      </c>
      <c r="CJ3427" s="2">
        <v>1</v>
      </c>
      <c r="CK3427" s="2">
        <v>21</v>
      </c>
      <c r="CL3427" s="2" t="s">
        <v>87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"FES1162557906"</f>
        <v>FES1162557906</v>
      </c>
      <c r="F3428" s="3">
        <v>42908</v>
      </c>
      <c r="G3428" s="2">
        <v>201712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128</v>
      </c>
      <c r="M3428" s="2" t="s">
        <v>129</v>
      </c>
      <c r="N3428" s="2" t="s">
        <v>788</v>
      </c>
      <c r="O3428" s="2" t="s">
        <v>81</v>
      </c>
      <c r="P3428" s="2" t="str">
        <f>"2170574865                    "</f>
        <v xml:space="preserve">2170574865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4.37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1</v>
      </c>
      <c r="BJ3428" s="2">
        <v>0.2</v>
      </c>
      <c r="BK3428" s="2">
        <v>1</v>
      </c>
      <c r="BL3428" s="2">
        <v>41.81</v>
      </c>
      <c r="BM3428" s="2">
        <v>5.85</v>
      </c>
      <c r="BN3428" s="2">
        <v>47.66</v>
      </c>
      <c r="BO3428" s="2">
        <v>47.66</v>
      </c>
      <c r="BP3428" s="2"/>
      <c r="BQ3428" s="2" t="s">
        <v>789</v>
      </c>
      <c r="BR3428" s="2" t="s">
        <v>83</v>
      </c>
      <c r="BS3428" s="3">
        <v>42909</v>
      </c>
      <c r="BT3428" s="4">
        <v>0.40069444444444446</v>
      </c>
      <c r="BU3428" s="2" t="s">
        <v>3377</v>
      </c>
      <c r="BV3428" s="2" t="s">
        <v>85</v>
      </c>
      <c r="BW3428" s="2"/>
      <c r="BX3428" s="2"/>
      <c r="BY3428" s="2">
        <v>1200</v>
      </c>
      <c r="BZ3428" s="2"/>
      <c r="CA3428" s="2"/>
      <c r="CB3428" s="2"/>
      <c r="CC3428" s="2" t="s">
        <v>129</v>
      </c>
      <c r="CD3428" s="2">
        <v>3201</v>
      </c>
      <c r="CE3428" s="2" t="s">
        <v>86</v>
      </c>
      <c r="CF3428" s="5">
        <v>42912</v>
      </c>
      <c r="CG3428" s="2"/>
      <c r="CH3428" s="2"/>
      <c r="CI3428" s="2">
        <v>1</v>
      </c>
      <c r="CJ3428" s="2">
        <v>1</v>
      </c>
      <c r="CK3428" s="2">
        <v>21</v>
      </c>
      <c r="CL3428" s="2" t="s">
        <v>87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"FES1162557598"</f>
        <v>FES1162557598</v>
      </c>
      <c r="F3429" s="3">
        <v>42908</v>
      </c>
      <c r="G3429" s="2">
        <v>201712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371</v>
      </c>
      <c r="M3429" s="2" t="s">
        <v>372</v>
      </c>
      <c r="N3429" s="2" t="s">
        <v>3267</v>
      </c>
      <c r="O3429" s="2" t="s">
        <v>81</v>
      </c>
      <c r="P3429" s="2" t="str">
        <f>"2170568846                    "</f>
        <v xml:space="preserve">2170568846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3.42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7</v>
      </c>
      <c r="BJ3429" s="2">
        <v>2.2000000000000002</v>
      </c>
      <c r="BK3429" s="2">
        <v>7</v>
      </c>
      <c r="BL3429" s="2">
        <v>32.67</v>
      </c>
      <c r="BM3429" s="2">
        <v>4.57</v>
      </c>
      <c r="BN3429" s="2">
        <v>37.24</v>
      </c>
      <c r="BO3429" s="2">
        <v>37.24</v>
      </c>
      <c r="BP3429" s="2"/>
      <c r="BQ3429" s="2"/>
      <c r="BR3429" s="2" t="s">
        <v>83</v>
      </c>
      <c r="BS3429" s="3">
        <v>42909</v>
      </c>
      <c r="BT3429" s="4">
        <v>0.42569444444444443</v>
      </c>
      <c r="BU3429" s="2" t="s">
        <v>433</v>
      </c>
      <c r="BV3429" s="2" t="s">
        <v>85</v>
      </c>
      <c r="BW3429" s="2"/>
      <c r="BX3429" s="2"/>
      <c r="BY3429" s="2">
        <v>10976</v>
      </c>
      <c r="BZ3429" s="2"/>
      <c r="CA3429" s="2"/>
      <c r="CB3429" s="2"/>
      <c r="CC3429" s="2" t="s">
        <v>372</v>
      </c>
      <c r="CD3429" s="2">
        <v>1709</v>
      </c>
      <c r="CE3429" s="2" t="s">
        <v>120</v>
      </c>
      <c r="CF3429" s="5">
        <v>42909</v>
      </c>
      <c r="CG3429" s="2"/>
      <c r="CH3429" s="2"/>
      <c r="CI3429" s="2">
        <v>1</v>
      </c>
      <c r="CJ3429" s="2">
        <v>1</v>
      </c>
      <c r="CK3429" s="2">
        <v>22</v>
      </c>
      <c r="CL3429" s="2" t="s">
        <v>87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"FES1162557832"</f>
        <v>FES1162557832</v>
      </c>
      <c r="F3430" s="3">
        <v>42908</v>
      </c>
      <c r="G3430" s="2">
        <v>201712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353</v>
      </c>
      <c r="M3430" s="2" t="s">
        <v>354</v>
      </c>
      <c r="N3430" s="2" t="s">
        <v>355</v>
      </c>
      <c r="O3430" s="2" t="s">
        <v>81</v>
      </c>
      <c r="P3430" s="2" t="str">
        <f>"2170574802                    "</f>
        <v xml:space="preserve">2170574802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4.37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1</v>
      </c>
      <c r="BJ3430" s="2">
        <v>0.2</v>
      </c>
      <c r="BK3430" s="2">
        <v>1</v>
      </c>
      <c r="BL3430" s="2">
        <v>41.81</v>
      </c>
      <c r="BM3430" s="2">
        <v>5.85</v>
      </c>
      <c r="BN3430" s="2">
        <v>47.66</v>
      </c>
      <c r="BO3430" s="2">
        <v>47.66</v>
      </c>
      <c r="BP3430" s="2"/>
      <c r="BQ3430" s="2" t="s">
        <v>356</v>
      </c>
      <c r="BR3430" s="2" t="s">
        <v>83</v>
      </c>
      <c r="BS3430" s="3">
        <v>42909</v>
      </c>
      <c r="BT3430" s="4">
        <v>0.40277777777777773</v>
      </c>
      <c r="BU3430" s="2" t="s">
        <v>2102</v>
      </c>
      <c r="BV3430" s="2" t="s">
        <v>85</v>
      </c>
      <c r="BW3430" s="2"/>
      <c r="BX3430" s="2"/>
      <c r="BY3430" s="2">
        <v>1200</v>
      </c>
      <c r="BZ3430" s="2"/>
      <c r="CA3430" s="2"/>
      <c r="CB3430" s="2"/>
      <c r="CC3430" s="2" t="s">
        <v>354</v>
      </c>
      <c r="CD3430" s="2">
        <v>4300</v>
      </c>
      <c r="CE3430" s="2" t="s">
        <v>86</v>
      </c>
      <c r="CF3430" s="5">
        <v>42912</v>
      </c>
      <c r="CG3430" s="2"/>
      <c r="CH3430" s="2"/>
      <c r="CI3430" s="2">
        <v>1</v>
      </c>
      <c r="CJ3430" s="2">
        <v>1</v>
      </c>
      <c r="CK3430" s="2">
        <v>21</v>
      </c>
      <c r="CL3430" s="2" t="s">
        <v>87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"FES1162557873"</f>
        <v>FES1162557873</v>
      </c>
      <c r="F3431" s="3">
        <v>42908</v>
      </c>
      <c r="G3431" s="2">
        <v>201712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353</v>
      </c>
      <c r="M3431" s="2" t="s">
        <v>354</v>
      </c>
      <c r="N3431" s="2" t="s">
        <v>355</v>
      </c>
      <c r="O3431" s="2" t="s">
        <v>81</v>
      </c>
      <c r="P3431" s="2" t="str">
        <f>"2170574838                    "</f>
        <v xml:space="preserve">2170574838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4.37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</v>
      </c>
      <c r="BJ3431" s="2">
        <v>0.2</v>
      </c>
      <c r="BK3431" s="2">
        <v>1</v>
      </c>
      <c r="BL3431" s="2">
        <v>41.81</v>
      </c>
      <c r="BM3431" s="2">
        <v>5.85</v>
      </c>
      <c r="BN3431" s="2">
        <v>47.66</v>
      </c>
      <c r="BO3431" s="2">
        <v>47.66</v>
      </c>
      <c r="BP3431" s="2"/>
      <c r="BQ3431" s="2" t="s">
        <v>356</v>
      </c>
      <c r="BR3431" s="2" t="s">
        <v>83</v>
      </c>
      <c r="BS3431" s="3">
        <v>42909</v>
      </c>
      <c r="BT3431" s="4">
        <v>0.40277777777777773</v>
      </c>
      <c r="BU3431" s="2" t="s">
        <v>2102</v>
      </c>
      <c r="BV3431" s="2" t="s">
        <v>85</v>
      </c>
      <c r="BW3431" s="2"/>
      <c r="BX3431" s="2"/>
      <c r="BY3431" s="2">
        <v>1200</v>
      </c>
      <c r="BZ3431" s="2"/>
      <c r="CA3431" s="2"/>
      <c r="CB3431" s="2"/>
      <c r="CC3431" s="2" t="s">
        <v>354</v>
      </c>
      <c r="CD3431" s="2">
        <v>4300</v>
      </c>
      <c r="CE3431" s="2" t="s">
        <v>86</v>
      </c>
      <c r="CF3431" s="5">
        <v>42912</v>
      </c>
      <c r="CG3431" s="2"/>
      <c r="CH3431" s="2"/>
      <c r="CI3431" s="2">
        <v>1</v>
      </c>
      <c r="CJ3431" s="2">
        <v>1</v>
      </c>
      <c r="CK3431" s="2">
        <v>21</v>
      </c>
      <c r="CL3431" s="2" t="s">
        <v>87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"FES1162557871"</f>
        <v>FES1162557871</v>
      </c>
      <c r="F3432" s="3">
        <v>42908</v>
      </c>
      <c r="G3432" s="2">
        <v>201712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179</v>
      </c>
      <c r="M3432" s="2" t="s">
        <v>180</v>
      </c>
      <c r="N3432" s="2" t="s">
        <v>406</v>
      </c>
      <c r="O3432" s="2" t="s">
        <v>81</v>
      </c>
      <c r="P3432" s="2" t="str">
        <f>"2170574835                    "</f>
        <v xml:space="preserve">2170574835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4.37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1</v>
      </c>
      <c r="BJ3432" s="2">
        <v>0.2</v>
      </c>
      <c r="BK3432" s="2">
        <v>1</v>
      </c>
      <c r="BL3432" s="2">
        <v>41.81</v>
      </c>
      <c r="BM3432" s="2">
        <v>5.85</v>
      </c>
      <c r="BN3432" s="2">
        <v>47.66</v>
      </c>
      <c r="BO3432" s="2">
        <v>47.66</v>
      </c>
      <c r="BP3432" s="2"/>
      <c r="BQ3432" s="2" t="s">
        <v>102</v>
      </c>
      <c r="BR3432" s="2" t="s">
        <v>83</v>
      </c>
      <c r="BS3432" s="3">
        <v>42909</v>
      </c>
      <c r="BT3432" s="4">
        <v>0.2986111111111111</v>
      </c>
      <c r="BU3432" s="2" t="s">
        <v>2479</v>
      </c>
      <c r="BV3432" s="2" t="s">
        <v>85</v>
      </c>
      <c r="BW3432" s="2"/>
      <c r="BX3432" s="2"/>
      <c r="BY3432" s="2">
        <v>1200</v>
      </c>
      <c r="BZ3432" s="2"/>
      <c r="CA3432" s="2"/>
      <c r="CB3432" s="2"/>
      <c r="CC3432" s="2" t="s">
        <v>180</v>
      </c>
      <c r="CD3432" s="2">
        <v>4052</v>
      </c>
      <c r="CE3432" s="2" t="s">
        <v>86</v>
      </c>
      <c r="CF3432" s="5">
        <v>42912</v>
      </c>
      <c r="CG3432" s="2"/>
      <c r="CH3432" s="2"/>
      <c r="CI3432" s="2">
        <v>1</v>
      </c>
      <c r="CJ3432" s="2">
        <v>1</v>
      </c>
      <c r="CK3432" s="2">
        <v>21</v>
      </c>
      <c r="CL3432" s="2" t="s">
        <v>87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"FES1162557907"</f>
        <v>FES1162557907</v>
      </c>
      <c r="F3433" s="3">
        <v>42908</v>
      </c>
      <c r="G3433" s="2">
        <v>201712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844</v>
      </c>
      <c r="M3433" s="2" t="s">
        <v>845</v>
      </c>
      <c r="N3433" s="2" t="s">
        <v>2761</v>
      </c>
      <c r="O3433" s="2" t="s">
        <v>81</v>
      </c>
      <c r="P3433" s="2" t="str">
        <f>"2170574893                    "</f>
        <v xml:space="preserve">2170574893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4.37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1</v>
      </c>
      <c r="BJ3433" s="2">
        <v>0.2</v>
      </c>
      <c r="BK3433" s="2">
        <v>1</v>
      </c>
      <c r="BL3433" s="2">
        <v>41.81</v>
      </c>
      <c r="BM3433" s="2">
        <v>5.85</v>
      </c>
      <c r="BN3433" s="2">
        <v>47.66</v>
      </c>
      <c r="BO3433" s="2">
        <v>47.66</v>
      </c>
      <c r="BP3433" s="2"/>
      <c r="BQ3433" s="2" t="s">
        <v>2762</v>
      </c>
      <c r="BR3433" s="2" t="s">
        <v>83</v>
      </c>
      <c r="BS3433" s="3">
        <v>42909</v>
      </c>
      <c r="BT3433" s="4">
        <v>0.33680555555555558</v>
      </c>
      <c r="BU3433" s="2" t="s">
        <v>3393</v>
      </c>
      <c r="BV3433" s="2" t="s">
        <v>85</v>
      </c>
      <c r="BW3433" s="2"/>
      <c r="BX3433" s="2"/>
      <c r="BY3433" s="2">
        <v>1200</v>
      </c>
      <c r="BZ3433" s="2"/>
      <c r="CA3433" s="2"/>
      <c r="CB3433" s="2"/>
      <c r="CC3433" s="2" t="s">
        <v>845</v>
      </c>
      <c r="CD3433" s="2">
        <v>4026</v>
      </c>
      <c r="CE3433" s="2" t="s">
        <v>86</v>
      </c>
      <c r="CF3433" s="5">
        <v>42912</v>
      </c>
      <c r="CG3433" s="2"/>
      <c r="CH3433" s="2"/>
      <c r="CI3433" s="2">
        <v>1</v>
      </c>
      <c r="CJ3433" s="2">
        <v>1</v>
      </c>
      <c r="CK3433" s="2">
        <v>21</v>
      </c>
      <c r="CL3433" s="2" t="s">
        <v>87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"FES1162557863"</f>
        <v>FES1162557863</v>
      </c>
      <c r="F3434" s="3">
        <v>42908</v>
      </c>
      <c r="G3434" s="2">
        <v>201712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179</v>
      </c>
      <c r="M3434" s="2" t="s">
        <v>180</v>
      </c>
      <c r="N3434" s="2" t="s">
        <v>3394</v>
      </c>
      <c r="O3434" s="2" t="s">
        <v>81</v>
      </c>
      <c r="P3434" s="2" t="str">
        <f>"2170574834                    "</f>
        <v xml:space="preserve">2170574834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4.37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</v>
      </c>
      <c r="BJ3434" s="2">
        <v>0.2</v>
      </c>
      <c r="BK3434" s="2">
        <v>1</v>
      </c>
      <c r="BL3434" s="2">
        <v>41.81</v>
      </c>
      <c r="BM3434" s="2">
        <v>5.85</v>
      </c>
      <c r="BN3434" s="2">
        <v>47.66</v>
      </c>
      <c r="BO3434" s="2">
        <v>47.66</v>
      </c>
      <c r="BP3434" s="2"/>
      <c r="BQ3434" s="2" t="s">
        <v>3395</v>
      </c>
      <c r="BR3434" s="2" t="s">
        <v>83</v>
      </c>
      <c r="BS3434" s="3">
        <v>42909</v>
      </c>
      <c r="BT3434" s="4">
        <v>0.35416666666666669</v>
      </c>
      <c r="BU3434" s="2" t="s">
        <v>3396</v>
      </c>
      <c r="BV3434" s="2" t="s">
        <v>85</v>
      </c>
      <c r="BW3434" s="2"/>
      <c r="BX3434" s="2"/>
      <c r="BY3434" s="2">
        <v>1200</v>
      </c>
      <c r="BZ3434" s="2"/>
      <c r="CA3434" s="2"/>
      <c r="CB3434" s="2"/>
      <c r="CC3434" s="2" t="s">
        <v>180</v>
      </c>
      <c r="CD3434" s="2">
        <v>4052</v>
      </c>
      <c r="CE3434" s="2" t="s">
        <v>86</v>
      </c>
      <c r="CF3434" s="5">
        <v>42912</v>
      </c>
      <c r="CG3434" s="2"/>
      <c r="CH3434" s="2"/>
      <c r="CI3434" s="2">
        <v>1</v>
      </c>
      <c r="CJ3434" s="2">
        <v>1</v>
      </c>
      <c r="CK3434" s="2">
        <v>21</v>
      </c>
      <c r="CL3434" s="2" t="s">
        <v>87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"FES1162557954"</f>
        <v>FES1162557954</v>
      </c>
      <c r="F3435" s="3">
        <v>42908</v>
      </c>
      <c r="G3435" s="2">
        <v>201712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194</v>
      </c>
      <c r="M3435" s="2" t="s">
        <v>195</v>
      </c>
      <c r="N3435" s="2" t="s">
        <v>196</v>
      </c>
      <c r="O3435" s="2" t="s">
        <v>81</v>
      </c>
      <c r="P3435" s="2" t="str">
        <f>"2170574237                    "</f>
        <v xml:space="preserve">2170574237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4.37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1</v>
      </c>
      <c r="BJ3435" s="2">
        <v>0.2</v>
      </c>
      <c r="BK3435" s="2">
        <v>1</v>
      </c>
      <c r="BL3435" s="2">
        <v>41.81</v>
      </c>
      <c r="BM3435" s="2">
        <v>5.85</v>
      </c>
      <c r="BN3435" s="2">
        <v>47.66</v>
      </c>
      <c r="BO3435" s="2">
        <v>47.66</v>
      </c>
      <c r="BP3435" s="2"/>
      <c r="BQ3435" s="2" t="s">
        <v>197</v>
      </c>
      <c r="BR3435" s="2" t="s">
        <v>83</v>
      </c>
      <c r="BS3435" s="3">
        <v>42909</v>
      </c>
      <c r="BT3435" s="4">
        <v>0.35416666666666669</v>
      </c>
      <c r="BU3435" s="2" t="s">
        <v>174</v>
      </c>
      <c r="BV3435" s="2" t="s">
        <v>85</v>
      </c>
      <c r="BW3435" s="2"/>
      <c r="BX3435" s="2"/>
      <c r="BY3435" s="2">
        <v>1200</v>
      </c>
      <c r="BZ3435" s="2"/>
      <c r="CA3435" s="2"/>
      <c r="CB3435" s="2"/>
      <c r="CC3435" s="2" t="s">
        <v>195</v>
      </c>
      <c r="CD3435" s="2">
        <v>6220</v>
      </c>
      <c r="CE3435" s="2" t="s">
        <v>86</v>
      </c>
      <c r="CF3435" s="5">
        <v>42913</v>
      </c>
      <c r="CG3435" s="2"/>
      <c r="CH3435" s="2"/>
      <c r="CI3435" s="2">
        <v>1</v>
      </c>
      <c r="CJ3435" s="2">
        <v>1</v>
      </c>
      <c r="CK3435" s="2">
        <v>21</v>
      </c>
      <c r="CL3435" s="2" t="s">
        <v>87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"FES1162557918"</f>
        <v>FES1162557918</v>
      </c>
      <c r="F3436" s="3">
        <v>42908</v>
      </c>
      <c r="G3436" s="2">
        <v>201712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766</v>
      </c>
      <c r="M3436" s="2" t="s">
        <v>767</v>
      </c>
      <c r="N3436" s="2" t="s">
        <v>768</v>
      </c>
      <c r="O3436" s="2" t="s">
        <v>81</v>
      </c>
      <c r="P3436" s="2" t="str">
        <f>"2170574922                    "</f>
        <v xml:space="preserve">2170574922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8.4700000000000006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81.010000000000005</v>
      </c>
      <c r="BM3436" s="2">
        <v>11.34</v>
      </c>
      <c r="BN3436" s="2">
        <v>92.35</v>
      </c>
      <c r="BO3436" s="2">
        <v>92.35</v>
      </c>
      <c r="BP3436" s="2"/>
      <c r="BQ3436" s="2" t="s">
        <v>769</v>
      </c>
      <c r="BR3436" s="2" t="s">
        <v>83</v>
      </c>
      <c r="BS3436" s="3">
        <v>42909</v>
      </c>
      <c r="BT3436" s="4">
        <v>0.59861111111111109</v>
      </c>
      <c r="BU3436" s="2" t="s">
        <v>998</v>
      </c>
      <c r="BV3436" s="2" t="s">
        <v>85</v>
      </c>
      <c r="BW3436" s="2"/>
      <c r="BX3436" s="2"/>
      <c r="BY3436" s="2">
        <v>1200</v>
      </c>
      <c r="BZ3436" s="2"/>
      <c r="CA3436" s="2"/>
      <c r="CB3436" s="2"/>
      <c r="CC3436" s="2" t="s">
        <v>767</v>
      </c>
      <c r="CD3436" s="2">
        <v>3370</v>
      </c>
      <c r="CE3436" s="2" t="s">
        <v>86</v>
      </c>
      <c r="CF3436" s="5">
        <v>42913</v>
      </c>
      <c r="CG3436" s="2"/>
      <c r="CH3436" s="2"/>
      <c r="CI3436" s="2">
        <v>3</v>
      </c>
      <c r="CJ3436" s="2">
        <v>1</v>
      </c>
      <c r="CK3436" s="2">
        <v>23</v>
      </c>
      <c r="CL3436" s="2" t="s">
        <v>87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"FES1162557946"</f>
        <v>FES1162557946</v>
      </c>
      <c r="F3437" s="3">
        <v>42908</v>
      </c>
      <c r="G3437" s="2">
        <v>201712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115</v>
      </c>
      <c r="M3437" s="2" t="s">
        <v>116</v>
      </c>
      <c r="N3437" s="2" t="s">
        <v>117</v>
      </c>
      <c r="O3437" s="2" t="s">
        <v>81</v>
      </c>
      <c r="P3437" s="2" t="str">
        <f>"2170574983                    "</f>
        <v xml:space="preserve">2170574983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4.37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41.81</v>
      </c>
      <c r="BM3437" s="2">
        <v>5.85</v>
      </c>
      <c r="BN3437" s="2">
        <v>47.66</v>
      </c>
      <c r="BO3437" s="2">
        <v>47.66</v>
      </c>
      <c r="BP3437" s="2"/>
      <c r="BQ3437" s="2" t="s">
        <v>118</v>
      </c>
      <c r="BR3437" s="2" t="s">
        <v>83</v>
      </c>
      <c r="BS3437" s="3">
        <v>42909</v>
      </c>
      <c r="BT3437" s="4">
        <v>0.41666666666666669</v>
      </c>
      <c r="BU3437" s="2" t="s">
        <v>174</v>
      </c>
      <c r="BV3437" s="2" t="s">
        <v>85</v>
      </c>
      <c r="BW3437" s="2"/>
      <c r="BX3437" s="2"/>
      <c r="BY3437" s="2">
        <v>1200</v>
      </c>
      <c r="BZ3437" s="2"/>
      <c r="CA3437" s="2"/>
      <c r="CB3437" s="2"/>
      <c r="CC3437" s="2" t="s">
        <v>116</v>
      </c>
      <c r="CD3437" s="2">
        <v>7405</v>
      </c>
      <c r="CE3437" s="2" t="s">
        <v>86</v>
      </c>
      <c r="CF3437" s="5">
        <v>42912</v>
      </c>
      <c r="CG3437" s="2"/>
      <c r="CH3437" s="2"/>
      <c r="CI3437" s="2">
        <v>1</v>
      </c>
      <c r="CJ3437" s="2">
        <v>1</v>
      </c>
      <c r="CK3437" s="2">
        <v>21</v>
      </c>
      <c r="CL3437" s="2" t="s">
        <v>87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"FES1162557868"</f>
        <v>FES1162557868</v>
      </c>
      <c r="F3438" s="3">
        <v>42908</v>
      </c>
      <c r="G3438" s="2">
        <v>201712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115</v>
      </c>
      <c r="M3438" s="2" t="s">
        <v>116</v>
      </c>
      <c r="N3438" s="2" t="s">
        <v>3103</v>
      </c>
      <c r="O3438" s="2" t="s">
        <v>81</v>
      </c>
      <c r="P3438" s="2" t="str">
        <f>"2170570534                    "</f>
        <v xml:space="preserve">2170570534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4.37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41.81</v>
      </c>
      <c r="BM3438" s="2">
        <v>5.85</v>
      </c>
      <c r="BN3438" s="2">
        <v>47.66</v>
      </c>
      <c r="BO3438" s="2">
        <v>47.66</v>
      </c>
      <c r="BP3438" s="2"/>
      <c r="BQ3438" s="2" t="s">
        <v>102</v>
      </c>
      <c r="BR3438" s="2" t="s">
        <v>83</v>
      </c>
      <c r="BS3438" s="3">
        <v>42909</v>
      </c>
      <c r="BT3438" s="4">
        <v>0.3576388888888889</v>
      </c>
      <c r="BU3438" s="2" t="s">
        <v>3397</v>
      </c>
      <c r="BV3438" s="2" t="s">
        <v>85</v>
      </c>
      <c r="BW3438" s="2"/>
      <c r="BX3438" s="2"/>
      <c r="BY3438" s="2">
        <v>1200</v>
      </c>
      <c r="BZ3438" s="2"/>
      <c r="CA3438" s="2"/>
      <c r="CB3438" s="2"/>
      <c r="CC3438" s="2" t="s">
        <v>116</v>
      </c>
      <c r="CD3438" s="2">
        <v>7493</v>
      </c>
      <c r="CE3438" s="2" t="s">
        <v>86</v>
      </c>
      <c r="CF3438" s="5">
        <v>42912</v>
      </c>
      <c r="CG3438" s="2"/>
      <c r="CH3438" s="2"/>
      <c r="CI3438" s="2">
        <v>1</v>
      </c>
      <c r="CJ3438" s="2">
        <v>1</v>
      </c>
      <c r="CK3438" s="2">
        <v>21</v>
      </c>
      <c r="CL3438" s="2" t="s">
        <v>87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"FES1162557859"</f>
        <v>FES1162557859</v>
      </c>
      <c r="F3439" s="3">
        <v>42908</v>
      </c>
      <c r="G3439" s="2">
        <v>201712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225</v>
      </c>
      <c r="M3439" s="2" t="s">
        <v>226</v>
      </c>
      <c r="N3439" s="2" t="s">
        <v>1839</v>
      </c>
      <c r="O3439" s="2" t="s">
        <v>81</v>
      </c>
      <c r="P3439" s="2" t="str">
        <f>"2170574827                    "</f>
        <v xml:space="preserve">2170574827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8.75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3</v>
      </c>
      <c r="BJ3439" s="2">
        <v>3.6</v>
      </c>
      <c r="BK3439" s="2">
        <v>4</v>
      </c>
      <c r="BL3439" s="2">
        <v>83.63</v>
      </c>
      <c r="BM3439" s="2">
        <v>11.71</v>
      </c>
      <c r="BN3439" s="2">
        <v>95.34</v>
      </c>
      <c r="BO3439" s="2">
        <v>95.34</v>
      </c>
      <c r="BP3439" s="2"/>
      <c r="BQ3439" s="2" t="s">
        <v>102</v>
      </c>
      <c r="BR3439" s="2" t="s">
        <v>83</v>
      </c>
      <c r="BS3439" s="3">
        <v>42909</v>
      </c>
      <c r="BT3439" s="4">
        <v>0.41666666666666669</v>
      </c>
      <c r="BU3439" s="2" t="s">
        <v>3398</v>
      </c>
      <c r="BV3439" s="2" t="s">
        <v>85</v>
      </c>
      <c r="BW3439" s="2"/>
      <c r="BX3439" s="2"/>
      <c r="BY3439" s="2">
        <v>18144</v>
      </c>
      <c r="BZ3439" s="2"/>
      <c r="CA3439" s="2"/>
      <c r="CB3439" s="2"/>
      <c r="CC3439" s="2" t="s">
        <v>226</v>
      </c>
      <c r="CD3439" s="2">
        <v>3610</v>
      </c>
      <c r="CE3439" s="2" t="s">
        <v>120</v>
      </c>
      <c r="CF3439" s="5">
        <v>42912</v>
      </c>
      <c r="CG3439" s="2"/>
      <c r="CH3439" s="2"/>
      <c r="CI3439" s="2">
        <v>1</v>
      </c>
      <c r="CJ3439" s="2">
        <v>1</v>
      </c>
      <c r="CK3439" s="2">
        <v>21</v>
      </c>
      <c r="CL3439" s="2" t="s">
        <v>87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"FES1162557944"</f>
        <v>FES1162557944</v>
      </c>
      <c r="F3440" s="3">
        <v>42908</v>
      </c>
      <c r="G3440" s="2">
        <v>201712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163</v>
      </c>
      <c r="M3440" s="2" t="s">
        <v>164</v>
      </c>
      <c r="N3440" s="2" t="s">
        <v>939</v>
      </c>
      <c r="O3440" s="2" t="s">
        <v>81</v>
      </c>
      <c r="P3440" s="2" t="str">
        <f>"2170574977                    "</f>
        <v xml:space="preserve">2170574977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6.15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58.8</v>
      </c>
      <c r="BM3440" s="2">
        <v>8.23</v>
      </c>
      <c r="BN3440" s="2">
        <v>67.03</v>
      </c>
      <c r="BO3440" s="2">
        <v>67.03</v>
      </c>
      <c r="BP3440" s="2"/>
      <c r="BQ3440" s="2" t="s">
        <v>940</v>
      </c>
      <c r="BR3440" s="2" t="s">
        <v>83</v>
      </c>
      <c r="BS3440" s="3">
        <v>42909</v>
      </c>
      <c r="BT3440" s="4">
        <v>0.41666666666666669</v>
      </c>
      <c r="BU3440" s="2" t="s">
        <v>3059</v>
      </c>
      <c r="BV3440" s="2" t="s">
        <v>85</v>
      </c>
      <c r="BW3440" s="2"/>
      <c r="BX3440" s="2"/>
      <c r="BY3440" s="2">
        <v>1200</v>
      </c>
      <c r="BZ3440" s="2"/>
      <c r="CA3440" s="2"/>
      <c r="CB3440" s="2"/>
      <c r="CC3440" s="2" t="s">
        <v>164</v>
      </c>
      <c r="CD3440" s="2">
        <v>1759</v>
      </c>
      <c r="CE3440" s="2" t="s">
        <v>86</v>
      </c>
      <c r="CF3440" s="5">
        <v>42912</v>
      </c>
      <c r="CG3440" s="2"/>
      <c r="CH3440" s="2"/>
      <c r="CI3440" s="2">
        <v>1</v>
      </c>
      <c r="CJ3440" s="2">
        <v>1</v>
      </c>
      <c r="CK3440" s="2">
        <v>24</v>
      </c>
      <c r="CL3440" s="2" t="s">
        <v>87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"FES1162557917"</f>
        <v>FES1162557917</v>
      </c>
      <c r="F3441" s="3">
        <v>42908</v>
      </c>
      <c r="G3441" s="2">
        <v>201712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74</v>
      </c>
      <c r="M3441" s="2" t="s">
        <v>75</v>
      </c>
      <c r="N3441" s="2" t="s">
        <v>247</v>
      </c>
      <c r="O3441" s="2" t="s">
        <v>81</v>
      </c>
      <c r="P3441" s="2" t="str">
        <f>"2170574921                    "</f>
        <v xml:space="preserve">2170574921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3.42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32.67</v>
      </c>
      <c r="BM3441" s="2">
        <v>4.57</v>
      </c>
      <c r="BN3441" s="2">
        <v>37.24</v>
      </c>
      <c r="BO3441" s="2">
        <v>37.24</v>
      </c>
      <c r="BP3441" s="2"/>
      <c r="BQ3441" s="2"/>
      <c r="BR3441" s="2" t="s">
        <v>83</v>
      </c>
      <c r="BS3441" s="3">
        <v>42909</v>
      </c>
      <c r="BT3441" s="4">
        <v>0.33611111111111108</v>
      </c>
      <c r="BU3441" s="2" t="s">
        <v>2123</v>
      </c>
      <c r="BV3441" s="2" t="s">
        <v>85</v>
      </c>
      <c r="BW3441" s="2"/>
      <c r="BX3441" s="2"/>
      <c r="BY3441" s="2">
        <v>1200</v>
      </c>
      <c r="BZ3441" s="2"/>
      <c r="CA3441" s="2"/>
      <c r="CB3441" s="2"/>
      <c r="CC3441" s="2" t="s">
        <v>75</v>
      </c>
      <c r="CD3441" s="2">
        <v>1645</v>
      </c>
      <c r="CE3441" s="2" t="s">
        <v>86</v>
      </c>
      <c r="CF3441" s="5">
        <v>42912</v>
      </c>
      <c r="CG3441" s="2"/>
      <c r="CH3441" s="2"/>
      <c r="CI3441" s="2">
        <v>1</v>
      </c>
      <c r="CJ3441" s="2">
        <v>1</v>
      </c>
      <c r="CK3441" s="2">
        <v>22</v>
      </c>
      <c r="CL3441" s="2" t="s">
        <v>87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"FES1162557804"</f>
        <v>FES1162557804</v>
      </c>
      <c r="F3442" s="3">
        <v>42908</v>
      </c>
      <c r="G3442" s="2">
        <v>201712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1045</v>
      </c>
      <c r="M3442" s="2" t="s">
        <v>1046</v>
      </c>
      <c r="N3442" s="2" t="s">
        <v>1340</v>
      </c>
      <c r="O3442" s="2" t="s">
        <v>81</v>
      </c>
      <c r="P3442" s="2" t="str">
        <f>"2170574773                    "</f>
        <v xml:space="preserve">2170574773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4.37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</v>
      </c>
      <c r="BJ3442" s="2">
        <v>0.2</v>
      </c>
      <c r="BK3442" s="2">
        <v>1</v>
      </c>
      <c r="BL3442" s="2">
        <v>41.81</v>
      </c>
      <c r="BM3442" s="2">
        <v>5.85</v>
      </c>
      <c r="BN3442" s="2">
        <v>47.66</v>
      </c>
      <c r="BO3442" s="2">
        <v>47.66</v>
      </c>
      <c r="BP3442" s="2"/>
      <c r="BQ3442" s="2" t="s">
        <v>133</v>
      </c>
      <c r="BR3442" s="2" t="s">
        <v>83</v>
      </c>
      <c r="BS3442" s="3">
        <v>42909</v>
      </c>
      <c r="BT3442" s="4">
        <v>0.4375</v>
      </c>
      <c r="BU3442" s="2" t="s">
        <v>2841</v>
      </c>
      <c r="BV3442" s="2" t="s">
        <v>85</v>
      </c>
      <c r="BW3442" s="2"/>
      <c r="BX3442" s="2"/>
      <c r="BY3442" s="2">
        <v>1200</v>
      </c>
      <c r="BZ3442" s="2"/>
      <c r="CA3442" s="2"/>
      <c r="CB3442" s="2"/>
      <c r="CC3442" s="2" t="s">
        <v>1046</v>
      </c>
      <c r="CD3442" s="2">
        <v>4113</v>
      </c>
      <c r="CE3442" s="2" t="s">
        <v>86</v>
      </c>
      <c r="CF3442" s="5">
        <v>42912</v>
      </c>
      <c r="CG3442" s="2"/>
      <c r="CH3442" s="2"/>
      <c r="CI3442" s="2">
        <v>1</v>
      </c>
      <c r="CJ3442" s="2">
        <v>1</v>
      </c>
      <c r="CK3442" s="2">
        <v>21</v>
      </c>
      <c r="CL3442" s="2" t="s">
        <v>87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"FES1162557805"</f>
        <v>FES1162557805</v>
      </c>
      <c r="F3443" s="3">
        <v>42908</v>
      </c>
      <c r="G3443" s="2">
        <v>201712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353</v>
      </c>
      <c r="M3443" s="2" t="s">
        <v>354</v>
      </c>
      <c r="N3443" s="2" t="s">
        <v>2223</v>
      </c>
      <c r="O3443" s="2" t="s">
        <v>81</v>
      </c>
      <c r="P3443" s="2" t="str">
        <f>"2170574784                    "</f>
        <v xml:space="preserve">2170574784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4.37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41.81</v>
      </c>
      <c r="BM3443" s="2">
        <v>5.85</v>
      </c>
      <c r="BN3443" s="2">
        <v>47.66</v>
      </c>
      <c r="BO3443" s="2">
        <v>47.66</v>
      </c>
      <c r="BP3443" s="2"/>
      <c r="BQ3443" s="2" t="s">
        <v>2224</v>
      </c>
      <c r="BR3443" s="2" t="s">
        <v>83</v>
      </c>
      <c r="BS3443" s="3">
        <v>42909</v>
      </c>
      <c r="BT3443" s="4">
        <v>0.4375</v>
      </c>
      <c r="BU3443" s="2" t="s">
        <v>2559</v>
      </c>
      <c r="BV3443" s="2" t="s">
        <v>85</v>
      </c>
      <c r="BW3443" s="2"/>
      <c r="BX3443" s="2"/>
      <c r="BY3443" s="2">
        <v>1200</v>
      </c>
      <c r="BZ3443" s="2"/>
      <c r="CA3443" s="2"/>
      <c r="CB3443" s="2"/>
      <c r="CC3443" s="2" t="s">
        <v>354</v>
      </c>
      <c r="CD3443" s="2">
        <v>4300</v>
      </c>
      <c r="CE3443" s="2" t="s">
        <v>86</v>
      </c>
      <c r="CF3443" s="5">
        <v>42912</v>
      </c>
      <c r="CG3443" s="2"/>
      <c r="CH3443" s="2"/>
      <c r="CI3443" s="2">
        <v>1</v>
      </c>
      <c r="CJ3443" s="2">
        <v>1</v>
      </c>
      <c r="CK3443" s="2">
        <v>21</v>
      </c>
      <c r="CL3443" s="2" t="s">
        <v>87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"FES1162557927"</f>
        <v>FES1162557927</v>
      </c>
      <c r="F3444" s="3">
        <v>42908</v>
      </c>
      <c r="G3444" s="2">
        <v>201712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212</v>
      </c>
      <c r="M3444" s="2" t="s">
        <v>213</v>
      </c>
      <c r="N3444" s="2" t="s">
        <v>1024</v>
      </c>
      <c r="O3444" s="2" t="s">
        <v>81</v>
      </c>
      <c r="P3444" s="2" t="str">
        <f>"2170574941                    "</f>
        <v xml:space="preserve">2170574941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3.42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32.67</v>
      </c>
      <c r="BM3444" s="2">
        <v>4.57</v>
      </c>
      <c r="BN3444" s="2">
        <v>37.24</v>
      </c>
      <c r="BO3444" s="2">
        <v>37.24</v>
      </c>
      <c r="BP3444" s="2"/>
      <c r="BQ3444" s="2" t="s">
        <v>1025</v>
      </c>
      <c r="BR3444" s="2" t="s">
        <v>83</v>
      </c>
      <c r="BS3444" s="3">
        <v>42909</v>
      </c>
      <c r="BT3444" s="4">
        <v>0.34722222222222227</v>
      </c>
      <c r="BU3444" s="2" t="s">
        <v>3399</v>
      </c>
      <c r="BV3444" s="2" t="s">
        <v>85</v>
      </c>
      <c r="BW3444" s="2"/>
      <c r="BX3444" s="2"/>
      <c r="BY3444" s="2">
        <v>1200</v>
      </c>
      <c r="BZ3444" s="2"/>
      <c r="CA3444" s="2"/>
      <c r="CB3444" s="2"/>
      <c r="CC3444" s="2" t="s">
        <v>213</v>
      </c>
      <c r="CD3444" s="2">
        <v>1559</v>
      </c>
      <c r="CE3444" s="2" t="s">
        <v>86</v>
      </c>
      <c r="CF3444" s="5">
        <v>42912</v>
      </c>
      <c r="CG3444" s="2"/>
      <c r="CH3444" s="2"/>
      <c r="CI3444" s="2">
        <v>1</v>
      </c>
      <c r="CJ3444" s="2">
        <v>1</v>
      </c>
      <c r="CK3444" s="2">
        <v>22</v>
      </c>
      <c r="CL3444" s="2" t="s">
        <v>87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"FES1162557824"</f>
        <v>FES1162557824</v>
      </c>
      <c r="F3445" s="3">
        <v>42908</v>
      </c>
      <c r="G3445" s="2">
        <v>201712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1274</v>
      </c>
      <c r="M3445" s="2" t="s">
        <v>1275</v>
      </c>
      <c r="N3445" s="2" t="s">
        <v>2141</v>
      </c>
      <c r="O3445" s="2" t="s">
        <v>81</v>
      </c>
      <c r="P3445" s="2" t="str">
        <f>"2170574797                    "</f>
        <v xml:space="preserve">2170574797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6.15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58.8</v>
      </c>
      <c r="BM3445" s="2">
        <v>8.23</v>
      </c>
      <c r="BN3445" s="2">
        <v>67.03</v>
      </c>
      <c r="BO3445" s="2">
        <v>67.03</v>
      </c>
      <c r="BP3445" s="2"/>
      <c r="BQ3445" s="2" t="s">
        <v>2142</v>
      </c>
      <c r="BR3445" s="2" t="s">
        <v>83</v>
      </c>
      <c r="BS3445" s="3">
        <v>42909</v>
      </c>
      <c r="BT3445" s="4">
        <v>0.54305555555555551</v>
      </c>
      <c r="BU3445" s="2" t="s">
        <v>3400</v>
      </c>
      <c r="BV3445" s="2" t="s">
        <v>85</v>
      </c>
      <c r="BW3445" s="2"/>
      <c r="BX3445" s="2"/>
      <c r="BY3445" s="2">
        <v>1200</v>
      </c>
      <c r="BZ3445" s="2"/>
      <c r="CA3445" s="2"/>
      <c r="CB3445" s="2"/>
      <c r="CC3445" s="2" t="s">
        <v>1275</v>
      </c>
      <c r="CD3445" s="2">
        <v>208</v>
      </c>
      <c r="CE3445" s="2" t="s">
        <v>86</v>
      </c>
      <c r="CF3445" s="5">
        <v>42912</v>
      </c>
      <c r="CG3445" s="2"/>
      <c r="CH3445" s="2"/>
      <c r="CI3445" s="2">
        <v>1</v>
      </c>
      <c r="CJ3445" s="2">
        <v>1</v>
      </c>
      <c r="CK3445" s="2">
        <v>24</v>
      </c>
      <c r="CL3445" s="2" t="s">
        <v>87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"FES1162557793"</f>
        <v>FES1162557793</v>
      </c>
      <c r="F3446" s="3">
        <v>42908</v>
      </c>
      <c r="G3446" s="2">
        <v>201712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104</v>
      </c>
      <c r="M3446" s="2" t="s">
        <v>105</v>
      </c>
      <c r="N3446" s="2" t="s">
        <v>3401</v>
      </c>
      <c r="O3446" s="2" t="s">
        <v>81</v>
      </c>
      <c r="P3446" s="2" t="str">
        <f>"2170574775                    "</f>
        <v xml:space="preserve">2170574775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4.37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</v>
      </c>
      <c r="BJ3446" s="2">
        <v>0.2</v>
      </c>
      <c r="BK3446" s="2">
        <v>1</v>
      </c>
      <c r="BL3446" s="2">
        <v>41.81</v>
      </c>
      <c r="BM3446" s="2">
        <v>5.85</v>
      </c>
      <c r="BN3446" s="2">
        <v>47.66</v>
      </c>
      <c r="BO3446" s="2">
        <v>47.66</v>
      </c>
      <c r="BP3446" s="2"/>
      <c r="BQ3446" s="2" t="s">
        <v>102</v>
      </c>
      <c r="BR3446" s="2" t="s">
        <v>83</v>
      </c>
      <c r="BS3446" s="3">
        <v>42909</v>
      </c>
      <c r="BT3446" s="4">
        <v>0.54166666666666663</v>
      </c>
      <c r="BU3446" s="2" t="s">
        <v>3402</v>
      </c>
      <c r="BV3446" s="2" t="s">
        <v>87</v>
      </c>
      <c r="BW3446" s="2"/>
      <c r="BX3446" s="2"/>
      <c r="BY3446" s="2">
        <v>1200</v>
      </c>
      <c r="BZ3446" s="2"/>
      <c r="CA3446" s="2"/>
      <c r="CB3446" s="2"/>
      <c r="CC3446" s="2" t="s">
        <v>105</v>
      </c>
      <c r="CD3446" s="2">
        <v>1871</v>
      </c>
      <c r="CE3446" s="2" t="s">
        <v>86</v>
      </c>
      <c r="CF3446" s="5">
        <v>42912</v>
      </c>
      <c r="CG3446" s="2"/>
      <c r="CH3446" s="2"/>
      <c r="CI3446" s="2">
        <v>1</v>
      </c>
      <c r="CJ3446" s="2">
        <v>1</v>
      </c>
      <c r="CK3446" s="2">
        <v>21</v>
      </c>
      <c r="CL3446" s="2" t="s">
        <v>87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"FES1162557813"</f>
        <v>FES1162557813</v>
      </c>
      <c r="F3447" s="3">
        <v>42908</v>
      </c>
      <c r="G3447" s="2">
        <v>201712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478</v>
      </c>
      <c r="M3447" s="2" t="s">
        <v>479</v>
      </c>
      <c r="N3447" s="2" t="s">
        <v>774</v>
      </c>
      <c r="O3447" s="2" t="s">
        <v>81</v>
      </c>
      <c r="P3447" s="2" t="str">
        <f>"2170574974                    "</f>
        <v xml:space="preserve">2170574974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6.15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58.8</v>
      </c>
      <c r="BM3447" s="2">
        <v>8.23</v>
      </c>
      <c r="BN3447" s="2">
        <v>67.03</v>
      </c>
      <c r="BO3447" s="2">
        <v>67.03</v>
      </c>
      <c r="BP3447" s="2"/>
      <c r="BQ3447" s="2" t="s">
        <v>775</v>
      </c>
      <c r="BR3447" s="2" t="s">
        <v>83</v>
      </c>
      <c r="BS3447" s="3">
        <v>42909</v>
      </c>
      <c r="BT3447" s="4">
        <v>0.46875</v>
      </c>
      <c r="BU3447" s="2" t="s">
        <v>1553</v>
      </c>
      <c r="BV3447" s="2" t="s">
        <v>85</v>
      </c>
      <c r="BW3447" s="2"/>
      <c r="BX3447" s="2"/>
      <c r="BY3447" s="2">
        <v>1200</v>
      </c>
      <c r="BZ3447" s="2"/>
      <c r="CA3447" s="2"/>
      <c r="CB3447" s="2"/>
      <c r="CC3447" s="2" t="s">
        <v>479</v>
      </c>
      <c r="CD3447" s="2">
        <v>250</v>
      </c>
      <c r="CE3447" s="2" t="s">
        <v>86</v>
      </c>
      <c r="CF3447" s="5">
        <v>42913</v>
      </c>
      <c r="CG3447" s="2"/>
      <c r="CH3447" s="2"/>
      <c r="CI3447" s="2">
        <v>1</v>
      </c>
      <c r="CJ3447" s="2">
        <v>1</v>
      </c>
      <c r="CK3447" s="2">
        <v>24</v>
      </c>
      <c r="CL3447" s="2" t="s">
        <v>87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"FES1162557771"</f>
        <v>FES1162557771</v>
      </c>
      <c r="F3448" s="3">
        <v>42908</v>
      </c>
      <c r="G3448" s="2">
        <v>201712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212</v>
      </c>
      <c r="M3448" s="2" t="s">
        <v>213</v>
      </c>
      <c r="N3448" s="2" t="s">
        <v>2212</v>
      </c>
      <c r="O3448" s="2" t="s">
        <v>81</v>
      </c>
      <c r="P3448" s="2" t="str">
        <f>"2170574756                    "</f>
        <v xml:space="preserve">2170574756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3.42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32.67</v>
      </c>
      <c r="BM3448" s="2">
        <v>4.57</v>
      </c>
      <c r="BN3448" s="2">
        <v>37.24</v>
      </c>
      <c r="BO3448" s="2">
        <v>37.24</v>
      </c>
      <c r="BP3448" s="2"/>
      <c r="BQ3448" s="2" t="s">
        <v>133</v>
      </c>
      <c r="BR3448" s="2" t="s">
        <v>83</v>
      </c>
      <c r="BS3448" s="3">
        <v>42909</v>
      </c>
      <c r="BT3448" s="4">
        <v>0.41666666666666669</v>
      </c>
      <c r="BU3448" s="2" t="s">
        <v>433</v>
      </c>
      <c r="BV3448" s="2" t="s">
        <v>85</v>
      </c>
      <c r="BW3448" s="2"/>
      <c r="BX3448" s="2"/>
      <c r="BY3448" s="2">
        <v>1200</v>
      </c>
      <c r="BZ3448" s="2"/>
      <c r="CA3448" s="2"/>
      <c r="CB3448" s="2"/>
      <c r="CC3448" s="2" t="s">
        <v>213</v>
      </c>
      <c r="CD3448" s="2">
        <v>1510</v>
      </c>
      <c r="CE3448" s="2" t="s">
        <v>86</v>
      </c>
      <c r="CF3448" s="5">
        <v>42912</v>
      </c>
      <c r="CG3448" s="2"/>
      <c r="CH3448" s="2"/>
      <c r="CI3448" s="2">
        <v>1</v>
      </c>
      <c r="CJ3448" s="2">
        <v>1</v>
      </c>
      <c r="CK3448" s="2">
        <v>22</v>
      </c>
      <c r="CL3448" s="2" t="s">
        <v>87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"FES1162557861"</f>
        <v>FES1162557861</v>
      </c>
      <c r="F3449" s="3">
        <v>42908</v>
      </c>
      <c r="G3449" s="2">
        <v>201712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108</v>
      </c>
      <c r="M3449" s="2" t="s">
        <v>109</v>
      </c>
      <c r="N3449" s="2" t="s">
        <v>529</v>
      </c>
      <c r="O3449" s="2" t="s">
        <v>81</v>
      </c>
      <c r="P3449" s="2" t="str">
        <f>"2170574829                    "</f>
        <v xml:space="preserve">2170574829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4.37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41.81</v>
      </c>
      <c r="BM3449" s="2">
        <v>5.85</v>
      </c>
      <c r="BN3449" s="2">
        <v>47.66</v>
      </c>
      <c r="BO3449" s="2">
        <v>47.66</v>
      </c>
      <c r="BP3449" s="2"/>
      <c r="BQ3449" s="2" t="s">
        <v>884</v>
      </c>
      <c r="BR3449" s="2" t="s">
        <v>83</v>
      </c>
      <c r="BS3449" s="3">
        <v>42909</v>
      </c>
      <c r="BT3449" s="4">
        <v>0.42638888888888887</v>
      </c>
      <c r="BU3449" s="2" t="s">
        <v>3179</v>
      </c>
      <c r="BV3449" s="2" t="s">
        <v>85</v>
      </c>
      <c r="BW3449" s="2"/>
      <c r="BX3449" s="2"/>
      <c r="BY3449" s="2">
        <v>1200</v>
      </c>
      <c r="BZ3449" s="2"/>
      <c r="CA3449" s="2"/>
      <c r="CB3449" s="2"/>
      <c r="CC3449" s="2" t="s">
        <v>109</v>
      </c>
      <c r="CD3449" s="2">
        <v>82</v>
      </c>
      <c r="CE3449" s="2" t="s">
        <v>86</v>
      </c>
      <c r="CF3449" s="5">
        <v>42912</v>
      </c>
      <c r="CG3449" s="2"/>
      <c r="CH3449" s="2"/>
      <c r="CI3449" s="2">
        <v>1</v>
      </c>
      <c r="CJ3449" s="2">
        <v>1</v>
      </c>
      <c r="CK3449" s="2">
        <v>21</v>
      </c>
      <c r="CL3449" s="2" t="s">
        <v>87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"FES1162557582"</f>
        <v>FES1162557582</v>
      </c>
      <c r="F3450" s="3">
        <v>42908</v>
      </c>
      <c r="G3450" s="2">
        <v>201712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585</v>
      </c>
      <c r="M3450" s="2" t="s">
        <v>586</v>
      </c>
      <c r="N3450" s="2" t="s">
        <v>1692</v>
      </c>
      <c r="O3450" s="2" t="s">
        <v>81</v>
      </c>
      <c r="P3450" s="2" t="str">
        <f>"2170574650                    "</f>
        <v xml:space="preserve">2170574650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6.15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1</v>
      </c>
      <c r="BJ3450" s="2">
        <v>0.2</v>
      </c>
      <c r="BK3450" s="2">
        <v>1</v>
      </c>
      <c r="BL3450" s="2">
        <v>58.8</v>
      </c>
      <c r="BM3450" s="2">
        <v>8.23</v>
      </c>
      <c r="BN3450" s="2">
        <v>67.03</v>
      </c>
      <c r="BO3450" s="2">
        <v>67.03</v>
      </c>
      <c r="BP3450" s="2"/>
      <c r="BQ3450" s="2" t="s">
        <v>1693</v>
      </c>
      <c r="BR3450" s="2" t="s">
        <v>83</v>
      </c>
      <c r="BS3450" s="3">
        <v>42909</v>
      </c>
      <c r="BT3450" s="4">
        <v>0.62638888888888888</v>
      </c>
      <c r="BU3450" s="2" t="s">
        <v>946</v>
      </c>
      <c r="BV3450" s="2" t="s">
        <v>85</v>
      </c>
      <c r="BW3450" s="2"/>
      <c r="BX3450" s="2"/>
      <c r="BY3450" s="2">
        <v>1200</v>
      </c>
      <c r="BZ3450" s="2"/>
      <c r="CA3450" s="2"/>
      <c r="CB3450" s="2"/>
      <c r="CC3450" s="2" t="s">
        <v>586</v>
      </c>
      <c r="CD3450" s="2">
        <v>1000</v>
      </c>
      <c r="CE3450" s="2" t="s">
        <v>86</v>
      </c>
      <c r="CF3450" s="5">
        <v>42912</v>
      </c>
      <c r="CG3450" s="2"/>
      <c r="CH3450" s="2"/>
      <c r="CI3450" s="2">
        <v>1</v>
      </c>
      <c r="CJ3450" s="2">
        <v>1</v>
      </c>
      <c r="CK3450" s="2">
        <v>24</v>
      </c>
      <c r="CL3450" s="2" t="s">
        <v>87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"FES1162557931"</f>
        <v>FES1162557931</v>
      </c>
      <c r="F3451" s="3">
        <v>42908</v>
      </c>
      <c r="G3451" s="2">
        <v>201712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925</v>
      </c>
      <c r="M3451" s="2" t="s">
        <v>926</v>
      </c>
      <c r="N3451" s="2" t="s">
        <v>1790</v>
      </c>
      <c r="O3451" s="2" t="s">
        <v>81</v>
      </c>
      <c r="P3451" s="2" t="str">
        <f>"2170574966                    "</f>
        <v xml:space="preserve">2170574966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6.15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58.8</v>
      </c>
      <c r="BM3451" s="2">
        <v>8.23</v>
      </c>
      <c r="BN3451" s="2">
        <v>67.03</v>
      </c>
      <c r="BO3451" s="2">
        <v>67.03</v>
      </c>
      <c r="BP3451" s="2"/>
      <c r="BQ3451" s="2" t="s">
        <v>133</v>
      </c>
      <c r="BR3451" s="2" t="s">
        <v>83</v>
      </c>
      <c r="BS3451" s="3">
        <v>42909</v>
      </c>
      <c r="BT3451" s="4">
        <v>0.52777777777777779</v>
      </c>
      <c r="BU3451" s="2" t="s">
        <v>1791</v>
      </c>
      <c r="BV3451" s="2" t="s">
        <v>85</v>
      </c>
      <c r="BW3451" s="2"/>
      <c r="BX3451" s="2"/>
      <c r="BY3451" s="2">
        <v>1200</v>
      </c>
      <c r="BZ3451" s="2"/>
      <c r="CA3451" s="2"/>
      <c r="CB3451" s="2"/>
      <c r="CC3451" s="2" t="s">
        <v>926</v>
      </c>
      <c r="CD3451" s="2">
        <v>1028</v>
      </c>
      <c r="CE3451" s="2" t="s">
        <v>86</v>
      </c>
      <c r="CF3451" s="5">
        <v>42912</v>
      </c>
      <c r="CG3451" s="2"/>
      <c r="CH3451" s="2"/>
      <c r="CI3451" s="2">
        <v>2</v>
      </c>
      <c r="CJ3451" s="2">
        <v>1</v>
      </c>
      <c r="CK3451" s="2">
        <v>24</v>
      </c>
      <c r="CL3451" s="2" t="s">
        <v>87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"FES1162557773"</f>
        <v>FES1162557773</v>
      </c>
      <c r="F3452" s="3">
        <v>42908</v>
      </c>
      <c r="G3452" s="2">
        <v>201712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310</v>
      </c>
      <c r="M3452" s="2" t="s">
        <v>311</v>
      </c>
      <c r="N3452" s="2" t="s">
        <v>810</v>
      </c>
      <c r="O3452" s="2" t="s">
        <v>852</v>
      </c>
      <c r="P3452" s="2" t="str">
        <f>"2170570838                    "</f>
        <v xml:space="preserve">2170570838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20.059999999999999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43.4</v>
      </c>
      <c r="BJ3452" s="2">
        <v>8.5</v>
      </c>
      <c r="BK3452" s="2">
        <v>44</v>
      </c>
      <c r="BL3452" s="2">
        <v>196.82</v>
      </c>
      <c r="BM3452" s="2">
        <v>27.55</v>
      </c>
      <c r="BN3452" s="2">
        <v>224.37</v>
      </c>
      <c r="BO3452" s="2">
        <v>224.37</v>
      </c>
      <c r="BP3452" s="2"/>
      <c r="BQ3452" s="2" t="s">
        <v>514</v>
      </c>
      <c r="BR3452" s="2" t="s">
        <v>83</v>
      </c>
      <c r="BS3452" s="3">
        <v>42912</v>
      </c>
      <c r="BT3452" s="4">
        <v>0.41666666666666669</v>
      </c>
      <c r="BU3452" s="2" t="s">
        <v>3403</v>
      </c>
      <c r="BV3452" s="2" t="s">
        <v>85</v>
      </c>
      <c r="BW3452" s="2"/>
      <c r="BX3452" s="2"/>
      <c r="BY3452" s="2">
        <v>42461.5</v>
      </c>
      <c r="BZ3452" s="2"/>
      <c r="CA3452" s="2" t="s">
        <v>1654</v>
      </c>
      <c r="CB3452" s="2"/>
      <c r="CC3452" s="2" t="s">
        <v>311</v>
      </c>
      <c r="CD3452" s="2">
        <v>6229</v>
      </c>
      <c r="CE3452" s="2" t="s">
        <v>120</v>
      </c>
      <c r="CF3452" s="5">
        <v>42912</v>
      </c>
      <c r="CG3452" s="2"/>
      <c r="CH3452" s="2"/>
      <c r="CI3452" s="2">
        <v>2</v>
      </c>
      <c r="CJ3452" s="2">
        <v>2</v>
      </c>
      <c r="CK3452" s="2" t="s">
        <v>853</v>
      </c>
      <c r="CL3452" s="2" t="s">
        <v>87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"009935712005"</f>
        <v>009935712005</v>
      </c>
      <c r="F3453" s="3">
        <v>42908</v>
      </c>
      <c r="G3453" s="2">
        <v>201712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179</v>
      </c>
      <c r="M3453" s="2" t="s">
        <v>180</v>
      </c>
      <c r="N3453" s="2" t="s">
        <v>252</v>
      </c>
      <c r="O3453" s="2" t="s">
        <v>852</v>
      </c>
      <c r="P3453" s="2" t="str">
        <f>"TONY                          "</f>
        <v xml:space="preserve">TONY      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6.15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2</v>
      </c>
      <c r="BI3453" s="2">
        <v>8</v>
      </c>
      <c r="BJ3453" s="2">
        <v>8.9</v>
      </c>
      <c r="BK3453" s="2">
        <v>9</v>
      </c>
      <c r="BL3453" s="2">
        <v>63.8</v>
      </c>
      <c r="BM3453" s="2">
        <v>8.93</v>
      </c>
      <c r="BN3453" s="2">
        <v>72.73</v>
      </c>
      <c r="BO3453" s="2">
        <v>72.73</v>
      </c>
      <c r="BP3453" s="2"/>
      <c r="BQ3453" s="2" t="s">
        <v>253</v>
      </c>
      <c r="BR3453" s="2" t="s">
        <v>83</v>
      </c>
      <c r="BS3453" s="3">
        <v>42909</v>
      </c>
      <c r="BT3453" s="4">
        <v>0.56597222222222221</v>
      </c>
      <c r="BU3453" s="2" t="s">
        <v>3404</v>
      </c>
      <c r="BV3453" s="2" t="s">
        <v>85</v>
      </c>
      <c r="BW3453" s="2"/>
      <c r="BX3453" s="2"/>
      <c r="BY3453" s="2">
        <v>44400</v>
      </c>
      <c r="BZ3453" s="2"/>
      <c r="CA3453" s="2"/>
      <c r="CB3453" s="2"/>
      <c r="CC3453" s="2" t="s">
        <v>180</v>
      </c>
      <c r="CD3453" s="2">
        <v>4051</v>
      </c>
      <c r="CE3453" s="2" t="s">
        <v>120</v>
      </c>
      <c r="CF3453" s="5">
        <v>42912</v>
      </c>
      <c r="CG3453" s="2"/>
      <c r="CH3453" s="2"/>
      <c r="CI3453" s="2">
        <v>1</v>
      </c>
      <c r="CJ3453" s="2">
        <v>1</v>
      </c>
      <c r="CK3453" s="2" t="s">
        <v>859</v>
      </c>
      <c r="CL3453" s="2" t="s">
        <v>87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"FES1162557838"</f>
        <v>FES1162557838</v>
      </c>
      <c r="F3454" s="3">
        <v>42908</v>
      </c>
      <c r="G3454" s="2">
        <v>201712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1274</v>
      </c>
      <c r="M3454" s="2" t="s">
        <v>1275</v>
      </c>
      <c r="N3454" s="2" t="s">
        <v>3405</v>
      </c>
      <c r="O3454" s="2" t="s">
        <v>81</v>
      </c>
      <c r="P3454" s="2" t="str">
        <f>"2170574816                    "</f>
        <v xml:space="preserve">2170574816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6.15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58.8</v>
      </c>
      <c r="BM3454" s="2">
        <v>8.23</v>
      </c>
      <c r="BN3454" s="2">
        <v>67.03</v>
      </c>
      <c r="BO3454" s="2">
        <v>67.03</v>
      </c>
      <c r="BP3454" s="2"/>
      <c r="BQ3454" s="2" t="s">
        <v>3406</v>
      </c>
      <c r="BR3454" s="2" t="s">
        <v>83</v>
      </c>
      <c r="BS3454" s="3">
        <v>42909</v>
      </c>
      <c r="BT3454" s="4">
        <v>0.54513888888888895</v>
      </c>
      <c r="BU3454" s="2" t="s">
        <v>3407</v>
      </c>
      <c r="BV3454" s="2" t="s">
        <v>85</v>
      </c>
      <c r="BW3454" s="2"/>
      <c r="BX3454" s="2"/>
      <c r="BY3454" s="2">
        <v>1200</v>
      </c>
      <c r="BZ3454" s="2"/>
      <c r="CA3454" s="2"/>
      <c r="CB3454" s="2"/>
      <c r="CC3454" s="2" t="s">
        <v>1275</v>
      </c>
      <c r="CD3454" s="2">
        <v>208</v>
      </c>
      <c r="CE3454" s="2" t="s">
        <v>86</v>
      </c>
      <c r="CF3454" s="5">
        <v>42912</v>
      </c>
      <c r="CG3454" s="2"/>
      <c r="CH3454" s="2"/>
      <c r="CI3454" s="2">
        <v>1</v>
      </c>
      <c r="CJ3454" s="2">
        <v>1</v>
      </c>
      <c r="CK3454" s="2">
        <v>24</v>
      </c>
      <c r="CL3454" s="2" t="s">
        <v>87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"FES1162557703"</f>
        <v>FES1162557703</v>
      </c>
      <c r="F3455" s="3">
        <v>42908</v>
      </c>
      <c r="G3455" s="2">
        <v>201712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1306</v>
      </c>
      <c r="M3455" s="2" t="s">
        <v>1307</v>
      </c>
      <c r="N3455" s="2" t="s">
        <v>1880</v>
      </c>
      <c r="O3455" s="2" t="s">
        <v>852</v>
      </c>
      <c r="P3455" s="2" t="str">
        <f>"2170570441                    "</f>
        <v xml:space="preserve">2170570441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12.4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28.2</v>
      </c>
      <c r="BJ3455" s="2">
        <v>9</v>
      </c>
      <c r="BK3455" s="2">
        <v>29</v>
      </c>
      <c r="BL3455" s="2">
        <v>123.58</v>
      </c>
      <c r="BM3455" s="2">
        <v>17.3</v>
      </c>
      <c r="BN3455" s="2">
        <v>140.88</v>
      </c>
      <c r="BO3455" s="2">
        <v>140.88</v>
      </c>
      <c r="BP3455" s="2"/>
      <c r="BQ3455" s="2" t="s">
        <v>1881</v>
      </c>
      <c r="BR3455" s="2" t="s">
        <v>83</v>
      </c>
      <c r="BS3455" s="3">
        <v>42909</v>
      </c>
      <c r="BT3455" s="4">
        <v>0.54166666666666663</v>
      </c>
      <c r="BU3455" s="2" t="s">
        <v>1882</v>
      </c>
      <c r="BV3455" s="2" t="s">
        <v>85</v>
      </c>
      <c r="BW3455" s="2"/>
      <c r="BX3455" s="2"/>
      <c r="BY3455" s="2">
        <v>45189.18</v>
      </c>
      <c r="BZ3455" s="2"/>
      <c r="CA3455" s="2"/>
      <c r="CB3455" s="2"/>
      <c r="CC3455" s="2" t="s">
        <v>1307</v>
      </c>
      <c r="CD3455" s="2">
        <v>1947</v>
      </c>
      <c r="CE3455" s="2" t="s">
        <v>120</v>
      </c>
      <c r="CF3455" s="5">
        <v>42912</v>
      </c>
      <c r="CG3455" s="2"/>
      <c r="CH3455" s="2"/>
      <c r="CI3455" s="2">
        <v>1</v>
      </c>
      <c r="CJ3455" s="2">
        <v>1</v>
      </c>
      <c r="CK3455" s="2" t="s">
        <v>1228</v>
      </c>
      <c r="CL3455" s="2" t="s">
        <v>87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"FES1162557770"</f>
        <v>FES1162557770</v>
      </c>
      <c r="F3456" s="3">
        <v>42908</v>
      </c>
      <c r="G3456" s="2">
        <v>201712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3408</v>
      </c>
      <c r="M3456" s="2" t="s">
        <v>3409</v>
      </c>
      <c r="N3456" s="2" t="s">
        <v>3410</v>
      </c>
      <c r="O3456" s="2" t="s">
        <v>852</v>
      </c>
      <c r="P3456" s="2" t="str">
        <f>"2170574754                    "</f>
        <v xml:space="preserve">2170574754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25.43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3</v>
      </c>
      <c r="BI3456" s="2">
        <v>57.6</v>
      </c>
      <c r="BJ3456" s="2">
        <v>26.9</v>
      </c>
      <c r="BK3456" s="2">
        <v>58</v>
      </c>
      <c r="BL3456" s="2">
        <v>248.11</v>
      </c>
      <c r="BM3456" s="2">
        <v>34.74</v>
      </c>
      <c r="BN3456" s="2">
        <v>282.85000000000002</v>
      </c>
      <c r="BO3456" s="2">
        <v>282.85000000000002</v>
      </c>
      <c r="BP3456" s="2"/>
      <c r="BQ3456" s="2" t="s">
        <v>102</v>
      </c>
      <c r="BR3456" s="2" t="s">
        <v>83</v>
      </c>
      <c r="BS3456" s="3">
        <v>42909</v>
      </c>
      <c r="BT3456" s="4">
        <v>0.41666666666666669</v>
      </c>
      <c r="BU3456" s="2" t="s">
        <v>3411</v>
      </c>
      <c r="BV3456" s="2" t="s">
        <v>85</v>
      </c>
      <c r="BW3456" s="2"/>
      <c r="BX3456" s="2"/>
      <c r="BY3456" s="2">
        <v>134615.72</v>
      </c>
      <c r="BZ3456" s="2"/>
      <c r="CA3456" s="2"/>
      <c r="CB3456" s="2"/>
      <c r="CC3456" s="2" t="s">
        <v>3409</v>
      </c>
      <c r="CD3456" s="2">
        <v>2410</v>
      </c>
      <c r="CE3456" s="2" t="s">
        <v>120</v>
      </c>
      <c r="CF3456" s="5">
        <v>42912</v>
      </c>
      <c r="CG3456" s="2"/>
      <c r="CH3456" s="2"/>
      <c r="CI3456" s="2">
        <v>1</v>
      </c>
      <c r="CJ3456" s="2">
        <v>1</v>
      </c>
      <c r="CK3456" s="2" t="s">
        <v>853</v>
      </c>
      <c r="CL3456" s="2" t="s">
        <v>87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"FES1162557862"</f>
        <v>FES1162557862</v>
      </c>
      <c r="F3457" s="3">
        <v>42908</v>
      </c>
      <c r="G3457" s="2">
        <v>201712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108</v>
      </c>
      <c r="M3457" s="2" t="s">
        <v>109</v>
      </c>
      <c r="N3457" s="2" t="s">
        <v>529</v>
      </c>
      <c r="O3457" s="2" t="s">
        <v>81</v>
      </c>
      <c r="P3457" s="2" t="str">
        <f>"2170574830                    "</f>
        <v xml:space="preserve">2170574830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4.37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41.81</v>
      </c>
      <c r="BM3457" s="2">
        <v>5.85</v>
      </c>
      <c r="BN3457" s="2">
        <v>47.66</v>
      </c>
      <c r="BO3457" s="2">
        <v>47.66</v>
      </c>
      <c r="BP3457" s="2"/>
      <c r="BQ3457" s="2" t="s">
        <v>884</v>
      </c>
      <c r="BR3457" s="2" t="s">
        <v>83</v>
      </c>
      <c r="BS3457" s="3">
        <v>42909</v>
      </c>
      <c r="BT3457" s="4">
        <v>0.42638888888888887</v>
      </c>
      <c r="BU3457" s="2" t="s">
        <v>3179</v>
      </c>
      <c r="BV3457" s="2" t="s">
        <v>85</v>
      </c>
      <c r="BW3457" s="2"/>
      <c r="BX3457" s="2"/>
      <c r="BY3457" s="2">
        <v>1200</v>
      </c>
      <c r="BZ3457" s="2"/>
      <c r="CA3457" s="2"/>
      <c r="CB3457" s="2"/>
      <c r="CC3457" s="2" t="s">
        <v>109</v>
      </c>
      <c r="CD3457" s="2">
        <v>82</v>
      </c>
      <c r="CE3457" s="2" t="s">
        <v>86</v>
      </c>
      <c r="CF3457" s="5">
        <v>42912</v>
      </c>
      <c r="CG3457" s="2"/>
      <c r="CH3457" s="2"/>
      <c r="CI3457" s="2">
        <v>1</v>
      </c>
      <c r="CJ3457" s="2">
        <v>1</v>
      </c>
      <c r="CK3457" s="2">
        <v>21</v>
      </c>
      <c r="CL3457" s="2" t="s">
        <v>87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"FES1162557691"</f>
        <v>FES1162557691</v>
      </c>
      <c r="F3458" s="3">
        <v>42908</v>
      </c>
      <c r="G3458" s="2">
        <v>201712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108</v>
      </c>
      <c r="M3458" s="2" t="s">
        <v>109</v>
      </c>
      <c r="N3458" s="2" t="s">
        <v>2664</v>
      </c>
      <c r="O3458" s="2" t="s">
        <v>852</v>
      </c>
      <c r="P3458" s="2" t="str">
        <f>"2170574677                    "</f>
        <v xml:space="preserve">2170574677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7.52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2</v>
      </c>
      <c r="BI3458" s="2">
        <v>9.1</v>
      </c>
      <c r="BJ3458" s="2">
        <v>3.7</v>
      </c>
      <c r="BK3458" s="2">
        <v>10</v>
      </c>
      <c r="BL3458" s="2">
        <v>76.87</v>
      </c>
      <c r="BM3458" s="2">
        <v>10.76</v>
      </c>
      <c r="BN3458" s="2">
        <v>87.63</v>
      </c>
      <c r="BO3458" s="2">
        <v>87.63</v>
      </c>
      <c r="BP3458" s="2"/>
      <c r="BQ3458" s="2" t="s">
        <v>2665</v>
      </c>
      <c r="BR3458" s="2" t="s">
        <v>83</v>
      </c>
      <c r="BS3458" s="3">
        <v>42909</v>
      </c>
      <c r="BT3458" s="4">
        <v>0.375</v>
      </c>
      <c r="BU3458" s="2" t="s">
        <v>1509</v>
      </c>
      <c r="BV3458" s="2" t="s">
        <v>85</v>
      </c>
      <c r="BW3458" s="2"/>
      <c r="BX3458" s="2"/>
      <c r="BY3458" s="2">
        <v>18275.009999999998</v>
      </c>
      <c r="BZ3458" s="2"/>
      <c r="CA3458" s="2" t="s">
        <v>167</v>
      </c>
      <c r="CB3458" s="2"/>
      <c r="CC3458" s="2" t="s">
        <v>109</v>
      </c>
      <c r="CD3458" s="2">
        <v>157</v>
      </c>
      <c r="CE3458" s="2" t="s">
        <v>120</v>
      </c>
      <c r="CF3458" s="5">
        <v>42912</v>
      </c>
      <c r="CG3458" s="2"/>
      <c r="CH3458" s="2"/>
      <c r="CI3458" s="2">
        <v>1</v>
      </c>
      <c r="CJ3458" s="2">
        <v>1</v>
      </c>
      <c r="CK3458" s="2" t="s">
        <v>867</v>
      </c>
      <c r="CL3458" s="2" t="s">
        <v>87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"FES1162557623"</f>
        <v>FES1162557623</v>
      </c>
      <c r="F3459" s="3">
        <v>42908</v>
      </c>
      <c r="G3459" s="2">
        <v>201712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310</v>
      </c>
      <c r="M3459" s="2" t="s">
        <v>311</v>
      </c>
      <c r="N3459" s="2" t="s">
        <v>1216</v>
      </c>
      <c r="O3459" s="2" t="s">
        <v>852</v>
      </c>
      <c r="P3459" s="2" t="str">
        <f>"2170571928                    "</f>
        <v xml:space="preserve">2170571928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13.93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27.1</v>
      </c>
      <c r="BJ3459" s="2">
        <v>6.4</v>
      </c>
      <c r="BK3459" s="2">
        <v>28</v>
      </c>
      <c r="BL3459" s="2">
        <v>138.21</v>
      </c>
      <c r="BM3459" s="2">
        <v>19.350000000000001</v>
      </c>
      <c r="BN3459" s="2">
        <v>157.56</v>
      </c>
      <c r="BO3459" s="2">
        <v>157.56</v>
      </c>
      <c r="BP3459" s="2"/>
      <c r="BQ3459" s="2"/>
      <c r="BR3459" s="2" t="s">
        <v>83</v>
      </c>
      <c r="BS3459" s="3">
        <v>42910</v>
      </c>
      <c r="BT3459" s="4">
        <v>0.47916666666666669</v>
      </c>
      <c r="BU3459" s="2" t="s">
        <v>3412</v>
      </c>
      <c r="BV3459" s="2" t="s">
        <v>85</v>
      </c>
      <c r="BW3459" s="2"/>
      <c r="BX3459" s="2"/>
      <c r="BY3459" s="2">
        <v>31877.66</v>
      </c>
      <c r="BZ3459" s="2"/>
      <c r="CA3459" s="2"/>
      <c r="CB3459" s="2"/>
      <c r="CC3459" s="2" t="s">
        <v>311</v>
      </c>
      <c r="CD3459" s="2">
        <v>6229</v>
      </c>
      <c r="CE3459" s="2" t="s">
        <v>144</v>
      </c>
      <c r="CF3459" s="5">
        <v>42913</v>
      </c>
      <c r="CG3459" s="2"/>
      <c r="CH3459" s="2"/>
      <c r="CI3459" s="2">
        <v>2</v>
      </c>
      <c r="CJ3459" s="2">
        <v>1</v>
      </c>
      <c r="CK3459" s="2" t="s">
        <v>853</v>
      </c>
      <c r="CL3459" s="2" t="s">
        <v>87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"FES1162557713"</f>
        <v>FES1162557713</v>
      </c>
      <c r="F3460" s="3">
        <v>42908</v>
      </c>
      <c r="G3460" s="2">
        <v>201712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310</v>
      </c>
      <c r="M3460" s="2" t="s">
        <v>311</v>
      </c>
      <c r="N3460" s="2" t="s">
        <v>1216</v>
      </c>
      <c r="O3460" s="2" t="s">
        <v>852</v>
      </c>
      <c r="P3460" s="2" t="str">
        <f>"2170571928                    "</f>
        <v xml:space="preserve">2170571928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29.64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4</v>
      </c>
      <c r="BI3460" s="2">
        <v>68.599999999999994</v>
      </c>
      <c r="BJ3460" s="2">
        <v>24.9</v>
      </c>
      <c r="BK3460" s="2">
        <v>69</v>
      </c>
      <c r="BL3460" s="2">
        <v>288.39999999999998</v>
      </c>
      <c r="BM3460" s="2">
        <v>40.380000000000003</v>
      </c>
      <c r="BN3460" s="2">
        <v>328.78</v>
      </c>
      <c r="BO3460" s="2">
        <v>328.78</v>
      </c>
      <c r="BP3460" s="2"/>
      <c r="BQ3460" s="2"/>
      <c r="BR3460" s="2" t="s">
        <v>83</v>
      </c>
      <c r="BS3460" s="3">
        <v>42909</v>
      </c>
      <c r="BT3460" s="4">
        <v>0.89583333333333337</v>
      </c>
      <c r="BU3460" s="2" t="s">
        <v>3413</v>
      </c>
      <c r="BV3460" s="2" t="s">
        <v>85</v>
      </c>
      <c r="BW3460" s="2"/>
      <c r="BX3460" s="2"/>
      <c r="BY3460" s="2">
        <v>124290</v>
      </c>
      <c r="BZ3460" s="2"/>
      <c r="CA3460" s="2"/>
      <c r="CB3460" s="2"/>
      <c r="CC3460" s="2" t="s">
        <v>311</v>
      </c>
      <c r="CD3460" s="2">
        <v>6229</v>
      </c>
      <c r="CE3460" s="2" t="s">
        <v>144</v>
      </c>
      <c r="CF3460" s="5">
        <v>42913</v>
      </c>
      <c r="CG3460" s="2"/>
      <c r="CH3460" s="2"/>
      <c r="CI3460" s="2">
        <v>2</v>
      </c>
      <c r="CJ3460" s="2">
        <v>1</v>
      </c>
      <c r="CK3460" s="2" t="s">
        <v>853</v>
      </c>
      <c r="CL3460" s="2" t="s">
        <v>87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"FES1162557816"</f>
        <v>FES1162557816</v>
      </c>
      <c r="F3461" s="3">
        <v>42908</v>
      </c>
      <c r="G3461" s="2">
        <v>201712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88</v>
      </c>
      <c r="M3461" s="2" t="s">
        <v>89</v>
      </c>
      <c r="N3461" s="2" t="s">
        <v>241</v>
      </c>
      <c r="O3461" s="2" t="s">
        <v>852</v>
      </c>
      <c r="P3461" s="2" t="str">
        <f>"2170572257                    "</f>
        <v xml:space="preserve">2170572257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10.87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19.8</v>
      </c>
      <c r="BJ3461" s="2">
        <v>19.2</v>
      </c>
      <c r="BK3461" s="2">
        <v>20</v>
      </c>
      <c r="BL3461" s="2">
        <v>108.91</v>
      </c>
      <c r="BM3461" s="2">
        <v>15.25</v>
      </c>
      <c r="BN3461" s="2">
        <v>124.16</v>
      </c>
      <c r="BO3461" s="2">
        <v>124.16</v>
      </c>
      <c r="BP3461" s="2"/>
      <c r="BQ3461" s="2" t="s">
        <v>242</v>
      </c>
      <c r="BR3461" s="2" t="s">
        <v>83</v>
      </c>
      <c r="BS3461" s="3">
        <v>42912</v>
      </c>
      <c r="BT3461" s="4">
        <v>0.32500000000000001</v>
      </c>
      <c r="BU3461" s="2" t="s">
        <v>2673</v>
      </c>
      <c r="BV3461" s="2" t="s">
        <v>85</v>
      </c>
      <c r="BW3461" s="2"/>
      <c r="BX3461" s="2"/>
      <c r="BY3461" s="2">
        <v>95809.82</v>
      </c>
      <c r="BZ3461" s="2"/>
      <c r="CA3461" s="2" t="s">
        <v>237</v>
      </c>
      <c r="CB3461" s="2"/>
      <c r="CC3461" s="2" t="s">
        <v>89</v>
      </c>
      <c r="CD3461" s="2">
        <v>6001</v>
      </c>
      <c r="CE3461" s="2" t="s">
        <v>3414</v>
      </c>
      <c r="CF3461" s="5">
        <v>42912</v>
      </c>
      <c r="CG3461" s="2"/>
      <c r="CH3461" s="2"/>
      <c r="CI3461" s="2">
        <v>2</v>
      </c>
      <c r="CJ3461" s="2">
        <v>2</v>
      </c>
      <c r="CK3461" s="2" t="s">
        <v>853</v>
      </c>
      <c r="CL3461" s="2" t="s">
        <v>87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"FES1162557772"</f>
        <v>FES1162557772</v>
      </c>
      <c r="F3462" s="3">
        <v>42908</v>
      </c>
      <c r="G3462" s="2">
        <v>201712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115</v>
      </c>
      <c r="M3462" s="2" t="s">
        <v>116</v>
      </c>
      <c r="N3462" s="2" t="s">
        <v>3415</v>
      </c>
      <c r="O3462" s="2" t="s">
        <v>81</v>
      </c>
      <c r="P3462" s="2" t="str">
        <f>"2170574757                    "</f>
        <v xml:space="preserve">2170574757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4.37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</v>
      </c>
      <c r="BJ3462" s="2">
        <v>0.2</v>
      </c>
      <c r="BK3462" s="2">
        <v>1</v>
      </c>
      <c r="BL3462" s="2">
        <v>41.81</v>
      </c>
      <c r="BM3462" s="2">
        <v>5.85</v>
      </c>
      <c r="BN3462" s="2">
        <v>47.66</v>
      </c>
      <c r="BO3462" s="2">
        <v>47.66</v>
      </c>
      <c r="BP3462" s="2"/>
      <c r="BQ3462" s="2" t="s">
        <v>2121</v>
      </c>
      <c r="BR3462" s="2" t="s">
        <v>83</v>
      </c>
      <c r="BS3462" s="3">
        <v>42909</v>
      </c>
      <c r="BT3462" s="4">
        <v>0.3576388888888889</v>
      </c>
      <c r="BU3462" s="2" t="s">
        <v>2121</v>
      </c>
      <c r="BV3462" s="2" t="s">
        <v>85</v>
      </c>
      <c r="BW3462" s="2"/>
      <c r="BX3462" s="2"/>
      <c r="BY3462" s="2">
        <v>1200</v>
      </c>
      <c r="BZ3462" s="2"/>
      <c r="CA3462" s="2"/>
      <c r="CB3462" s="2"/>
      <c r="CC3462" s="2" t="s">
        <v>116</v>
      </c>
      <c r="CD3462" s="2">
        <v>7493</v>
      </c>
      <c r="CE3462" s="2" t="s">
        <v>86</v>
      </c>
      <c r="CF3462" s="5">
        <v>42912</v>
      </c>
      <c r="CG3462" s="2"/>
      <c r="CH3462" s="2"/>
      <c r="CI3462" s="2">
        <v>1</v>
      </c>
      <c r="CJ3462" s="2">
        <v>1</v>
      </c>
      <c r="CK3462" s="2">
        <v>21</v>
      </c>
      <c r="CL3462" s="2" t="s">
        <v>87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"FES1162557834"</f>
        <v>FES1162557834</v>
      </c>
      <c r="F3463" s="3">
        <v>42908</v>
      </c>
      <c r="G3463" s="2">
        <v>201712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88</v>
      </c>
      <c r="M3463" s="2" t="s">
        <v>89</v>
      </c>
      <c r="N3463" s="2" t="s">
        <v>567</v>
      </c>
      <c r="O3463" s="2" t="s">
        <v>81</v>
      </c>
      <c r="P3463" s="2" t="str">
        <f>"2170574806                    "</f>
        <v xml:space="preserve">2170574806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4.37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</v>
      </c>
      <c r="BJ3463" s="2">
        <v>0.2</v>
      </c>
      <c r="BK3463" s="2">
        <v>1</v>
      </c>
      <c r="BL3463" s="2">
        <v>41.81</v>
      </c>
      <c r="BM3463" s="2">
        <v>5.85</v>
      </c>
      <c r="BN3463" s="2">
        <v>47.66</v>
      </c>
      <c r="BO3463" s="2">
        <v>47.66</v>
      </c>
      <c r="BP3463" s="2"/>
      <c r="BQ3463" s="2" t="s">
        <v>568</v>
      </c>
      <c r="BR3463" s="2" t="s">
        <v>83</v>
      </c>
      <c r="BS3463" s="3">
        <v>42909</v>
      </c>
      <c r="BT3463" s="4">
        <v>0.3298611111111111</v>
      </c>
      <c r="BU3463" s="2" t="s">
        <v>2624</v>
      </c>
      <c r="BV3463" s="2" t="s">
        <v>85</v>
      </c>
      <c r="BW3463" s="2"/>
      <c r="BX3463" s="2"/>
      <c r="BY3463" s="2">
        <v>1200</v>
      </c>
      <c r="BZ3463" s="2"/>
      <c r="CA3463" s="2"/>
      <c r="CB3463" s="2"/>
      <c r="CC3463" s="2" t="s">
        <v>89</v>
      </c>
      <c r="CD3463" s="2">
        <v>6012</v>
      </c>
      <c r="CE3463" s="2" t="s">
        <v>86</v>
      </c>
      <c r="CF3463" s="5">
        <v>42913</v>
      </c>
      <c r="CG3463" s="2"/>
      <c r="CH3463" s="2"/>
      <c r="CI3463" s="2">
        <v>1</v>
      </c>
      <c r="CJ3463" s="2">
        <v>1</v>
      </c>
      <c r="CK3463" s="2">
        <v>21</v>
      </c>
      <c r="CL3463" s="2" t="s">
        <v>87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"FES1162557785"</f>
        <v>FES1162557785</v>
      </c>
      <c r="F3464" s="3">
        <v>42908</v>
      </c>
      <c r="G3464" s="2">
        <v>201712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108</v>
      </c>
      <c r="M3464" s="2" t="s">
        <v>109</v>
      </c>
      <c r="N3464" s="2" t="s">
        <v>529</v>
      </c>
      <c r="O3464" s="2" t="s">
        <v>81</v>
      </c>
      <c r="P3464" s="2" t="str">
        <f>"2170574762                    "</f>
        <v xml:space="preserve">2170574762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4.37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</v>
      </c>
      <c r="BJ3464" s="2">
        <v>0.2</v>
      </c>
      <c r="BK3464" s="2">
        <v>1</v>
      </c>
      <c r="BL3464" s="2">
        <v>41.81</v>
      </c>
      <c r="BM3464" s="2">
        <v>5.85</v>
      </c>
      <c r="BN3464" s="2">
        <v>47.66</v>
      </c>
      <c r="BO3464" s="2">
        <v>47.66</v>
      </c>
      <c r="BP3464" s="2"/>
      <c r="BQ3464" s="2" t="s">
        <v>884</v>
      </c>
      <c r="BR3464" s="2" t="s">
        <v>83</v>
      </c>
      <c r="BS3464" s="1" t="s">
        <v>866</v>
      </c>
      <c r="BT3464" s="2"/>
      <c r="BU3464" s="2"/>
      <c r="BV3464" s="2"/>
      <c r="BW3464" s="2"/>
      <c r="BX3464" s="2"/>
      <c r="BY3464" s="2">
        <v>1200</v>
      </c>
      <c r="BZ3464" s="2"/>
      <c r="CA3464" s="2"/>
      <c r="CB3464" s="2"/>
      <c r="CC3464" s="2" t="s">
        <v>109</v>
      </c>
      <c r="CD3464" s="2">
        <v>82</v>
      </c>
      <c r="CE3464" s="2" t="s">
        <v>86</v>
      </c>
      <c r="CF3464" s="2"/>
      <c r="CG3464" s="2"/>
      <c r="CH3464" s="2"/>
      <c r="CI3464" s="2">
        <v>1</v>
      </c>
      <c r="CJ3464" s="2" t="s">
        <v>866</v>
      </c>
      <c r="CK3464" s="2">
        <v>21</v>
      </c>
      <c r="CL3464" s="2" t="s">
        <v>87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"FES1162557895"</f>
        <v>FES1162557895</v>
      </c>
      <c r="F3465" s="3">
        <v>42908</v>
      </c>
      <c r="G3465" s="2">
        <v>201712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115</v>
      </c>
      <c r="M3465" s="2" t="s">
        <v>116</v>
      </c>
      <c r="N3465" s="2" t="s">
        <v>361</v>
      </c>
      <c r="O3465" s="2" t="s">
        <v>81</v>
      </c>
      <c r="P3465" s="2" t="str">
        <f>"2170574887                    "</f>
        <v xml:space="preserve">2170574887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4.37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0.2</v>
      </c>
      <c r="BK3465" s="2">
        <v>1</v>
      </c>
      <c r="BL3465" s="2">
        <v>41.81</v>
      </c>
      <c r="BM3465" s="2">
        <v>5.85</v>
      </c>
      <c r="BN3465" s="2">
        <v>47.66</v>
      </c>
      <c r="BO3465" s="2">
        <v>47.66</v>
      </c>
      <c r="BP3465" s="2"/>
      <c r="BQ3465" s="2" t="s">
        <v>703</v>
      </c>
      <c r="BR3465" s="2" t="s">
        <v>83</v>
      </c>
      <c r="BS3465" s="3">
        <v>42909</v>
      </c>
      <c r="BT3465" s="4">
        <v>0.41666666666666669</v>
      </c>
      <c r="BU3465" s="2" t="s">
        <v>1127</v>
      </c>
      <c r="BV3465" s="2" t="s">
        <v>85</v>
      </c>
      <c r="BW3465" s="2"/>
      <c r="BX3465" s="2"/>
      <c r="BY3465" s="2">
        <v>1200</v>
      </c>
      <c r="BZ3465" s="2"/>
      <c r="CA3465" s="2"/>
      <c r="CB3465" s="2"/>
      <c r="CC3465" s="2" t="s">
        <v>116</v>
      </c>
      <c r="CD3465" s="2">
        <v>7405</v>
      </c>
      <c r="CE3465" s="2" t="s">
        <v>86</v>
      </c>
      <c r="CF3465" s="5">
        <v>42912</v>
      </c>
      <c r="CG3465" s="2"/>
      <c r="CH3465" s="2"/>
      <c r="CI3465" s="2">
        <v>1</v>
      </c>
      <c r="CJ3465" s="2">
        <v>1</v>
      </c>
      <c r="CK3465" s="2">
        <v>21</v>
      </c>
      <c r="CL3465" s="2" t="s">
        <v>87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"FES1162557892"</f>
        <v>FES1162557892</v>
      </c>
      <c r="F3466" s="3">
        <v>42908</v>
      </c>
      <c r="G3466" s="2">
        <v>201712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115</v>
      </c>
      <c r="M3466" s="2" t="s">
        <v>116</v>
      </c>
      <c r="N3466" s="2" t="s">
        <v>1055</v>
      </c>
      <c r="O3466" s="2" t="s">
        <v>81</v>
      </c>
      <c r="P3466" s="2" t="str">
        <f>"2170574879                    "</f>
        <v xml:space="preserve">2170574879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4.37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</v>
      </c>
      <c r="BJ3466" s="2">
        <v>0.2</v>
      </c>
      <c r="BK3466" s="2">
        <v>1</v>
      </c>
      <c r="BL3466" s="2">
        <v>41.81</v>
      </c>
      <c r="BM3466" s="2">
        <v>5.85</v>
      </c>
      <c r="BN3466" s="2">
        <v>47.66</v>
      </c>
      <c r="BO3466" s="2">
        <v>47.66</v>
      </c>
      <c r="BP3466" s="2"/>
      <c r="BQ3466" s="2" t="s">
        <v>102</v>
      </c>
      <c r="BR3466" s="2" t="s">
        <v>83</v>
      </c>
      <c r="BS3466" s="3">
        <v>42909</v>
      </c>
      <c r="BT3466" s="4">
        <v>0.45833333333333331</v>
      </c>
      <c r="BU3466" s="2" t="s">
        <v>761</v>
      </c>
      <c r="BV3466" s="2" t="s">
        <v>87</v>
      </c>
      <c r="BW3466" s="2" t="s">
        <v>126</v>
      </c>
      <c r="BX3466" s="2" t="s">
        <v>3392</v>
      </c>
      <c r="BY3466" s="2">
        <v>1200</v>
      </c>
      <c r="BZ3466" s="2"/>
      <c r="CA3466" s="2"/>
      <c r="CB3466" s="2"/>
      <c r="CC3466" s="2" t="s">
        <v>116</v>
      </c>
      <c r="CD3466" s="2">
        <v>7530</v>
      </c>
      <c r="CE3466" s="2" t="s">
        <v>86</v>
      </c>
      <c r="CF3466" s="5">
        <v>42912</v>
      </c>
      <c r="CG3466" s="2"/>
      <c r="CH3466" s="2"/>
      <c r="CI3466" s="2">
        <v>1</v>
      </c>
      <c r="CJ3466" s="2">
        <v>1</v>
      </c>
      <c r="CK3466" s="2">
        <v>21</v>
      </c>
      <c r="CL3466" s="2" t="s">
        <v>87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"FES1162557893"</f>
        <v>FES1162557893</v>
      </c>
      <c r="F3467" s="3">
        <v>42908</v>
      </c>
      <c r="G3467" s="2">
        <v>201712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115</v>
      </c>
      <c r="M3467" s="2" t="s">
        <v>116</v>
      </c>
      <c r="N3467" s="2" t="s">
        <v>117</v>
      </c>
      <c r="O3467" s="2" t="s">
        <v>81</v>
      </c>
      <c r="P3467" s="2" t="str">
        <f>"2170574883                    "</f>
        <v xml:space="preserve">2170574883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4.37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1</v>
      </c>
      <c r="BJ3467" s="2">
        <v>0.2</v>
      </c>
      <c r="BK3467" s="2">
        <v>1</v>
      </c>
      <c r="BL3467" s="2">
        <v>41.81</v>
      </c>
      <c r="BM3467" s="2">
        <v>5.85</v>
      </c>
      <c r="BN3467" s="2">
        <v>47.66</v>
      </c>
      <c r="BO3467" s="2">
        <v>47.66</v>
      </c>
      <c r="BP3467" s="2"/>
      <c r="BQ3467" s="2" t="s">
        <v>118</v>
      </c>
      <c r="BR3467" s="2" t="s">
        <v>83</v>
      </c>
      <c r="BS3467" s="3">
        <v>42909</v>
      </c>
      <c r="BT3467" s="4">
        <v>0.41666666666666669</v>
      </c>
      <c r="BU3467" s="2" t="s">
        <v>174</v>
      </c>
      <c r="BV3467" s="2" t="s">
        <v>85</v>
      </c>
      <c r="BW3467" s="2"/>
      <c r="BX3467" s="2"/>
      <c r="BY3467" s="2">
        <v>1200</v>
      </c>
      <c r="BZ3467" s="2"/>
      <c r="CA3467" s="2"/>
      <c r="CB3467" s="2"/>
      <c r="CC3467" s="2" t="s">
        <v>116</v>
      </c>
      <c r="CD3467" s="2">
        <v>7405</v>
      </c>
      <c r="CE3467" s="2" t="s">
        <v>86</v>
      </c>
      <c r="CF3467" s="5">
        <v>42912</v>
      </c>
      <c r="CG3467" s="2"/>
      <c r="CH3467" s="2"/>
      <c r="CI3467" s="2">
        <v>1</v>
      </c>
      <c r="CJ3467" s="2">
        <v>1</v>
      </c>
      <c r="CK3467" s="2">
        <v>21</v>
      </c>
      <c r="CL3467" s="2" t="s">
        <v>87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"FES1162557826"</f>
        <v>FES1162557826</v>
      </c>
      <c r="F3468" s="3">
        <v>42908</v>
      </c>
      <c r="G3468" s="2">
        <v>201712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844</v>
      </c>
      <c r="M3468" s="2" t="s">
        <v>845</v>
      </c>
      <c r="N3468" s="2" t="s">
        <v>846</v>
      </c>
      <c r="O3468" s="2" t="s">
        <v>81</v>
      </c>
      <c r="P3468" s="2" t="str">
        <f>"2170574799                    "</f>
        <v xml:space="preserve">2170574799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4.37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</v>
      </c>
      <c r="BJ3468" s="2">
        <v>0.2</v>
      </c>
      <c r="BK3468" s="2">
        <v>1</v>
      </c>
      <c r="BL3468" s="2">
        <v>41.81</v>
      </c>
      <c r="BM3468" s="2">
        <v>5.85</v>
      </c>
      <c r="BN3468" s="2">
        <v>47.66</v>
      </c>
      <c r="BO3468" s="2">
        <v>47.66</v>
      </c>
      <c r="BP3468" s="2"/>
      <c r="BQ3468" s="2" t="s">
        <v>847</v>
      </c>
      <c r="BR3468" s="2" t="s">
        <v>83</v>
      </c>
      <c r="BS3468" s="3">
        <v>42909</v>
      </c>
      <c r="BT3468" s="4">
        <v>0.34027777777777773</v>
      </c>
      <c r="BU3468" s="2" t="s">
        <v>3416</v>
      </c>
      <c r="BV3468" s="2" t="s">
        <v>85</v>
      </c>
      <c r="BW3468" s="2"/>
      <c r="BX3468" s="2"/>
      <c r="BY3468" s="2">
        <v>1200</v>
      </c>
      <c r="BZ3468" s="2"/>
      <c r="CA3468" s="2"/>
      <c r="CB3468" s="2"/>
      <c r="CC3468" s="2" t="s">
        <v>845</v>
      </c>
      <c r="CD3468" s="2">
        <v>4026</v>
      </c>
      <c r="CE3468" s="2" t="s">
        <v>86</v>
      </c>
      <c r="CF3468" s="5">
        <v>42912</v>
      </c>
      <c r="CG3468" s="2"/>
      <c r="CH3468" s="2"/>
      <c r="CI3468" s="2">
        <v>1</v>
      </c>
      <c r="CJ3468" s="2">
        <v>1</v>
      </c>
      <c r="CK3468" s="2">
        <v>21</v>
      </c>
      <c r="CL3468" s="2" t="s">
        <v>87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"FES1162557916"</f>
        <v>FES1162557916</v>
      </c>
      <c r="F3469" s="3">
        <v>42908</v>
      </c>
      <c r="G3469" s="2">
        <v>201712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216</v>
      </c>
      <c r="M3469" s="2" t="s">
        <v>217</v>
      </c>
      <c r="N3469" s="2" t="s">
        <v>572</v>
      </c>
      <c r="O3469" s="2" t="s">
        <v>81</v>
      </c>
      <c r="P3469" s="2" t="str">
        <f>"2170574919                    "</f>
        <v xml:space="preserve">2170574919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3.42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32.67</v>
      </c>
      <c r="BM3469" s="2">
        <v>4.57</v>
      </c>
      <c r="BN3469" s="2">
        <v>37.24</v>
      </c>
      <c r="BO3469" s="2">
        <v>37.24</v>
      </c>
      <c r="BP3469" s="2"/>
      <c r="BQ3469" s="2" t="s">
        <v>573</v>
      </c>
      <c r="BR3469" s="2" t="s">
        <v>83</v>
      </c>
      <c r="BS3469" s="3">
        <v>42909</v>
      </c>
      <c r="BT3469" s="4">
        <v>0.4375</v>
      </c>
      <c r="BU3469" s="2" t="s">
        <v>3341</v>
      </c>
      <c r="BV3469" s="2" t="s">
        <v>85</v>
      </c>
      <c r="BW3469" s="2"/>
      <c r="BX3469" s="2"/>
      <c r="BY3469" s="2">
        <v>1200</v>
      </c>
      <c r="BZ3469" s="2"/>
      <c r="CA3469" s="2" t="s">
        <v>167</v>
      </c>
      <c r="CB3469" s="2"/>
      <c r="CC3469" s="2" t="s">
        <v>217</v>
      </c>
      <c r="CD3469" s="2">
        <v>1451</v>
      </c>
      <c r="CE3469" s="2" t="s">
        <v>86</v>
      </c>
      <c r="CF3469" s="5">
        <v>42909</v>
      </c>
      <c r="CG3469" s="2"/>
      <c r="CH3469" s="2"/>
      <c r="CI3469" s="2">
        <v>1</v>
      </c>
      <c r="CJ3469" s="2">
        <v>1</v>
      </c>
      <c r="CK3469" s="2">
        <v>22</v>
      </c>
      <c r="CL3469" s="2" t="s">
        <v>87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"FES1162557915"</f>
        <v>FES1162557915</v>
      </c>
      <c r="F3470" s="3">
        <v>42908</v>
      </c>
      <c r="G3470" s="2">
        <v>201712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74</v>
      </c>
      <c r="M3470" s="2" t="s">
        <v>75</v>
      </c>
      <c r="N3470" s="2" t="s">
        <v>247</v>
      </c>
      <c r="O3470" s="2" t="s">
        <v>81</v>
      </c>
      <c r="P3470" s="2" t="str">
        <f>"21705749114                   "</f>
        <v xml:space="preserve">21705749114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3.42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32.67</v>
      </c>
      <c r="BM3470" s="2">
        <v>4.57</v>
      </c>
      <c r="BN3470" s="2">
        <v>37.24</v>
      </c>
      <c r="BO3470" s="2">
        <v>37.24</v>
      </c>
      <c r="BP3470" s="2"/>
      <c r="BQ3470" s="2"/>
      <c r="BR3470" s="2" t="s">
        <v>83</v>
      </c>
      <c r="BS3470" s="3">
        <v>42909</v>
      </c>
      <c r="BT3470" s="4">
        <v>0.33611111111111108</v>
      </c>
      <c r="BU3470" s="2" t="s">
        <v>2123</v>
      </c>
      <c r="BV3470" s="2" t="s">
        <v>85</v>
      </c>
      <c r="BW3470" s="2"/>
      <c r="BX3470" s="2"/>
      <c r="BY3470" s="2">
        <v>1200</v>
      </c>
      <c r="BZ3470" s="2"/>
      <c r="CA3470" s="2"/>
      <c r="CB3470" s="2"/>
      <c r="CC3470" s="2" t="s">
        <v>75</v>
      </c>
      <c r="CD3470" s="2">
        <v>1645</v>
      </c>
      <c r="CE3470" s="2" t="s">
        <v>86</v>
      </c>
      <c r="CF3470" s="5">
        <v>42912</v>
      </c>
      <c r="CG3470" s="2"/>
      <c r="CH3470" s="2"/>
      <c r="CI3470" s="2">
        <v>1</v>
      </c>
      <c r="CJ3470" s="2">
        <v>1</v>
      </c>
      <c r="CK3470" s="2">
        <v>22</v>
      </c>
      <c r="CL3470" s="2" t="s">
        <v>87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"FES1162557880"</f>
        <v>FES1162557880</v>
      </c>
      <c r="F3471" s="3">
        <v>42908</v>
      </c>
      <c r="G3471" s="2">
        <v>201712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93</v>
      </c>
      <c r="M3471" s="2" t="s">
        <v>94</v>
      </c>
      <c r="N3471" s="2" t="s">
        <v>779</v>
      </c>
      <c r="O3471" s="2" t="s">
        <v>81</v>
      </c>
      <c r="P3471" s="2" t="str">
        <f>"2170574860                    "</f>
        <v xml:space="preserve">2170574860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3.42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1.2</v>
      </c>
      <c r="BJ3471" s="2">
        <v>0.2</v>
      </c>
      <c r="BK3471" s="2">
        <v>2</v>
      </c>
      <c r="BL3471" s="2">
        <v>32.67</v>
      </c>
      <c r="BM3471" s="2">
        <v>4.57</v>
      </c>
      <c r="BN3471" s="2">
        <v>37.24</v>
      </c>
      <c r="BO3471" s="2">
        <v>37.24</v>
      </c>
      <c r="BP3471" s="2"/>
      <c r="BQ3471" s="2" t="s">
        <v>780</v>
      </c>
      <c r="BR3471" s="2" t="s">
        <v>83</v>
      </c>
      <c r="BS3471" s="3">
        <v>42909</v>
      </c>
      <c r="BT3471" s="4">
        <v>0.41666666666666669</v>
      </c>
      <c r="BU3471" s="2" t="s">
        <v>433</v>
      </c>
      <c r="BV3471" s="2" t="s">
        <v>85</v>
      </c>
      <c r="BW3471" s="2"/>
      <c r="BX3471" s="2"/>
      <c r="BY3471" s="2">
        <v>1200</v>
      </c>
      <c r="BZ3471" s="2"/>
      <c r="CA3471" s="2"/>
      <c r="CB3471" s="2"/>
      <c r="CC3471" s="2" t="s">
        <v>94</v>
      </c>
      <c r="CD3471" s="2">
        <v>2091</v>
      </c>
      <c r="CE3471" s="2" t="s">
        <v>86</v>
      </c>
      <c r="CF3471" s="5">
        <v>42909</v>
      </c>
      <c r="CG3471" s="2"/>
      <c r="CH3471" s="2"/>
      <c r="CI3471" s="2">
        <v>1</v>
      </c>
      <c r="CJ3471" s="2">
        <v>1</v>
      </c>
      <c r="CK3471" s="2">
        <v>22</v>
      </c>
      <c r="CL3471" s="2" t="s">
        <v>87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"FES1162557902"</f>
        <v>FES1162557902</v>
      </c>
      <c r="F3472" s="3">
        <v>42908</v>
      </c>
      <c r="G3472" s="2">
        <v>201712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93</v>
      </c>
      <c r="M3472" s="2" t="s">
        <v>94</v>
      </c>
      <c r="N3472" s="2" t="s">
        <v>3417</v>
      </c>
      <c r="O3472" s="2" t="s">
        <v>81</v>
      </c>
      <c r="P3472" s="2" t="str">
        <f>"2170574894                    "</f>
        <v xml:space="preserve">2170574894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3.42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32.67</v>
      </c>
      <c r="BM3472" s="2">
        <v>4.57</v>
      </c>
      <c r="BN3472" s="2">
        <v>37.24</v>
      </c>
      <c r="BO3472" s="2">
        <v>37.24</v>
      </c>
      <c r="BP3472" s="2"/>
      <c r="BQ3472" s="2"/>
      <c r="BR3472" s="2" t="s">
        <v>83</v>
      </c>
      <c r="BS3472" s="3">
        <v>42909</v>
      </c>
      <c r="BT3472" s="4">
        <v>0.4145833333333333</v>
      </c>
      <c r="BU3472" s="2" t="s">
        <v>3418</v>
      </c>
      <c r="BV3472" s="2" t="s">
        <v>85</v>
      </c>
      <c r="BW3472" s="2"/>
      <c r="BX3472" s="2"/>
      <c r="BY3472" s="2">
        <v>1200</v>
      </c>
      <c r="BZ3472" s="2"/>
      <c r="CA3472" s="2"/>
      <c r="CB3472" s="2"/>
      <c r="CC3472" s="2" t="s">
        <v>94</v>
      </c>
      <c r="CD3472" s="2">
        <v>2115</v>
      </c>
      <c r="CE3472" s="2" t="s">
        <v>86</v>
      </c>
      <c r="CF3472" s="5">
        <v>42912</v>
      </c>
      <c r="CG3472" s="2"/>
      <c r="CH3472" s="2"/>
      <c r="CI3472" s="2">
        <v>1</v>
      </c>
      <c r="CJ3472" s="2">
        <v>1</v>
      </c>
      <c r="CK3472" s="2">
        <v>22</v>
      </c>
      <c r="CL3472" s="2" t="s">
        <v>87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"FES1162557870"</f>
        <v>FES1162557870</v>
      </c>
      <c r="F3473" s="3">
        <v>42908</v>
      </c>
      <c r="G3473" s="2">
        <v>201712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203</v>
      </c>
      <c r="M3473" s="2" t="s">
        <v>204</v>
      </c>
      <c r="N3473" s="2" t="s">
        <v>3224</v>
      </c>
      <c r="O3473" s="2" t="s">
        <v>81</v>
      </c>
      <c r="P3473" s="2" t="str">
        <f>"2170574812                    "</f>
        <v xml:space="preserve">2170574812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6.15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58.8</v>
      </c>
      <c r="BM3473" s="2">
        <v>8.23</v>
      </c>
      <c r="BN3473" s="2">
        <v>67.03</v>
      </c>
      <c r="BO3473" s="2">
        <v>67.03</v>
      </c>
      <c r="BP3473" s="2"/>
      <c r="BQ3473" s="2" t="s">
        <v>3225</v>
      </c>
      <c r="BR3473" s="2" t="s">
        <v>83</v>
      </c>
      <c r="BS3473" s="3">
        <v>42909</v>
      </c>
      <c r="BT3473" s="4">
        <v>0.41666666666666669</v>
      </c>
      <c r="BU3473" s="2" t="s">
        <v>3419</v>
      </c>
      <c r="BV3473" s="2" t="s">
        <v>85</v>
      </c>
      <c r="BW3473" s="2"/>
      <c r="BX3473" s="2"/>
      <c r="BY3473" s="2">
        <v>1200</v>
      </c>
      <c r="BZ3473" s="2"/>
      <c r="CA3473" s="2"/>
      <c r="CB3473" s="2"/>
      <c r="CC3473" s="2" t="s">
        <v>204</v>
      </c>
      <c r="CD3473" s="2">
        <v>1739</v>
      </c>
      <c r="CE3473" s="2" t="s">
        <v>86</v>
      </c>
      <c r="CF3473" s="5">
        <v>42912</v>
      </c>
      <c r="CG3473" s="2"/>
      <c r="CH3473" s="2"/>
      <c r="CI3473" s="2">
        <v>1</v>
      </c>
      <c r="CJ3473" s="2">
        <v>1</v>
      </c>
      <c r="CK3473" s="2">
        <v>24</v>
      </c>
      <c r="CL3473" s="2" t="s">
        <v>87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"FES1162557911"</f>
        <v>FES1162557911</v>
      </c>
      <c r="F3474" s="3">
        <v>42908</v>
      </c>
      <c r="G3474" s="2">
        <v>201712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717</v>
      </c>
      <c r="M3474" s="2" t="s">
        <v>717</v>
      </c>
      <c r="N3474" s="2" t="s">
        <v>3368</v>
      </c>
      <c r="O3474" s="2" t="s">
        <v>81</v>
      </c>
      <c r="P3474" s="2" t="str">
        <f>"2170574900                    "</f>
        <v xml:space="preserve">2170574900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6.15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58.8</v>
      </c>
      <c r="BM3474" s="2">
        <v>8.23</v>
      </c>
      <c r="BN3474" s="2">
        <v>67.03</v>
      </c>
      <c r="BO3474" s="2">
        <v>67.03</v>
      </c>
      <c r="BP3474" s="2"/>
      <c r="BQ3474" s="2" t="s">
        <v>3369</v>
      </c>
      <c r="BR3474" s="2" t="s">
        <v>83</v>
      </c>
      <c r="BS3474" s="3">
        <v>42909</v>
      </c>
      <c r="BT3474" s="4">
        <v>0.41319444444444442</v>
      </c>
      <c r="BU3474" s="2" t="s">
        <v>3420</v>
      </c>
      <c r="BV3474" s="2" t="s">
        <v>85</v>
      </c>
      <c r="BW3474" s="2"/>
      <c r="BX3474" s="2"/>
      <c r="BY3474" s="2">
        <v>1200</v>
      </c>
      <c r="BZ3474" s="2"/>
      <c r="CA3474" s="2"/>
      <c r="CB3474" s="2"/>
      <c r="CC3474" s="2" t="s">
        <v>717</v>
      </c>
      <c r="CD3474" s="2">
        <v>1490</v>
      </c>
      <c r="CE3474" s="2" t="s">
        <v>86</v>
      </c>
      <c r="CF3474" s="5">
        <v>42912</v>
      </c>
      <c r="CG3474" s="2"/>
      <c r="CH3474" s="2"/>
      <c r="CI3474" s="2">
        <v>1</v>
      </c>
      <c r="CJ3474" s="2">
        <v>1</v>
      </c>
      <c r="CK3474" s="2">
        <v>24</v>
      </c>
      <c r="CL3474" s="2" t="s">
        <v>87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"FES1162557737"</f>
        <v>FES1162557737</v>
      </c>
      <c r="F3475" s="3">
        <v>42908</v>
      </c>
      <c r="G3475" s="2">
        <v>201712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353</v>
      </c>
      <c r="M3475" s="2" t="s">
        <v>354</v>
      </c>
      <c r="N3475" s="2" t="s">
        <v>1786</v>
      </c>
      <c r="O3475" s="2" t="s">
        <v>81</v>
      </c>
      <c r="P3475" s="2" t="str">
        <f>"2170574709                    "</f>
        <v xml:space="preserve">2170574709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10.93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5</v>
      </c>
      <c r="BJ3475" s="2">
        <v>4.0999999999999996</v>
      </c>
      <c r="BK3475" s="2">
        <v>5</v>
      </c>
      <c r="BL3475" s="2">
        <v>104.53</v>
      </c>
      <c r="BM3475" s="2">
        <v>14.63</v>
      </c>
      <c r="BN3475" s="2">
        <v>119.16</v>
      </c>
      <c r="BO3475" s="2">
        <v>119.16</v>
      </c>
      <c r="BP3475" s="2"/>
      <c r="BQ3475" s="2" t="s">
        <v>1787</v>
      </c>
      <c r="BR3475" s="2" t="s">
        <v>83</v>
      </c>
      <c r="BS3475" s="3">
        <v>42909</v>
      </c>
      <c r="BT3475" s="4">
        <v>0.4375</v>
      </c>
      <c r="BU3475" s="2" t="s">
        <v>2775</v>
      </c>
      <c r="BV3475" s="2" t="s">
        <v>85</v>
      </c>
      <c r="BW3475" s="2"/>
      <c r="BX3475" s="2"/>
      <c r="BY3475" s="2">
        <v>20592</v>
      </c>
      <c r="BZ3475" s="2"/>
      <c r="CA3475" s="2"/>
      <c r="CB3475" s="2"/>
      <c r="CC3475" s="2" t="s">
        <v>354</v>
      </c>
      <c r="CD3475" s="2">
        <v>4302</v>
      </c>
      <c r="CE3475" s="2" t="s">
        <v>120</v>
      </c>
      <c r="CF3475" s="5">
        <v>42912</v>
      </c>
      <c r="CG3475" s="2"/>
      <c r="CH3475" s="2"/>
      <c r="CI3475" s="2">
        <v>1</v>
      </c>
      <c r="CJ3475" s="2">
        <v>1</v>
      </c>
      <c r="CK3475" s="2">
        <v>21</v>
      </c>
      <c r="CL3475" s="2" t="s">
        <v>87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"FES1162557763"</f>
        <v>FES1162557763</v>
      </c>
      <c r="F3476" s="3">
        <v>42908</v>
      </c>
      <c r="G3476" s="2">
        <v>201712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128</v>
      </c>
      <c r="M3476" s="2" t="s">
        <v>129</v>
      </c>
      <c r="N3476" s="2" t="s">
        <v>788</v>
      </c>
      <c r="O3476" s="2" t="s">
        <v>81</v>
      </c>
      <c r="P3476" s="2" t="str">
        <f>"2170574740                    "</f>
        <v xml:space="preserve">2170574740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4.37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41.81</v>
      </c>
      <c r="BM3476" s="2">
        <v>5.85</v>
      </c>
      <c r="BN3476" s="2">
        <v>47.66</v>
      </c>
      <c r="BO3476" s="2">
        <v>47.66</v>
      </c>
      <c r="BP3476" s="2"/>
      <c r="BQ3476" s="2" t="s">
        <v>789</v>
      </c>
      <c r="BR3476" s="2" t="s">
        <v>83</v>
      </c>
      <c r="BS3476" s="3">
        <v>42909</v>
      </c>
      <c r="BT3476" s="4">
        <v>0.40277777777777773</v>
      </c>
      <c r="BU3476" s="2" t="s">
        <v>3377</v>
      </c>
      <c r="BV3476" s="2" t="s">
        <v>85</v>
      </c>
      <c r="BW3476" s="2"/>
      <c r="BX3476" s="2"/>
      <c r="BY3476" s="2">
        <v>1200</v>
      </c>
      <c r="BZ3476" s="2"/>
      <c r="CA3476" s="2"/>
      <c r="CB3476" s="2"/>
      <c r="CC3476" s="2" t="s">
        <v>129</v>
      </c>
      <c r="CD3476" s="2">
        <v>3201</v>
      </c>
      <c r="CE3476" s="2" t="s">
        <v>86</v>
      </c>
      <c r="CF3476" s="5">
        <v>42912</v>
      </c>
      <c r="CG3476" s="2"/>
      <c r="CH3476" s="2"/>
      <c r="CI3476" s="2">
        <v>1</v>
      </c>
      <c r="CJ3476" s="2">
        <v>1</v>
      </c>
      <c r="CK3476" s="2">
        <v>21</v>
      </c>
      <c r="CL3476" s="2" t="s">
        <v>87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"FES1162557604"</f>
        <v>FES1162557604</v>
      </c>
      <c r="F3477" s="3">
        <v>42908</v>
      </c>
      <c r="G3477" s="2">
        <v>201712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1611</v>
      </c>
      <c r="M3477" s="2" t="s">
        <v>1612</v>
      </c>
      <c r="N3477" s="2" t="s">
        <v>1613</v>
      </c>
      <c r="O3477" s="2" t="s">
        <v>81</v>
      </c>
      <c r="P3477" s="2" t="str">
        <f>"2170571149                    "</f>
        <v xml:space="preserve">2170571149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8.4700000000000006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81.010000000000005</v>
      </c>
      <c r="BM3477" s="2">
        <v>11.34</v>
      </c>
      <c r="BN3477" s="2">
        <v>92.35</v>
      </c>
      <c r="BO3477" s="2">
        <v>92.35</v>
      </c>
      <c r="BP3477" s="2"/>
      <c r="BQ3477" s="2" t="s">
        <v>124</v>
      </c>
      <c r="BR3477" s="2" t="s">
        <v>83</v>
      </c>
      <c r="BS3477" s="3">
        <v>42909</v>
      </c>
      <c r="BT3477" s="4">
        <v>0.54166666666666663</v>
      </c>
      <c r="BU3477" s="2" t="s">
        <v>3376</v>
      </c>
      <c r="BV3477" s="2" t="s">
        <v>85</v>
      </c>
      <c r="BW3477" s="2"/>
      <c r="BX3477" s="2"/>
      <c r="BY3477" s="2">
        <v>1200</v>
      </c>
      <c r="BZ3477" s="2"/>
      <c r="CA3477" s="2"/>
      <c r="CB3477" s="2"/>
      <c r="CC3477" s="2" t="s">
        <v>1612</v>
      </c>
      <c r="CD3477" s="2">
        <v>4449</v>
      </c>
      <c r="CE3477" s="2" t="s">
        <v>86</v>
      </c>
      <c r="CF3477" s="5">
        <v>42912</v>
      </c>
      <c r="CG3477" s="2"/>
      <c r="CH3477" s="2"/>
      <c r="CI3477" s="2">
        <v>1</v>
      </c>
      <c r="CJ3477" s="2">
        <v>1</v>
      </c>
      <c r="CK3477" s="2">
        <v>23</v>
      </c>
      <c r="CL3477" s="2" t="s">
        <v>87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"FES1162557654"</f>
        <v>FES1162557654</v>
      </c>
      <c r="F3478" s="3">
        <v>42908</v>
      </c>
      <c r="G3478" s="2">
        <v>201712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353</v>
      </c>
      <c r="M3478" s="2" t="s">
        <v>354</v>
      </c>
      <c r="N3478" s="2" t="s">
        <v>1786</v>
      </c>
      <c r="O3478" s="2" t="s">
        <v>81</v>
      </c>
      <c r="P3478" s="2" t="str">
        <f>"2170572379                    "</f>
        <v xml:space="preserve">2170572379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24.05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7</v>
      </c>
      <c r="BJ3478" s="2">
        <v>10.8</v>
      </c>
      <c r="BK3478" s="2">
        <v>11</v>
      </c>
      <c r="BL3478" s="2">
        <v>229.97</v>
      </c>
      <c r="BM3478" s="2">
        <v>32.200000000000003</v>
      </c>
      <c r="BN3478" s="2">
        <v>262.17</v>
      </c>
      <c r="BO3478" s="2">
        <v>262.17</v>
      </c>
      <c r="BP3478" s="2"/>
      <c r="BQ3478" s="2" t="s">
        <v>1787</v>
      </c>
      <c r="BR3478" s="2" t="s">
        <v>83</v>
      </c>
      <c r="BS3478" s="3">
        <v>42909</v>
      </c>
      <c r="BT3478" s="4">
        <v>0.4375</v>
      </c>
      <c r="BU3478" s="2" t="s">
        <v>2775</v>
      </c>
      <c r="BV3478" s="2" t="s">
        <v>85</v>
      </c>
      <c r="BW3478" s="2"/>
      <c r="BX3478" s="2"/>
      <c r="BY3478" s="2">
        <v>53946</v>
      </c>
      <c r="BZ3478" s="2"/>
      <c r="CA3478" s="2"/>
      <c r="CB3478" s="2"/>
      <c r="CC3478" s="2" t="s">
        <v>354</v>
      </c>
      <c r="CD3478" s="2">
        <v>4302</v>
      </c>
      <c r="CE3478" s="2" t="s">
        <v>120</v>
      </c>
      <c r="CF3478" s="5">
        <v>42912</v>
      </c>
      <c r="CG3478" s="2"/>
      <c r="CH3478" s="2"/>
      <c r="CI3478" s="2">
        <v>1</v>
      </c>
      <c r="CJ3478" s="2">
        <v>1</v>
      </c>
      <c r="CK3478" s="2">
        <v>21</v>
      </c>
      <c r="CL3478" s="2" t="s">
        <v>87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"FES1162557882"</f>
        <v>FES1162557882</v>
      </c>
      <c r="F3479" s="3">
        <v>42908</v>
      </c>
      <c r="G3479" s="2">
        <v>201712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99</v>
      </c>
      <c r="M3479" s="2" t="s">
        <v>100</v>
      </c>
      <c r="N3479" s="2" t="s">
        <v>791</v>
      </c>
      <c r="O3479" s="2" t="s">
        <v>81</v>
      </c>
      <c r="P3479" s="2" t="str">
        <f>"2170571974                    "</f>
        <v xml:space="preserve">2170571974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8.4700000000000006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81.010000000000005</v>
      </c>
      <c r="BM3479" s="2">
        <v>11.34</v>
      </c>
      <c r="BN3479" s="2">
        <v>92.35</v>
      </c>
      <c r="BO3479" s="2">
        <v>92.35</v>
      </c>
      <c r="BP3479" s="2"/>
      <c r="BQ3479" s="2" t="s">
        <v>124</v>
      </c>
      <c r="BR3479" s="2" t="s">
        <v>83</v>
      </c>
      <c r="BS3479" s="3">
        <v>42909</v>
      </c>
      <c r="BT3479" s="4">
        <v>0.41666666666666669</v>
      </c>
      <c r="BU3479" s="2" t="s">
        <v>3421</v>
      </c>
      <c r="BV3479" s="2" t="s">
        <v>85</v>
      </c>
      <c r="BW3479" s="2"/>
      <c r="BX3479" s="2"/>
      <c r="BY3479" s="2">
        <v>1200</v>
      </c>
      <c r="BZ3479" s="2"/>
      <c r="CA3479" s="2"/>
      <c r="CB3479" s="2"/>
      <c r="CC3479" s="2" t="s">
        <v>100</v>
      </c>
      <c r="CD3479" s="2">
        <v>7349</v>
      </c>
      <c r="CE3479" s="2" t="s">
        <v>86</v>
      </c>
      <c r="CF3479" s="5">
        <v>42912</v>
      </c>
      <c r="CG3479" s="2"/>
      <c r="CH3479" s="2"/>
      <c r="CI3479" s="2">
        <v>1</v>
      </c>
      <c r="CJ3479" s="2">
        <v>1</v>
      </c>
      <c r="CK3479" s="2">
        <v>23</v>
      </c>
      <c r="CL3479" s="2" t="s">
        <v>87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"FES1162557795"</f>
        <v>FES1162557795</v>
      </c>
      <c r="F3480" s="3">
        <v>42908</v>
      </c>
      <c r="G3480" s="2">
        <v>201712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230</v>
      </c>
      <c r="M3480" s="2" t="s">
        <v>230</v>
      </c>
      <c r="N3480" s="2" t="s">
        <v>833</v>
      </c>
      <c r="O3480" s="2" t="s">
        <v>81</v>
      </c>
      <c r="P3480" s="2" t="str">
        <f>"2170574778                    "</f>
        <v xml:space="preserve">2170574778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4.37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41.81</v>
      </c>
      <c r="BM3480" s="2">
        <v>5.85</v>
      </c>
      <c r="BN3480" s="2">
        <v>47.66</v>
      </c>
      <c r="BO3480" s="2">
        <v>47.66</v>
      </c>
      <c r="BP3480" s="2"/>
      <c r="BQ3480" s="2" t="s">
        <v>834</v>
      </c>
      <c r="BR3480" s="2" t="s">
        <v>83</v>
      </c>
      <c r="BS3480" s="3">
        <v>42909</v>
      </c>
      <c r="BT3480" s="4">
        <v>0.50694444444444442</v>
      </c>
      <c r="BU3480" s="2" t="s">
        <v>3422</v>
      </c>
      <c r="BV3480" s="2" t="s">
        <v>85</v>
      </c>
      <c r="BW3480" s="2"/>
      <c r="BX3480" s="2"/>
      <c r="BY3480" s="2">
        <v>1200</v>
      </c>
      <c r="BZ3480" s="2"/>
      <c r="CA3480" s="2"/>
      <c r="CB3480" s="2"/>
      <c r="CC3480" s="2" t="s">
        <v>230</v>
      </c>
      <c r="CD3480" s="2">
        <v>7646</v>
      </c>
      <c r="CE3480" s="2" t="s">
        <v>86</v>
      </c>
      <c r="CF3480" s="5">
        <v>42912</v>
      </c>
      <c r="CG3480" s="2"/>
      <c r="CH3480" s="2"/>
      <c r="CI3480" s="2">
        <v>1</v>
      </c>
      <c r="CJ3480" s="2">
        <v>1</v>
      </c>
      <c r="CK3480" s="2">
        <v>21</v>
      </c>
      <c r="CL3480" s="2" t="s">
        <v>87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"FES1162557811"</f>
        <v>FES1162557811</v>
      </c>
      <c r="F3481" s="3">
        <v>42908</v>
      </c>
      <c r="G3481" s="2">
        <v>201712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115</v>
      </c>
      <c r="M3481" s="2" t="s">
        <v>116</v>
      </c>
      <c r="N3481" s="2" t="s">
        <v>3423</v>
      </c>
      <c r="O3481" s="2" t="s">
        <v>81</v>
      </c>
      <c r="P3481" s="2" t="str">
        <f>"2170574789                    "</f>
        <v xml:space="preserve">2170574789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4.37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</v>
      </c>
      <c r="BJ3481" s="2">
        <v>0.2</v>
      </c>
      <c r="BK3481" s="2">
        <v>1</v>
      </c>
      <c r="BL3481" s="2">
        <v>41.81</v>
      </c>
      <c r="BM3481" s="2">
        <v>5.85</v>
      </c>
      <c r="BN3481" s="2">
        <v>47.66</v>
      </c>
      <c r="BO3481" s="2">
        <v>47.66</v>
      </c>
      <c r="BP3481" s="2"/>
      <c r="BQ3481" s="2" t="s">
        <v>133</v>
      </c>
      <c r="BR3481" s="2" t="s">
        <v>83</v>
      </c>
      <c r="BS3481" s="3">
        <v>42909</v>
      </c>
      <c r="BT3481" s="4">
        <v>0.41666666666666669</v>
      </c>
      <c r="BU3481" s="2" t="s">
        <v>3424</v>
      </c>
      <c r="BV3481" s="2" t="s">
        <v>85</v>
      </c>
      <c r="BW3481" s="2"/>
      <c r="BX3481" s="2"/>
      <c r="BY3481" s="2">
        <v>1200</v>
      </c>
      <c r="BZ3481" s="2"/>
      <c r="CA3481" s="2"/>
      <c r="CB3481" s="2"/>
      <c r="CC3481" s="2" t="s">
        <v>116</v>
      </c>
      <c r="CD3481" s="2">
        <v>7945</v>
      </c>
      <c r="CE3481" s="2" t="s">
        <v>86</v>
      </c>
      <c r="CF3481" s="5">
        <v>42912</v>
      </c>
      <c r="CG3481" s="2"/>
      <c r="CH3481" s="2"/>
      <c r="CI3481" s="2">
        <v>1</v>
      </c>
      <c r="CJ3481" s="2">
        <v>1</v>
      </c>
      <c r="CK3481" s="2">
        <v>21</v>
      </c>
      <c r="CL3481" s="2" t="s">
        <v>87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"FES1162557746"</f>
        <v>FES1162557746</v>
      </c>
      <c r="F3482" s="3">
        <v>42908</v>
      </c>
      <c r="G3482" s="2">
        <v>201712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179</v>
      </c>
      <c r="M3482" s="2" t="s">
        <v>180</v>
      </c>
      <c r="N3482" s="2" t="s">
        <v>181</v>
      </c>
      <c r="O3482" s="2" t="s">
        <v>81</v>
      </c>
      <c r="P3482" s="2" t="str">
        <f>"2170574719                    "</f>
        <v xml:space="preserve">2170574719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4.37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41.81</v>
      </c>
      <c r="BM3482" s="2">
        <v>5.85</v>
      </c>
      <c r="BN3482" s="2">
        <v>47.66</v>
      </c>
      <c r="BO3482" s="2">
        <v>47.66</v>
      </c>
      <c r="BP3482" s="2"/>
      <c r="BQ3482" s="2"/>
      <c r="BR3482" s="2" t="s">
        <v>83</v>
      </c>
      <c r="BS3482" s="3">
        <v>42909</v>
      </c>
      <c r="BT3482" s="4">
        <v>0.3888888888888889</v>
      </c>
      <c r="BU3482" s="2" t="s">
        <v>3296</v>
      </c>
      <c r="BV3482" s="2" t="s">
        <v>85</v>
      </c>
      <c r="BW3482" s="2"/>
      <c r="BX3482" s="2"/>
      <c r="BY3482" s="2">
        <v>1200</v>
      </c>
      <c r="BZ3482" s="2"/>
      <c r="CA3482" s="2"/>
      <c r="CB3482" s="2"/>
      <c r="CC3482" s="2" t="s">
        <v>180</v>
      </c>
      <c r="CD3482" s="2">
        <v>4091</v>
      </c>
      <c r="CE3482" s="2" t="s">
        <v>86</v>
      </c>
      <c r="CF3482" s="5">
        <v>42912</v>
      </c>
      <c r="CG3482" s="2"/>
      <c r="CH3482" s="2"/>
      <c r="CI3482" s="2">
        <v>1</v>
      </c>
      <c r="CJ3482" s="2">
        <v>1</v>
      </c>
      <c r="CK3482" s="2">
        <v>21</v>
      </c>
      <c r="CL3482" s="2" t="s">
        <v>87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"FES1162557787"</f>
        <v>FES1162557787</v>
      </c>
      <c r="F3483" s="3">
        <v>42908</v>
      </c>
      <c r="G3483" s="2">
        <v>201712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128</v>
      </c>
      <c r="M3483" s="2" t="s">
        <v>129</v>
      </c>
      <c r="N3483" s="2" t="s">
        <v>3425</v>
      </c>
      <c r="O3483" s="2" t="s">
        <v>81</v>
      </c>
      <c r="P3483" s="2" t="str">
        <f>"2170574766                    "</f>
        <v xml:space="preserve">2170574766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4.37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</v>
      </c>
      <c r="BJ3483" s="2">
        <v>0.2</v>
      </c>
      <c r="BK3483" s="2">
        <v>1</v>
      </c>
      <c r="BL3483" s="2">
        <v>41.81</v>
      </c>
      <c r="BM3483" s="2">
        <v>5.85</v>
      </c>
      <c r="BN3483" s="2">
        <v>47.66</v>
      </c>
      <c r="BO3483" s="2">
        <v>47.66</v>
      </c>
      <c r="BP3483" s="2"/>
      <c r="BQ3483" s="2" t="s">
        <v>124</v>
      </c>
      <c r="BR3483" s="2" t="s">
        <v>83</v>
      </c>
      <c r="BS3483" s="3">
        <v>42909</v>
      </c>
      <c r="BT3483" s="4">
        <v>0.58333333333333337</v>
      </c>
      <c r="BU3483" s="2" t="s">
        <v>3426</v>
      </c>
      <c r="BV3483" s="2" t="s">
        <v>87</v>
      </c>
      <c r="BW3483" s="2" t="s">
        <v>138</v>
      </c>
      <c r="BX3483" s="2" t="s">
        <v>2911</v>
      </c>
      <c r="BY3483" s="2">
        <v>1200</v>
      </c>
      <c r="BZ3483" s="2"/>
      <c r="CA3483" s="2"/>
      <c r="CB3483" s="2"/>
      <c r="CC3483" s="2" t="s">
        <v>129</v>
      </c>
      <c r="CD3483" s="2">
        <v>3201</v>
      </c>
      <c r="CE3483" s="2" t="s">
        <v>86</v>
      </c>
      <c r="CF3483" s="5">
        <v>42912</v>
      </c>
      <c r="CG3483" s="2"/>
      <c r="CH3483" s="2"/>
      <c r="CI3483" s="2">
        <v>1</v>
      </c>
      <c r="CJ3483" s="2">
        <v>1</v>
      </c>
      <c r="CK3483" s="2">
        <v>21</v>
      </c>
      <c r="CL3483" s="2" t="s">
        <v>87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"FES1162557897"</f>
        <v>FES1162557897</v>
      </c>
      <c r="F3484" s="3">
        <v>42908</v>
      </c>
      <c r="G3484" s="2">
        <v>201712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93</v>
      </c>
      <c r="M3484" s="2" t="s">
        <v>94</v>
      </c>
      <c r="N3484" s="2" t="s">
        <v>3427</v>
      </c>
      <c r="O3484" s="2" t="s">
        <v>81</v>
      </c>
      <c r="P3484" s="2" t="str">
        <f>"2170572721                    "</f>
        <v xml:space="preserve">2170572721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3.42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</v>
      </c>
      <c r="BJ3484" s="2">
        <v>0.2</v>
      </c>
      <c r="BK3484" s="2">
        <v>1</v>
      </c>
      <c r="BL3484" s="2">
        <v>32.67</v>
      </c>
      <c r="BM3484" s="2">
        <v>4.57</v>
      </c>
      <c r="BN3484" s="2">
        <v>37.24</v>
      </c>
      <c r="BO3484" s="2">
        <v>37.24</v>
      </c>
      <c r="BP3484" s="2"/>
      <c r="BQ3484" s="2"/>
      <c r="BR3484" s="2" t="s">
        <v>83</v>
      </c>
      <c r="BS3484" s="3">
        <v>42909</v>
      </c>
      <c r="BT3484" s="4">
        <v>0.32708333333333334</v>
      </c>
      <c r="BU3484" s="2" t="s">
        <v>3428</v>
      </c>
      <c r="BV3484" s="2" t="s">
        <v>85</v>
      </c>
      <c r="BW3484" s="2"/>
      <c r="BX3484" s="2"/>
      <c r="BY3484" s="2">
        <v>1200</v>
      </c>
      <c r="BZ3484" s="2"/>
      <c r="CA3484" s="2"/>
      <c r="CB3484" s="2"/>
      <c r="CC3484" s="2" t="s">
        <v>94</v>
      </c>
      <c r="CD3484" s="2">
        <v>2001</v>
      </c>
      <c r="CE3484" s="2" t="s">
        <v>86</v>
      </c>
      <c r="CF3484" s="5">
        <v>42909</v>
      </c>
      <c r="CG3484" s="2"/>
      <c r="CH3484" s="2"/>
      <c r="CI3484" s="2">
        <v>1</v>
      </c>
      <c r="CJ3484" s="2">
        <v>1</v>
      </c>
      <c r="CK3484" s="2">
        <v>22</v>
      </c>
      <c r="CL3484" s="2" t="s">
        <v>87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"FES1162557652"</f>
        <v>FES1162557652</v>
      </c>
      <c r="F3485" s="3">
        <v>42908</v>
      </c>
      <c r="G3485" s="2">
        <v>201712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140</v>
      </c>
      <c r="M3485" s="2" t="s">
        <v>141</v>
      </c>
      <c r="N3485" s="2" t="s">
        <v>3429</v>
      </c>
      <c r="O3485" s="2" t="s">
        <v>81</v>
      </c>
      <c r="P3485" s="2" t="str">
        <f>"2170572366                    "</f>
        <v xml:space="preserve">2170572366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8.4700000000000006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1</v>
      </c>
      <c r="BJ3485" s="2">
        <v>0.2</v>
      </c>
      <c r="BK3485" s="2">
        <v>1</v>
      </c>
      <c r="BL3485" s="2">
        <v>81.010000000000005</v>
      </c>
      <c r="BM3485" s="2">
        <v>11.34</v>
      </c>
      <c r="BN3485" s="2">
        <v>92.35</v>
      </c>
      <c r="BO3485" s="2">
        <v>92.35</v>
      </c>
      <c r="BP3485" s="2"/>
      <c r="BQ3485" s="2"/>
      <c r="BR3485" s="2" t="s">
        <v>83</v>
      </c>
      <c r="BS3485" s="3">
        <v>42909</v>
      </c>
      <c r="BT3485" s="4">
        <v>0.57430555555555551</v>
      </c>
      <c r="BU3485" s="2" t="s">
        <v>3322</v>
      </c>
      <c r="BV3485" s="2" t="s">
        <v>85</v>
      </c>
      <c r="BW3485" s="2"/>
      <c r="BX3485" s="2"/>
      <c r="BY3485" s="2">
        <v>1200</v>
      </c>
      <c r="BZ3485" s="2"/>
      <c r="CA3485" s="2"/>
      <c r="CB3485" s="2"/>
      <c r="CC3485" s="2" t="s">
        <v>141</v>
      </c>
      <c r="CD3485" s="2">
        <v>4490</v>
      </c>
      <c r="CE3485" s="2" t="s">
        <v>86</v>
      </c>
      <c r="CF3485" s="5">
        <v>42912</v>
      </c>
      <c r="CG3485" s="2"/>
      <c r="CH3485" s="2"/>
      <c r="CI3485" s="2">
        <v>1</v>
      </c>
      <c r="CJ3485" s="2">
        <v>1</v>
      </c>
      <c r="CK3485" s="2">
        <v>23</v>
      </c>
      <c r="CL3485" s="2" t="s">
        <v>87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"FES1162557817"</f>
        <v>FES1162557817</v>
      </c>
      <c r="F3486" s="3">
        <v>42908</v>
      </c>
      <c r="G3486" s="2">
        <v>201712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88</v>
      </c>
      <c r="M3486" s="2" t="s">
        <v>89</v>
      </c>
      <c r="N3486" s="2" t="s">
        <v>2966</v>
      </c>
      <c r="O3486" s="2" t="s">
        <v>81</v>
      </c>
      <c r="P3486" s="2" t="str">
        <f>"2170573915                    "</f>
        <v xml:space="preserve">2170573915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4.37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1</v>
      </c>
      <c r="BJ3486" s="2">
        <v>0.2</v>
      </c>
      <c r="BK3486" s="2">
        <v>1</v>
      </c>
      <c r="BL3486" s="2">
        <v>41.81</v>
      </c>
      <c r="BM3486" s="2">
        <v>5.85</v>
      </c>
      <c r="BN3486" s="2">
        <v>47.66</v>
      </c>
      <c r="BO3486" s="2">
        <v>47.66</v>
      </c>
      <c r="BP3486" s="2"/>
      <c r="BQ3486" s="2" t="s">
        <v>3430</v>
      </c>
      <c r="BR3486" s="2" t="s">
        <v>83</v>
      </c>
      <c r="BS3486" s="3">
        <v>42909</v>
      </c>
      <c r="BT3486" s="4">
        <v>0.31875000000000003</v>
      </c>
      <c r="BU3486" s="2" t="s">
        <v>3431</v>
      </c>
      <c r="BV3486" s="2" t="s">
        <v>85</v>
      </c>
      <c r="BW3486" s="2"/>
      <c r="BX3486" s="2"/>
      <c r="BY3486" s="2">
        <v>1200</v>
      </c>
      <c r="BZ3486" s="2"/>
      <c r="CA3486" s="2" t="s">
        <v>167</v>
      </c>
      <c r="CB3486" s="2"/>
      <c r="CC3486" s="2" t="s">
        <v>89</v>
      </c>
      <c r="CD3486" s="2">
        <v>6045</v>
      </c>
      <c r="CE3486" s="2" t="s">
        <v>86</v>
      </c>
      <c r="CF3486" s="5">
        <v>42913</v>
      </c>
      <c r="CG3486" s="2"/>
      <c r="CH3486" s="2"/>
      <c r="CI3486" s="2">
        <v>1</v>
      </c>
      <c r="CJ3486" s="2">
        <v>1</v>
      </c>
      <c r="CK3486" s="2">
        <v>21</v>
      </c>
      <c r="CL3486" s="2" t="s">
        <v>87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"FES1162557874"</f>
        <v>FES1162557874</v>
      </c>
      <c r="F3487" s="3">
        <v>42908</v>
      </c>
      <c r="G3487" s="2">
        <v>201712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287</v>
      </c>
      <c r="M3487" s="2" t="s">
        <v>288</v>
      </c>
      <c r="N3487" s="2" t="s">
        <v>1092</v>
      </c>
      <c r="O3487" s="2" t="s">
        <v>81</v>
      </c>
      <c r="P3487" s="2" t="str">
        <f>"2170574840                    "</f>
        <v xml:space="preserve">2170574840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3.42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</v>
      </c>
      <c r="BJ3487" s="2">
        <v>0.2</v>
      </c>
      <c r="BK3487" s="2">
        <v>1</v>
      </c>
      <c r="BL3487" s="2">
        <v>32.67</v>
      </c>
      <c r="BM3487" s="2">
        <v>4.57</v>
      </c>
      <c r="BN3487" s="2">
        <v>37.24</v>
      </c>
      <c r="BO3487" s="2">
        <v>37.24</v>
      </c>
      <c r="BP3487" s="2"/>
      <c r="BQ3487" s="2" t="s">
        <v>1093</v>
      </c>
      <c r="BR3487" s="2" t="s">
        <v>83</v>
      </c>
      <c r="BS3487" s="3">
        <v>42909</v>
      </c>
      <c r="BT3487" s="4">
        <v>0.31597222222222221</v>
      </c>
      <c r="BU3487" s="2" t="s">
        <v>321</v>
      </c>
      <c r="BV3487" s="2" t="s">
        <v>85</v>
      </c>
      <c r="BW3487" s="2"/>
      <c r="BX3487" s="2"/>
      <c r="BY3487" s="2">
        <v>1200</v>
      </c>
      <c r="BZ3487" s="2"/>
      <c r="CA3487" s="2"/>
      <c r="CB3487" s="2"/>
      <c r="CC3487" s="2" t="s">
        <v>288</v>
      </c>
      <c r="CD3487" s="2">
        <v>1459</v>
      </c>
      <c r="CE3487" s="2" t="s">
        <v>86</v>
      </c>
      <c r="CF3487" s="5">
        <v>42909</v>
      </c>
      <c r="CG3487" s="2"/>
      <c r="CH3487" s="2"/>
      <c r="CI3487" s="2">
        <v>1</v>
      </c>
      <c r="CJ3487" s="2">
        <v>1</v>
      </c>
      <c r="CK3487" s="2">
        <v>22</v>
      </c>
      <c r="CL3487" s="2" t="s">
        <v>87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"FES1162557715"</f>
        <v>FES1162557715</v>
      </c>
      <c r="F3488" s="3">
        <v>42908</v>
      </c>
      <c r="G3488" s="2">
        <v>201712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353</v>
      </c>
      <c r="M3488" s="2" t="s">
        <v>354</v>
      </c>
      <c r="N3488" s="2" t="s">
        <v>355</v>
      </c>
      <c r="O3488" s="2" t="s">
        <v>81</v>
      </c>
      <c r="P3488" s="2" t="str">
        <f>"2170572024                    "</f>
        <v xml:space="preserve">2170572024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4.37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1</v>
      </c>
      <c r="BJ3488" s="2">
        <v>0.2</v>
      </c>
      <c r="BK3488" s="2">
        <v>1</v>
      </c>
      <c r="BL3488" s="2">
        <v>41.81</v>
      </c>
      <c r="BM3488" s="2">
        <v>5.85</v>
      </c>
      <c r="BN3488" s="2">
        <v>47.66</v>
      </c>
      <c r="BO3488" s="2">
        <v>47.66</v>
      </c>
      <c r="BP3488" s="2"/>
      <c r="BQ3488" s="2" t="s">
        <v>356</v>
      </c>
      <c r="BR3488" s="2" t="s">
        <v>83</v>
      </c>
      <c r="BS3488" s="3">
        <v>42909</v>
      </c>
      <c r="BT3488" s="4">
        <v>0.40277777777777773</v>
      </c>
      <c r="BU3488" s="2" t="s">
        <v>2102</v>
      </c>
      <c r="BV3488" s="2" t="s">
        <v>85</v>
      </c>
      <c r="BW3488" s="2"/>
      <c r="BX3488" s="2"/>
      <c r="BY3488" s="2">
        <v>1200</v>
      </c>
      <c r="BZ3488" s="2"/>
      <c r="CA3488" s="2"/>
      <c r="CB3488" s="2"/>
      <c r="CC3488" s="2" t="s">
        <v>354</v>
      </c>
      <c r="CD3488" s="2">
        <v>4300</v>
      </c>
      <c r="CE3488" s="2" t="s">
        <v>86</v>
      </c>
      <c r="CF3488" s="5">
        <v>42912</v>
      </c>
      <c r="CG3488" s="2"/>
      <c r="CH3488" s="2"/>
      <c r="CI3488" s="2">
        <v>1</v>
      </c>
      <c r="CJ3488" s="2">
        <v>1</v>
      </c>
      <c r="CK3488" s="2">
        <v>21</v>
      </c>
      <c r="CL3488" s="2" t="s">
        <v>87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"FES1162557890"</f>
        <v>FES1162557890</v>
      </c>
      <c r="F3489" s="3">
        <v>42908</v>
      </c>
      <c r="G3489" s="2">
        <v>201712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88</v>
      </c>
      <c r="M3489" s="2" t="s">
        <v>89</v>
      </c>
      <c r="N3489" s="2" t="s">
        <v>234</v>
      </c>
      <c r="O3489" s="2" t="s">
        <v>81</v>
      </c>
      <c r="P3489" s="2" t="str">
        <f>"2170574876                    "</f>
        <v xml:space="preserve">2170574876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4.37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1.4</v>
      </c>
      <c r="BJ3489" s="2">
        <v>0.2</v>
      </c>
      <c r="BK3489" s="2">
        <v>1.5</v>
      </c>
      <c r="BL3489" s="2">
        <v>41.81</v>
      </c>
      <c r="BM3489" s="2">
        <v>5.85</v>
      </c>
      <c r="BN3489" s="2">
        <v>47.66</v>
      </c>
      <c r="BO3489" s="2">
        <v>47.66</v>
      </c>
      <c r="BP3489" s="2"/>
      <c r="BQ3489" s="2" t="s">
        <v>235</v>
      </c>
      <c r="BR3489" s="2" t="s">
        <v>83</v>
      </c>
      <c r="BS3489" s="3">
        <v>42909</v>
      </c>
      <c r="BT3489" s="4">
        <v>0.35000000000000003</v>
      </c>
      <c r="BU3489" s="2" t="s">
        <v>3268</v>
      </c>
      <c r="BV3489" s="2" t="s">
        <v>85</v>
      </c>
      <c r="BW3489" s="2"/>
      <c r="BX3489" s="2"/>
      <c r="BY3489" s="2">
        <v>1200</v>
      </c>
      <c r="BZ3489" s="2"/>
      <c r="CA3489" s="2" t="s">
        <v>237</v>
      </c>
      <c r="CB3489" s="2"/>
      <c r="CC3489" s="2" t="s">
        <v>89</v>
      </c>
      <c r="CD3489" s="2">
        <v>6001</v>
      </c>
      <c r="CE3489" s="2" t="s">
        <v>86</v>
      </c>
      <c r="CF3489" s="5">
        <v>42909</v>
      </c>
      <c r="CG3489" s="2"/>
      <c r="CH3489" s="2"/>
      <c r="CI3489" s="2">
        <v>1</v>
      </c>
      <c r="CJ3489" s="2">
        <v>1</v>
      </c>
      <c r="CK3489" s="2">
        <v>21</v>
      </c>
      <c r="CL3489" s="2" t="s">
        <v>87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"FES1162557886"</f>
        <v>FES1162557886</v>
      </c>
      <c r="F3490" s="3">
        <v>42908</v>
      </c>
      <c r="G3490" s="2">
        <v>201712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88</v>
      </c>
      <c r="M3490" s="2" t="s">
        <v>89</v>
      </c>
      <c r="N3490" s="2" t="s">
        <v>498</v>
      </c>
      <c r="O3490" s="2" t="s">
        <v>81</v>
      </c>
      <c r="P3490" s="2" t="str">
        <f>"2170574870                    "</f>
        <v xml:space="preserve">2170574870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4.37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1</v>
      </c>
      <c r="BJ3490" s="2">
        <v>0.2</v>
      </c>
      <c r="BK3490" s="2">
        <v>1</v>
      </c>
      <c r="BL3490" s="2">
        <v>41.81</v>
      </c>
      <c r="BM3490" s="2">
        <v>5.85</v>
      </c>
      <c r="BN3490" s="2">
        <v>47.66</v>
      </c>
      <c r="BO3490" s="2">
        <v>47.66</v>
      </c>
      <c r="BP3490" s="2"/>
      <c r="BQ3490" s="2" t="s">
        <v>499</v>
      </c>
      <c r="BR3490" s="2" t="s">
        <v>83</v>
      </c>
      <c r="BS3490" s="3">
        <v>42909</v>
      </c>
      <c r="BT3490" s="4">
        <v>0.3298611111111111</v>
      </c>
      <c r="BU3490" s="2" t="s">
        <v>1619</v>
      </c>
      <c r="BV3490" s="2" t="s">
        <v>85</v>
      </c>
      <c r="BW3490" s="2"/>
      <c r="BX3490" s="2"/>
      <c r="BY3490" s="2">
        <v>1200</v>
      </c>
      <c r="BZ3490" s="2"/>
      <c r="CA3490" s="2"/>
      <c r="CB3490" s="2"/>
      <c r="CC3490" s="2" t="s">
        <v>89</v>
      </c>
      <c r="CD3490" s="2">
        <v>6001</v>
      </c>
      <c r="CE3490" s="2" t="s">
        <v>86</v>
      </c>
      <c r="CF3490" s="5">
        <v>42913</v>
      </c>
      <c r="CG3490" s="2"/>
      <c r="CH3490" s="2"/>
      <c r="CI3490" s="2">
        <v>1</v>
      </c>
      <c r="CJ3490" s="2">
        <v>1</v>
      </c>
      <c r="CK3490" s="2">
        <v>21</v>
      </c>
      <c r="CL3490" s="2" t="s">
        <v>87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"FES1162557823"</f>
        <v>FES1162557823</v>
      </c>
      <c r="F3491" s="3">
        <v>42908</v>
      </c>
      <c r="G3491" s="2">
        <v>201712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3432</v>
      </c>
      <c r="M3491" s="2" t="s">
        <v>3433</v>
      </c>
      <c r="N3491" s="2" t="s">
        <v>3434</v>
      </c>
      <c r="O3491" s="2" t="s">
        <v>81</v>
      </c>
      <c r="P3491" s="2" t="str">
        <f>"2170574795                    "</f>
        <v xml:space="preserve">2170574795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8.4700000000000006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1</v>
      </c>
      <c r="BJ3491" s="2">
        <v>0.2</v>
      </c>
      <c r="BK3491" s="2">
        <v>1</v>
      </c>
      <c r="BL3491" s="2">
        <v>81.010000000000005</v>
      </c>
      <c r="BM3491" s="2">
        <v>11.34</v>
      </c>
      <c r="BN3491" s="2">
        <v>92.35</v>
      </c>
      <c r="BO3491" s="2">
        <v>92.35</v>
      </c>
      <c r="BP3491" s="2"/>
      <c r="BQ3491" s="2"/>
      <c r="BR3491" s="2" t="s">
        <v>83</v>
      </c>
      <c r="BS3491" s="3">
        <v>42909</v>
      </c>
      <c r="BT3491" s="4">
        <v>0.41666666666666669</v>
      </c>
      <c r="BU3491" s="2" t="s">
        <v>3435</v>
      </c>
      <c r="BV3491" s="2" t="s">
        <v>85</v>
      </c>
      <c r="BW3491" s="2"/>
      <c r="BX3491" s="2"/>
      <c r="BY3491" s="2">
        <v>1200</v>
      </c>
      <c r="BZ3491" s="2"/>
      <c r="CA3491" s="2"/>
      <c r="CB3491" s="2"/>
      <c r="CC3491" s="2" t="s">
        <v>3433</v>
      </c>
      <c r="CD3491" s="2">
        <v>5319</v>
      </c>
      <c r="CE3491" s="2" t="s">
        <v>86</v>
      </c>
      <c r="CF3491" s="5">
        <v>42913</v>
      </c>
      <c r="CG3491" s="2"/>
      <c r="CH3491" s="2"/>
      <c r="CI3491" s="2">
        <v>4</v>
      </c>
      <c r="CJ3491" s="2">
        <v>1</v>
      </c>
      <c r="CK3491" s="2">
        <v>23</v>
      </c>
      <c r="CL3491" s="2" t="s">
        <v>87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"FES1162557899"</f>
        <v>FES1162557899</v>
      </c>
      <c r="F3492" s="3">
        <v>42908</v>
      </c>
      <c r="G3492" s="2">
        <v>201712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93</v>
      </c>
      <c r="M3492" s="2" t="s">
        <v>94</v>
      </c>
      <c r="N3492" s="2" t="s">
        <v>779</v>
      </c>
      <c r="O3492" s="2" t="s">
        <v>81</v>
      </c>
      <c r="P3492" s="2" t="str">
        <f>"2170573560                    "</f>
        <v xml:space="preserve">2170573560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3.42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1</v>
      </c>
      <c r="BJ3492" s="2">
        <v>0.2</v>
      </c>
      <c r="BK3492" s="2">
        <v>1</v>
      </c>
      <c r="BL3492" s="2">
        <v>32.67</v>
      </c>
      <c r="BM3492" s="2">
        <v>4.57</v>
      </c>
      <c r="BN3492" s="2">
        <v>37.24</v>
      </c>
      <c r="BO3492" s="2">
        <v>37.24</v>
      </c>
      <c r="BP3492" s="2"/>
      <c r="BQ3492" s="2" t="s">
        <v>780</v>
      </c>
      <c r="BR3492" s="2" t="s">
        <v>83</v>
      </c>
      <c r="BS3492" s="3">
        <v>42909</v>
      </c>
      <c r="BT3492" s="4">
        <v>0.41666666666666669</v>
      </c>
      <c r="BU3492" s="2" t="s">
        <v>433</v>
      </c>
      <c r="BV3492" s="2" t="s">
        <v>85</v>
      </c>
      <c r="BW3492" s="2"/>
      <c r="BX3492" s="2"/>
      <c r="BY3492" s="2">
        <v>1200</v>
      </c>
      <c r="BZ3492" s="2"/>
      <c r="CA3492" s="2"/>
      <c r="CB3492" s="2"/>
      <c r="CC3492" s="2" t="s">
        <v>94</v>
      </c>
      <c r="CD3492" s="2">
        <v>2091</v>
      </c>
      <c r="CE3492" s="2" t="s">
        <v>86</v>
      </c>
      <c r="CF3492" s="5">
        <v>42909</v>
      </c>
      <c r="CG3492" s="2"/>
      <c r="CH3492" s="2"/>
      <c r="CI3492" s="2">
        <v>1</v>
      </c>
      <c r="CJ3492" s="2">
        <v>1</v>
      </c>
      <c r="CK3492" s="2">
        <v>22</v>
      </c>
      <c r="CL3492" s="2" t="s">
        <v>87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"FES1162557602"</f>
        <v>FES1162557602</v>
      </c>
      <c r="F3493" s="3">
        <v>42908</v>
      </c>
      <c r="G3493" s="2">
        <v>201712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353</v>
      </c>
      <c r="M3493" s="2" t="s">
        <v>354</v>
      </c>
      <c r="N3493" s="2" t="s">
        <v>355</v>
      </c>
      <c r="O3493" s="2" t="s">
        <v>81</v>
      </c>
      <c r="P3493" s="2" t="str">
        <f>"2170570575                    "</f>
        <v xml:space="preserve">2170570575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4.37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</v>
      </c>
      <c r="BJ3493" s="2">
        <v>0.2</v>
      </c>
      <c r="BK3493" s="2">
        <v>1</v>
      </c>
      <c r="BL3493" s="2">
        <v>41.81</v>
      </c>
      <c r="BM3493" s="2">
        <v>5.85</v>
      </c>
      <c r="BN3493" s="2">
        <v>47.66</v>
      </c>
      <c r="BO3493" s="2">
        <v>47.66</v>
      </c>
      <c r="BP3493" s="2"/>
      <c r="BQ3493" s="2" t="s">
        <v>356</v>
      </c>
      <c r="BR3493" s="2" t="s">
        <v>83</v>
      </c>
      <c r="BS3493" s="3">
        <v>42909</v>
      </c>
      <c r="BT3493" s="4">
        <v>0.40277777777777773</v>
      </c>
      <c r="BU3493" s="2" t="s">
        <v>2102</v>
      </c>
      <c r="BV3493" s="2" t="s">
        <v>85</v>
      </c>
      <c r="BW3493" s="2"/>
      <c r="BX3493" s="2"/>
      <c r="BY3493" s="2">
        <v>1200</v>
      </c>
      <c r="BZ3493" s="2"/>
      <c r="CA3493" s="2"/>
      <c r="CB3493" s="2"/>
      <c r="CC3493" s="2" t="s">
        <v>354</v>
      </c>
      <c r="CD3493" s="2">
        <v>4300</v>
      </c>
      <c r="CE3493" s="2" t="s">
        <v>86</v>
      </c>
      <c r="CF3493" s="5">
        <v>42912</v>
      </c>
      <c r="CG3493" s="2"/>
      <c r="CH3493" s="2"/>
      <c r="CI3493" s="2">
        <v>1</v>
      </c>
      <c r="CJ3493" s="2">
        <v>1</v>
      </c>
      <c r="CK3493" s="2">
        <v>21</v>
      </c>
      <c r="CL3493" s="2" t="s">
        <v>87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"FES1162557743"</f>
        <v>FES1162557743</v>
      </c>
      <c r="F3494" s="3">
        <v>42908</v>
      </c>
      <c r="G3494" s="2">
        <v>201712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179</v>
      </c>
      <c r="M3494" s="2" t="s">
        <v>180</v>
      </c>
      <c r="N3494" s="2" t="s">
        <v>382</v>
      </c>
      <c r="O3494" s="2" t="s">
        <v>81</v>
      </c>
      <c r="P3494" s="2" t="str">
        <f>"2170570807                    "</f>
        <v xml:space="preserve">2170570807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4.37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</v>
      </c>
      <c r="BJ3494" s="2">
        <v>0.2</v>
      </c>
      <c r="BK3494" s="2">
        <v>1</v>
      </c>
      <c r="BL3494" s="2">
        <v>41.81</v>
      </c>
      <c r="BM3494" s="2">
        <v>5.85</v>
      </c>
      <c r="BN3494" s="2">
        <v>47.66</v>
      </c>
      <c r="BO3494" s="2">
        <v>47.66</v>
      </c>
      <c r="BP3494" s="2"/>
      <c r="BQ3494" s="2" t="s">
        <v>383</v>
      </c>
      <c r="BR3494" s="2" t="s">
        <v>83</v>
      </c>
      <c r="BS3494" s="3">
        <v>42909</v>
      </c>
      <c r="BT3494" s="4">
        <v>0.4375</v>
      </c>
      <c r="BU3494" s="2" t="s">
        <v>634</v>
      </c>
      <c r="BV3494" s="2" t="s">
        <v>85</v>
      </c>
      <c r="BW3494" s="2"/>
      <c r="BX3494" s="2"/>
      <c r="BY3494" s="2">
        <v>1200</v>
      </c>
      <c r="BZ3494" s="2"/>
      <c r="CA3494" s="2"/>
      <c r="CB3494" s="2"/>
      <c r="CC3494" s="2" t="s">
        <v>180</v>
      </c>
      <c r="CD3494" s="2">
        <v>4001</v>
      </c>
      <c r="CE3494" s="2" t="s">
        <v>86</v>
      </c>
      <c r="CF3494" s="5">
        <v>42912</v>
      </c>
      <c r="CG3494" s="2"/>
      <c r="CH3494" s="2"/>
      <c r="CI3494" s="2">
        <v>1</v>
      </c>
      <c r="CJ3494" s="2">
        <v>1</v>
      </c>
      <c r="CK3494" s="2">
        <v>21</v>
      </c>
      <c r="CL3494" s="2" t="s">
        <v>87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"FES1162557837"</f>
        <v>FES1162557837</v>
      </c>
      <c r="F3495" s="3">
        <v>42908</v>
      </c>
      <c r="G3495" s="2">
        <v>201712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115</v>
      </c>
      <c r="M3495" s="2" t="s">
        <v>116</v>
      </c>
      <c r="N3495" s="2" t="s">
        <v>361</v>
      </c>
      <c r="O3495" s="2" t="s">
        <v>81</v>
      </c>
      <c r="P3495" s="2" t="str">
        <f>"2170574811                    "</f>
        <v xml:space="preserve">2170574811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4.37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</v>
      </c>
      <c r="BJ3495" s="2">
        <v>0.2</v>
      </c>
      <c r="BK3495" s="2">
        <v>1</v>
      </c>
      <c r="BL3495" s="2">
        <v>41.81</v>
      </c>
      <c r="BM3495" s="2">
        <v>5.85</v>
      </c>
      <c r="BN3495" s="2">
        <v>47.66</v>
      </c>
      <c r="BO3495" s="2">
        <v>47.66</v>
      </c>
      <c r="BP3495" s="2"/>
      <c r="BQ3495" s="2" t="s">
        <v>362</v>
      </c>
      <c r="BR3495" s="2" t="s">
        <v>83</v>
      </c>
      <c r="BS3495" s="3">
        <v>42909</v>
      </c>
      <c r="BT3495" s="4">
        <v>0.4375</v>
      </c>
      <c r="BU3495" s="2" t="s">
        <v>1431</v>
      </c>
      <c r="BV3495" s="2" t="s">
        <v>85</v>
      </c>
      <c r="BW3495" s="2"/>
      <c r="BX3495" s="2"/>
      <c r="BY3495" s="2">
        <v>1200</v>
      </c>
      <c r="BZ3495" s="2"/>
      <c r="CA3495" s="2"/>
      <c r="CB3495" s="2"/>
      <c r="CC3495" s="2" t="s">
        <v>116</v>
      </c>
      <c r="CD3495" s="2">
        <v>7530</v>
      </c>
      <c r="CE3495" s="2" t="s">
        <v>86</v>
      </c>
      <c r="CF3495" s="5">
        <v>42912</v>
      </c>
      <c r="CG3495" s="2"/>
      <c r="CH3495" s="2"/>
      <c r="CI3495" s="2">
        <v>1</v>
      </c>
      <c r="CJ3495" s="2">
        <v>1</v>
      </c>
      <c r="CK3495" s="2">
        <v>21</v>
      </c>
      <c r="CL3495" s="2" t="s">
        <v>87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"FES1162557825"</f>
        <v>FES1162557825</v>
      </c>
      <c r="F3496" s="3">
        <v>42908</v>
      </c>
      <c r="G3496" s="2">
        <v>201712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115</v>
      </c>
      <c r="M3496" s="2" t="s">
        <v>116</v>
      </c>
      <c r="N3496" s="2" t="s">
        <v>1442</v>
      </c>
      <c r="O3496" s="2" t="s">
        <v>81</v>
      </c>
      <c r="P3496" s="2" t="str">
        <f>"2170574798                    "</f>
        <v xml:space="preserve">2170574798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4.37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1</v>
      </c>
      <c r="BJ3496" s="2">
        <v>0.2</v>
      </c>
      <c r="BK3496" s="2">
        <v>1</v>
      </c>
      <c r="BL3496" s="2">
        <v>41.81</v>
      </c>
      <c r="BM3496" s="2">
        <v>5.85</v>
      </c>
      <c r="BN3496" s="2">
        <v>47.66</v>
      </c>
      <c r="BO3496" s="2">
        <v>47.66</v>
      </c>
      <c r="BP3496" s="2"/>
      <c r="BQ3496" s="2" t="s">
        <v>102</v>
      </c>
      <c r="BR3496" s="2" t="s">
        <v>83</v>
      </c>
      <c r="BS3496" s="3">
        <v>42909</v>
      </c>
      <c r="BT3496" s="4">
        <v>0.35416666666666669</v>
      </c>
      <c r="BU3496" s="2" t="s">
        <v>3436</v>
      </c>
      <c r="BV3496" s="2" t="s">
        <v>85</v>
      </c>
      <c r="BW3496" s="2"/>
      <c r="BX3496" s="2"/>
      <c r="BY3496" s="2">
        <v>1200</v>
      </c>
      <c r="BZ3496" s="2"/>
      <c r="CA3496" s="2"/>
      <c r="CB3496" s="2"/>
      <c r="CC3496" s="2" t="s">
        <v>116</v>
      </c>
      <c r="CD3496" s="2">
        <v>7493</v>
      </c>
      <c r="CE3496" s="2" t="s">
        <v>86</v>
      </c>
      <c r="CF3496" s="5">
        <v>42912</v>
      </c>
      <c r="CG3496" s="2"/>
      <c r="CH3496" s="2"/>
      <c r="CI3496" s="2">
        <v>1</v>
      </c>
      <c r="CJ3496" s="2">
        <v>1</v>
      </c>
      <c r="CK3496" s="2">
        <v>21</v>
      </c>
      <c r="CL3496" s="2" t="s">
        <v>87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"FES1162557887"</f>
        <v>FES1162557887</v>
      </c>
      <c r="F3497" s="3">
        <v>42908</v>
      </c>
      <c r="G3497" s="2">
        <v>201712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871</v>
      </c>
      <c r="M3497" s="2" t="s">
        <v>116</v>
      </c>
      <c r="N3497" s="2" t="s">
        <v>320</v>
      </c>
      <c r="O3497" s="2" t="s">
        <v>852</v>
      </c>
      <c r="P3497" s="2" t="str">
        <f>"2170574871                    "</f>
        <v xml:space="preserve">2170574871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13.93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2</v>
      </c>
      <c r="BI3497" s="2">
        <v>28</v>
      </c>
      <c r="BJ3497" s="2">
        <v>17.399999999999999</v>
      </c>
      <c r="BK3497" s="2">
        <v>28</v>
      </c>
      <c r="BL3497" s="2">
        <v>138.21</v>
      </c>
      <c r="BM3497" s="2">
        <v>19.350000000000001</v>
      </c>
      <c r="BN3497" s="2">
        <v>157.56</v>
      </c>
      <c r="BO3497" s="2">
        <v>157.56</v>
      </c>
      <c r="BP3497" s="2"/>
      <c r="BQ3497" s="2" t="s">
        <v>321</v>
      </c>
      <c r="BR3497" s="2" t="s">
        <v>83</v>
      </c>
      <c r="BS3497" s="3">
        <v>42912</v>
      </c>
      <c r="BT3497" s="4">
        <v>0.63194444444444442</v>
      </c>
      <c r="BU3497" s="2" t="s">
        <v>3437</v>
      </c>
      <c r="BV3497" s="2" t="s">
        <v>85</v>
      </c>
      <c r="BW3497" s="2"/>
      <c r="BX3497" s="2"/>
      <c r="BY3497" s="2">
        <v>86819.36</v>
      </c>
      <c r="BZ3497" s="2"/>
      <c r="CA3497" s="2" t="s">
        <v>3438</v>
      </c>
      <c r="CB3497" s="2"/>
      <c r="CC3497" s="2" t="s">
        <v>116</v>
      </c>
      <c r="CD3497" s="2">
        <v>7441</v>
      </c>
      <c r="CE3497" s="2" t="s">
        <v>120</v>
      </c>
      <c r="CF3497" s="5">
        <v>42912</v>
      </c>
      <c r="CG3497" s="2"/>
      <c r="CH3497" s="2"/>
      <c r="CI3497" s="2">
        <v>2</v>
      </c>
      <c r="CJ3497" s="2">
        <v>2</v>
      </c>
      <c r="CK3497" s="2" t="s">
        <v>853</v>
      </c>
      <c r="CL3497" s="2" t="s">
        <v>87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"FES1162557641"</f>
        <v>FES1162557641</v>
      </c>
      <c r="F3498" s="3">
        <v>42908</v>
      </c>
      <c r="G3498" s="2">
        <v>201712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115</v>
      </c>
      <c r="M3498" s="2" t="s">
        <v>116</v>
      </c>
      <c r="N3498" s="2" t="s">
        <v>123</v>
      </c>
      <c r="O3498" s="2" t="s">
        <v>81</v>
      </c>
      <c r="P3498" s="2" t="str">
        <f>"2170572158                    "</f>
        <v xml:space="preserve">2170572158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4.37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0.2</v>
      </c>
      <c r="BJ3498" s="2">
        <v>0.8</v>
      </c>
      <c r="BK3498" s="2">
        <v>1</v>
      </c>
      <c r="BL3498" s="2">
        <v>41.81</v>
      </c>
      <c r="BM3498" s="2">
        <v>5.85</v>
      </c>
      <c r="BN3498" s="2">
        <v>47.66</v>
      </c>
      <c r="BO3498" s="2">
        <v>47.66</v>
      </c>
      <c r="BP3498" s="2"/>
      <c r="BQ3498" s="2" t="s">
        <v>124</v>
      </c>
      <c r="BR3498" s="2" t="s">
        <v>83</v>
      </c>
      <c r="BS3498" s="3">
        <v>42909</v>
      </c>
      <c r="BT3498" s="4">
        <v>0.41666666666666669</v>
      </c>
      <c r="BU3498" s="2" t="s">
        <v>296</v>
      </c>
      <c r="BV3498" s="2" t="s">
        <v>85</v>
      </c>
      <c r="BW3498" s="2"/>
      <c r="BX3498" s="2"/>
      <c r="BY3498" s="2">
        <v>4158</v>
      </c>
      <c r="BZ3498" s="2"/>
      <c r="CA3498" s="2"/>
      <c r="CB3498" s="2"/>
      <c r="CC3498" s="2" t="s">
        <v>116</v>
      </c>
      <c r="CD3498" s="2">
        <v>7441</v>
      </c>
      <c r="CE3498" s="2" t="s">
        <v>144</v>
      </c>
      <c r="CF3498" s="5">
        <v>42912</v>
      </c>
      <c r="CG3498" s="2"/>
      <c r="CH3498" s="2"/>
      <c r="CI3498" s="2">
        <v>1</v>
      </c>
      <c r="CJ3498" s="2">
        <v>1</v>
      </c>
      <c r="CK3498" s="2">
        <v>21</v>
      </c>
      <c r="CL3498" s="2" t="s">
        <v>87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"FES1162557928"</f>
        <v>FES1162557928</v>
      </c>
      <c r="F3499" s="3">
        <v>42908</v>
      </c>
      <c r="G3499" s="2">
        <v>201712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155</v>
      </c>
      <c r="M3499" s="2" t="s">
        <v>156</v>
      </c>
      <c r="N3499" s="2" t="s">
        <v>1059</v>
      </c>
      <c r="O3499" s="2" t="s">
        <v>81</v>
      </c>
      <c r="P3499" s="2" t="str">
        <f>"2170574946                    "</f>
        <v xml:space="preserve">2170574946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3.42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7.1</v>
      </c>
      <c r="BJ3499" s="2">
        <v>3.3</v>
      </c>
      <c r="BK3499" s="2">
        <v>8</v>
      </c>
      <c r="BL3499" s="2">
        <v>32.67</v>
      </c>
      <c r="BM3499" s="2">
        <v>4.57</v>
      </c>
      <c r="BN3499" s="2">
        <v>37.24</v>
      </c>
      <c r="BO3499" s="2">
        <v>37.24</v>
      </c>
      <c r="BP3499" s="2"/>
      <c r="BQ3499" s="2" t="s">
        <v>133</v>
      </c>
      <c r="BR3499" s="2" t="s">
        <v>83</v>
      </c>
      <c r="BS3499" s="3">
        <v>42909</v>
      </c>
      <c r="BT3499" s="4">
        <v>0.39930555555555558</v>
      </c>
      <c r="BU3499" s="2" t="s">
        <v>1060</v>
      </c>
      <c r="BV3499" s="2" t="s">
        <v>85</v>
      </c>
      <c r="BW3499" s="2"/>
      <c r="BX3499" s="2"/>
      <c r="BY3499" s="2">
        <v>16568.37</v>
      </c>
      <c r="BZ3499" s="2"/>
      <c r="CA3499" s="2"/>
      <c r="CB3499" s="2"/>
      <c r="CC3499" s="2" t="s">
        <v>156</v>
      </c>
      <c r="CD3499" s="2">
        <v>2163</v>
      </c>
      <c r="CE3499" s="2" t="s">
        <v>120</v>
      </c>
      <c r="CF3499" s="5">
        <v>42909</v>
      </c>
      <c r="CG3499" s="2"/>
      <c r="CH3499" s="2"/>
      <c r="CI3499" s="2">
        <v>1</v>
      </c>
      <c r="CJ3499" s="2">
        <v>1</v>
      </c>
      <c r="CK3499" s="2">
        <v>22</v>
      </c>
      <c r="CL3499" s="2" t="s">
        <v>87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"FES1162557601"</f>
        <v>FES1162557601</v>
      </c>
      <c r="F3500" s="3">
        <v>42908</v>
      </c>
      <c r="G3500" s="2">
        <v>201712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115</v>
      </c>
      <c r="M3500" s="2" t="s">
        <v>116</v>
      </c>
      <c r="N3500" s="2" t="s">
        <v>320</v>
      </c>
      <c r="O3500" s="2" t="s">
        <v>81</v>
      </c>
      <c r="P3500" s="2" t="str">
        <f>"2170569547                    "</f>
        <v xml:space="preserve">2170569547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8.75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3.6</v>
      </c>
      <c r="BJ3500" s="2">
        <v>1.6</v>
      </c>
      <c r="BK3500" s="2">
        <v>4</v>
      </c>
      <c r="BL3500" s="2">
        <v>83.63</v>
      </c>
      <c r="BM3500" s="2">
        <v>11.71</v>
      </c>
      <c r="BN3500" s="2">
        <v>95.34</v>
      </c>
      <c r="BO3500" s="2">
        <v>95.34</v>
      </c>
      <c r="BP3500" s="2"/>
      <c r="BQ3500" s="2" t="s">
        <v>321</v>
      </c>
      <c r="BR3500" s="2" t="s">
        <v>83</v>
      </c>
      <c r="BS3500" s="3">
        <v>42909</v>
      </c>
      <c r="BT3500" s="4">
        <v>0.41666666666666669</v>
      </c>
      <c r="BU3500" s="2" t="s">
        <v>2421</v>
      </c>
      <c r="BV3500" s="2" t="s">
        <v>85</v>
      </c>
      <c r="BW3500" s="2"/>
      <c r="BX3500" s="2"/>
      <c r="BY3500" s="2">
        <v>7930.94</v>
      </c>
      <c r="BZ3500" s="2"/>
      <c r="CA3500" s="2"/>
      <c r="CB3500" s="2"/>
      <c r="CC3500" s="2" t="s">
        <v>116</v>
      </c>
      <c r="CD3500" s="2">
        <v>7441</v>
      </c>
      <c r="CE3500" s="2" t="s">
        <v>120</v>
      </c>
      <c r="CF3500" s="5">
        <v>42912</v>
      </c>
      <c r="CG3500" s="2"/>
      <c r="CH3500" s="2"/>
      <c r="CI3500" s="2">
        <v>1</v>
      </c>
      <c r="CJ3500" s="2">
        <v>1</v>
      </c>
      <c r="CK3500" s="2">
        <v>21</v>
      </c>
      <c r="CL3500" s="2" t="s">
        <v>87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"FES1162557881"</f>
        <v>FES1162557881</v>
      </c>
      <c r="F3501" s="3">
        <v>42908</v>
      </c>
      <c r="G3501" s="2">
        <v>201712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128</v>
      </c>
      <c r="M3501" s="2" t="s">
        <v>129</v>
      </c>
      <c r="N3501" s="2" t="s">
        <v>788</v>
      </c>
      <c r="O3501" s="2" t="s">
        <v>81</v>
      </c>
      <c r="P3501" s="2" t="str">
        <f>"2170574863                    "</f>
        <v xml:space="preserve">2170574863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9.84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4.2</v>
      </c>
      <c r="BJ3501" s="2">
        <v>1.2</v>
      </c>
      <c r="BK3501" s="2">
        <v>4.5</v>
      </c>
      <c r="BL3501" s="2">
        <v>94.08</v>
      </c>
      <c r="BM3501" s="2">
        <v>13.17</v>
      </c>
      <c r="BN3501" s="2">
        <v>107.25</v>
      </c>
      <c r="BO3501" s="2">
        <v>107.25</v>
      </c>
      <c r="BP3501" s="2"/>
      <c r="BQ3501" s="2" t="s">
        <v>789</v>
      </c>
      <c r="BR3501" s="2" t="s">
        <v>83</v>
      </c>
      <c r="BS3501" s="3">
        <v>42909</v>
      </c>
      <c r="BT3501" s="4">
        <v>0.40763888888888888</v>
      </c>
      <c r="BU3501" s="2" t="s">
        <v>3377</v>
      </c>
      <c r="BV3501" s="2" t="s">
        <v>85</v>
      </c>
      <c r="BW3501" s="2"/>
      <c r="BX3501" s="2"/>
      <c r="BY3501" s="2">
        <v>6013.76</v>
      </c>
      <c r="BZ3501" s="2"/>
      <c r="CA3501" s="2"/>
      <c r="CB3501" s="2"/>
      <c r="CC3501" s="2" t="s">
        <v>129</v>
      </c>
      <c r="CD3501" s="2">
        <v>3201</v>
      </c>
      <c r="CE3501" s="2" t="s">
        <v>144</v>
      </c>
      <c r="CF3501" s="5">
        <v>42912</v>
      </c>
      <c r="CG3501" s="2"/>
      <c r="CH3501" s="2"/>
      <c r="CI3501" s="2">
        <v>1</v>
      </c>
      <c r="CJ3501" s="2">
        <v>1</v>
      </c>
      <c r="CK3501" s="2">
        <v>21</v>
      </c>
      <c r="CL3501" s="2" t="s">
        <v>87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"FES1162557670"</f>
        <v>FES1162557670</v>
      </c>
      <c r="F3502" s="3">
        <v>42908</v>
      </c>
      <c r="G3502" s="2">
        <v>201712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115</v>
      </c>
      <c r="M3502" s="2" t="s">
        <v>116</v>
      </c>
      <c r="N3502" s="2" t="s">
        <v>117</v>
      </c>
      <c r="O3502" s="2" t="s">
        <v>81</v>
      </c>
      <c r="P3502" s="2" t="str">
        <f>"2170572993                    "</f>
        <v xml:space="preserve">2170572993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4.37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1</v>
      </c>
      <c r="BJ3502" s="2">
        <v>0.2</v>
      </c>
      <c r="BK3502" s="2">
        <v>1</v>
      </c>
      <c r="BL3502" s="2">
        <v>41.81</v>
      </c>
      <c r="BM3502" s="2">
        <v>5.85</v>
      </c>
      <c r="BN3502" s="2">
        <v>47.66</v>
      </c>
      <c r="BO3502" s="2">
        <v>47.66</v>
      </c>
      <c r="BP3502" s="2"/>
      <c r="BQ3502" s="2" t="s">
        <v>118</v>
      </c>
      <c r="BR3502" s="2" t="s">
        <v>83</v>
      </c>
      <c r="BS3502" s="3">
        <v>42909</v>
      </c>
      <c r="BT3502" s="4">
        <v>0.41666666666666669</v>
      </c>
      <c r="BU3502" s="2" t="s">
        <v>174</v>
      </c>
      <c r="BV3502" s="2" t="s">
        <v>85</v>
      </c>
      <c r="BW3502" s="2"/>
      <c r="BX3502" s="2"/>
      <c r="BY3502" s="2">
        <v>1200</v>
      </c>
      <c r="BZ3502" s="2"/>
      <c r="CA3502" s="2"/>
      <c r="CB3502" s="2"/>
      <c r="CC3502" s="2" t="s">
        <v>116</v>
      </c>
      <c r="CD3502" s="2">
        <v>7405</v>
      </c>
      <c r="CE3502" s="2" t="s">
        <v>86</v>
      </c>
      <c r="CF3502" s="5">
        <v>42912</v>
      </c>
      <c r="CG3502" s="2"/>
      <c r="CH3502" s="2"/>
      <c r="CI3502" s="2">
        <v>1</v>
      </c>
      <c r="CJ3502" s="2">
        <v>1</v>
      </c>
      <c r="CK3502" s="2">
        <v>21</v>
      </c>
      <c r="CL3502" s="2" t="s">
        <v>87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"FES1162557739"</f>
        <v>FES1162557739</v>
      </c>
      <c r="F3503" s="3">
        <v>42908</v>
      </c>
      <c r="G3503" s="2">
        <v>201712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179</v>
      </c>
      <c r="M3503" s="2" t="s">
        <v>180</v>
      </c>
      <c r="N3503" s="2" t="s">
        <v>894</v>
      </c>
      <c r="O3503" s="2" t="s">
        <v>81</v>
      </c>
      <c r="P3503" s="2" t="str">
        <f>"2170574710                    "</f>
        <v xml:space="preserve">2170574710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10.93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4.5999999999999996</v>
      </c>
      <c r="BJ3503" s="2">
        <v>4.7</v>
      </c>
      <c r="BK3503" s="2">
        <v>5</v>
      </c>
      <c r="BL3503" s="2">
        <v>104.53</v>
      </c>
      <c r="BM3503" s="2">
        <v>14.63</v>
      </c>
      <c r="BN3503" s="2">
        <v>119.16</v>
      </c>
      <c r="BO3503" s="2">
        <v>119.16</v>
      </c>
      <c r="BP3503" s="2"/>
      <c r="BQ3503" s="2" t="s">
        <v>895</v>
      </c>
      <c r="BR3503" s="2" t="s">
        <v>83</v>
      </c>
      <c r="BS3503" s="3">
        <v>42909</v>
      </c>
      <c r="BT3503" s="4">
        <v>0.29166666666666669</v>
      </c>
      <c r="BU3503" s="2" t="s">
        <v>3292</v>
      </c>
      <c r="BV3503" s="2" t="s">
        <v>85</v>
      </c>
      <c r="BW3503" s="2"/>
      <c r="BX3503" s="2"/>
      <c r="BY3503" s="2">
        <v>23597.4</v>
      </c>
      <c r="BZ3503" s="2"/>
      <c r="CA3503" s="2"/>
      <c r="CB3503" s="2"/>
      <c r="CC3503" s="2" t="s">
        <v>180</v>
      </c>
      <c r="CD3503" s="2">
        <v>4001</v>
      </c>
      <c r="CE3503" s="2" t="s">
        <v>120</v>
      </c>
      <c r="CF3503" s="5">
        <v>42912</v>
      </c>
      <c r="CG3503" s="2"/>
      <c r="CH3503" s="2"/>
      <c r="CI3503" s="2">
        <v>1</v>
      </c>
      <c r="CJ3503" s="2">
        <v>1</v>
      </c>
      <c r="CK3503" s="2">
        <v>21</v>
      </c>
      <c r="CL3503" s="2" t="s">
        <v>87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"FES1162557610"</f>
        <v>FES1162557610</v>
      </c>
      <c r="F3504" s="3">
        <v>42908</v>
      </c>
      <c r="G3504" s="2">
        <v>201712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115</v>
      </c>
      <c r="M3504" s="2" t="s">
        <v>116</v>
      </c>
      <c r="N3504" s="2" t="s">
        <v>3439</v>
      </c>
      <c r="O3504" s="2" t="s">
        <v>81</v>
      </c>
      <c r="P3504" s="2" t="str">
        <f>"2170571435                    "</f>
        <v xml:space="preserve">2170571435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4.37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1</v>
      </c>
      <c r="BJ3504" s="2">
        <v>0.2</v>
      </c>
      <c r="BK3504" s="2">
        <v>1</v>
      </c>
      <c r="BL3504" s="2">
        <v>41.81</v>
      </c>
      <c r="BM3504" s="2">
        <v>5.85</v>
      </c>
      <c r="BN3504" s="2">
        <v>47.66</v>
      </c>
      <c r="BO3504" s="2">
        <v>47.66</v>
      </c>
      <c r="BP3504" s="2"/>
      <c r="BQ3504" s="2"/>
      <c r="BR3504" s="2" t="s">
        <v>83</v>
      </c>
      <c r="BS3504" s="3">
        <v>42909</v>
      </c>
      <c r="BT3504" s="4">
        <v>0.3444444444444445</v>
      </c>
      <c r="BU3504" s="2" t="s">
        <v>174</v>
      </c>
      <c r="BV3504" s="2" t="s">
        <v>85</v>
      </c>
      <c r="BW3504" s="2"/>
      <c r="BX3504" s="2"/>
      <c r="BY3504" s="2">
        <v>1200</v>
      </c>
      <c r="BZ3504" s="2"/>
      <c r="CA3504" s="2" t="s">
        <v>950</v>
      </c>
      <c r="CB3504" s="2"/>
      <c r="CC3504" s="2" t="s">
        <v>116</v>
      </c>
      <c r="CD3504" s="2">
        <v>8001</v>
      </c>
      <c r="CE3504" s="2" t="s">
        <v>86</v>
      </c>
      <c r="CF3504" s="5">
        <v>42912</v>
      </c>
      <c r="CG3504" s="2"/>
      <c r="CH3504" s="2"/>
      <c r="CI3504" s="2">
        <v>1</v>
      </c>
      <c r="CJ3504" s="2">
        <v>1</v>
      </c>
      <c r="CK3504" s="2">
        <v>21</v>
      </c>
      <c r="CL3504" s="2" t="s">
        <v>87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"FES1162557925"</f>
        <v>FES1162557925</v>
      </c>
      <c r="F3505" s="3">
        <v>42908</v>
      </c>
      <c r="G3505" s="2">
        <v>201712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216</v>
      </c>
      <c r="M3505" s="2" t="s">
        <v>217</v>
      </c>
      <c r="N3505" s="2" t="s">
        <v>572</v>
      </c>
      <c r="O3505" s="2" t="s">
        <v>81</v>
      </c>
      <c r="P3505" s="2" t="str">
        <f>"2170574937                    "</f>
        <v xml:space="preserve">2170574937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3.83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7.2</v>
      </c>
      <c r="BJ3505" s="2">
        <v>8.4</v>
      </c>
      <c r="BK3505" s="2">
        <v>9</v>
      </c>
      <c r="BL3505" s="2">
        <v>36.590000000000003</v>
      </c>
      <c r="BM3505" s="2">
        <v>5.12</v>
      </c>
      <c r="BN3505" s="2">
        <v>41.71</v>
      </c>
      <c r="BO3505" s="2">
        <v>41.71</v>
      </c>
      <c r="BP3505" s="2"/>
      <c r="BQ3505" s="2" t="s">
        <v>573</v>
      </c>
      <c r="BR3505" s="2" t="s">
        <v>83</v>
      </c>
      <c r="BS3505" s="3">
        <v>42909</v>
      </c>
      <c r="BT3505" s="4">
        <v>0.4375</v>
      </c>
      <c r="BU3505" s="2" t="s">
        <v>3341</v>
      </c>
      <c r="BV3505" s="2" t="s">
        <v>85</v>
      </c>
      <c r="BW3505" s="2"/>
      <c r="BX3505" s="2"/>
      <c r="BY3505" s="2">
        <v>42065.919999999998</v>
      </c>
      <c r="BZ3505" s="2"/>
      <c r="CA3505" s="2" t="s">
        <v>167</v>
      </c>
      <c r="CB3505" s="2"/>
      <c r="CC3505" s="2" t="s">
        <v>217</v>
      </c>
      <c r="CD3505" s="2">
        <v>1451</v>
      </c>
      <c r="CE3505" s="2" t="s">
        <v>120</v>
      </c>
      <c r="CF3505" s="5">
        <v>42909</v>
      </c>
      <c r="CG3505" s="2"/>
      <c r="CH3505" s="2"/>
      <c r="CI3505" s="2">
        <v>1</v>
      </c>
      <c r="CJ3505" s="2">
        <v>1</v>
      </c>
      <c r="CK3505" s="2">
        <v>22</v>
      </c>
      <c r="CL3505" s="2" t="s">
        <v>87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"FES1162557836"</f>
        <v>FES1162557836</v>
      </c>
      <c r="F3506" s="3">
        <v>42908</v>
      </c>
      <c r="G3506" s="2">
        <v>201712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115</v>
      </c>
      <c r="M3506" s="2" t="s">
        <v>116</v>
      </c>
      <c r="N3506" s="2" t="s">
        <v>320</v>
      </c>
      <c r="O3506" s="2" t="s">
        <v>81</v>
      </c>
      <c r="P3506" s="2" t="str">
        <f>"2170574810                    "</f>
        <v xml:space="preserve">2170574810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20.77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9.4</v>
      </c>
      <c r="BJ3506" s="2">
        <v>8.6</v>
      </c>
      <c r="BK3506" s="2">
        <v>9.5</v>
      </c>
      <c r="BL3506" s="2">
        <v>198.61</v>
      </c>
      <c r="BM3506" s="2">
        <v>27.81</v>
      </c>
      <c r="BN3506" s="2">
        <v>226.42</v>
      </c>
      <c r="BO3506" s="2">
        <v>226.42</v>
      </c>
      <c r="BP3506" s="2"/>
      <c r="BQ3506" s="2" t="s">
        <v>321</v>
      </c>
      <c r="BR3506" s="2" t="s">
        <v>83</v>
      </c>
      <c r="BS3506" s="3">
        <v>42909</v>
      </c>
      <c r="BT3506" s="4">
        <v>0.41666666666666669</v>
      </c>
      <c r="BU3506" s="2" t="s">
        <v>2421</v>
      </c>
      <c r="BV3506" s="2" t="s">
        <v>85</v>
      </c>
      <c r="BW3506" s="2"/>
      <c r="BX3506" s="2"/>
      <c r="BY3506" s="2">
        <v>43180.33</v>
      </c>
      <c r="BZ3506" s="2"/>
      <c r="CA3506" s="2"/>
      <c r="CB3506" s="2"/>
      <c r="CC3506" s="2" t="s">
        <v>116</v>
      </c>
      <c r="CD3506" s="2">
        <v>7441</v>
      </c>
      <c r="CE3506" s="2" t="s">
        <v>120</v>
      </c>
      <c r="CF3506" s="5">
        <v>42912</v>
      </c>
      <c r="CG3506" s="2"/>
      <c r="CH3506" s="2"/>
      <c r="CI3506" s="2">
        <v>1</v>
      </c>
      <c r="CJ3506" s="2">
        <v>1</v>
      </c>
      <c r="CK3506" s="2">
        <v>21</v>
      </c>
      <c r="CL3506" s="2" t="s">
        <v>87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"FES1162557934"</f>
        <v>FES1162557934</v>
      </c>
      <c r="F3507" s="3">
        <v>42908</v>
      </c>
      <c r="G3507" s="2">
        <v>201712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88</v>
      </c>
      <c r="M3507" s="2" t="s">
        <v>89</v>
      </c>
      <c r="N3507" s="2" t="s">
        <v>1184</v>
      </c>
      <c r="O3507" s="2" t="s">
        <v>81</v>
      </c>
      <c r="P3507" s="2" t="str">
        <f>"2170574954                    "</f>
        <v xml:space="preserve">2170574954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4.37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1.6</v>
      </c>
      <c r="BJ3507" s="2">
        <v>0.8</v>
      </c>
      <c r="BK3507" s="2">
        <v>2</v>
      </c>
      <c r="BL3507" s="2">
        <v>41.81</v>
      </c>
      <c r="BM3507" s="2">
        <v>5.85</v>
      </c>
      <c r="BN3507" s="2">
        <v>47.66</v>
      </c>
      <c r="BO3507" s="2">
        <v>47.66</v>
      </c>
      <c r="BP3507" s="2"/>
      <c r="BQ3507" s="2" t="s">
        <v>1185</v>
      </c>
      <c r="BR3507" s="2" t="s">
        <v>83</v>
      </c>
      <c r="BS3507" s="3">
        <v>42909</v>
      </c>
      <c r="BT3507" s="4">
        <v>0.38680555555555557</v>
      </c>
      <c r="BU3507" s="2" t="s">
        <v>2826</v>
      </c>
      <c r="BV3507" s="2" t="s">
        <v>85</v>
      </c>
      <c r="BW3507" s="2"/>
      <c r="BX3507" s="2"/>
      <c r="BY3507" s="2">
        <v>4195.2</v>
      </c>
      <c r="BZ3507" s="2"/>
      <c r="CA3507" s="2"/>
      <c r="CB3507" s="2"/>
      <c r="CC3507" s="2" t="s">
        <v>89</v>
      </c>
      <c r="CD3507" s="2">
        <v>6001</v>
      </c>
      <c r="CE3507" s="2" t="s">
        <v>120</v>
      </c>
      <c r="CF3507" s="5">
        <v>42913</v>
      </c>
      <c r="CG3507" s="2"/>
      <c r="CH3507" s="2"/>
      <c r="CI3507" s="2">
        <v>1</v>
      </c>
      <c r="CJ3507" s="2">
        <v>1</v>
      </c>
      <c r="CK3507" s="2">
        <v>21</v>
      </c>
      <c r="CL3507" s="2" t="s">
        <v>87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"FES1162557199"</f>
        <v>FES1162557199</v>
      </c>
      <c r="F3508" s="3">
        <v>42907</v>
      </c>
      <c r="G3508" s="2">
        <v>201712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179</v>
      </c>
      <c r="M3508" s="2" t="s">
        <v>180</v>
      </c>
      <c r="N3508" s="2" t="s">
        <v>2603</v>
      </c>
      <c r="O3508" s="2" t="s">
        <v>81</v>
      </c>
      <c r="P3508" s="2" t="str">
        <f>"2170574261                    "</f>
        <v xml:space="preserve">2170574261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12.03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5.0999999999999996</v>
      </c>
      <c r="BJ3508" s="2">
        <v>1.6</v>
      </c>
      <c r="BK3508" s="2">
        <v>5.5</v>
      </c>
      <c r="BL3508" s="2">
        <v>114.99</v>
      </c>
      <c r="BM3508" s="2">
        <v>16.100000000000001</v>
      </c>
      <c r="BN3508" s="2">
        <v>131.09</v>
      </c>
      <c r="BO3508" s="2">
        <v>131.09</v>
      </c>
      <c r="BP3508" s="2"/>
      <c r="BQ3508" s="2" t="s">
        <v>102</v>
      </c>
      <c r="BR3508" s="2" t="s">
        <v>83</v>
      </c>
      <c r="BS3508" s="3">
        <v>42909</v>
      </c>
      <c r="BT3508" s="4">
        <v>0.375</v>
      </c>
      <c r="BU3508" s="2" t="s">
        <v>3022</v>
      </c>
      <c r="BV3508" s="2" t="s">
        <v>87</v>
      </c>
      <c r="BW3508" s="2" t="s">
        <v>138</v>
      </c>
      <c r="BX3508" s="2" t="s">
        <v>1050</v>
      </c>
      <c r="BY3508" s="2">
        <v>8220.11</v>
      </c>
      <c r="BZ3508" s="2"/>
      <c r="CA3508" s="2"/>
      <c r="CB3508" s="2"/>
      <c r="CC3508" s="2" t="s">
        <v>180</v>
      </c>
      <c r="CD3508" s="2">
        <v>4001</v>
      </c>
      <c r="CE3508" s="2" t="s">
        <v>120</v>
      </c>
      <c r="CF3508" s="5">
        <v>42912</v>
      </c>
      <c r="CG3508" s="2"/>
      <c r="CH3508" s="2"/>
      <c r="CI3508" s="2">
        <v>1</v>
      </c>
      <c r="CJ3508" s="2">
        <v>2</v>
      </c>
      <c r="CK3508" s="2">
        <v>21</v>
      </c>
      <c r="CL3508" s="2" t="s">
        <v>87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"FES1162557854"</f>
        <v>FES1162557854</v>
      </c>
      <c r="F3509" s="3">
        <v>42908</v>
      </c>
      <c r="G3509" s="2">
        <v>201712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88</v>
      </c>
      <c r="M3509" s="2" t="s">
        <v>89</v>
      </c>
      <c r="N3509" s="2" t="s">
        <v>190</v>
      </c>
      <c r="O3509" s="2" t="s">
        <v>81</v>
      </c>
      <c r="P3509" s="2" t="str">
        <f>"2170568234                    "</f>
        <v xml:space="preserve">2170568234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20.77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7.5</v>
      </c>
      <c r="BJ3509" s="2">
        <v>9.1999999999999993</v>
      </c>
      <c r="BK3509" s="2">
        <v>9.5</v>
      </c>
      <c r="BL3509" s="2">
        <v>198.61</v>
      </c>
      <c r="BM3509" s="2">
        <v>27.81</v>
      </c>
      <c r="BN3509" s="2">
        <v>226.42</v>
      </c>
      <c r="BO3509" s="2">
        <v>226.42</v>
      </c>
      <c r="BP3509" s="2"/>
      <c r="BQ3509" s="2" t="s">
        <v>191</v>
      </c>
      <c r="BR3509" s="2" t="s">
        <v>83</v>
      </c>
      <c r="BS3509" s="3">
        <v>42909</v>
      </c>
      <c r="BT3509" s="4">
        <v>0.33402777777777781</v>
      </c>
      <c r="BU3509" s="2" t="s">
        <v>1547</v>
      </c>
      <c r="BV3509" s="2" t="s">
        <v>85</v>
      </c>
      <c r="BW3509" s="2"/>
      <c r="BX3509" s="2"/>
      <c r="BY3509" s="2">
        <v>45833.97</v>
      </c>
      <c r="BZ3509" s="2"/>
      <c r="CA3509" s="2"/>
      <c r="CB3509" s="2"/>
      <c r="CC3509" s="2" t="s">
        <v>89</v>
      </c>
      <c r="CD3509" s="2">
        <v>6001</v>
      </c>
      <c r="CE3509" s="2" t="s">
        <v>120</v>
      </c>
      <c r="CF3509" s="5">
        <v>42913</v>
      </c>
      <c r="CG3509" s="2"/>
      <c r="CH3509" s="2"/>
      <c r="CI3509" s="2">
        <v>1</v>
      </c>
      <c r="CJ3509" s="2">
        <v>1</v>
      </c>
      <c r="CK3509" s="2">
        <v>21</v>
      </c>
      <c r="CL3509" s="2" t="s">
        <v>87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"FES1162557764"</f>
        <v>FES1162557764</v>
      </c>
      <c r="F3510" s="3">
        <v>42908</v>
      </c>
      <c r="G3510" s="2">
        <v>201712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115</v>
      </c>
      <c r="M3510" s="2" t="s">
        <v>116</v>
      </c>
      <c r="N3510" s="2" t="s">
        <v>474</v>
      </c>
      <c r="O3510" s="2" t="s">
        <v>81</v>
      </c>
      <c r="P3510" s="2" t="str">
        <f>"2170574745                    "</f>
        <v xml:space="preserve">2170574745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4.37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</v>
      </c>
      <c r="BJ3510" s="2">
        <v>0.2</v>
      </c>
      <c r="BK3510" s="2">
        <v>1</v>
      </c>
      <c r="BL3510" s="2">
        <v>41.81</v>
      </c>
      <c r="BM3510" s="2">
        <v>5.85</v>
      </c>
      <c r="BN3510" s="2">
        <v>47.66</v>
      </c>
      <c r="BO3510" s="2">
        <v>47.66</v>
      </c>
      <c r="BP3510" s="2"/>
      <c r="BQ3510" s="2" t="s">
        <v>475</v>
      </c>
      <c r="BR3510" s="2" t="s">
        <v>83</v>
      </c>
      <c r="BS3510" s="3">
        <v>42909</v>
      </c>
      <c r="BT3510" s="4">
        <v>0.4284722222222222</v>
      </c>
      <c r="BU3510" s="2" t="s">
        <v>3440</v>
      </c>
      <c r="BV3510" s="2" t="s">
        <v>85</v>
      </c>
      <c r="BW3510" s="2"/>
      <c r="BX3510" s="2"/>
      <c r="BY3510" s="2">
        <v>1200</v>
      </c>
      <c r="BZ3510" s="2"/>
      <c r="CA3510" s="2" t="s">
        <v>2921</v>
      </c>
      <c r="CB3510" s="2"/>
      <c r="CC3510" s="2" t="s">
        <v>116</v>
      </c>
      <c r="CD3510" s="2">
        <v>7460</v>
      </c>
      <c r="CE3510" s="2" t="s">
        <v>86</v>
      </c>
      <c r="CF3510" s="5">
        <v>42909</v>
      </c>
      <c r="CG3510" s="2"/>
      <c r="CH3510" s="2"/>
      <c r="CI3510" s="2">
        <v>1</v>
      </c>
      <c r="CJ3510" s="2">
        <v>1</v>
      </c>
      <c r="CK3510" s="2">
        <v>21</v>
      </c>
      <c r="CL3510" s="2" t="s">
        <v>87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"FES1162557879"</f>
        <v>FES1162557879</v>
      </c>
      <c r="F3511" s="3">
        <v>42908</v>
      </c>
      <c r="G3511" s="2">
        <v>201712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93</v>
      </c>
      <c r="M3511" s="2" t="s">
        <v>94</v>
      </c>
      <c r="N3511" s="2" t="s">
        <v>2387</v>
      </c>
      <c r="O3511" s="2" t="s">
        <v>81</v>
      </c>
      <c r="P3511" s="2" t="str">
        <f>"2170574856                    "</f>
        <v xml:space="preserve">2170574856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3.42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2</v>
      </c>
      <c r="BI3511" s="2">
        <v>7.1</v>
      </c>
      <c r="BJ3511" s="2">
        <v>2.4</v>
      </c>
      <c r="BK3511" s="2">
        <v>8</v>
      </c>
      <c r="BL3511" s="2">
        <v>32.67</v>
      </c>
      <c r="BM3511" s="2">
        <v>4.57</v>
      </c>
      <c r="BN3511" s="2">
        <v>37.24</v>
      </c>
      <c r="BO3511" s="2">
        <v>37.24</v>
      </c>
      <c r="BP3511" s="2"/>
      <c r="BQ3511" s="2" t="s">
        <v>2388</v>
      </c>
      <c r="BR3511" s="2" t="s">
        <v>83</v>
      </c>
      <c r="BS3511" s="3">
        <v>42909</v>
      </c>
      <c r="BT3511" s="4">
        <v>0.32291666666666669</v>
      </c>
      <c r="BU3511" s="2" t="s">
        <v>2389</v>
      </c>
      <c r="BV3511" s="2" t="s">
        <v>85</v>
      </c>
      <c r="BW3511" s="2"/>
      <c r="BX3511" s="2"/>
      <c r="BY3511" s="2">
        <v>12236.22</v>
      </c>
      <c r="BZ3511" s="2"/>
      <c r="CA3511" s="2"/>
      <c r="CB3511" s="2"/>
      <c r="CC3511" s="2" t="s">
        <v>94</v>
      </c>
      <c r="CD3511" s="2">
        <v>2094</v>
      </c>
      <c r="CE3511" s="2" t="s">
        <v>86</v>
      </c>
      <c r="CF3511" s="5">
        <v>42909</v>
      </c>
      <c r="CG3511" s="2"/>
      <c r="CH3511" s="2"/>
      <c r="CI3511" s="2">
        <v>1</v>
      </c>
      <c r="CJ3511" s="2">
        <v>1</v>
      </c>
      <c r="CK3511" s="2">
        <v>22</v>
      </c>
      <c r="CL3511" s="2" t="s">
        <v>87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"FES1162557864"</f>
        <v>FES1162557864</v>
      </c>
      <c r="F3512" s="3">
        <v>42908</v>
      </c>
      <c r="G3512" s="2">
        <v>201712</v>
      </c>
      <c r="H3512" s="2" t="s">
        <v>74</v>
      </c>
      <c r="I3512" s="2" t="s">
        <v>75</v>
      </c>
      <c r="J3512" s="2" t="s">
        <v>76</v>
      </c>
      <c r="K3512" s="2" t="s">
        <v>77</v>
      </c>
      <c r="L3512" s="2" t="s">
        <v>230</v>
      </c>
      <c r="M3512" s="2" t="s">
        <v>230</v>
      </c>
      <c r="N3512" s="2" t="s">
        <v>469</v>
      </c>
      <c r="O3512" s="2" t="s">
        <v>81</v>
      </c>
      <c r="P3512" s="2" t="str">
        <f>"2170574588                    "</f>
        <v xml:space="preserve">2170574588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5.47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2</v>
      </c>
      <c r="BI3512" s="2">
        <v>2.5</v>
      </c>
      <c r="BJ3512" s="2">
        <v>1.9</v>
      </c>
      <c r="BK3512" s="2">
        <v>2.5</v>
      </c>
      <c r="BL3512" s="2">
        <v>52.27</v>
      </c>
      <c r="BM3512" s="2">
        <v>7.32</v>
      </c>
      <c r="BN3512" s="2">
        <v>59.59</v>
      </c>
      <c r="BO3512" s="2">
        <v>59.59</v>
      </c>
      <c r="BP3512" s="2"/>
      <c r="BQ3512" s="2" t="s">
        <v>470</v>
      </c>
      <c r="BR3512" s="2" t="s">
        <v>83</v>
      </c>
      <c r="BS3512" s="3">
        <v>42909</v>
      </c>
      <c r="BT3512" s="4">
        <v>0.45694444444444443</v>
      </c>
      <c r="BU3512" s="2" t="s">
        <v>1023</v>
      </c>
      <c r="BV3512" s="2" t="s">
        <v>85</v>
      </c>
      <c r="BW3512" s="2"/>
      <c r="BX3512" s="2"/>
      <c r="BY3512" s="2">
        <v>9729.9</v>
      </c>
      <c r="BZ3512" s="2"/>
      <c r="CA3512" s="2"/>
      <c r="CB3512" s="2"/>
      <c r="CC3512" s="2" t="s">
        <v>230</v>
      </c>
      <c r="CD3512" s="2">
        <v>7646</v>
      </c>
      <c r="CE3512" s="2" t="s">
        <v>120</v>
      </c>
      <c r="CF3512" s="5">
        <v>42912</v>
      </c>
      <c r="CG3512" s="2"/>
      <c r="CH3512" s="2"/>
      <c r="CI3512" s="2">
        <v>1</v>
      </c>
      <c r="CJ3512" s="2">
        <v>1</v>
      </c>
      <c r="CK3512" s="2">
        <v>21</v>
      </c>
      <c r="CL3512" s="2" t="s">
        <v>87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"FES1162557835"</f>
        <v>FES1162557835</v>
      </c>
      <c r="F3513" s="3">
        <v>42908</v>
      </c>
      <c r="G3513" s="2">
        <v>201712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88</v>
      </c>
      <c r="M3513" s="2" t="s">
        <v>89</v>
      </c>
      <c r="N3513" s="2" t="s">
        <v>3441</v>
      </c>
      <c r="O3513" s="2" t="s">
        <v>81</v>
      </c>
      <c r="P3513" s="2" t="str">
        <f>"217574809                     "</f>
        <v xml:space="preserve">217574809 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4.37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1.4</v>
      </c>
      <c r="BJ3513" s="2">
        <v>0.9</v>
      </c>
      <c r="BK3513" s="2">
        <v>1.5</v>
      </c>
      <c r="BL3513" s="2">
        <v>41.81</v>
      </c>
      <c r="BM3513" s="2">
        <v>5.85</v>
      </c>
      <c r="BN3513" s="2">
        <v>47.66</v>
      </c>
      <c r="BO3513" s="2">
        <v>47.66</v>
      </c>
      <c r="BP3513" s="2"/>
      <c r="BQ3513" s="2" t="s">
        <v>3442</v>
      </c>
      <c r="BR3513" s="2" t="s">
        <v>83</v>
      </c>
      <c r="BS3513" s="3">
        <v>42909</v>
      </c>
      <c r="BT3513" s="4">
        <v>0.39930555555555558</v>
      </c>
      <c r="BU3513" s="2" t="s">
        <v>3443</v>
      </c>
      <c r="BV3513" s="2" t="s">
        <v>85</v>
      </c>
      <c r="BW3513" s="2"/>
      <c r="BX3513" s="2"/>
      <c r="BY3513" s="2">
        <v>4704.59</v>
      </c>
      <c r="BZ3513" s="2"/>
      <c r="CA3513" s="2" t="s">
        <v>3110</v>
      </c>
      <c r="CB3513" s="2"/>
      <c r="CC3513" s="2" t="s">
        <v>89</v>
      </c>
      <c r="CD3513" s="2">
        <v>6045</v>
      </c>
      <c r="CE3513" s="2" t="s">
        <v>120</v>
      </c>
      <c r="CF3513" s="5">
        <v>42909</v>
      </c>
      <c r="CG3513" s="2"/>
      <c r="CH3513" s="2"/>
      <c r="CI3513" s="2">
        <v>1</v>
      </c>
      <c r="CJ3513" s="2">
        <v>1</v>
      </c>
      <c r="CK3513" s="2">
        <v>21</v>
      </c>
      <c r="CL3513" s="2" t="s">
        <v>87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"FES1162557841"</f>
        <v>FES1162557841</v>
      </c>
      <c r="F3514" s="3">
        <v>42908</v>
      </c>
      <c r="G3514" s="2">
        <v>201712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88</v>
      </c>
      <c r="M3514" s="2" t="s">
        <v>89</v>
      </c>
      <c r="N3514" s="2" t="s">
        <v>234</v>
      </c>
      <c r="O3514" s="2" t="s">
        <v>81</v>
      </c>
      <c r="P3514" s="2" t="str">
        <f>"2170574814                    "</f>
        <v xml:space="preserve">2170574814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4.37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1.8</v>
      </c>
      <c r="BJ3514" s="2">
        <v>1.1000000000000001</v>
      </c>
      <c r="BK3514" s="2">
        <v>2</v>
      </c>
      <c r="BL3514" s="2">
        <v>41.81</v>
      </c>
      <c r="BM3514" s="2">
        <v>5.85</v>
      </c>
      <c r="BN3514" s="2">
        <v>47.66</v>
      </c>
      <c r="BO3514" s="2">
        <v>47.66</v>
      </c>
      <c r="BP3514" s="2"/>
      <c r="BQ3514" s="2" t="s">
        <v>235</v>
      </c>
      <c r="BR3514" s="2" t="s">
        <v>83</v>
      </c>
      <c r="BS3514" s="3">
        <v>42909</v>
      </c>
      <c r="BT3514" s="4">
        <v>0.33680555555555558</v>
      </c>
      <c r="BU3514" s="2" t="s">
        <v>3268</v>
      </c>
      <c r="BV3514" s="2" t="s">
        <v>85</v>
      </c>
      <c r="BW3514" s="2"/>
      <c r="BX3514" s="2"/>
      <c r="BY3514" s="2">
        <v>5670.25</v>
      </c>
      <c r="BZ3514" s="2"/>
      <c r="CA3514" s="2" t="s">
        <v>237</v>
      </c>
      <c r="CB3514" s="2"/>
      <c r="CC3514" s="2" t="s">
        <v>89</v>
      </c>
      <c r="CD3514" s="2">
        <v>6001</v>
      </c>
      <c r="CE3514" s="2" t="s">
        <v>120</v>
      </c>
      <c r="CF3514" s="5">
        <v>42909</v>
      </c>
      <c r="CG3514" s="2"/>
      <c r="CH3514" s="2"/>
      <c r="CI3514" s="2">
        <v>1</v>
      </c>
      <c r="CJ3514" s="2">
        <v>1</v>
      </c>
      <c r="CK3514" s="2">
        <v>21</v>
      </c>
      <c r="CL3514" s="2" t="s">
        <v>87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"FES1162557894"</f>
        <v>FES1162557894</v>
      </c>
      <c r="F3515" s="3">
        <v>42908</v>
      </c>
      <c r="G3515" s="2">
        <v>201712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115</v>
      </c>
      <c r="M3515" s="2" t="s">
        <v>116</v>
      </c>
      <c r="N3515" s="2" t="s">
        <v>1055</v>
      </c>
      <c r="O3515" s="2" t="s">
        <v>81</v>
      </c>
      <c r="P3515" s="2" t="str">
        <f>"2170574885                    "</f>
        <v xml:space="preserve">2170574885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4.37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1</v>
      </c>
      <c r="BJ3515" s="2">
        <v>0.2</v>
      </c>
      <c r="BK3515" s="2">
        <v>1</v>
      </c>
      <c r="BL3515" s="2">
        <v>41.81</v>
      </c>
      <c r="BM3515" s="2">
        <v>5.85</v>
      </c>
      <c r="BN3515" s="2">
        <v>47.66</v>
      </c>
      <c r="BO3515" s="2">
        <v>47.66</v>
      </c>
      <c r="BP3515" s="2"/>
      <c r="BQ3515" s="2" t="s">
        <v>102</v>
      </c>
      <c r="BR3515" s="2" t="s">
        <v>83</v>
      </c>
      <c r="BS3515" s="3">
        <v>42909</v>
      </c>
      <c r="BT3515" s="4">
        <v>0.45833333333333331</v>
      </c>
      <c r="BU3515" s="2" t="s">
        <v>761</v>
      </c>
      <c r="BV3515" s="2" t="s">
        <v>87</v>
      </c>
      <c r="BW3515" s="2" t="s">
        <v>126</v>
      </c>
      <c r="BX3515" s="2" t="s">
        <v>3392</v>
      </c>
      <c r="BY3515" s="2">
        <v>1200</v>
      </c>
      <c r="BZ3515" s="2"/>
      <c r="CA3515" s="2"/>
      <c r="CB3515" s="2"/>
      <c r="CC3515" s="2" t="s">
        <v>116</v>
      </c>
      <c r="CD3515" s="2">
        <v>7530</v>
      </c>
      <c r="CE3515" s="2" t="s">
        <v>86</v>
      </c>
      <c r="CF3515" s="5">
        <v>42912</v>
      </c>
      <c r="CG3515" s="2"/>
      <c r="CH3515" s="2"/>
      <c r="CI3515" s="2">
        <v>1</v>
      </c>
      <c r="CJ3515" s="2">
        <v>1</v>
      </c>
      <c r="CK3515" s="2">
        <v>21</v>
      </c>
      <c r="CL3515" s="2" t="s">
        <v>87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"FES1162557850"</f>
        <v>FES1162557850</v>
      </c>
      <c r="F3516" s="3">
        <v>42908</v>
      </c>
      <c r="G3516" s="2">
        <v>201712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225</v>
      </c>
      <c r="M3516" s="2" t="s">
        <v>226</v>
      </c>
      <c r="N3516" s="2" t="s">
        <v>227</v>
      </c>
      <c r="O3516" s="2" t="s">
        <v>81</v>
      </c>
      <c r="P3516" s="2" t="str">
        <f>"2170574825                    "</f>
        <v xml:space="preserve">2170574825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15.31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5.3</v>
      </c>
      <c r="BJ3516" s="2">
        <v>6.8</v>
      </c>
      <c r="BK3516" s="2">
        <v>7</v>
      </c>
      <c r="BL3516" s="2">
        <v>146.35</v>
      </c>
      <c r="BM3516" s="2">
        <v>20.49</v>
      </c>
      <c r="BN3516" s="2">
        <v>166.84</v>
      </c>
      <c r="BO3516" s="2">
        <v>166.84</v>
      </c>
      <c r="BP3516" s="2"/>
      <c r="BQ3516" s="2" t="s">
        <v>228</v>
      </c>
      <c r="BR3516" s="2" t="s">
        <v>83</v>
      </c>
      <c r="BS3516" s="3">
        <v>42909</v>
      </c>
      <c r="BT3516" s="4">
        <v>0.41666666666666669</v>
      </c>
      <c r="BU3516" s="2" t="s">
        <v>1802</v>
      </c>
      <c r="BV3516" s="2" t="s">
        <v>85</v>
      </c>
      <c r="BW3516" s="2"/>
      <c r="BX3516" s="2"/>
      <c r="BY3516" s="2">
        <v>33964.129999999997</v>
      </c>
      <c r="BZ3516" s="2"/>
      <c r="CA3516" s="2"/>
      <c r="CB3516" s="2"/>
      <c r="CC3516" s="2" t="s">
        <v>226</v>
      </c>
      <c r="CD3516" s="2">
        <v>3620</v>
      </c>
      <c r="CE3516" s="2" t="s">
        <v>120</v>
      </c>
      <c r="CF3516" s="5">
        <v>42912</v>
      </c>
      <c r="CG3516" s="2"/>
      <c r="CH3516" s="2"/>
      <c r="CI3516" s="2">
        <v>1</v>
      </c>
      <c r="CJ3516" s="2">
        <v>1</v>
      </c>
      <c r="CK3516" s="2">
        <v>21</v>
      </c>
      <c r="CL3516" s="2" t="s">
        <v>87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"FES1162557828"</f>
        <v>FES1162557828</v>
      </c>
      <c r="F3517" s="3">
        <v>42908</v>
      </c>
      <c r="G3517" s="2">
        <v>201712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179</v>
      </c>
      <c r="M3517" s="2" t="s">
        <v>180</v>
      </c>
      <c r="N3517" s="2" t="s">
        <v>516</v>
      </c>
      <c r="O3517" s="2" t="s">
        <v>81</v>
      </c>
      <c r="P3517" s="2" t="str">
        <f>"2170574801                    "</f>
        <v xml:space="preserve">2170574801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4.37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1.6</v>
      </c>
      <c r="BJ3517" s="2">
        <v>1</v>
      </c>
      <c r="BK3517" s="2">
        <v>2</v>
      </c>
      <c r="BL3517" s="2">
        <v>41.81</v>
      </c>
      <c r="BM3517" s="2">
        <v>5.85</v>
      </c>
      <c r="BN3517" s="2">
        <v>47.66</v>
      </c>
      <c r="BO3517" s="2">
        <v>47.66</v>
      </c>
      <c r="BP3517" s="2"/>
      <c r="BQ3517" s="2" t="s">
        <v>517</v>
      </c>
      <c r="BR3517" s="2" t="s">
        <v>83</v>
      </c>
      <c r="BS3517" s="3">
        <v>42909</v>
      </c>
      <c r="BT3517" s="4">
        <v>0.39930555555555558</v>
      </c>
      <c r="BU3517" s="2" t="s">
        <v>1842</v>
      </c>
      <c r="BV3517" s="2" t="s">
        <v>85</v>
      </c>
      <c r="BW3517" s="2"/>
      <c r="BX3517" s="2"/>
      <c r="BY3517" s="2">
        <v>5024.0600000000004</v>
      </c>
      <c r="BZ3517" s="2"/>
      <c r="CA3517" s="2"/>
      <c r="CB3517" s="2"/>
      <c r="CC3517" s="2" t="s">
        <v>180</v>
      </c>
      <c r="CD3517" s="2">
        <v>4052</v>
      </c>
      <c r="CE3517" s="2" t="s">
        <v>120</v>
      </c>
      <c r="CF3517" s="5">
        <v>42912</v>
      </c>
      <c r="CG3517" s="2"/>
      <c r="CH3517" s="2"/>
      <c r="CI3517" s="2">
        <v>1</v>
      </c>
      <c r="CJ3517" s="2">
        <v>1</v>
      </c>
      <c r="CK3517" s="2">
        <v>21</v>
      </c>
      <c r="CL3517" s="2" t="s">
        <v>87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"FES1162557777"</f>
        <v>FES1162557777</v>
      </c>
      <c r="F3518" s="3">
        <v>42908</v>
      </c>
      <c r="G3518" s="2">
        <v>201712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353</v>
      </c>
      <c r="M3518" s="2" t="s">
        <v>354</v>
      </c>
      <c r="N3518" s="2" t="s">
        <v>355</v>
      </c>
      <c r="O3518" s="2" t="s">
        <v>81</v>
      </c>
      <c r="P3518" s="2" t="str">
        <f>"2170569574                    "</f>
        <v xml:space="preserve">2170569574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8.75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3.6</v>
      </c>
      <c r="BJ3518" s="2">
        <v>1.3</v>
      </c>
      <c r="BK3518" s="2">
        <v>4</v>
      </c>
      <c r="BL3518" s="2">
        <v>83.63</v>
      </c>
      <c r="BM3518" s="2">
        <v>11.71</v>
      </c>
      <c r="BN3518" s="2">
        <v>95.34</v>
      </c>
      <c r="BO3518" s="2">
        <v>95.34</v>
      </c>
      <c r="BP3518" s="2"/>
      <c r="BQ3518" s="2" t="s">
        <v>356</v>
      </c>
      <c r="BR3518" s="2" t="s">
        <v>83</v>
      </c>
      <c r="BS3518" s="3">
        <v>42909</v>
      </c>
      <c r="BT3518" s="4">
        <v>0.40277777777777773</v>
      </c>
      <c r="BU3518" s="2" t="s">
        <v>2102</v>
      </c>
      <c r="BV3518" s="2" t="s">
        <v>85</v>
      </c>
      <c r="BW3518" s="2"/>
      <c r="BX3518" s="2"/>
      <c r="BY3518" s="2">
        <v>6431.94</v>
      </c>
      <c r="BZ3518" s="2"/>
      <c r="CA3518" s="2"/>
      <c r="CB3518" s="2"/>
      <c r="CC3518" s="2" t="s">
        <v>354</v>
      </c>
      <c r="CD3518" s="2">
        <v>4300</v>
      </c>
      <c r="CE3518" s="2" t="s">
        <v>120</v>
      </c>
      <c r="CF3518" s="5">
        <v>42912</v>
      </c>
      <c r="CG3518" s="2"/>
      <c r="CH3518" s="2"/>
      <c r="CI3518" s="2">
        <v>1</v>
      </c>
      <c r="CJ3518" s="2">
        <v>1</v>
      </c>
      <c r="CK3518" s="2">
        <v>21</v>
      </c>
      <c r="CL3518" s="2" t="s">
        <v>87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"FES1162557609"</f>
        <v>FES1162557609</v>
      </c>
      <c r="F3519" s="3">
        <v>42908</v>
      </c>
      <c r="G3519" s="2">
        <v>201712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225</v>
      </c>
      <c r="M3519" s="2" t="s">
        <v>226</v>
      </c>
      <c r="N3519" s="2" t="s">
        <v>1144</v>
      </c>
      <c r="O3519" s="2" t="s">
        <v>81</v>
      </c>
      <c r="P3519" s="2" t="str">
        <f>"2170571421                    "</f>
        <v xml:space="preserve">2170571421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13.12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5.6</v>
      </c>
      <c r="BJ3519" s="2">
        <v>2.5</v>
      </c>
      <c r="BK3519" s="2">
        <v>6</v>
      </c>
      <c r="BL3519" s="2">
        <v>125.44</v>
      </c>
      <c r="BM3519" s="2">
        <v>17.559999999999999</v>
      </c>
      <c r="BN3519" s="2">
        <v>143</v>
      </c>
      <c r="BO3519" s="2">
        <v>143</v>
      </c>
      <c r="BP3519" s="2"/>
      <c r="BQ3519" s="2" t="s">
        <v>1145</v>
      </c>
      <c r="BR3519" s="2" t="s">
        <v>83</v>
      </c>
      <c r="BS3519" s="3">
        <v>42909</v>
      </c>
      <c r="BT3519" s="4">
        <v>0.4375</v>
      </c>
      <c r="BU3519" s="2" t="s">
        <v>2457</v>
      </c>
      <c r="BV3519" s="2" t="s">
        <v>85</v>
      </c>
      <c r="BW3519" s="2"/>
      <c r="BX3519" s="2"/>
      <c r="BY3519" s="2">
        <v>12471.03</v>
      </c>
      <c r="BZ3519" s="2"/>
      <c r="CA3519" s="2"/>
      <c r="CB3519" s="2"/>
      <c r="CC3519" s="2" t="s">
        <v>226</v>
      </c>
      <c r="CD3519" s="2">
        <v>3610</v>
      </c>
      <c r="CE3519" s="2" t="s">
        <v>120</v>
      </c>
      <c r="CF3519" s="5">
        <v>42912</v>
      </c>
      <c r="CG3519" s="2"/>
      <c r="CH3519" s="2"/>
      <c r="CI3519" s="2">
        <v>1</v>
      </c>
      <c r="CJ3519" s="2">
        <v>1</v>
      </c>
      <c r="CK3519" s="2">
        <v>21</v>
      </c>
      <c r="CL3519" s="2" t="s">
        <v>87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"FES1162557856"</f>
        <v>FES1162557856</v>
      </c>
      <c r="F3520" s="3">
        <v>42908</v>
      </c>
      <c r="G3520" s="2">
        <v>201712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115</v>
      </c>
      <c r="M3520" s="2" t="s">
        <v>116</v>
      </c>
      <c r="N3520" s="2" t="s">
        <v>361</v>
      </c>
      <c r="O3520" s="2" t="s">
        <v>81</v>
      </c>
      <c r="P3520" s="2" t="str">
        <f>"2170574533                    "</f>
        <v xml:space="preserve">2170574533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5.47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2.2999999999999998</v>
      </c>
      <c r="BJ3520" s="2">
        <v>1.6</v>
      </c>
      <c r="BK3520" s="2">
        <v>2.5</v>
      </c>
      <c r="BL3520" s="2">
        <v>52.27</v>
      </c>
      <c r="BM3520" s="2">
        <v>7.32</v>
      </c>
      <c r="BN3520" s="2">
        <v>59.59</v>
      </c>
      <c r="BO3520" s="2">
        <v>59.59</v>
      </c>
      <c r="BP3520" s="2"/>
      <c r="BQ3520" s="2" t="s">
        <v>703</v>
      </c>
      <c r="BR3520" s="2" t="s">
        <v>83</v>
      </c>
      <c r="BS3520" s="3">
        <v>42909</v>
      </c>
      <c r="BT3520" s="4">
        <v>0.41666666666666669</v>
      </c>
      <c r="BU3520" s="2" t="s">
        <v>1127</v>
      </c>
      <c r="BV3520" s="2" t="s">
        <v>85</v>
      </c>
      <c r="BW3520" s="2"/>
      <c r="BX3520" s="2"/>
      <c r="BY3520" s="2">
        <v>8162.7</v>
      </c>
      <c r="BZ3520" s="2"/>
      <c r="CA3520" s="2"/>
      <c r="CB3520" s="2"/>
      <c r="CC3520" s="2" t="s">
        <v>116</v>
      </c>
      <c r="CD3520" s="2">
        <v>7405</v>
      </c>
      <c r="CE3520" s="2" t="s">
        <v>120</v>
      </c>
      <c r="CF3520" s="5">
        <v>42912</v>
      </c>
      <c r="CG3520" s="2"/>
      <c r="CH3520" s="2"/>
      <c r="CI3520" s="2">
        <v>1</v>
      </c>
      <c r="CJ3520" s="2">
        <v>1</v>
      </c>
      <c r="CK3520" s="2">
        <v>21</v>
      </c>
      <c r="CL3520" s="2" t="s">
        <v>87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"FES1162557792"</f>
        <v>FES1162557792</v>
      </c>
      <c r="F3521" s="3">
        <v>42908</v>
      </c>
      <c r="G3521" s="2">
        <v>201712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179</v>
      </c>
      <c r="M3521" s="2" t="s">
        <v>180</v>
      </c>
      <c r="N3521" s="2" t="s">
        <v>3444</v>
      </c>
      <c r="O3521" s="2" t="s">
        <v>81</v>
      </c>
      <c r="P3521" s="2" t="str">
        <f>"2170574774                    "</f>
        <v xml:space="preserve">2170574774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7.65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3.4</v>
      </c>
      <c r="BJ3521" s="2">
        <v>1.3</v>
      </c>
      <c r="BK3521" s="2">
        <v>3.5</v>
      </c>
      <c r="BL3521" s="2">
        <v>73.17</v>
      </c>
      <c r="BM3521" s="2">
        <v>10.24</v>
      </c>
      <c r="BN3521" s="2">
        <v>83.41</v>
      </c>
      <c r="BO3521" s="2">
        <v>83.41</v>
      </c>
      <c r="BP3521" s="2"/>
      <c r="BQ3521" s="2"/>
      <c r="BR3521" s="2" t="s">
        <v>83</v>
      </c>
      <c r="BS3521" s="3">
        <v>42909</v>
      </c>
      <c r="BT3521" s="4">
        <v>0.35069444444444442</v>
      </c>
      <c r="BU3521" s="2" t="s">
        <v>3445</v>
      </c>
      <c r="BV3521" s="2" t="s">
        <v>85</v>
      </c>
      <c r="BW3521" s="2"/>
      <c r="BX3521" s="2"/>
      <c r="BY3521" s="2">
        <v>6716.74</v>
      </c>
      <c r="BZ3521" s="2"/>
      <c r="CA3521" s="2"/>
      <c r="CB3521" s="2"/>
      <c r="CC3521" s="2" t="s">
        <v>180</v>
      </c>
      <c r="CD3521" s="2">
        <v>4000</v>
      </c>
      <c r="CE3521" s="2" t="s">
        <v>120</v>
      </c>
      <c r="CF3521" s="5">
        <v>42912</v>
      </c>
      <c r="CG3521" s="2"/>
      <c r="CH3521" s="2"/>
      <c r="CI3521" s="2">
        <v>1</v>
      </c>
      <c r="CJ3521" s="2">
        <v>1</v>
      </c>
      <c r="CK3521" s="2">
        <v>21</v>
      </c>
      <c r="CL3521" s="2" t="s">
        <v>87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"FES1162557922"</f>
        <v>FES1162557922</v>
      </c>
      <c r="F3522" s="3">
        <v>42908</v>
      </c>
      <c r="G3522" s="2">
        <v>201712</v>
      </c>
      <c r="H3522" s="2" t="s">
        <v>74</v>
      </c>
      <c r="I3522" s="2" t="s">
        <v>75</v>
      </c>
      <c r="J3522" s="2" t="s">
        <v>76</v>
      </c>
      <c r="K3522" s="2" t="s">
        <v>77</v>
      </c>
      <c r="L3522" s="2" t="s">
        <v>115</v>
      </c>
      <c r="M3522" s="2" t="s">
        <v>116</v>
      </c>
      <c r="N3522" s="2" t="s">
        <v>284</v>
      </c>
      <c r="O3522" s="2" t="s">
        <v>81</v>
      </c>
      <c r="P3522" s="2" t="str">
        <f>"2170574932                    "</f>
        <v xml:space="preserve">2170574932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4.37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1.9</v>
      </c>
      <c r="BJ3522" s="2">
        <v>1</v>
      </c>
      <c r="BK3522" s="2">
        <v>2</v>
      </c>
      <c r="BL3522" s="2">
        <v>41.81</v>
      </c>
      <c r="BM3522" s="2">
        <v>5.85</v>
      </c>
      <c r="BN3522" s="2">
        <v>47.66</v>
      </c>
      <c r="BO3522" s="2">
        <v>47.66</v>
      </c>
      <c r="BP3522" s="2"/>
      <c r="BQ3522" s="2" t="s">
        <v>285</v>
      </c>
      <c r="BR3522" s="2" t="s">
        <v>83</v>
      </c>
      <c r="BS3522" s="3">
        <v>42909</v>
      </c>
      <c r="BT3522" s="4">
        <v>0.375</v>
      </c>
      <c r="BU3522" s="2" t="s">
        <v>286</v>
      </c>
      <c r="BV3522" s="2" t="s">
        <v>85</v>
      </c>
      <c r="BW3522" s="2"/>
      <c r="BX3522" s="2"/>
      <c r="BY3522" s="2">
        <v>5033.8999999999996</v>
      </c>
      <c r="BZ3522" s="2"/>
      <c r="CA3522" s="2"/>
      <c r="CB3522" s="2"/>
      <c r="CC3522" s="2" t="s">
        <v>116</v>
      </c>
      <c r="CD3522" s="2">
        <v>7441</v>
      </c>
      <c r="CE3522" s="2" t="s">
        <v>120</v>
      </c>
      <c r="CF3522" s="5">
        <v>42912</v>
      </c>
      <c r="CG3522" s="2"/>
      <c r="CH3522" s="2"/>
      <c r="CI3522" s="2">
        <v>1</v>
      </c>
      <c r="CJ3522" s="2">
        <v>1</v>
      </c>
      <c r="CK3522" s="2">
        <v>21</v>
      </c>
      <c r="CL3522" s="2" t="s">
        <v>87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"FES1162557857"</f>
        <v>FES1162557857</v>
      </c>
      <c r="F3523" s="3">
        <v>42908</v>
      </c>
      <c r="G3523" s="2">
        <v>201712</v>
      </c>
      <c r="H3523" s="2" t="s">
        <v>74</v>
      </c>
      <c r="I3523" s="2" t="s">
        <v>75</v>
      </c>
      <c r="J3523" s="2" t="s">
        <v>76</v>
      </c>
      <c r="K3523" s="2" t="s">
        <v>77</v>
      </c>
      <c r="L3523" s="2" t="s">
        <v>128</v>
      </c>
      <c r="M3523" s="2" t="s">
        <v>129</v>
      </c>
      <c r="N3523" s="2" t="s">
        <v>410</v>
      </c>
      <c r="O3523" s="2" t="s">
        <v>81</v>
      </c>
      <c r="P3523" s="2" t="str">
        <f>"2170574557                    "</f>
        <v xml:space="preserve">2170574557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8.75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4</v>
      </c>
      <c r="BJ3523" s="2">
        <v>2.2999999999999998</v>
      </c>
      <c r="BK3523" s="2">
        <v>4</v>
      </c>
      <c r="BL3523" s="2">
        <v>83.63</v>
      </c>
      <c r="BM3523" s="2">
        <v>11.71</v>
      </c>
      <c r="BN3523" s="2">
        <v>95.34</v>
      </c>
      <c r="BO3523" s="2">
        <v>95.34</v>
      </c>
      <c r="BP3523" s="2"/>
      <c r="BQ3523" s="2" t="s">
        <v>133</v>
      </c>
      <c r="BR3523" s="2" t="s">
        <v>83</v>
      </c>
      <c r="BS3523" s="3">
        <v>42909</v>
      </c>
      <c r="BT3523" s="4">
        <v>0.41666666666666669</v>
      </c>
      <c r="BU3523" s="2" t="s">
        <v>411</v>
      </c>
      <c r="BV3523" s="2" t="s">
        <v>85</v>
      </c>
      <c r="BW3523" s="2"/>
      <c r="BX3523" s="2"/>
      <c r="BY3523" s="2">
        <v>11330.45</v>
      </c>
      <c r="BZ3523" s="2"/>
      <c r="CA3523" s="2"/>
      <c r="CB3523" s="2"/>
      <c r="CC3523" s="2" t="s">
        <v>129</v>
      </c>
      <c r="CD3523" s="2">
        <v>3200</v>
      </c>
      <c r="CE3523" s="2" t="s">
        <v>3446</v>
      </c>
      <c r="CF3523" s="5">
        <v>42912</v>
      </c>
      <c r="CG3523" s="2"/>
      <c r="CH3523" s="2"/>
      <c r="CI3523" s="2">
        <v>1</v>
      </c>
      <c r="CJ3523" s="2">
        <v>1</v>
      </c>
      <c r="CK3523" s="2">
        <v>21</v>
      </c>
      <c r="CL3523" s="2" t="s">
        <v>87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"FES1162557675"</f>
        <v>FES1162557675</v>
      </c>
      <c r="F3524" s="3">
        <v>42908</v>
      </c>
      <c r="G3524" s="2">
        <v>201712</v>
      </c>
      <c r="H3524" s="2" t="s">
        <v>74</v>
      </c>
      <c r="I3524" s="2" t="s">
        <v>75</v>
      </c>
      <c r="J3524" s="2" t="s">
        <v>76</v>
      </c>
      <c r="K3524" s="2" t="s">
        <v>77</v>
      </c>
      <c r="L3524" s="2" t="s">
        <v>690</v>
      </c>
      <c r="M3524" s="2" t="s">
        <v>691</v>
      </c>
      <c r="N3524" s="2" t="s">
        <v>2595</v>
      </c>
      <c r="O3524" s="2" t="s">
        <v>81</v>
      </c>
      <c r="P3524" s="2" t="str">
        <f>"2170573880                    "</f>
        <v xml:space="preserve">2170573880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6.56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1.5</v>
      </c>
      <c r="BJ3524" s="2">
        <v>2.6</v>
      </c>
      <c r="BK3524" s="2">
        <v>3</v>
      </c>
      <c r="BL3524" s="2">
        <v>62.72</v>
      </c>
      <c r="BM3524" s="2">
        <v>8.7799999999999994</v>
      </c>
      <c r="BN3524" s="2">
        <v>71.5</v>
      </c>
      <c r="BO3524" s="2">
        <v>71.5</v>
      </c>
      <c r="BP3524" s="2"/>
      <c r="BQ3524" s="2"/>
      <c r="BR3524" s="2" t="s">
        <v>83</v>
      </c>
      <c r="BS3524" s="3">
        <v>42909</v>
      </c>
      <c r="BT3524" s="4">
        <v>0.4375</v>
      </c>
      <c r="BU3524" s="2" t="s">
        <v>1224</v>
      </c>
      <c r="BV3524" s="2" t="s">
        <v>85</v>
      </c>
      <c r="BW3524" s="2"/>
      <c r="BX3524" s="2"/>
      <c r="BY3524" s="2">
        <v>13099.05</v>
      </c>
      <c r="BZ3524" s="2"/>
      <c r="CA3524" s="2"/>
      <c r="CB3524" s="2"/>
      <c r="CC3524" s="2" t="s">
        <v>691</v>
      </c>
      <c r="CD3524" s="2">
        <v>3699</v>
      </c>
      <c r="CE3524" s="2" t="s">
        <v>120</v>
      </c>
      <c r="CF3524" s="5">
        <v>42912</v>
      </c>
      <c r="CG3524" s="2"/>
      <c r="CH3524" s="2"/>
      <c r="CI3524" s="2">
        <v>1</v>
      </c>
      <c r="CJ3524" s="2">
        <v>1</v>
      </c>
      <c r="CK3524" s="2">
        <v>21</v>
      </c>
      <c r="CL3524" s="2" t="s">
        <v>87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"FES1162557909"</f>
        <v>FES1162557909</v>
      </c>
      <c r="F3525" s="3">
        <v>42908</v>
      </c>
      <c r="G3525" s="2">
        <v>201712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115</v>
      </c>
      <c r="M3525" s="2" t="s">
        <v>116</v>
      </c>
      <c r="N3525" s="2" t="s">
        <v>1478</v>
      </c>
      <c r="O3525" s="2" t="s">
        <v>81</v>
      </c>
      <c r="P3525" s="2" t="str">
        <f>"2170574897                    "</f>
        <v xml:space="preserve">2170574897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19.68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7.8</v>
      </c>
      <c r="BJ3525" s="2">
        <v>8.6999999999999993</v>
      </c>
      <c r="BK3525" s="2">
        <v>9</v>
      </c>
      <c r="BL3525" s="2">
        <v>188.16</v>
      </c>
      <c r="BM3525" s="2">
        <v>26.34</v>
      </c>
      <c r="BN3525" s="2">
        <v>214.5</v>
      </c>
      <c r="BO3525" s="2">
        <v>214.5</v>
      </c>
      <c r="BP3525" s="2"/>
      <c r="BQ3525" s="2" t="s">
        <v>1479</v>
      </c>
      <c r="BR3525" s="2" t="s">
        <v>83</v>
      </c>
      <c r="BS3525" s="3">
        <v>42909</v>
      </c>
      <c r="BT3525" s="4">
        <v>0.41666666666666669</v>
      </c>
      <c r="BU3525" s="2" t="s">
        <v>3447</v>
      </c>
      <c r="BV3525" s="2" t="s">
        <v>85</v>
      </c>
      <c r="BW3525" s="2"/>
      <c r="BX3525" s="2"/>
      <c r="BY3525" s="2">
        <v>43270.92</v>
      </c>
      <c r="BZ3525" s="2"/>
      <c r="CA3525" s="2"/>
      <c r="CB3525" s="2"/>
      <c r="CC3525" s="2" t="s">
        <v>116</v>
      </c>
      <c r="CD3525" s="2">
        <v>7441</v>
      </c>
      <c r="CE3525" s="2" t="s">
        <v>120</v>
      </c>
      <c r="CF3525" s="5">
        <v>42912</v>
      </c>
      <c r="CG3525" s="2"/>
      <c r="CH3525" s="2"/>
      <c r="CI3525" s="2">
        <v>1</v>
      </c>
      <c r="CJ3525" s="2">
        <v>1</v>
      </c>
      <c r="CK3525" s="2">
        <v>21</v>
      </c>
      <c r="CL3525" s="2" t="s">
        <v>87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"FES1162557891"</f>
        <v>FES1162557891</v>
      </c>
      <c r="F3526" s="3">
        <v>42908</v>
      </c>
      <c r="G3526" s="2">
        <v>201712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115</v>
      </c>
      <c r="M3526" s="2" t="s">
        <v>116</v>
      </c>
      <c r="N3526" s="2" t="s">
        <v>3448</v>
      </c>
      <c r="O3526" s="2" t="s">
        <v>81</v>
      </c>
      <c r="P3526" s="2" t="str">
        <f>"2170574877                    "</f>
        <v xml:space="preserve">2170574877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19.68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8.6</v>
      </c>
      <c r="BJ3526" s="2">
        <v>7.3</v>
      </c>
      <c r="BK3526" s="2">
        <v>9</v>
      </c>
      <c r="BL3526" s="2">
        <v>188.16</v>
      </c>
      <c r="BM3526" s="2">
        <v>26.34</v>
      </c>
      <c r="BN3526" s="2">
        <v>214.5</v>
      </c>
      <c r="BO3526" s="2">
        <v>214.5</v>
      </c>
      <c r="BP3526" s="2"/>
      <c r="BQ3526" s="2" t="s">
        <v>3449</v>
      </c>
      <c r="BR3526" s="2" t="s">
        <v>83</v>
      </c>
      <c r="BS3526" s="3">
        <v>42909</v>
      </c>
      <c r="BT3526" s="4">
        <v>0.41666666666666669</v>
      </c>
      <c r="BU3526" s="2" t="s">
        <v>3450</v>
      </c>
      <c r="BV3526" s="2" t="s">
        <v>85</v>
      </c>
      <c r="BW3526" s="2"/>
      <c r="BX3526" s="2"/>
      <c r="BY3526" s="2">
        <v>36421.629999999997</v>
      </c>
      <c r="BZ3526" s="2"/>
      <c r="CA3526" s="2"/>
      <c r="CB3526" s="2"/>
      <c r="CC3526" s="2" t="s">
        <v>116</v>
      </c>
      <c r="CD3526" s="2">
        <v>7441</v>
      </c>
      <c r="CE3526" s="2" t="s">
        <v>120</v>
      </c>
      <c r="CF3526" s="5">
        <v>42912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87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"FES1162555348"</f>
        <v>FES1162555348</v>
      </c>
      <c r="F3527" s="3">
        <v>42898</v>
      </c>
      <c r="G3527" s="2">
        <v>201712</v>
      </c>
      <c r="H3527" s="2" t="s">
        <v>74</v>
      </c>
      <c r="I3527" s="2" t="s">
        <v>75</v>
      </c>
      <c r="J3527" s="2" t="s">
        <v>158</v>
      </c>
      <c r="K3527" s="2" t="s">
        <v>77</v>
      </c>
      <c r="L3527" s="2" t="s">
        <v>108</v>
      </c>
      <c r="M3527" s="2" t="s">
        <v>109</v>
      </c>
      <c r="N3527" s="2" t="s">
        <v>463</v>
      </c>
      <c r="O3527" s="2" t="s">
        <v>81</v>
      </c>
      <c r="P3527" s="2" t="str">
        <f>"2170571333                    "</f>
        <v xml:space="preserve">2170571333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4.37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41.81</v>
      </c>
      <c r="BM3527" s="2">
        <v>5.85</v>
      </c>
      <c r="BN3527" s="2">
        <v>47.66</v>
      </c>
      <c r="BO3527" s="2">
        <v>47.66</v>
      </c>
      <c r="BP3527" s="2"/>
      <c r="BQ3527" s="2" t="s">
        <v>464</v>
      </c>
      <c r="BR3527" s="2" t="s">
        <v>907</v>
      </c>
      <c r="BS3527" s="3">
        <v>42899</v>
      </c>
      <c r="BT3527" s="4">
        <v>0.40972222222222227</v>
      </c>
      <c r="BU3527" s="2" t="s">
        <v>387</v>
      </c>
      <c r="BV3527" s="2" t="s">
        <v>85</v>
      </c>
      <c r="BW3527" s="2"/>
      <c r="BX3527" s="2"/>
      <c r="BY3527" s="2">
        <v>1200</v>
      </c>
      <c r="BZ3527" s="2" t="s">
        <v>27</v>
      </c>
      <c r="CA3527" s="2" t="s">
        <v>2906</v>
      </c>
      <c r="CB3527" s="2"/>
      <c r="CC3527" s="2" t="s">
        <v>109</v>
      </c>
      <c r="CD3527" s="2">
        <v>157</v>
      </c>
      <c r="CE3527" s="2" t="s">
        <v>86</v>
      </c>
      <c r="CF3527" s="5">
        <v>42899</v>
      </c>
      <c r="CG3527" s="2"/>
      <c r="CH3527" s="2"/>
      <c r="CI3527" s="2">
        <v>1</v>
      </c>
      <c r="CJ3527" s="2">
        <v>1</v>
      </c>
      <c r="CK3527" s="2">
        <v>21</v>
      </c>
      <c r="CL3527" s="2" t="s">
        <v>87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"Rfes1162556340"</f>
        <v>Rfes1162556340</v>
      </c>
      <c r="F3528" s="3">
        <v>42909</v>
      </c>
      <c r="G3528" s="2">
        <v>201712</v>
      </c>
      <c r="H3528" s="2" t="s">
        <v>287</v>
      </c>
      <c r="I3528" s="2" t="s">
        <v>288</v>
      </c>
      <c r="J3528" s="2" t="s">
        <v>3047</v>
      </c>
      <c r="K3528" s="2" t="s">
        <v>77</v>
      </c>
      <c r="L3528" s="2" t="s">
        <v>74</v>
      </c>
      <c r="M3528" s="2" t="s">
        <v>75</v>
      </c>
      <c r="N3528" s="2" t="s">
        <v>76</v>
      </c>
      <c r="O3528" s="2" t="s">
        <v>81</v>
      </c>
      <c r="P3528" s="2" t="str">
        <f>"2170573395                    "</f>
        <v xml:space="preserve">2170573395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3.42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1</v>
      </c>
      <c r="BJ3528" s="2">
        <v>0.2</v>
      </c>
      <c r="BK3528" s="2">
        <v>1</v>
      </c>
      <c r="BL3528" s="2">
        <v>32.67</v>
      </c>
      <c r="BM3528" s="2">
        <v>4.57</v>
      </c>
      <c r="BN3528" s="2">
        <v>37.24</v>
      </c>
      <c r="BO3528" s="2">
        <v>37.24</v>
      </c>
      <c r="BP3528" s="2"/>
      <c r="BQ3528" s="2" t="s">
        <v>83</v>
      </c>
      <c r="BR3528" s="2"/>
      <c r="BS3528" s="3">
        <v>42912</v>
      </c>
      <c r="BT3528" s="4">
        <v>0.33958333333333335</v>
      </c>
      <c r="BU3528" s="2" t="s">
        <v>170</v>
      </c>
      <c r="BV3528" s="2" t="s">
        <v>85</v>
      </c>
      <c r="BW3528" s="2"/>
      <c r="BX3528" s="2"/>
      <c r="BY3528" s="2">
        <v>1200</v>
      </c>
      <c r="BZ3528" s="2" t="s">
        <v>27</v>
      </c>
      <c r="CA3528" s="2"/>
      <c r="CB3528" s="2"/>
      <c r="CC3528" s="2" t="s">
        <v>75</v>
      </c>
      <c r="CD3528" s="2">
        <v>1600</v>
      </c>
      <c r="CE3528" s="2" t="s">
        <v>86</v>
      </c>
      <c r="CF3528" s="5">
        <v>42913</v>
      </c>
      <c r="CG3528" s="2"/>
      <c r="CH3528" s="2"/>
      <c r="CI3528" s="2">
        <v>1</v>
      </c>
      <c r="CJ3528" s="2">
        <v>0</v>
      </c>
      <c r="CK3528" s="2">
        <v>22</v>
      </c>
      <c r="CL3528" s="2" t="s">
        <v>87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"080001664729"</f>
        <v>080001664729</v>
      </c>
      <c r="F3529" s="3">
        <v>42909</v>
      </c>
      <c r="G3529" s="2">
        <v>201712</v>
      </c>
      <c r="H3529" s="2" t="s">
        <v>310</v>
      </c>
      <c r="I3529" s="2" t="s">
        <v>311</v>
      </c>
      <c r="J3529" s="2" t="s">
        <v>1085</v>
      </c>
      <c r="K3529" s="2" t="s">
        <v>77</v>
      </c>
      <c r="L3529" s="2" t="s">
        <v>310</v>
      </c>
      <c r="M3529" s="2" t="s">
        <v>311</v>
      </c>
      <c r="N3529" s="2" t="s">
        <v>3451</v>
      </c>
      <c r="O3529" s="2" t="s">
        <v>81</v>
      </c>
      <c r="P3529" s="2" t="str">
        <f>"170549433 - T920000024 - Qty 1"</f>
        <v>170549433 - T920000024 - Qty 1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3.42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4</v>
      </c>
      <c r="BJ3529" s="2">
        <v>3.3</v>
      </c>
      <c r="BK3529" s="2">
        <v>4</v>
      </c>
      <c r="BL3529" s="2">
        <v>32.67</v>
      </c>
      <c r="BM3529" s="2">
        <v>4.57</v>
      </c>
      <c r="BN3529" s="2">
        <v>37.24</v>
      </c>
      <c r="BO3529" s="2">
        <v>37.24</v>
      </c>
      <c r="BP3529" s="2" t="s">
        <v>3452</v>
      </c>
      <c r="BQ3529" s="2" t="s">
        <v>3453</v>
      </c>
      <c r="BR3529" s="2" t="s">
        <v>3454</v>
      </c>
      <c r="BS3529" s="3">
        <v>42912</v>
      </c>
      <c r="BT3529" s="4">
        <v>0.3923611111111111</v>
      </c>
      <c r="BU3529" s="2" t="s">
        <v>2938</v>
      </c>
      <c r="BV3529" s="2" t="s">
        <v>85</v>
      </c>
      <c r="BW3529" s="2"/>
      <c r="BX3529" s="2"/>
      <c r="BY3529" s="2">
        <v>16380</v>
      </c>
      <c r="BZ3529" s="2"/>
      <c r="CA3529" s="2" t="s">
        <v>315</v>
      </c>
      <c r="CB3529" s="2"/>
      <c r="CC3529" s="2" t="s">
        <v>311</v>
      </c>
      <c r="CD3529" s="2">
        <v>6229</v>
      </c>
      <c r="CE3529" s="2" t="s">
        <v>120</v>
      </c>
      <c r="CF3529" s="5">
        <v>42913</v>
      </c>
      <c r="CG3529" s="2"/>
      <c r="CH3529" s="2"/>
      <c r="CI3529" s="2">
        <v>1</v>
      </c>
      <c r="CJ3529" s="2">
        <v>1</v>
      </c>
      <c r="CK3529" s="2">
        <v>22</v>
      </c>
      <c r="CL3529" s="2" t="s">
        <v>87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"FES1162557645"</f>
        <v>FES1162557645</v>
      </c>
      <c r="F3530" s="3">
        <v>42908</v>
      </c>
      <c r="G3530" s="2">
        <v>201712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108</v>
      </c>
      <c r="M3530" s="2" t="s">
        <v>109</v>
      </c>
      <c r="N3530" s="2" t="s">
        <v>3455</v>
      </c>
      <c r="O3530" s="2" t="s">
        <v>81</v>
      </c>
      <c r="P3530" s="2" t="str">
        <f>"2170572202                    "</f>
        <v xml:space="preserve">2170572202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4.37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1</v>
      </c>
      <c r="BJ3530" s="2">
        <v>0.2</v>
      </c>
      <c r="BK3530" s="2">
        <v>1</v>
      </c>
      <c r="BL3530" s="2">
        <v>41.81</v>
      </c>
      <c r="BM3530" s="2">
        <v>5.85</v>
      </c>
      <c r="BN3530" s="2">
        <v>47.66</v>
      </c>
      <c r="BO3530" s="2">
        <v>47.66</v>
      </c>
      <c r="BP3530" s="2"/>
      <c r="BQ3530" s="2"/>
      <c r="BR3530" s="2" t="s">
        <v>83</v>
      </c>
      <c r="BS3530" s="3">
        <v>42916</v>
      </c>
      <c r="BT3530" s="4">
        <v>0.4777777777777778</v>
      </c>
      <c r="BU3530" s="2" t="s">
        <v>210</v>
      </c>
      <c r="BV3530" s="2" t="s">
        <v>87</v>
      </c>
      <c r="BW3530" s="2"/>
      <c r="BX3530" s="2"/>
      <c r="BY3530" s="2">
        <v>1200</v>
      </c>
      <c r="BZ3530" s="2"/>
      <c r="CA3530" s="2" t="s">
        <v>211</v>
      </c>
      <c r="CB3530" s="2"/>
      <c r="CC3530" s="2" t="s">
        <v>109</v>
      </c>
      <c r="CD3530" s="2">
        <v>200</v>
      </c>
      <c r="CE3530" s="2" t="s">
        <v>86</v>
      </c>
      <c r="CF3530" s="2"/>
      <c r="CG3530" s="2"/>
      <c r="CH3530" s="2"/>
      <c r="CI3530" s="2">
        <v>1</v>
      </c>
      <c r="CJ3530" s="2">
        <v>6</v>
      </c>
      <c r="CK3530" s="2">
        <v>21</v>
      </c>
      <c r="CL3530" s="2" t="s">
        <v>87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"FES1162557878"</f>
        <v>FES1162557878</v>
      </c>
      <c r="F3531" s="3">
        <v>42908</v>
      </c>
      <c r="G3531" s="2">
        <v>201712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108</v>
      </c>
      <c r="M3531" s="2" t="s">
        <v>109</v>
      </c>
      <c r="N3531" s="2" t="s">
        <v>3456</v>
      </c>
      <c r="O3531" s="2" t="s">
        <v>81</v>
      </c>
      <c r="P3531" s="2" t="str">
        <f>"2170574849                    "</f>
        <v xml:space="preserve">2170574849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5.47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2.2999999999999998</v>
      </c>
      <c r="BJ3531" s="2">
        <v>0.2</v>
      </c>
      <c r="BK3531" s="2">
        <v>2.5</v>
      </c>
      <c r="BL3531" s="2">
        <v>52.27</v>
      </c>
      <c r="BM3531" s="2">
        <v>7.32</v>
      </c>
      <c r="BN3531" s="2">
        <v>59.59</v>
      </c>
      <c r="BO3531" s="2">
        <v>59.59</v>
      </c>
      <c r="BP3531" s="2"/>
      <c r="BQ3531" s="2"/>
      <c r="BR3531" s="2" t="s">
        <v>83</v>
      </c>
      <c r="BS3531" s="3">
        <v>42912</v>
      </c>
      <c r="BT3531" s="4">
        <v>0.50347222222222221</v>
      </c>
      <c r="BU3531" s="2" t="s">
        <v>3457</v>
      </c>
      <c r="BV3531" s="2" t="s">
        <v>87</v>
      </c>
      <c r="BW3531" s="2"/>
      <c r="BX3531" s="2"/>
      <c r="BY3531" s="2">
        <v>1200</v>
      </c>
      <c r="BZ3531" s="2"/>
      <c r="CA3531" s="2" t="s">
        <v>3458</v>
      </c>
      <c r="CB3531" s="2"/>
      <c r="CC3531" s="2" t="s">
        <v>109</v>
      </c>
      <c r="CD3531" s="2">
        <v>117</v>
      </c>
      <c r="CE3531" s="2" t="s">
        <v>86</v>
      </c>
      <c r="CF3531" s="5">
        <v>42912</v>
      </c>
      <c r="CG3531" s="2"/>
      <c r="CH3531" s="2"/>
      <c r="CI3531" s="2">
        <v>1</v>
      </c>
      <c r="CJ3531" s="2">
        <v>2</v>
      </c>
      <c r="CK3531" s="2">
        <v>21</v>
      </c>
      <c r="CL3531" s="2" t="s">
        <v>87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"080001662895"</f>
        <v>080001662895</v>
      </c>
      <c r="F3532" s="3">
        <v>42907</v>
      </c>
      <c r="G3532" s="2">
        <v>201712</v>
      </c>
      <c r="H3532" s="2" t="s">
        <v>1274</v>
      </c>
      <c r="I3532" s="2" t="s">
        <v>1275</v>
      </c>
      <c r="J3532" s="2" t="s">
        <v>2860</v>
      </c>
      <c r="K3532" s="2" t="s">
        <v>77</v>
      </c>
      <c r="L3532" s="2" t="s">
        <v>108</v>
      </c>
      <c r="M3532" s="2" t="s">
        <v>109</v>
      </c>
      <c r="N3532" s="2" t="s">
        <v>535</v>
      </c>
      <c r="O3532" s="2" t="s">
        <v>81</v>
      </c>
      <c r="P3532" s="2" t="str">
        <f>"1162556668/ 1162556628        "</f>
        <v xml:space="preserve">1162556668/ 1162556628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6.15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1</v>
      </c>
      <c r="BJ3532" s="2">
        <v>0.2</v>
      </c>
      <c r="BK3532" s="2">
        <v>1</v>
      </c>
      <c r="BL3532" s="2">
        <v>58.8</v>
      </c>
      <c r="BM3532" s="2">
        <v>8.23</v>
      </c>
      <c r="BN3532" s="2">
        <v>67.03</v>
      </c>
      <c r="BO3532" s="2">
        <v>67.03</v>
      </c>
      <c r="BP3532" s="2" t="s">
        <v>3459</v>
      </c>
      <c r="BQ3532" s="2" t="s">
        <v>102</v>
      </c>
      <c r="BR3532" s="2" t="s">
        <v>753</v>
      </c>
      <c r="BS3532" s="1" t="s">
        <v>866</v>
      </c>
      <c r="BT3532" s="2"/>
      <c r="BU3532" s="2"/>
      <c r="BV3532" s="2"/>
      <c r="BW3532" s="2"/>
      <c r="BX3532" s="2"/>
      <c r="BY3532" s="2">
        <v>1200</v>
      </c>
      <c r="BZ3532" s="2"/>
      <c r="CA3532" s="2"/>
      <c r="CB3532" s="2"/>
      <c r="CC3532" s="2" t="s">
        <v>109</v>
      </c>
      <c r="CD3532" s="2">
        <v>83</v>
      </c>
      <c r="CE3532" s="2" t="s">
        <v>120</v>
      </c>
      <c r="CF3532" s="2"/>
      <c r="CG3532" s="2"/>
      <c r="CH3532" s="2"/>
      <c r="CI3532" s="2">
        <v>1</v>
      </c>
      <c r="CJ3532" s="2" t="s">
        <v>866</v>
      </c>
      <c r="CK3532" s="2">
        <v>24</v>
      </c>
      <c r="CL3532" s="2" t="s">
        <v>87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"FES1162558009"</f>
        <v>FES1162558009</v>
      </c>
      <c r="F3533" s="3">
        <v>42909</v>
      </c>
      <c r="G3533" s="2">
        <v>201712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155</v>
      </c>
      <c r="M3533" s="2" t="s">
        <v>156</v>
      </c>
      <c r="N3533" s="2" t="s">
        <v>1456</v>
      </c>
      <c r="O3533" s="2" t="s">
        <v>81</v>
      </c>
      <c r="P3533" s="2" t="str">
        <f>"2170572821                    "</f>
        <v xml:space="preserve">2170572821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3.42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1</v>
      </c>
      <c r="BJ3533" s="2">
        <v>0.2</v>
      </c>
      <c r="BK3533" s="2">
        <v>1</v>
      </c>
      <c r="BL3533" s="2">
        <v>32.67</v>
      </c>
      <c r="BM3533" s="2">
        <v>4.57</v>
      </c>
      <c r="BN3533" s="2">
        <v>37.24</v>
      </c>
      <c r="BO3533" s="2">
        <v>37.24</v>
      </c>
      <c r="BP3533" s="2"/>
      <c r="BQ3533" s="2" t="s">
        <v>1457</v>
      </c>
      <c r="BR3533" s="2" t="s">
        <v>83</v>
      </c>
      <c r="BS3533" s="3">
        <v>42912</v>
      </c>
      <c r="BT3533" s="4">
        <v>0.40347222222222223</v>
      </c>
      <c r="BU3533" s="2" t="s">
        <v>3460</v>
      </c>
      <c r="BV3533" s="2" t="s">
        <v>85</v>
      </c>
      <c r="BW3533" s="2"/>
      <c r="BX3533" s="2"/>
      <c r="BY3533" s="2">
        <v>1200</v>
      </c>
      <c r="BZ3533" s="2"/>
      <c r="CA3533" s="2" t="s">
        <v>1061</v>
      </c>
      <c r="CB3533" s="2"/>
      <c r="CC3533" s="2" t="s">
        <v>156</v>
      </c>
      <c r="CD3533" s="2">
        <v>2162</v>
      </c>
      <c r="CE3533" s="2" t="s">
        <v>86</v>
      </c>
      <c r="CF3533" s="5">
        <v>42912</v>
      </c>
      <c r="CG3533" s="2"/>
      <c r="CH3533" s="2"/>
      <c r="CI3533" s="2">
        <v>1</v>
      </c>
      <c r="CJ3533" s="2">
        <v>1</v>
      </c>
      <c r="CK3533" s="2">
        <v>22</v>
      </c>
      <c r="CL3533" s="2" t="s">
        <v>87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"FES1162558160"</f>
        <v>FES1162558160</v>
      </c>
      <c r="F3534" s="3">
        <v>42909</v>
      </c>
      <c r="G3534" s="2">
        <v>201712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115</v>
      </c>
      <c r="M3534" s="2" t="s">
        <v>116</v>
      </c>
      <c r="N3534" s="2" t="s">
        <v>117</v>
      </c>
      <c r="O3534" s="2" t="s">
        <v>81</v>
      </c>
      <c r="P3534" s="2" t="str">
        <f>"2170575211                    "</f>
        <v xml:space="preserve">2170575211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24.05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6.7</v>
      </c>
      <c r="BJ3534" s="2">
        <v>10.7</v>
      </c>
      <c r="BK3534" s="2">
        <v>11</v>
      </c>
      <c r="BL3534" s="2">
        <v>229.97</v>
      </c>
      <c r="BM3534" s="2">
        <v>32.200000000000003</v>
      </c>
      <c r="BN3534" s="2">
        <v>262.17</v>
      </c>
      <c r="BO3534" s="2">
        <v>262.17</v>
      </c>
      <c r="BP3534" s="2"/>
      <c r="BQ3534" s="2" t="s">
        <v>118</v>
      </c>
      <c r="BR3534" s="2" t="s">
        <v>83</v>
      </c>
      <c r="BS3534" s="3">
        <v>42912</v>
      </c>
      <c r="BT3534" s="4">
        <v>0.41666666666666669</v>
      </c>
      <c r="BU3534" s="2" t="s">
        <v>119</v>
      </c>
      <c r="BV3534" s="2" t="s">
        <v>85</v>
      </c>
      <c r="BW3534" s="2"/>
      <c r="BX3534" s="2"/>
      <c r="BY3534" s="2">
        <v>53450.879999999997</v>
      </c>
      <c r="BZ3534" s="2"/>
      <c r="CA3534" s="2"/>
      <c r="CB3534" s="2"/>
      <c r="CC3534" s="2" t="s">
        <v>116</v>
      </c>
      <c r="CD3534" s="2">
        <v>7405</v>
      </c>
      <c r="CE3534" s="2" t="s">
        <v>144</v>
      </c>
      <c r="CF3534" s="5">
        <v>42913</v>
      </c>
      <c r="CG3534" s="2"/>
      <c r="CH3534" s="2"/>
      <c r="CI3534" s="2">
        <v>1</v>
      </c>
      <c r="CJ3534" s="2">
        <v>1</v>
      </c>
      <c r="CK3534" s="2">
        <v>21</v>
      </c>
      <c r="CL3534" s="2" t="s">
        <v>87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"FES1162558142"</f>
        <v>FES1162558142</v>
      </c>
      <c r="F3535" s="3">
        <v>42909</v>
      </c>
      <c r="G3535" s="2">
        <v>201712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230</v>
      </c>
      <c r="M3535" s="2" t="s">
        <v>230</v>
      </c>
      <c r="N3535" s="2" t="s">
        <v>469</v>
      </c>
      <c r="O3535" s="2" t="s">
        <v>81</v>
      </c>
      <c r="P3535" s="2" t="str">
        <f>"2170574600                    "</f>
        <v xml:space="preserve">2170574600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4.37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2</v>
      </c>
      <c r="BJ3535" s="2">
        <v>1.1000000000000001</v>
      </c>
      <c r="BK3535" s="2">
        <v>2</v>
      </c>
      <c r="BL3535" s="2">
        <v>41.81</v>
      </c>
      <c r="BM3535" s="2">
        <v>5.85</v>
      </c>
      <c r="BN3535" s="2">
        <v>47.66</v>
      </c>
      <c r="BO3535" s="2">
        <v>47.66</v>
      </c>
      <c r="BP3535" s="2"/>
      <c r="BQ3535" s="2" t="s">
        <v>470</v>
      </c>
      <c r="BR3535" s="2" t="s">
        <v>83</v>
      </c>
      <c r="BS3535" s="3">
        <v>42912</v>
      </c>
      <c r="BT3535" s="4">
        <v>0.41666666666666669</v>
      </c>
      <c r="BU3535" s="2" t="s">
        <v>1417</v>
      </c>
      <c r="BV3535" s="2" t="s">
        <v>85</v>
      </c>
      <c r="BW3535" s="2"/>
      <c r="BX3535" s="2"/>
      <c r="BY3535" s="2">
        <v>5358.4</v>
      </c>
      <c r="BZ3535" s="2"/>
      <c r="CA3535" s="2"/>
      <c r="CB3535" s="2"/>
      <c r="CC3535" s="2" t="s">
        <v>230</v>
      </c>
      <c r="CD3535" s="2">
        <v>7646</v>
      </c>
      <c r="CE3535" s="2" t="s">
        <v>120</v>
      </c>
      <c r="CF3535" s="5">
        <v>42913</v>
      </c>
      <c r="CG3535" s="2"/>
      <c r="CH3535" s="2"/>
      <c r="CI3535" s="2">
        <v>1</v>
      </c>
      <c r="CJ3535" s="2">
        <v>1</v>
      </c>
      <c r="CK3535" s="2">
        <v>21</v>
      </c>
      <c r="CL3535" s="2" t="s">
        <v>87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"FES1162558191"</f>
        <v>FES1162558191</v>
      </c>
      <c r="F3536" s="3">
        <v>42909</v>
      </c>
      <c r="G3536" s="2">
        <v>201712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230</v>
      </c>
      <c r="M3536" s="2" t="s">
        <v>230</v>
      </c>
      <c r="N3536" s="2" t="s">
        <v>231</v>
      </c>
      <c r="O3536" s="2" t="s">
        <v>81</v>
      </c>
      <c r="P3536" s="2" t="str">
        <f>"2170575243                    "</f>
        <v xml:space="preserve">2170575243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7.65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3.5</v>
      </c>
      <c r="BJ3536" s="2">
        <v>2</v>
      </c>
      <c r="BK3536" s="2">
        <v>3.5</v>
      </c>
      <c r="BL3536" s="2">
        <v>73.17</v>
      </c>
      <c r="BM3536" s="2">
        <v>10.24</v>
      </c>
      <c r="BN3536" s="2">
        <v>83.41</v>
      </c>
      <c r="BO3536" s="2">
        <v>83.41</v>
      </c>
      <c r="BP3536" s="2"/>
      <c r="BQ3536" s="2" t="s">
        <v>232</v>
      </c>
      <c r="BR3536" s="2" t="s">
        <v>83</v>
      </c>
      <c r="BS3536" s="3">
        <v>42912</v>
      </c>
      <c r="BT3536" s="4">
        <v>0.5625</v>
      </c>
      <c r="BU3536" s="2" t="s">
        <v>233</v>
      </c>
      <c r="BV3536" s="2" t="s">
        <v>85</v>
      </c>
      <c r="BW3536" s="2"/>
      <c r="BX3536" s="2"/>
      <c r="BY3536" s="2">
        <v>9904.35</v>
      </c>
      <c r="BZ3536" s="2"/>
      <c r="CA3536" s="2"/>
      <c r="CB3536" s="2"/>
      <c r="CC3536" s="2" t="s">
        <v>230</v>
      </c>
      <c r="CD3536" s="2">
        <v>7646</v>
      </c>
      <c r="CE3536" s="2" t="s">
        <v>120</v>
      </c>
      <c r="CF3536" s="5">
        <v>42913</v>
      </c>
      <c r="CG3536" s="2"/>
      <c r="CH3536" s="2"/>
      <c r="CI3536" s="2">
        <v>1</v>
      </c>
      <c r="CJ3536" s="2">
        <v>1</v>
      </c>
      <c r="CK3536" s="2">
        <v>21</v>
      </c>
      <c r="CL3536" s="2" t="s">
        <v>87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"FES1162558156"</f>
        <v>FES1162558156</v>
      </c>
      <c r="F3537" s="3">
        <v>42909</v>
      </c>
      <c r="G3537" s="2">
        <v>201712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225</v>
      </c>
      <c r="M3537" s="2" t="s">
        <v>226</v>
      </c>
      <c r="N3537" s="2" t="s">
        <v>751</v>
      </c>
      <c r="O3537" s="2" t="s">
        <v>81</v>
      </c>
      <c r="P3537" s="2" t="str">
        <f>"2170575209                    "</f>
        <v xml:space="preserve">2170575209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4.37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</v>
      </c>
      <c r="BJ3537" s="2">
        <v>0.2</v>
      </c>
      <c r="BK3537" s="2">
        <v>1</v>
      </c>
      <c r="BL3537" s="2">
        <v>41.81</v>
      </c>
      <c r="BM3537" s="2">
        <v>5.85</v>
      </c>
      <c r="BN3537" s="2">
        <v>47.66</v>
      </c>
      <c r="BO3537" s="2">
        <v>47.66</v>
      </c>
      <c r="BP3537" s="2"/>
      <c r="BQ3537" s="2" t="s">
        <v>752</v>
      </c>
      <c r="BR3537" s="2" t="s">
        <v>83</v>
      </c>
      <c r="BS3537" s="3">
        <v>42912</v>
      </c>
      <c r="BT3537" s="4">
        <v>0.33333333333333331</v>
      </c>
      <c r="BU3537" s="2" t="s">
        <v>2039</v>
      </c>
      <c r="BV3537" s="2" t="s">
        <v>85</v>
      </c>
      <c r="BW3537" s="2"/>
      <c r="BX3537" s="2"/>
      <c r="BY3537" s="2">
        <v>1200</v>
      </c>
      <c r="BZ3537" s="2"/>
      <c r="CA3537" s="2"/>
      <c r="CB3537" s="2"/>
      <c r="CC3537" s="2" t="s">
        <v>226</v>
      </c>
      <c r="CD3537" s="2">
        <v>3610</v>
      </c>
      <c r="CE3537" s="2" t="s">
        <v>86</v>
      </c>
      <c r="CF3537" s="5">
        <v>42913</v>
      </c>
      <c r="CG3537" s="2"/>
      <c r="CH3537" s="2"/>
      <c r="CI3537" s="2">
        <v>1</v>
      </c>
      <c r="CJ3537" s="2">
        <v>1</v>
      </c>
      <c r="CK3537" s="2">
        <v>21</v>
      </c>
      <c r="CL3537" s="2" t="s">
        <v>87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"FES1162558109"</f>
        <v>FES1162558109</v>
      </c>
      <c r="F3538" s="3">
        <v>42909</v>
      </c>
      <c r="G3538" s="2">
        <v>201712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353</v>
      </c>
      <c r="M3538" s="2" t="s">
        <v>354</v>
      </c>
      <c r="N3538" s="2" t="s">
        <v>355</v>
      </c>
      <c r="O3538" s="2" t="s">
        <v>81</v>
      </c>
      <c r="P3538" s="2" t="str">
        <f>"21705120                      "</f>
        <v xml:space="preserve">21705120  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4.37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41.81</v>
      </c>
      <c r="BM3538" s="2">
        <v>5.85</v>
      </c>
      <c r="BN3538" s="2">
        <v>47.66</v>
      </c>
      <c r="BO3538" s="2">
        <v>47.66</v>
      </c>
      <c r="BP3538" s="2"/>
      <c r="BQ3538" s="2" t="s">
        <v>356</v>
      </c>
      <c r="BR3538" s="2" t="s">
        <v>83</v>
      </c>
      <c r="BS3538" s="3">
        <v>42912</v>
      </c>
      <c r="BT3538" s="4">
        <v>0.40277777777777773</v>
      </c>
      <c r="BU3538" s="2" t="s">
        <v>2102</v>
      </c>
      <c r="BV3538" s="2" t="s">
        <v>85</v>
      </c>
      <c r="BW3538" s="2"/>
      <c r="BX3538" s="2"/>
      <c r="BY3538" s="2">
        <v>1200</v>
      </c>
      <c r="BZ3538" s="2"/>
      <c r="CA3538" s="2"/>
      <c r="CB3538" s="2"/>
      <c r="CC3538" s="2" t="s">
        <v>354</v>
      </c>
      <c r="CD3538" s="2">
        <v>4300</v>
      </c>
      <c r="CE3538" s="2" t="s">
        <v>86</v>
      </c>
      <c r="CF3538" s="5">
        <v>42913</v>
      </c>
      <c r="CG3538" s="2"/>
      <c r="CH3538" s="2"/>
      <c r="CI3538" s="2">
        <v>1</v>
      </c>
      <c r="CJ3538" s="2">
        <v>1</v>
      </c>
      <c r="CK3538" s="2">
        <v>21</v>
      </c>
      <c r="CL3538" s="2" t="s">
        <v>87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"FES1162558127"</f>
        <v>FES1162558127</v>
      </c>
      <c r="F3539" s="3">
        <v>42909</v>
      </c>
      <c r="G3539" s="2">
        <v>201712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225</v>
      </c>
      <c r="M3539" s="2" t="s">
        <v>226</v>
      </c>
      <c r="N3539" s="2" t="s">
        <v>439</v>
      </c>
      <c r="O3539" s="2" t="s">
        <v>81</v>
      </c>
      <c r="P3539" s="2" t="str">
        <f>"2170575131                    "</f>
        <v xml:space="preserve">2170575131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4.37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1</v>
      </c>
      <c r="BJ3539" s="2">
        <v>0.2</v>
      </c>
      <c r="BK3539" s="2">
        <v>1</v>
      </c>
      <c r="BL3539" s="2">
        <v>41.81</v>
      </c>
      <c r="BM3539" s="2">
        <v>5.85</v>
      </c>
      <c r="BN3539" s="2">
        <v>47.66</v>
      </c>
      <c r="BO3539" s="2">
        <v>47.66</v>
      </c>
      <c r="BP3539" s="2"/>
      <c r="BQ3539" s="2" t="s">
        <v>440</v>
      </c>
      <c r="BR3539" s="2" t="s">
        <v>83</v>
      </c>
      <c r="BS3539" s="3">
        <v>42912</v>
      </c>
      <c r="BT3539" s="4">
        <v>0.54166666666666663</v>
      </c>
      <c r="BU3539" s="2" t="s">
        <v>2457</v>
      </c>
      <c r="BV3539" s="2" t="s">
        <v>87</v>
      </c>
      <c r="BW3539" s="2" t="s">
        <v>138</v>
      </c>
      <c r="BX3539" s="2" t="s">
        <v>1430</v>
      </c>
      <c r="BY3539" s="2">
        <v>1200</v>
      </c>
      <c r="BZ3539" s="2"/>
      <c r="CA3539" s="2"/>
      <c r="CB3539" s="2"/>
      <c r="CC3539" s="2" t="s">
        <v>226</v>
      </c>
      <c r="CD3539" s="2">
        <v>3600</v>
      </c>
      <c r="CE3539" s="2" t="s">
        <v>86</v>
      </c>
      <c r="CF3539" s="5">
        <v>42913</v>
      </c>
      <c r="CG3539" s="2"/>
      <c r="CH3539" s="2"/>
      <c r="CI3539" s="2">
        <v>1</v>
      </c>
      <c r="CJ3539" s="2">
        <v>1</v>
      </c>
      <c r="CK3539" s="2">
        <v>21</v>
      </c>
      <c r="CL3539" s="2" t="s">
        <v>87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"FES1162558167"</f>
        <v>FES1162558167</v>
      </c>
      <c r="F3540" s="3">
        <v>42909</v>
      </c>
      <c r="G3540" s="2">
        <v>201712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128</v>
      </c>
      <c r="M3540" s="2" t="s">
        <v>129</v>
      </c>
      <c r="N3540" s="2" t="s">
        <v>746</v>
      </c>
      <c r="O3540" s="2" t="s">
        <v>81</v>
      </c>
      <c r="P3540" s="2" t="str">
        <f>"2170575174                    "</f>
        <v xml:space="preserve">2170575174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5.47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2.2000000000000002</v>
      </c>
      <c r="BJ3540" s="2">
        <v>2.1</v>
      </c>
      <c r="BK3540" s="2">
        <v>2.5</v>
      </c>
      <c r="BL3540" s="2">
        <v>52.27</v>
      </c>
      <c r="BM3540" s="2">
        <v>7.32</v>
      </c>
      <c r="BN3540" s="2">
        <v>59.59</v>
      </c>
      <c r="BO3540" s="2">
        <v>59.59</v>
      </c>
      <c r="BP3540" s="2"/>
      <c r="BQ3540" s="2" t="s">
        <v>747</v>
      </c>
      <c r="BR3540" s="2" t="s">
        <v>83</v>
      </c>
      <c r="BS3540" s="3">
        <v>42912</v>
      </c>
      <c r="BT3540" s="4">
        <v>0.39583333333333331</v>
      </c>
      <c r="BU3540" s="2" t="s">
        <v>2355</v>
      </c>
      <c r="BV3540" s="2" t="s">
        <v>85</v>
      </c>
      <c r="BW3540" s="2"/>
      <c r="BX3540" s="2"/>
      <c r="BY3540" s="2">
        <v>10726.46</v>
      </c>
      <c r="BZ3540" s="2"/>
      <c r="CA3540" s="2" t="s">
        <v>167</v>
      </c>
      <c r="CB3540" s="2"/>
      <c r="CC3540" s="2" t="s">
        <v>129</v>
      </c>
      <c r="CD3540" s="2">
        <v>3201</v>
      </c>
      <c r="CE3540" s="2" t="s">
        <v>86</v>
      </c>
      <c r="CF3540" s="2"/>
      <c r="CG3540" s="2"/>
      <c r="CH3540" s="2"/>
      <c r="CI3540" s="2">
        <v>1</v>
      </c>
      <c r="CJ3540" s="2">
        <v>1</v>
      </c>
      <c r="CK3540" s="2">
        <v>21</v>
      </c>
      <c r="CL3540" s="2" t="s">
        <v>87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"FES1162558157"</f>
        <v>FES1162558157</v>
      </c>
      <c r="F3541" s="3">
        <v>42909</v>
      </c>
      <c r="G3541" s="2">
        <v>201712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179</v>
      </c>
      <c r="M3541" s="2" t="s">
        <v>180</v>
      </c>
      <c r="N3541" s="2" t="s">
        <v>841</v>
      </c>
      <c r="O3541" s="2" t="s">
        <v>81</v>
      </c>
      <c r="P3541" s="2" t="str">
        <f>"2170575213                    "</f>
        <v xml:space="preserve">2170575213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4.37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</v>
      </c>
      <c r="BJ3541" s="2">
        <v>0.2</v>
      </c>
      <c r="BK3541" s="2">
        <v>1</v>
      </c>
      <c r="BL3541" s="2">
        <v>41.81</v>
      </c>
      <c r="BM3541" s="2">
        <v>5.85</v>
      </c>
      <c r="BN3541" s="2">
        <v>47.66</v>
      </c>
      <c r="BO3541" s="2">
        <v>47.66</v>
      </c>
      <c r="BP3541" s="2"/>
      <c r="BQ3541" s="2" t="s">
        <v>102</v>
      </c>
      <c r="BR3541" s="2" t="s">
        <v>83</v>
      </c>
      <c r="BS3541" s="3">
        <v>42912</v>
      </c>
      <c r="BT3541" s="4">
        <v>0.375</v>
      </c>
      <c r="BU3541" s="2" t="s">
        <v>3461</v>
      </c>
      <c r="BV3541" s="2" t="s">
        <v>85</v>
      </c>
      <c r="BW3541" s="2"/>
      <c r="BX3541" s="2"/>
      <c r="BY3541" s="2">
        <v>1200</v>
      </c>
      <c r="BZ3541" s="2"/>
      <c r="CA3541" s="2" t="s">
        <v>167</v>
      </c>
      <c r="CB3541" s="2"/>
      <c r="CC3541" s="2" t="s">
        <v>180</v>
      </c>
      <c r="CD3541" s="2">
        <v>4001</v>
      </c>
      <c r="CE3541" s="2" t="s">
        <v>86</v>
      </c>
      <c r="CF3541" s="5">
        <v>42913</v>
      </c>
      <c r="CG3541" s="2"/>
      <c r="CH3541" s="2"/>
      <c r="CI3541" s="2">
        <v>1</v>
      </c>
      <c r="CJ3541" s="2">
        <v>1</v>
      </c>
      <c r="CK3541" s="2">
        <v>21</v>
      </c>
      <c r="CL3541" s="2" t="s">
        <v>87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"FES1162558195"</f>
        <v>FES1162558195</v>
      </c>
      <c r="F3542" s="3">
        <v>42909</v>
      </c>
      <c r="G3542" s="2">
        <v>201712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705</v>
      </c>
      <c r="M3542" s="2" t="s">
        <v>706</v>
      </c>
      <c r="N3542" s="2" t="s">
        <v>707</v>
      </c>
      <c r="O3542" s="2" t="s">
        <v>81</v>
      </c>
      <c r="P3542" s="2" t="str">
        <f>"2170575253                    "</f>
        <v xml:space="preserve">2170575253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4.37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41.81</v>
      </c>
      <c r="BM3542" s="2">
        <v>5.85</v>
      </c>
      <c r="BN3542" s="2">
        <v>47.66</v>
      </c>
      <c r="BO3542" s="2">
        <v>47.66</v>
      </c>
      <c r="BP3542" s="2"/>
      <c r="BQ3542" s="2" t="s">
        <v>102</v>
      </c>
      <c r="BR3542" s="2" t="s">
        <v>83</v>
      </c>
      <c r="BS3542" s="3">
        <v>42912</v>
      </c>
      <c r="BT3542" s="4">
        <v>0.54166666666666663</v>
      </c>
      <c r="BU3542" s="2" t="s">
        <v>878</v>
      </c>
      <c r="BV3542" s="2" t="s">
        <v>87</v>
      </c>
      <c r="BW3542" s="2"/>
      <c r="BX3542" s="2"/>
      <c r="BY3542" s="2">
        <v>1200</v>
      </c>
      <c r="BZ3542" s="2"/>
      <c r="CA3542" s="2"/>
      <c r="CB3542" s="2"/>
      <c r="CC3542" s="2" t="s">
        <v>706</v>
      </c>
      <c r="CD3542" s="2">
        <v>1911</v>
      </c>
      <c r="CE3542" s="2" t="s">
        <v>86</v>
      </c>
      <c r="CF3542" s="5">
        <v>42913</v>
      </c>
      <c r="CG3542" s="2"/>
      <c r="CH3542" s="2"/>
      <c r="CI3542" s="2">
        <v>1</v>
      </c>
      <c r="CJ3542" s="2">
        <v>1</v>
      </c>
      <c r="CK3542" s="2">
        <v>21</v>
      </c>
      <c r="CL3542" s="2" t="s">
        <v>87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"FES1162558178"</f>
        <v>FES1162558178</v>
      </c>
      <c r="F3543" s="3">
        <v>42909</v>
      </c>
      <c r="G3543" s="2">
        <v>201712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115</v>
      </c>
      <c r="M3543" s="2" t="s">
        <v>116</v>
      </c>
      <c r="N3543" s="2" t="s">
        <v>117</v>
      </c>
      <c r="O3543" s="2" t="s">
        <v>81</v>
      </c>
      <c r="P3543" s="2" t="str">
        <f>"2170575231                    "</f>
        <v xml:space="preserve">2170575231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4.37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</v>
      </c>
      <c r="BJ3543" s="2">
        <v>0.2</v>
      </c>
      <c r="BK3543" s="2">
        <v>1</v>
      </c>
      <c r="BL3543" s="2">
        <v>41.81</v>
      </c>
      <c r="BM3543" s="2">
        <v>5.85</v>
      </c>
      <c r="BN3543" s="2">
        <v>47.66</v>
      </c>
      <c r="BO3543" s="2">
        <v>47.66</v>
      </c>
      <c r="BP3543" s="2"/>
      <c r="BQ3543" s="2" t="s">
        <v>118</v>
      </c>
      <c r="BR3543" s="2" t="s">
        <v>83</v>
      </c>
      <c r="BS3543" s="3">
        <v>42912</v>
      </c>
      <c r="BT3543" s="4">
        <v>0.41666666666666669</v>
      </c>
      <c r="BU3543" s="2" t="s">
        <v>1923</v>
      </c>
      <c r="BV3543" s="2" t="s">
        <v>85</v>
      </c>
      <c r="BW3543" s="2"/>
      <c r="BX3543" s="2"/>
      <c r="BY3543" s="2">
        <v>1200</v>
      </c>
      <c r="BZ3543" s="2"/>
      <c r="CA3543" s="2" t="s">
        <v>167</v>
      </c>
      <c r="CB3543" s="2"/>
      <c r="CC3543" s="2" t="s">
        <v>116</v>
      </c>
      <c r="CD3543" s="2">
        <v>7405</v>
      </c>
      <c r="CE3543" s="2" t="s">
        <v>86</v>
      </c>
      <c r="CF3543" s="5">
        <v>42913</v>
      </c>
      <c r="CG3543" s="2"/>
      <c r="CH3543" s="2"/>
      <c r="CI3543" s="2">
        <v>1</v>
      </c>
      <c r="CJ3543" s="2">
        <v>1</v>
      </c>
      <c r="CK3543" s="2">
        <v>21</v>
      </c>
      <c r="CL3543" s="2" t="s">
        <v>87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"FES1162558174"</f>
        <v>FES1162558174</v>
      </c>
      <c r="F3544" s="3">
        <v>42909</v>
      </c>
      <c r="G3544" s="2">
        <v>201712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115</v>
      </c>
      <c r="M3544" s="2" t="s">
        <v>116</v>
      </c>
      <c r="N3544" s="2" t="s">
        <v>2169</v>
      </c>
      <c r="O3544" s="2" t="s">
        <v>81</v>
      </c>
      <c r="P3544" s="2" t="str">
        <f>"2170572552                    "</f>
        <v xml:space="preserve">2170572552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4.37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41.81</v>
      </c>
      <c r="BM3544" s="2">
        <v>5.85</v>
      </c>
      <c r="BN3544" s="2">
        <v>47.66</v>
      </c>
      <c r="BO3544" s="2">
        <v>47.66</v>
      </c>
      <c r="BP3544" s="2"/>
      <c r="BQ3544" s="2" t="s">
        <v>2170</v>
      </c>
      <c r="BR3544" s="2" t="s">
        <v>83</v>
      </c>
      <c r="BS3544" s="3">
        <v>42912</v>
      </c>
      <c r="BT3544" s="4">
        <v>0.41666666666666669</v>
      </c>
      <c r="BU3544" s="2" t="s">
        <v>3462</v>
      </c>
      <c r="BV3544" s="2" t="s">
        <v>85</v>
      </c>
      <c r="BW3544" s="2"/>
      <c r="BX3544" s="2"/>
      <c r="BY3544" s="2">
        <v>1200</v>
      </c>
      <c r="BZ3544" s="2"/>
      <c r="CA3544" s="2"/>
      <c r="CB3544" s="2"/>
      <c r="CC3544" s="2" t="s">
        <v>116</v>
      </c>
      <c r="CD3544" s="2">
        <v>7945</v>
      </c>
      <c r="CE3544" s="2" t="s">
        <v>86</v>
      </c>
      <c r="CF3544" s="5">
        <v>42913</v>
      </c>
      <c r="CG3544" s="2"/>
      <c r="CH3544" s="2"/>
      <c r="CI3544" s="2">
        <v>1</v>
      </c>
      <c r="CJ3544" s="2">
        <v>1</v>
      </c>
      <c r="CK3544" s="2">
        <v>21</v>
      </c>
      <c r="CL3544" s="2" t="s">
        <v>87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"FES1162558189"</f>
        <v>FES1162558189</v>
      </c>
      <c r="F3545" s="3">
        <v>42909</v>
      </c>
      <c r="G3545" s="2">
        <v>201712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108</v>
      </c>
      <c r="M3545" s="2" t="s">
        <v>109</v>
      </c>
      <c r="N3545" s="2" t="s">
        <v>175</v>
      </c>
      <c r="O3545" s="2" t="s">
        <v>81</v>
      </c>
      <c r="P3545" s="2" t="str">
        <f>"2170575251                    "</f>
        <v xml:space="preserve">2170575251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4.37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1</v>
      </c>
      <c r="BJ3545" s="2">
        <v>0.2</v>
      </c>
      <c r="BK3545" s="2">
        <v>1</v>
      </c>
      <c r="BL3545" s="2">
        <v>41.81</v>
      </c>
      <c r="BM3545" s="2">
        <v>5.85</v>
      </c>
      <c r="BN3545" s="2">
        <v>47.66</v>
      </c>
      <c r="BO3545" s="2">
        <v>47.66</v>
      </c>
      <c r="BP3545" s="2"/>
      <c r="BQ3545" s="2" t="s">
        <v>176</v>
      </c>
      <c r="BR3545" s="2" t="s">
        <v>83</v>
      </c>
      <c r="BS3545" s="3">
        <v>42912</v>
      </c>
      <c r="BT3545" s="4">
        <v>0.41319444444444442</v>
      </c>
      <c r="BU3545" s="2" t="s">
        <v>1151</v>
      </c>
      <c r="BV3545" s="2" t="s">
        <v>85</v>
      </c>
      <c r="BW3545" s="2"/>
      <c r="BX3545" s="2"/>
      <c r="BY3545" s="2">
        <v>1200</v>
      </c>
      <c r="BZ3545" s="2"/>
      <c r="CA3545" s="2"/>
      <c r="CB3545" s="2"/>
      <c r="CC3545" s="2" t="s">
        <v>109</v>
      </c>
      <c r="CD3545" s="2">
        <v>200</v>
      </c>
      <c r="CE3545" s="2" t="s">
        <v>86</v>
      </c>
      <c r="CF3545" s="5">
        <v>42913</v>
      </c>
      <c r="CG3545" s="2"/>
      <c r="CH3545" s="2"/>
      <c r="CI3545" s="2">
        <v>1</v>
      </c>
      <c r="CJ3545" s="2">
        <v>1</v>
      </c>
      <c r="CK3545" s="2">
        <v>21</v>
      </c>
      <c r="CL3545" s="2" t="s">
        <v>87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"FES1162558155"</f>
        <v>FES1162558155</v>
      </c>
      <c r="F3546" s="3">
        <v>42909</v>
      </c>
      <c r="G3546" s="2">
        <v>201712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128</v>
      </c>
      <c r="M3546" s="2" t="s">
        <v>129</v>
      </c>
      <c r="N3546" s="2" t="s">
        <v>410</v>
      </c>
      <c r="O3546" s="2" t="s">
        <v>81</v>
      </c>
      <c r="P3546" s="2" t="str">
        <f>"2170575204                    "</f>
        <v xml:space="preserve">2170575204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4.37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1</v>
      </c>
      <c r="BJ3546" s="2">
        <v>0.2</v>
      </c>
      <c r="BK3546" s="2">
        <v>1</v>
      </c>
      <c r="BL3546" s="2">
        <v>41.81</v>
      </c>
      <c r="BM3546" s="2">
        <v>5.85</v>
      </c>
      <c r="BN3546" s="2">
        <v>47.66</v>
      </c>
      <c r="BO3546" s="2">
        <v>47.66</v>
      </c>
      <c r="BP3546" s="2"/>
      <c r="BQ3546" s="2" t="s">
        <v>133</v>
      </c>
      <c r="BR3546" s="2" t="s">
        <v>83</v>
      </c>
      <c r="BS3546" s="3">
        <v>42912</v>
      </c>
      <c r="BT3546" s="4">
        <v>0.4236111111111111</v>
      </c>
      <c r="BU3546" s="2" t="s">
        <v>411</v>
      </c>
      <c r="BV3546" s="2" t="s">
        <v>85</v>
      </c>
      <c r="BW3546" s="2"/>
      <c r="BX3546" s="2"/>
      <c r="BY3546" s="2">
        <v>1200</v>
      </c>
      <c r="BZ3546" s="2"/>
      <c r="CA3546" s="2"/>
      <c r="CB3546" s="2"/>
      <c r="CC3546" s="2" t="s">
        <v>129</v>
      </c>
      <c r="CD3546" s="2">
        <v>3200</v>
      </c>
      <c r="CE3546" s="2" t="s">
        <v>86</v>
      </c>
      <c r="CF3546" s="5">
        <v>42913</v>
      </c>
      <c r="CG3546" s="2"/>
      <c r="CH3546" s="2"/>
      <c r="CI3546" s="2">
        <v>1</v>
      </c>
      <c r="CJ3546" s="2">
        <v>1</v>
      </c>
      <c r="CK3546" s="2">
        <v>21</v>
      </c>
      <c r="CL3546" s="2" t="s">
        <v>87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"FES1162558149"</f>
        <v>FES1162558149</v>
      </c>
      <c r="F3547" s="3">
        <v>42909</v>
      </c>
      <c r="G3547" s="2">
        <v>201712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128</v>
      </c>
      <c r="M3547" s="2" t="s">
        <v>129</v>
      </c>
      <c r="N3547" s="2" t="s">
        <v>3463</v>
      </c>
      <c r="O3547" s="2" t="s">
        <v>81</v>
      </c>
      <c r="P3547" s="2" t="str">
        <f>"217057075194                  "</f>
        <v xml:space="preserve">217057075194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4.37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41.81</v>
      </c>
      <c r="BM3547" s="2">
        <v>5.85</v>
      </c>
      <c r="BN3547" s="2">
        <v>47.66</v>
      </c>
      <c r="BO3547" s="2">
        <v>47.66</v>
      </c>
      <c r="BP3547" s="2"/>
      <c r="BQ3547" s="2"/>
      <c r="BR3547" s="2" t="s">
        <v>83</v>
      </c>
      <c r="BS3547" s="3">
        <v>42912</v>
      </c>
      <c r="BT3547" s="4">
        <v>0.36458333333333331</v>
      </c>
      <c r="BU3547" s="2" t="s">
        <v>3464</v>
      </c>
      <c r="BV3547" s="2" t="s">
        <v>85</v>
      </c>
      <c r="BW3547" s="2"/>
      <c r="BX3547" s="2"/>
      <c r="BY3547" s="2">
        <v>1200</v>
      </c>
      <c r="BZ3547" s="2"/>
      <c r="CA3547" s="2"/>
      <c r="CB3547" s="2"/>
      <c r="CC3547" s="2" t="s">
        <v>129</v>
      </c>
      <c r="CD3547" s="2">
        <v>3200</v>
      </c>
      <c r="CE3547" s="2" t="s">
        <v>86</v>
      </c>
      <c r="CF3547" s="5">
        <v>42913</v>
      </c>
      <c r="CG3547" s="2"/>
      <c r="CH3547" s="2"/>
      <c r="CI3547" s="2">
        <v>1</v>
      </c>
      <c r="CJ3547" s="2">
        <v>1</v>
      </c>
      <c r="CK3547" s="2">
        <v>21</v>
      </c>
      <c r="CL3547" s="2" t="s">
        <v>87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"FES1162558194"</f>
        <v>FES1162558194</v>
      </c>
      <c r="F3548" s="3">
        <v>42909</v>
      </c>
      <c r="G3548" s="2">
        <v>201712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74</v>
      </c>
      <c r="M3548" s="2" t="s">
        <v>75</v>
      </c>
      <c r="N3548" s="2" t="s">
        <v>247</v>
      </c>
      <c r="O3548" s="2" t="s">
        <v>81</v>
      </c>
      <c r="P3548" s="2" t="str">
        <f>"2170574921                    "</f>
        <v xml:space="preserve">2170574921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3.42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32.67</v>
      </c>
      <c r="BM3548" s="2">
        <v>4.57</v>
      </c>
      <c r="BN3548" s="2">
        <v>37.24</v>
      </c>
      <c r="BO3548" s="2">
        <v>37.24</v>
      </c>
      <c r="BP3548" s="2"/>
      <c r="BQ3548" s="2"/>
      <c r="BR3548" s="2" t="s">
        <v>83</v>
      </c>
      <c r="BS3548" s="3">
        <v>42913</v>
      </c>
      <c r="BT3548" s="4">
        <v>0.33402777777777781</v>
      </c>
      <c r="BU3548" s="2" t="s">
        <v>378</v>
      </c>
      <c r="BV3548" s="2" t="s">
        <v>87</v>
      </c>
      <c r="BW3548" s="2" t="s">
        <v>138</v>
      </c>
      <c r="BX3548" s="2" t="s">
        <v>607</v>
      </c>
      <c r="BY3548" s="2">
        <v>1200</v>
      </c>
      <c r="BZ3548" s="2"/>
      <c r="CA3548" s="2" t="s">
        <v>167</v>
      </c>
      <c r="CB3548" s="2"/>
      <c r="CC3548" s="2" t="s">
        <v>75</v>
      </c>
      <c r="CD3548" s="2">
        <v>1645</v>
      </c>
      <c r="CE3548" s="2" t="s">
        <v>86</v>
      </c>
      <c r="CF3548" s="5">
        <v>42914</v>
      </c>
      <c r="CG3548" s="2"/>
      <c r="CH3548" s="2"/>
      <c r="CI3548" s="2">
        <v>1</v>
      </c>
      <c r="CJ3548" s="2">
        <v>2</v>
      </c>
      <c r="CK3548" s="2">
        <v>22</v>
      </c>
      <c r="CL3548" s="2" t="s">
        <v>87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"FES1162557812"</f>
        <v>FES1162557812</v>
      </c>
      <c r="F3549" s="3">
        <v>42909</v>
      </c>
      <c r="G3549" s="2">
        <v>201712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150</v>
      </c>
      <c r="M3549" s="2" t="s">
        <v>151</v>
      </c>
      <c r="N3549" s="2" t="s">
        <v>984</v>
      </c>
      <c r="O3549" s="2" t="s">
        <v>81</v>
      </c>
      <c r="P3549" s="2" t="str">
        <f>"2170574792                    "</f>
        <v xml:space="preserve">2170574792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3.42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1</v>
      </c>
      <c r="BJ3549" s="2">
        <v>0.2</v>
      </c>
      <c r="BK3549" s="2">
        <v>1</v>
      </c>
      <c r="BL3549" s="2">
        <v>32.67</v>
      </c>
      <c r="BM3549" s="2">
        <v>4.57</v>
      </c>
      <c r="BN3549" s="2">
        <v>37.24</v>
      </c>
      <c r="BO3549" s="2">
        <v>37.24</v>
      </c>
      <c r="BP3549" s="2"/>
      <c r="BQ3549" s="2" t="s">
        <v>985</v>
      </c>
      <c r="BR3549" s="2" t="s">
        <v>83</v>
      </c>
      <c r="BS3549" s="3">
        <v>42912</v>
      </c>
      <c r="BT3549" s="4">
        <v>0.41666666666666669</v>
      </c>
      <c r="BU3549" s="2" t="s">
        <v>3465</v>
      </c>
      <c r="BV3549" s="2" t="s">
        <v>85</v>
      </c>
      <c r="BW3549" s="2"/>
      <c r="BX3549" s="2"/>
      <c r="BY3549" s="2">
        <v>1200</v>
      </c>
      <c r="BZ3549" s="2"/>
      <c r="CA3549" s="2" t="s">
        <v>167</v>
      </c>
      <c r="CB3549" s="2"/>
      <c r="CC3549" s="2" t="s">
        <v>151</v>
      </c>
      <c r="CD3549" s="2">
        <v>1422</v>
      </c>
      <c r="CE3549" s="2" t="s">
        <v>86</v>
      </c>
      <c r="CF3549" s="5">
        <v>42913</v>
      </c>
      <c r="CG3549" s="2"/>
      <c r="CH3549" s="2"/>
      <c r="CI3549" s="2">
        <v>1</v>
      </c>
      <c r="CJ3549" s="2">
        <v>1</v>
      </c>
      <c r="CK3549" s="2">
        <v>22</v>
      </c>
      <c r="CL3549" s="2" t="s">
        <v>87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"FES1162558202"</f>
        <v>FES1162558202</v>
      </c>
      <c r="F3550" s="3">
        <v>42909</v>
      </c>
      <c r="G3550" s="2">
        <v>201712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230</v>
      </c>
      <c r="M3550" s="2" t="s">
        <v>230</v>
      </c>
      <c r="N3550" s="2" t="s">
        <v>1198</v>
      </c>
      <c r="O3550" s="2" t="s">
        <v>81</v>
      </c>
      <c r="P3550" s="2" t="str">
        <f>"2170575159                    "</f>
        <v xml:space="preserve">2170575159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19.68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8.6999999999999993</v>
      </c>
      <c r="BJ3550" s="2">
        <v>3.1</v>
      </c>
      <c r="BK3550" s="2">
        <v>9</v>
      </c>
      <c r="BL3550" s="2">
        <v>188.16</v>
      </c>
      <c r="BM3550" s="2">
        <v>26.34</v>
      </c>
      <c r="BN3550" s="2">
        <v>214.5</v>
      </c>
      <c r="BO3550" s="2">
        <v>214.5</v>
      </c>
      <c r="BP3550" s="2"/>
      <c r="BQ3550" s="2" t="s">
        <v>1199</v>
      </c>
      <c r="BR3550" s="2" t="s">
        <v>83</v>
      </c>
      <c r="BS3550" s="3">
        <v>42912</v>
      </c>
      <c r="BT3550" s="4">
        <v>0.68055555555555547</v>
      </c>
      <c r="BU3550" s="2" t="s">
        <v>1200</v>
      </c>
      <c r="BV3550" s="2" t="s">
        <v>87</v>
      </c>
      <c r="BW3550" s="2" t="s">
        <v>126</v>
      </c>
      <c r="BX3550" s="2" t="s">
        <v>3392</v>
      </c>
      <c r="BY3550" s="2">
        <v>15405.77</v>
      </c>
      <c r="BZ3550" s="2"/>
      <c r="CA3550" s="2"/>
      <c r="CB3550" s="2"/>
      <c r="CC3550" s="2" t="s">
        <v>230</v>
      </c>
      <c r="CD3550" s="2">
        <v>7646</v>
      </c>
      <c r="CE3550" s="2" t="s">
        <v>144</v>
      </c>
      <c r="CF3550" s="5">
        <v>42913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87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"FES1162558199"</f>
        <v>FES1162558199</v>
      </c>
      <c r="F3551" s="3">
        <v>42909</v>
      </c>
      <c r="G3551" s="2">
        <v>201712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337</v>
      </c>
      <c r="M3551" s="2" t="s">
        <v>338</v>
      </c>
      <c r="N3551" s="2" t="s">
        <v>339</v>
      </c>
      <c r="O3551" s="2" t="s">
        <v>81</v>
      </c>
      <c r="P3551" s="2" t="str">
        <f>"2170575273                    "</f>
        <v xml:space="preserve">2170575273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5.47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2.5</v>
      </c>
      <c r="BJ3551" s="2">
        <v>1.3</v>
      </c>
      <c r="BK3551" s="2">
        <v>2.5</v>
      </c>
      <c r="BL3551" s="2">
        <v>52.27</v>
      </c>
      <c r="BM3551" s="2">
        <v>7.32</v>
      </c>
      <c r="BN3551" s="2">
        <v>59.59</v>
      </c>
      <c r="BO3551" s="2">
        <v>59.59</v>
      </c>
      <c r="BP3551" s="2"/>
      <c r="BQ3551" s="2" t="s">
        <v>340</v>
      </c>
      <c r="BR3551" s="2" t="s">
        <v>83</v>
      </c>
      <c r="BS3551" s="3">
        <v>42912</v>
      </c>
      <c r="BT3551" s="4">
        <v>0.41666666666666669</v>
      </c>
      <c r="BU3551" s="2" t="s">
        <v>430</v>
      </c>
      <c r="BV3551" s="2" t="s">
        <v>85</v>
      </c>
      <c r="BW3551" s="2"/>
      <c r="BX3551" s="2"/>
      <c r="BY3551" s="2">
        <v>6297.22</v>
      </c>
      <c r="BZ3551" s="2"/>
      <c r="CA3551" s="2"/>
      <c r="CB3551" s="2"/>
      <c r="CC3551" s="2" t="s">
        <v>338</v>
      </c>
      <c r="CD3551" s="2">
        <v>7130</v>
      </c>
      <c r="CE3551" s="2" t="s">
        <v>144</v>
      </c>
      <c r="CF3551" s="5">
        <v>42913</v>
      </c>
      <c r="CG3551" s="2"/>
      <c r="CH3551" s="2"/>
      <c r="CI3551" s="2">
        <v>1</v>
      </c>
      <c r="CJ3551" s="2">
        <v>1</v>
      </c>
      <c r="CK3551" s="2">
        <v>21</v>
      </c>
      <c r="CL3551" s="2" t="s">
        <v>87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"FES1162558116"</f>
        <v>FES1162558116</v>
      </c>
      <c r="F3552" s="3">
        <v>42909</v>
      </c>
      <c r="G3552" s="2">
        <v>201712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93</v>
      </c>
      <c r="M3552" s="2" t="s">
        <v>94</v>
      </c>
      <c r="N3552" s="2" t="s">
        <v>2192</v>
      </c>
      <c r="O3552" s="2" t="s">
        <v>81</v>
      </c>
      <c r="P3552" s="2" t="str">
        <f>"2170571353                    "</f>
        <v xml:space="preserve">2170571353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3.42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1.8</v>
      </c>
      <c r="BJ3552" s="2">
        <v>1.6</v>
      </c>
      <c r="BK3552" s="2">
        <v>2</v>
      </c>
      <c r="BL3552" s="2">
        <v>32.67</v>
      </c>
      <c r="BM3552" s="2">
        <v>4.57</v>
      </c>
      <c r="BN3552" s="2">
        <v>37.24</v>
      </c>
      <c r="BO3552" s="2">
        <v>37.24</v>
      </c>
      <c r="BP3552" s="2"/>
      <c r="BQ3552" s="2" t="s">
        <v>2193</v>
      </c>
      <c r="BR3552" s="2" t="s">
        <v>83</v>
      </c>
      <c r="BS3552" s="3">
        <v>42912</v>
      </c>
      <c r="BT3552" s="4">
        <v>0.3576388888888889</v>
      </c>
      <c r="BU3552" s="2" t="s">
        <v>571</v>
      </c>
      <c r="BV3552" s="2" t="s">
        <v>85</v>
      </c>
      <c r="BW3552" s="2"/>
      <c r="BX3552" s="2"/>
      <c r="BY3552" s="2">
        <v>8030.23</v>
      </c>
      <c r="BZ3552" s="2"/>
      <c r="CA3552" s="2"/>
      <c r="CB3552" s="2"/>
      <c r="CC3552" s="2" t="s">
        <v>94</v>
      </c>
      <c r="CD3552" s="2">
        <v>2094</v>
      </c>
      <c r="CE3552" s="2" t="s">
        <v>86</v>
      </c>
      <c r="CF3552" s="5">
        <v>42913</v>
      </c>
      <c r="CG3552" s="2"/>
      <c r="CH3552" s="2"/>
      <c r="CI3552" s="2">
        <v>1</v>
      </c>
      <c r="CJ3552" s="2">
        <v>1</v>
      </c>
      <c r="CK3552" s="2">
        <v>22</v>
      </c>
      <c r="CL3552" s="2" t="s">
        <v>87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"FES1162557819"</f>
        <v>FES1162557819</v>
      </c>
      <c r="F3553" s="3">
        <v>42909</v>
      </c>
      <c r="G3553" s="2">
        <v>201712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128</v>
      </c>
      <c r="M3553" s="2" t="s">
        <v>129</v>
      </c>
      <c r="N3553" s="2" t="s">
        <v>3115</v>
      </c>
      <c r="O3553" s="2" t="s">
        <v>81</v>
      </c>
      <c r="P3553" s="2" t="str">
        <f>"2170574406                    "</f>
        <v xml:space="preserve">2170574406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55.76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2</v>
      </c>
      <c r="BI3553" s="2">
        <v>25.5</v>
      </c>
      <c r="BJ3553" s="2">
        <v>10.3</v>
      </c>
      <c r="BK3553" s="2">
        <v>25.5</v>
      </c>
      <c r="BL3553" s="2">
        <v>533.12</v>
      </c>
      <c r="BM3553" s="2">
        <v>74.64</v>
      </c>
      <c r="BN3553" s="2">
        <v>607.76</v>
      </c>
      <c r="BO3553" s="2">
        <v>607.76</v>
      </c>
      <c r="BP3553" s="2"/>
      <c r="BQ3553" s="2"/>
      <c r="BR3553" s="2" t="s">
        <v>83</v>
      </c>
      <c r="BS3553" s="3">
        <v>42912</v>
      </c>
      <c r="BT3553" s="4">
        <v>0.53125</v>
      </c>
      <c r="BU3553" s="2" t="s">
        <v>3466</v>
      </c>
      <c r="BV3553" s="2" t="s">
        <v>87</v>
      </c>
      <c r="BW3553" s="2" t="s">
        <v>138</v>
      </c>
      <c r="BX3553" s="2" t="s">
        <v>2911</v>
      </c>
      <c r="BY3553" s="2">
        <v>51519.17</v>
      </c>
      <c r="BZ3553" s="2"/>
      <c r="CA3553" s="2"/>
      <c r="CB3553" s="2"/>
      <c r="CC3553" s="2" t="s">
        <v>129</v>
      </c>
      <c r="CD3553" s="2">
        <v>3212</v>
      </c>
      <c r="CE3553" s="2" t="s">
        <v>144</v>
      </c>
      <c r="CF3553" s="5">
        <v>42913</v>
      </c>
      <c r="CG3553" s="2"/>
      <c r="CH3553" s="2"/>
      <c r="CI3553" s="2">
        <v>1</v>
      </c>
      <c r="CJ3553" s="2">
        <v>1</v>
      </c>
      <c r="CK3553" s="2">
        <v>21</v>
      </c>
      <c r="CL3553" s="2" t="s">
        <v>87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"FES1162558158"</f>
        <v>FES1162558158</v>
      </c>
      <c r="F3554" s="3">
        <v>42909</v>
      </c>
      <c r="G3554" s="2">
        <v>201712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179</v>
      </c>
      <c r="M3554" s="2" t="s">
        <v>180</v>
      </c>
      <c r="N3554" s="2" t="s">
        <v>406</v>
      </c>
      <c r="O3554" s="2" t="s">
        <v>81</v>
      </c>
      <c r="P3554" s="2" t="str">
        <f>"2170574835                    "</f>
        <v xml:space="preserve">2170574835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4.37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0.9</v>
      </c>
      <c r="BJ3554" s="2">
        <v>1</v>
      </c>
      <c r="BK3554" s="2">
        <v>1</v>
      </c>
      <c r="BL3554" s="2">
        <v>41.81</v>
      </c>
      <c r="BM3554" s="2">
        <v>5.85</v>
      </c>
      <c r="BN3554" s="2">
        <v>47.66</v>
      </c>
      <c r="BO3554" s="2">
        <v>47.66</v>
      </c>
      <c r="BP3554" s="2"/>
      <c r="BQ3554" s="2" t="s">
        <v>102</v>
      </c>
      <c r="BR3554" s="2" t="s">
        <v>83</v>
      </c>
      <c r="BS3554" s="3">
        <v>42912</v>
      </c>
      <c r="BT3554" s="4">
        <v>0.3125</v>
      </c>
      <c r="BU3554" s="2" t="s">
        <v>2627</v>
      </c>
      <c r="BV3554" s="2" t="s">
        <v>85</v>
      </c>
      <c r="BW3554" s="2"/>
      <c r="BX3554" s="2"/>
      <c r="BY3554" s="2">
        <v>4793.25</v>
      </c>
      <c r="BZ3554" s="2"/>
      <c r="CA3554" s="2" t="s">
        <v>167</v>
      </c>
      <c r="CB3554" s="2"/>
      <c r="CC3554" s="2" t="s">
        <v>180</v>
      </c>
      <c r="CD3554" s="2">
        <v>4052</v>
      </c>
      <c r="CE3554" s="2" t="s">
        <v>144</v>
      </c>
      <c r="CF3554" s="5">
        <v>42913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87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"FES1162558177"</f>
        <v>FES1162558177</v>
      </c>
      <c r="F3555" s="3">
        <v>42909</v>
      </c>
      <c r="G3555" s="2">
        <v>201712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74</v>
      </c>
      <c r="M3555" s="2" t="s">
        <v>75</v>
      </c>
      <c r="N3555" s="2" t="s">
        <v>3467</v>
      </c>
      <c r="O3555" s="2" t="s">
        <v>81</v>
      </c>
      <c r="P3555" s="2" t="str">
        <f>"2170575230                    "</f>
        <v xml:space="preserve">2170575230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3.42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1</v>
      </c>
      <c r="BJ3555" s="2">
        <v>0.2</v>
      </c>
      <c r="BK3555" s="2">
        <v>1</v>
      </c>
      <c r="BL3555" s="2">
        <v>32.67</v>
      </c>
      <c r="BM3555" s="2">
        <v>4.57</v>
      </c>
      <c r="BN3555" s="2">
        <v>37.24</v>
      </c>
      <c r="BO3555" s="2">
        <v>37.24</v>
      </c>
      <c r="BP3555" s="2"/>
      <c r="BQ3555" s="2" t="s">
        <v>3468</v>
      </c>
      <c r="BR3555" s="2" t="s">
        <v>83</v>
      </c>
      <c r="BS3555" s="3">
        <v>42912</v>
      </c>
      <c r="BT3555" s="4">
        <v>0.39583333333333331</v>
      </c>
      <c r="BU3555" s="2" t="s">
        <v>3469</v>
      </c>
      <c r="BV3555" s="2" t="s">
        <v>85</v>
      </c>
      <c r="BW3555" s="2"/>
      <c r="BX3555" s="2"/>
      <c r="BY3555" s="2">
        <v>1200</v>
      </c>
      <c r="BZ3555" s="2"/>
      <c r="CA3555" s="2"/>
      <c r="CB3555" s="2"/>
      <c r="CC3555" s="2" t="s">
        <v>75</v>
      </c>
      <c r="CD3555" s="2">
        <v>1600</v>
      </c>
      <c r="CE3555" s="2" t="s">
        <v>86</v>
      </c>
      <c r="CF3555" s="5">
        <v>42913</v>
      </c>
      <c r="CG3555" s="2"/>
      <c r="CH3555" s="2"/>
      <c r="CI3555" s="2">
        <v>1</v>
      </c>
      <c r="CJ3555" s="2">
        <v>1</v>
      </c>
      <c r="CK3555" s="2">
        <v>22</v>
      </c>
      <c r="CL3555" s="2" t="s">
        <v>87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"FES1162558184"</f>
        <v>FES1162558184</v>
      </c>
      <c r="F3556" s="3">
        <v>42909</v>
      </c>
      <c r="G3556" s="2">
        <v>201712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1045</v>
      </c>
      <c r="M3556" s="2" t="s">
        <v>1046</v>
      </c>
      <c r="N3556" s="2" t="s">
        <v>1588</v>
      </c>
      <c r="O3556" s="2" t="s">
        <v>81</v>
      </c>
      <c r="P3556" s="2" t="str">
        <f>"217057075245                  "</f>
        <v xml:space="preserve">217057075245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40.450000000000003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9</v>
      </c>
      <c r="BJ3556" s="2">
        <v>18.100000000000001</v>
      </c>
      <c r="BK3556" s="2">
        <v>18.5</v>
      </c>
      <c r="BL3556" s="2">
        <v>386.77</v>
      </c>
      <c r="BM3556" s="2">
        <v>54.15</v>
      </c>
      <c r="BN3556" s="2">
        <v>440.92</v>
      </c>
      <c r="BO3556" s="2">
        <v>440.92</v>
      </c>
      <c r="BP3556" s="2"/>
      <c r="BQ3556" s="2" t="s">
        <v>1589</v>
      </c>
      <c r="BR3556" s="2" t="s">
        <v>83</v>
      </c>
      <c r="BS3556" s="3">
        <v>42912</v>
      </c>
      <c r="BT3556" s="4">
        <v>0.4375</v>
      </c>
      <c r="BU3556" s="2" t="s">
        <v>3470</v>
      </c>
      <c r="BV3556" s="2" t="s">
        <v>85</v>
      </c>
      <c r="BW3556" s="2"/>
      <c r="BX3556" s="2"/>
      <c r="BY3556" s="2">
        <v>90506</v>
      </c>
      <c r="BZ3556" s="2"/>
      <c r="CA3556" s="2"/>
      <c r="CB3556" s="2"/>
      <c r="CC3556" s="2" t="s">
        <v>1046</v>
      </c>
      <c r="CD3556" s="2">
        <v>4133</v>
      </c>
      <c r="CE3556" s="2" t="s">
        <v>144</v>
      </c>
      <c r="CF3556" s="5">
        <v>42913</v>
      </c>
      <c r="CG3556" s="2"/>
      <c r="CH3556" s="2"/>
      <c r="CI3556" s="2">
        <v>1</v>
      </c>
      <c r="CJ3556" s="2">
        <v>1</v>
      </c>
      <c r="CK3556" s="2">
        <v>21</v>
      </c>
      <c r="CL3556" s="2" t="s">
        <v>87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"FES1162558203"</f>
        <v>FES1162558203</v>
      </c>
      <c r="F3557" s="3">
        <v>42909</v>
      </c>
      <c r="G3557" s="2">
        <v>201712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230</v>
      </c>
      <c r="M3557" s="2" t="s">
        <v>230</v>
      </c>
      <c r="N3557" s="2" t="s">
        <v>1198</v>
      </c>
      <c r="O3557" s="2" t="s">
        <v>81</v>
      </c>
      <c r="P3557" s="2" t="str">
        <f>"2170575198                    "</f>
        <v xml:space="preserve">2170575198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12.03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0.9</v>
      </c>
      <c r="BJ3557" s="2">
        <v>5.0999999999999996</v>
      </c>
      <c r="BK3557" s="2">
        <v>5.5</v>
      </c>
      <c r="BL3557" s="2">
        <v>114.99</v>
      </c>
      <c r="BM3557" s="2">
        <v>16.100000000000001</v>
      </c>
      <c r="BN3557" s="2">
        <v>131.09</v>
      </c>
      <c r="BO3557" s="2">
        <v>131.09</v>
      </c>
      <c r="BP3557" s="2"/>
      <c r="BQ3557" s="2" t="s">
        <v>1199</v>
      </c>
      <c r="BR3557" s="2" t="s">
        <v>83</v>
      </c>
      <c r="BS3557" s="3">
        <v>42912</v>
      </c>
      <c r="BT3557" s="4">
        <v>0.54652777777777783</v>
      </c>
      <c r="BU3557" s="2" t="s">
        <v>1200</v>
      </c>
      <c r="BV3557" s="2" t="s">
        <v>85</v>
      </c>
      <c r="BW3557" s="2"/>
      <c r="BX3557" s="2"/>
      <c r="BY3557" s="2">
        <v>25525.33</v>
      </c>
      <c r="BZ3557" s="2"/>
      <c r="CA3557" s="2"/>
      <c r="CB3557" s="2"/>
      <c r="CC3557" s="2" t="s">
        <v>230</v>
      </c>
      <c r="CD3557" s="2">
        <v>7646</v>
      </c>
      <c r="CE3557" s="2" t="s">
        <v>86</v>
      </c>
      <c r="CF3557" s="5">
        <v>42913</v>
      </c>
      <c r="CG3557" s="2"/>
      <c r="CH3557" s="2"/>
      <c r="CI3557" s="2">
        <v>1</v>
      </c>
      <c r="CJ3557" s="2">
        <v>1</v>
      </c>
      <c r="CK3557" s="2">
        <v>21</v>
      </c>
      <c r="CL3557" s="2" t="s">
        <v>87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"FES1162557833"</f>
        <v>FES1162557833</v>
      </c>
      <c r="F3558" s="3">
        <v>42909</v>
      </c>
      <c r="G3558" s="2">
        <v>201712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93</v>
      </c>
      <c r="M3558" s="2" t="s">
        <v>94</v>
      </c>
      <c r="N3558" s="2" t="s">
        <v>258</v>
      </c>
      <c r="O3558" s="2" t="s">
        <v>81</v>
      </c>
      <c r="P3558" s="2" t="str">
        <f>"2170574804                    "</f>
        <v xml:space="preserve">2170574804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3.42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1</v>
      </c>
      <c r="BJ3558" s="2">
        <v>0.2</v>
      </c>
      <c r="BK3558" s="2">
        <v>1</v>
      </c>
      <c r="BL3558" s="2">
        <v>32.67</v>
      </c>
      <c r="BM3558" s="2">
        <v>4.57</v>
      </c>
      <c r="BN3558" s="2">
        <v>37.24</v>
      </c>
      <c r="BO3558" s="2">
        <v>37.24</v>
      </c>
      <c r="BP3558" s="2"/>
      <c r="BQ3558" s="2" t="s">
        <v>259</v>
      </c>
      <c r="BR3558" s="2" t="s">
        <v>83</v>
      </c>
      <c r="BS3558" s="3">
        <v>42912</v>
      </c>
      <c r="BT3558" s="4">
        <v>0.3576388888888889</v>
      </c>
      <c r="BU3558" s="2" t="s">
        <v>2025</v>
      </c>
      <c r="BV3558" s="2" t="s">
        <v>85</v>
      </c>
      <c r="BW3558" s="2"/>
      <c r="BX3558" s="2"/>
      <c r="BY3558" s="2">
        <v>1200</v>
      </c>
      <c r="BZ3558" s="2"/>
      <c r="CA3558" s="2"/>
      <c r="CB3558" s="2"/>
      <c r="CC3558" s="2" t="s">
        <v>94</v>
      </c>
      <c r="CD3558" s="2">
        <v>2094</v>
      </c>
      <c r="CE3558" s="2" t="s">
        <v>86</v>
      </c>
      <c r="CF3558" s="5">
        <v>42913</v>
      </c>
      <c r="CG3558" s="2"/>
      <c r="CH3558" s="2"/>
      <c r="CI3558" s="2">
        <v>1</v>
      </c>
      <c r="CJ3558" s="2">
        <v>1</v>
      </c>
      <c r="CK3558" s="2">
        <v>22</v>
      </c>
      <c r="CL3558" s="2" t="s">
        <v>87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"FES1162558204"</f>
        <v>FES1162558204</v>
      </c>
      <c r="F3559" s="3">
        <v>42909</v>
      </c>
      <c r="G3559" s="2">
        <v>201712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310</v>
      </c>
      <c r="M3559" s="2" t="s">
        <v>311</v>
      </c>
      <c r="N3559" s="2" t="s">
        <v>1085</v>
      </c>
      <c r="O3559" s="2" t="s">
        <v>81</v>
      </c>
      <c r="P3559" s="2" t="str">
        <f>"2170575265                    "</f>
        <v xml:space="preserve">2170575265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4.37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41.81</v>
      </c>
      <c r="BM3559" s="2">
        <v>5.85</v>
      </c>
      <c r="BN3559" s="2">
        <v>47.66</v>
      </c>
      <c r="BO3559" s="2">
        <v>47.66</v>
      </c>
      <c r="BP3559" s="2"/>
      <c r="BQ3559" s="2" t="s">
        <v>1086</v>
      </c>
      <c r="BR3559" s="2" t="s">
        <v>83</v>
      </c>
      <c r="BS3559" s="3">
        <v>42912</v>
      </c>
      <c r="BT3559" s="4">
        <v>0.3923611111111111</v>
      </c>
      <c r="BU3559" s="2" t="s">
        <v>2938</v>
      </c>
      <c r="BV3559" s="2" t="s">
        <v>85</v>
      </c>
      <c r="BW3559" s="2"/>
      <c r="BX3559" s="2"/>
      <c r="BY3559" s="2">
        <v>1200</v>
      </c>
      <c r="BZ3559" s="2"/>
      <c r="CA3559" s="2" t="s">
        <v>315</v>
      </c>
      <c r="CB3559" s="2"/>
      <c r="CC3559" s="2" t="s">
        <v>311</v>
      </c>
      <c r="CD3559" s="2">
        <v>6229</v>
      </c>
      <c r="CE3559" s="2" t="s">
        <v>86</v>
      </c>
      <c r="CF3559" s="5">
        <v>42913</v>
      </c>
      <c r="CG3559" s="2"/>
      <c r="CH3559" s="2"/>
      <c r="CI3559" s="2">
        <v>1</v>
      </c>
      <c r="CJ3559" s="2">
        <v>1</v>
      </c>
      <c r="CK3559" s="2">
        <v>21</v>
      </c>
      <c r="CL3559" s="2" t="s">
        <v>87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"FES1162558206"</f>
        <v>FES1162558206</v>
      </c>
      <c r="F3560" s="3">
        <v>42909</v>
      </c>
      <c r="G3560" s="2">
        <v>201712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115</v>
      </c>
      <c r="M3560" s="2" t="s">
        <v>116</v>
      </c>
      <c r="N3560" s="2" t="s">
        <v>1101</v>
      </c>
      <c r="O3560" s="2" t="s">
        <v>81</v>
      </c>
      <c r="P3560" s="2" t="str">
        <f>"2170575267                    "</f>
        <v xml:space="preserve">2170575267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4.37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1</v>
      </c>
      <c r="BJ3560" s="2">
        <v>0.2</v>
      </c>
      <c r="BK3560" s="2">
        <v>1</v>
      </c>
      <c r="BL3560" s="2">
        <v>41.81</v>
      </c>
      <c r="BM3560" s="2">
        <v>5.85</v>
      </c>
      <c r="BN3560" s="2">
        <v>47.66</v>
      </c>
      <c r="BO3560" s="2">
        <v>47.66</v>
      </c>
      <c r="BP3560" s="2"/>
      <c r="BQ3560" s="2" t="s">
        <v>1102</v>
      </c>
      <c r="BR3560" s="2" t="s">
        <v>83</v>
      </c>
      <c r="BS3560" s="3">
        <v>42912</v>
      </c>
      <c r="BT3560" s="4">
        <v>0.59513888888888888</v>
      </c>
      <c r="BU3560" s="2" t="s">
        <v>3471</v>
      </c>
      <c r="BV3560" s="2" t="s">
        <v>87</v>
      </c>
      <c r="BW3560" s="2" t="s">
        <v>126</v>
      </c>
      <c r="BX3560" s="2" t="s">
        <v>3472</v>
      </c>
      <c r="BY3560" s="2">
        <v>1200</v>
      </c>
      <c r="BZ3560" s="2"/>
      <c r="CA3560" s="2"/>
      <c r="CB3560" s="2"/>
      <c r="CC3560" s="2" t="s">
        <v>116</v>
      </c>
      <c r="CD3560" s="2">
        <v>7975</v>
      </c>
      <c r="CE3560" s="2" t="s">
        <v>86</v>
      </c>
      <c r="CF3560" s="5">
        <v>42913</v>
      </c>
      <c r="CG3560" s="2"/>
      <c r="CH3560" s="2"/>
      <c r="CI3560" s="2">
        <v>1</v>
      </c>
      <c r="CJ3560" s="2">
        <v>1</v>
      </c>
      <c r="CK3560" s="2">
        <v>21</v>
      </c>
      <c r="CL3560" s="2" t="s">
        <v>87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"FES1162557738"</f>
        <v>FES1162557738</v>
      </c>
      <c r="F3561" s="3">
        <v>42909</v>
      </c>
      <c r="G3561" s="2">
        <v>201712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93</v>
      </c>
      <c r="M3561" s="2" t="s">
        <v>94</v>
      </c>
      <c r="N3561" s="2" t="s">
        <v>3473</v>
      </c>
      <c r="O3561" s="2" t="s">
        <v>81</v>
      </c>
      <c r="P3561" s="2" t="str">
        <f>"2170575517                    "</f>
        <v xml:space="preserve">2170575517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3.42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1</v>
      </c>
      <c r="BJ3561" s="2">
        <v>0.2</v>
      </c>
      <c r="BK3561" s="2">
        <v>1</v>
      </c>
      <c r="BL3561" s="2">
        <v>32.67</v>
      </c>
      <c r="BM3561" s="2">
        <v>4.57</v>
      </c>
      <c r="BN3561" s="2">
        <v>37.24</v>
      </c>
      <c r="BO3561" s="2">
        <v>37.24</v>
      </c>
      <c r="BP3561" s="2"/>
      <c r="BQ3561" s="2"/>
      <c r="BR3561" s="2" t="s">
        <v>83</v>
      </c>
      <c r="BS3561" s="3">
        <v>42912</v>
      </c>
      <c r="BT3561" s="4">
        <v>0.51597222222222217</v>
      </c>
      <c r="BU3561" s="2" t="s">
        <v>1091</v>
      </c>
      <c r="BV3561" s="2" t="s">
        <v>87</v>
      </c>
      <c r="BW3561" s="2" t="s">
        <v>126</v>
      </c>
      <c r="BX3561" s="2" t="s">
        <v>201</v>
      </c>
      <c r="BY3561" s="2">
        <v>1200</v>
      </c>
      <c r="BZ3561" s="2"/>
      <c r="CA3561" s="2" t="s">
        <v>2273</v>
      </c>
      <c r="CB3561" s="2"/>
      <c r="CC3561" s="2" t="s">
        <v>94</v>
      </c>
      <c r="CD3561" s="2">
        <v>2090</v>
      </c>
      <c r="CE3561" s="2" t="s">
        <v>86</v>
      </c>
      <c r="CF3561" s="5">
        <v>42912</v>
      </c>
      <c r="CG3561" s="2"/>
      <c r="CH3561" s="2"/>
      <c r="CI3561" s="2">
        <v>1</v>
      </c>
      <c r="CJ3561" s="2">
        <v>1</v>
      </c>
      <c r="CK3561" s="2">
        <v>22</v>
      </c>
      <c r="CL3561" s="2" t="s">
        <v>87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"FES1162558201"</f>
        <v>FES1162558201</v>
      </c>
      <c r="F3562" s="3">
        <v>42909</v>
      </c>
      <c r="G3562" s="2">
        <v>201712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115</v>
      </c>
      <c r="M3562" s="2" t="s">
        <v>116</v>
      </c>
      <c r="N3562" s="2" t="s">
        <v>3448</v>
      </c>
      <c r="O3562" s="2" t="s">
        <v>81</v>
      </c>
      <c r="P3562" s="2" t="str">
        <f>"2170574877                    "</f>
        <v xml:space="preserve">2170574877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4.37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1</v>
      </c>
      <c r="BJ3562" s="2">
        <v>0.2</v>
      </c>
      <c r="BK3562" s="2">
        <v>1</v>
      </c>
      <c r="BL3562" s="2">
        <v>41.81</v>
      </c>
      <c r="BM3562" s="2">
        <v>5.85</v>
      </c>
      <c r="BN3562" s="2">
        <v>47.66</v>
      </c>
      <c r="BO3562" s="2">
        <v>47.66</v>
      </c>
      <c r="BP3562" s="2"/>
      <c r="BQ3562" s="2" t="s">
        <v>3449</v>
      </c>
      <c r="BR3562" s="2" t="s">
        <v>83</v>
      </c>
      <c r="BS3562" s="3">
        <v>42912</v>
      </c>
      <c r="BT3562" s="4">
        <v>0.41666666666666669</v>
      </c>
      <c r="BU3562" s="2" t="s">
        <v>3474</v>
      </c>
      <c r="BV3562" s="2" t="s">
        <v>85</v>
      </c>
      <c r="BW3562" s="2"/>
      <c r="BX3562" s="2"/>
      <c r="BY3562" s="2">
        <v>1200</v>
      </c>
      <c r="BZ3562" s="2"/>
      <c r="CA3562" s="2"/>
      <c r="CB3562" s="2"/>
      <c r="CC3562" s="2" t="s">
        <v>116</v>
      </c>
      <c r="CD3562" s="2">
        <v>7441</v>
      </c>
      <c r="CE3562" s="2" t="s">
        <v>86</v>
      </c>
      <c r="CF3562" s="5">
        <v>42913</v>
      </c>
      <c r="CG3562" s="2"/>
      <c r="CH3562" s="2"/>
      <c r="CI3562" s="2">
        <v>1</v>
      </c>
      <c r="CJ3562" s="2">
        <v>1</v>
      </c>
      <c r="CK3562" s="2">
        <v>21</v>
      </c>
      <c r="CL3562" s="2" t="s">
        <v>87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"FES1162558134"</f>
        <v>FES1162558134</v>
      </c>
      <c r="F3563" s="3">
        <v>42909</v>
      </c>
      <c r="G3563" s="2">
        <v>201712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128</v>
      </c>
      <c r="M3563" s="2" t="s">
        <v>129</v>
      </c>
      <c r="N3563" s="2" t="s">
        <v>788</v>
      </c>
      <c r="O3563" s="2" t="s">
        <v>81</v>
      </c>
      <c r="P3563" s="2" t="str">
        <f>"2170574752                    "</f>
        <v xml:space="preserve">2170574752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16.399999999999999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7.5</v>
      </c>
      <c r="BJ3563" s="2">
        <v>3</v>
      </c>
      <c r="BK3563" s="2">
        <v>7.5</v>
      </c>
      <c r="BL3563" s="2">
        <v>156.80000000000001</v>
      </c>
      <c r="BM3563" s="2">
        <v>21.95</v>
      </c>
      <c r="BN3563" s="2">
        <v>178.75</v>
      </c>
      <c r="BO3563" s="2">
        <v>178.75</v>
      </c>
      <c r="BP3563" s="2"/>
      <c r="BQ3563" s="2" t="s">
        <v>789</v>
      </c>
      <c r="BR3563" s="2" t="s">
        <v>83</v>
      </c>
      <c r="BS3563" s="3">
        <v>42912</v>
      </c>
      <c r="BT3563" s="4">
        <v>0.4145833333333333</v>
      </c>
      <c r="BU3563" s="2" t="s">
        <v>3475</v>
      </c>
      <c r="BV3563" s="2" t="s">
        <v>85</v>
      </c>
      <c r="BW3563" s="2"/>
      <c r="BX3563" s="2"/>
      <c r="BY3563" s="2">
        <v>14949</v>
      </c>
      <c r="BZ3563" s="2"/>
      <c r="CA3563" s="2"/>
      <c r="CB3563" s="2"/>
      <c r="CC3563" s="2" t="s">
        <v>129</v>
      </c>
      <c r="CD3563" s="2">
        <v>3201</v>
      </c>
      <c r="CE3563" s="2" t="s">
        <v>144</v>
      </c>
      <c r="CF3563" s="5">
        <v>42913</v>
      </c>
      <c r="CG3563" s="2"/>
      <c r="CH3563" s="2"/>
      <c r="CI3563" s="2">
        <v>1</v>
      </c>
      <c r="CJ3563" s="2">
        <v>1</v>
      </c>
      <c r="CK3563" s="2">
        <v>21</v>
      </c>
      <c r="CL3563" s="2" t="s">
        <v>87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"FES1162558179"</f>
        <v>FES1162558179</v>
      </c>
      <c r="F3564" s="3">
        <v>42909</v>
      </c>
      <c r="G3564" s="2">
        <v>201712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150</v>
      </c>
      <c r="M3564" s="2" t="s">
        <v>151</v>
      </c>
      <c r="N3564" s="2" t="s">
        <v>3476</v>
      </c>
      <c r="O3564" s="2" t="s">
        <v>81</v>
      </c>
      <c r="P3564" s="2" t="str">
        <f>"2170575234                    "</f>
        <v xml:space="preserve">2170575234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3.42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32.67</v>
      </c>
      <c r="BM3564" s="2">
        <v>4.57</v>
      </c>
      <c r="BN3564" s="2">
        <v>37.24</v>
      </c>
      <c r="BO3564" s="2">
        <v>37.24</v>
      </c>
      <c r="BP3564" s="2"/>
      <c r="BQ3564" s="2" t="s">
        <v>3477</v>
      </c>
      <c r="BR3564" s="2" t="s">
        <v>83</v>
      </c>
      <c r="BS3564" s="3">
        <v>42912</v>
      </c>
      <c r="BT3564" s="4">
        <v>0.35694444444444445</v>
      </c>
      <c r="BU3564" s="2" t="s">
        <v>433</v>
      </c>
      <c r="BV3564" s="2" t="s">
        <v>85</v>
      </c>
      <c r="BW3564" s="2"/>
      <c r="BX3564" s="2"/>
      <c r="BY3564" s="2">
        <v>1200</v>
      </c>
      <c r="BZ3564" s="2"/>
      <c r="CA3564" s="2" t="s">
        <v>1037</v>
      </c>
      <c r="CB3564" s="2"/>
      <c r="CC3564" s="2" t="s">
        <v>151</v>
      </c>
      <c r="CD3564" s="2">
        <v>1401</v>
      </c>
      <c r="CE3564" s="2" t="s">
        <v>86</v>
      </c>
      <c r="CF3564" s="5">
        <v>42912</v>
      </c>
      <c r="CG3564" s="2"/>
      <c r="CH3564" s="2"/>
      <c r="CI3564" s="2">
        <v>1</v>
      </c>
      <c r="CJ3564" s="2">
        <v>1</v>
      </c>
      <c r="CK3564" s="2">
        <v>22</v>
      </c>
      <c r="CL3564" s="2" t="s">
        <v>87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"FES1162558209"</f>
        <v>FES1162558209</v>
      </c>
      <c r="F3565" s="3">
        <v>42909</v>
      </c>
      <c r="G3565" s="2">
        <v>201712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212</v>
      </c>
      <c r="M3565" s="2" t="s">
        <v>213</v>
      </c>
      <c r="N3565" s="2" t="s">
        <v>1014</v>
      </c>
      <c r="O3565" s="2" t="s">
        <v>81</v>
      </c>
      <c r="P3565" s="2" t="str">
        <f>"2170575272                    "</f>
        <v xml:space="preserve">2170575272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3.42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0.2</v>
      </c>
      <c r="BK3565" s="2">
        <v>1</v>
      </c>
      <c r="BL3565" s="2">
        <v>32.67</v>
      </c>
      <c r="BM3565" s="2">
        <v>4.57</v>
      </c>
      <c r="BN3565" s="2">
        <v>37.24</v>
      </c>
      <c r="BO3565" s="2">
        <v>37.24</v>
      </c>
      <c r="BP3565" s="2"/>
      <c r="BQ3565" s="2" t="s">
        <v>1015</v>
      </c>
      <c r="BR3565" s="2" t="s">
        <v>83</v>
      </c>
      <c r="BS3565" s="3">
        <v>42912</v>
      </c>
      <c r="BT3565" s="4">
        <v>0.41666666666666669</v>
      </c>
      <c r="BU3565" s="2" t="s">
        <v>3073</v>
      </c>
      <c r="BV3565" s="2" t="s">
        <v>85</v>
      </c>
      <c r="BW3565" s="2"/>
      <c r="BX3565" s="2"/>
      <c r="BY3565" s="2">
        <v>1200</v>
      </c>
      <c r="BZ3565" s="2"/>
      <c r="CA3565" s="2"/>
      <c r="CB3565" s="2"/>
      <c r="CC3565" s="2" t="s">
        <v>213</v>
      </c>
      <c r="CD3565" s="2">
        <v>1559</v>
      </c>
      <c r="CE3565" s="2" t="s">
        <v>86</v>
      </c>
      <c r="CF3565" s="5">
        <v>42913</v>
      </c>
      <c r="CG3565" s="2"/>
      <c r="CH3565" s="2"/>
      <c r="CI3565" s="2">
        <v>1</v>
      </c>
      <c r="CJ3565" s="2">
        <v>1</v>
      </c>
      <c r="CK3565" s="2">
        <v>22</v>
      </c>
      <c r="CL3565" s="2" t="s">
        <v>87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"FES1162558200"</f>
        <v>FES1162558200</v>
      </c>
      <c r="F3566" s="3">
        <v>42909</v>
      </c>
      <c r="G3566" s="2">
        <v>201712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88</v>
      </c>
      <c r="M3566" s="2" t="s">
        <v>89</v>
      </c>
      <c r="N3566" s="2" t="s">
        <v>234</v>
      </c>
      <c r="O3566" s="2" t="s">
        <v>81</v>
      </c>
      <c r="P3566" s="2" t="str">
        <f>"2170575275                    "</f>
        <v xml:space="preserve">2170575275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4.37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234</v>
      </c>
      <c r="BF3566" s="2">
        <v>0</v>
      </c>
      <c r="BG3566" s="2">
        <v>0</v>
      </c>
      <c r="BH3566" s="2">
        <v>1</v>
      </c>
      <c r="BI3566" s="2">
        <v>1</v>
      </c>
      <c r="BJ3566" s="2">
        <v>0.2</v>
      </c>
      <c r="BK3566" s="2">
        <v>1</v>
      </c>
      <c r="BL3566" s="2">
        <v>275.81</v>
      </c>
      <c r="BM3566" s="2">
        <v>38.61</v>
      </c>
      <c r="BN3566" s="2">
        <v>314.42</v>
      </c>
      <c r="BO3566" s="2">
        <v>314.42</v>
      </c>
      <c r="BP3566" s="2" t="s">
        <v>3478</v>
      </c>
      <c r="BQ3566" s="2" t="s">
        <v>235</v>
      </c>
      <c r="BR3566" s="2" t="s">
        <v>83</v>
      </c>
      <c r="BS3566" s="3">
        <v>42910</v>
      </c>
      <c r="BT3566" s="4">
        <v>0.4375</v>
      </c>
      <c r="BU3566" s="2" t="s">
        <v>1399</v>
      </c>
      <c r="BV3566" s="2" t="s">
        <v>85</v>
      </c>
      <c r="BW3566" s="2"/>
      <c r="BX3566" s="2"/>
      <c r="BY3566" s="2">
        <v>1200</v>
      </c>
      <c r="BZ3566" s="2" t="s">
        <v>2301</v>
      </c>
      <c r="CA3566" s="2"/>
      <c r="CB3566" s="2"/>
      <c r="CC3566" s="2" t="s">
        <v>89</v>
      </c>
      <c r="CD3566" s="2">
        <v>6001</v>
      </c>
      <c r="CE3566" s="2" t="s">
        <v>86</v>
      </c>
      <c r="CF3566" s="5">
        <v>42913</v>
      </c>
      <c r="CG3566" s="2"/>
      <c r="CH3566" s="2"/>
      <c r="CI3566" s="2">
        <v>1</v>
      </c>
      <c r="CJ3566" s="2">
        <v>1</v>
      </c>
      <c r="CK3566" s="2">
        <v>21</v>
      </c>
      <c r="CL3566" s="2" t="s">
        <v>87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"FES1162558159"</f>
        <v>FES1162558159</v>
      </c>
      <c r="F3567" s="3">
        <v>42909</v>
      </c>
      <c r="G3567" s="2">
        <v>201712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155</v>
      </c>
      <c r="M3567" s="2" t="s">
        <v>156</v>
      </c>
      <c r="N3567" s="2" t="s">
        <v>1059</v>
      </c>
      <c r="O3567" s="2" t="s">
        <v>81</v>
      </c>
      <c r="P3567" s="2" t="str">
        <f>"2170575210                    "</f>
        <v xml:space="preserve">2170575210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3.42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1</v>
      </c>
      <c r="BJ3567" s="2">
        <v>0.2</v>
      </c>
      <c r="BK3567" s="2">
        <v>1</v>
      </c>
      <c r="BL3567" s="2">
        <v>32.67</v>
      </c>
      <c r="BM3567" s="2">
        <v>4.57</v>
      </c>
      <c r="BN3567" s="2">
        <v>37.24</v>
      </c>
      <c r="BO3567" s="2">
        <v>37.24</v>
      </c>
      <c r="BP3567" s="2"/>
      <c r="BQ3567" s="2" t="s">
        <v>133</v>
      </c>
      <c r="BR3567" s="2" t="s">
        <v>83</v>
      </c>
      <c r="BS3567" s="3">
        <v>42912</v>
      </c>
      <c r="BT3567" s="4">
        <v>0.42986111111111108</v>
      </c>
      <c r="BU3567" s="2" t="s">
        <v>1060</v>
      </c>
      <c r="BV3567" s="2" t="s">
        <v>85</v>
      </c>
      <c r="BW3567" s="2"/>
      <c r="BX3567" s="2"/>
      <c r="BY3567" s="2">
        <v>1200</v>
      </c>
      <c r="BZ3567" s="2"/>
      <c r="CA3567" s="2" t="s">
        <v>1061</v>
      </c>
      <c r="CB3567" s="2"/>
      <c r="CC3567" s="2" t="s">
        <v>156</v>
      </c>
      <c r="CD3567" s="2">
        <v>2163</v>
      </c>
      <c r="CE3567" s="2" t="s">
        <v>86</v>
      </c>
      <c r="CF3567" s="5">
        <v>42912</v>
      </c>
      <c r="CG3567" s="2"/>
      <c r="CH3567" s="2"/>
      <c r="CI3567" s="2">
        <v>1</v>
      </c>
      <c r="CJ3567" s="2">
        <v>1</v>
      </c>
      <c r="CK3567" s="2">
        <v>22</v>
      </c>
      <c r="CL3567" s="2" t="s">
        <v>87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"FES1162558132"</f>
        <v>FES1162558132</v>
      </c>
      <c r="F3568" s="3">
        <v>42909</v>
      </c>
      <c r="G3568" s="2">
        <v>201712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74</v>
      </c>
      <c r="M3568" s="2" t="s">
        <v>75</v>
      </c>
      <c r="N3568" s="2" t="s">
        <v>3352</v>
      </c>
      <c r="O3568" s="2" t="s">
        <v>81</v>
      </c>
      <c r="P3568" s="2" t="str">
        <f>"2170574664                    "</f>
        <v xml:space="preserve">2170574664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3.42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3.6</v>
      </c>
      <c r="BJ3568" s="2">
        <v>1.2</v>
      </c>
      <c r="BK3568" s="2">
        <v>4</v>
      </c>
      <c r="BL3568" s="2">
        <v>32.67</v>
      </c>
      <c r="BM3568" s="2">
        <v>4.57</v>
      </c>
      <c r="BN3568" s="2">
        <v>37.24</v>
      </c>
      <c r="BO3568" s="2">
        <v>37.24</v>
      </c>
      <c r="BP3568" s="2"/>
      <c r="BQ3568" s="2" t="s">
        <v>3353</v>
      </c>
      <c r="BR3568" s="2" t="s">
        <v>83</v>
      </c>
      <c r="BS3568" s="3">
        <v>42912</v>
      </c>
      <c r="BT3568" s="4">
        <v>0.34236111111111112</v>
      </c>
      <c r="BU3568" s="2" t="s">
        <v>3354</v>
      </c>
      <c r="BV3568" s="2" t="s">
        <v>85</v>
      </c>
      <c r="BW3568" s="2"/>
      <c r="BX3568" s="2"/>
      <c r="BY3568" s="2">
        <v>5828.88</v>
      </c>
      <c r="BZ3568" s="2"/>
      <c r="CA3568" s="2"/>
      <c r="CB3568" s="2"/>
      <c r="CC3568" s="2" t="s">
        <v>75</v>
      </c>
      <c r="CD3568" s="2">
        <v>1601</v>
      </c>
      <c r="CE3568" s="2" t="s">
        <v>144</v>
      </c>
      <c r="CF3568" s="5">
        <v>42913</v>
      </c>
      <c r="CG3568" s="2"/>
      <c r="CH3568" s="2"/>
      <c r="CI3568" s="2">
        <v>1</v>
      </c>
      <c r="CJ3568" s="2">
        <v>1</v>
      </c>
      <c r="CK3568" s="2">
        <v>22</v>
      </c>
      <c r="CL3568" s="2" t="s">
        <v>87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"FES1162558190"</f>
        <v>FES1162558190</v>
      </c>
      <c r="F3569" s="3">
        <v>42909</v>
      </c>
      <c r="G3569" s="2">
        <v>201712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74</v>
      </c>
      <c r="M3569" s="2" t="s">
        <v>75</v>
      </c>
      <c r="N3569" s="2" t="s">
        <v>513</v>
      </c>
      <c r="O3569" s="2" t="s">
        <v>81</v>
      </c>
      <c r="P3569" s="2" t="str">
        <f>"2170575252                    "</f>
        <v xml:space="preserve">2170575252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3.42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1.4</v>
      </c>
      <c r="BJ3569" s="2">
        <v>3.2</v>
      </c>
      <c r="BK3569" s="2">
        <v>4</v>
      </c>
      <c r="BL3569" s="2">
        <v>32.67</v>
      </c>
      <c r="BM3569" s="2">
        <v>4.57</v>
      </c>
      <c r="BN3569" s="2">
        <v>37.24</v>
      </c>
      <c r="BO3569" s="2">
        <v>37.24</v>
      </c>
      <c r="BP3569" s="2"/>
      <c r="BQ3569" s="2" t="s">
        <v>514</v>
      </c>
      <c r="BR3569" s="2" t="s">
        <v>83</v>
      </c>
      <c r="BS3569" s="3">
        <v>42912</v>
      </c>
      <c r="BT3569" s="4">
        <v>0.41736111111111113</v>
      </c>
      <c r="BU3569" s="2" t="s">
        <v>3479</v>
      </c>
      <c r="BV3569" s="2" t="s">
        <v>85</v>
      </c>
      <c r="BW3569" s="2"/>
      <c r="BX3569" s="2"/>
      <c r="BY3569" s="2">
        <v>15952.32</v>
      </c>
      <c r="BZ3569" s="2"/>
      <c r="CA3569" s="2" t="s">
        <v>699</v>
      </c>
      <c r="CB3569" s="2"/>
      <c r="CC3569" s="2" t="s">
        <v>75</v>
      </c>
      <c r="CD3569" s="2">
        <v>1619</v>
      </c>
      <c r="CE3569" s="2" t="s">
        <v>120</v>
      </c>
      <c r="CF3569" s="5">
        <v>42912</v>
      </c>
      <c r="CG3569" s="2"/>
      <c r="CH3569" s="2"/>
      <c r="CI3569" s="2">
        <v>1</v>
      </c>
      <c r="CJ3569" s="2">
        <v>1</v>
      </c>
      <c r="CK3569" s="2">
        <v>22</v>
      </c>
      <c r="CL3569" s="2" t="s">
        <v>87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"FES1162558169"</f>
        <v>FES1162558169</v>
      </c>
      <c r="F3570" s="3">
        <v>42909</v>
      </c>
      <c r="G3570" s="2">
        <v>201712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287</v>
      </c>
      <c r="M3570" s="2" t="s">
        <v>288</v>
      </c>
      <c r="N3570" s="2" t="s">
        <v>376</v>
      </c>
      <c r="O3570" s="2" t="s">
        <v>81</v>
      </c>
      <c r="P3570" s="2" t="str">
        <f>"2170575219                    "</f>
        <v xml:space="preserve">2170575219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4.24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10</v>
      </c>
      <c r="BJ3570" s="2">
        <v>3.8</v>
      </c>
      <c r="BK3570" s="2">
        <v>10</v>
      </c>
      <c r="BL3570" s="2">
        <v>40.51</v>
      </c>
      <c r="BM3570" s="2">
        <v>5.67</v>
      </c>
      <c r="BN3570" s="2">
        <v>46.18</v>
      </c>
      <c r="BO3570" s="2">
        <v>46.18</v>
      </c>
      <c r="BP3570" s="2"/>
      <c r="BQ3570" s="2" t="s">
        <v>133</v>
      </c>
      <c r="BR3570" s="2" t="s">
        <v>83</v>
      </c>
      <c r="BS3570" s="3">
        <v>42912</v>
      </c>
      <c r="BT3570" s="4">
        <v>0.38194444444444442</v>
      </c>
      <c r="BU3570" s="2" t="s">
        <v>1851</v>
      </c>
      <c r="BV3570" s="2" t="s">
        <v>85</v>
      </c>
      <c r="BW3570" s="2"/>
      <c r="BX3570" s="2"/>
      <c r="BY3570" s="2">
        <v>18790.84</v>
      </c>
      <c r="BZ3570" s="2"/>
      <c r="CA3570" s="2"/>
      <c r="CB3570" s="2"/>
      <c r="CC3570" s="2" t="s">
        <v>288</v>
      </c>
      <c r="CD3570" s="2">
        <v>1459</v>
      </c>
      <c r="CE3570" s="2" t="s">
        <v>120</v>
      </c>
      <c r="CF3570" s="5">
        <v>42913</v>
      </c>
      <c r="CG3570" s="2"/>
      <c r="CH3570" s="2"/>
      <c r="CI3570" s="2">
        <v>1</v>
      </c>
      <c r="CJ3570" s="2">
        <v>1</v>
      </c>
      <c r="CK3570" s="2">
        <v>22</v>
      </c>
      <c r="CL3570" s="2" t="s">
        <v>87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"FES1162558193"</f>
        <v>FES1162558193</v>
      </c>
      <c r="F3571" s="3">
        <v>42909</v>
      </c>
      <c r="G3571" s="2">
        <v>201712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115</v>
      </c>
      <c r="M3571" s="2" t="s">
        <v>116</v>
      </c>
      <c r="N3571" s="2" t="s">
        <v>3480</v>
      </c>
      <c r="O3571" s="2" t="s">
        <v>81</v>
      </c>
      <c r="P3571" s="2" t="str">
        <f>"2170574733                    "</f>
        <v xml:space="preserve">2170574733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33.89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15.2</v>
      </c>
      <c r="BJ3571" s="2">
        <v>9.1999999999999993</v>
      </c>
      <c r="BK3571" s="2">
        <v>15.5</v>
      </c>
      <c r="BL3571" s="2">
        <v>324.05</v>
      </c>
      <c r="BM3571" s="2">
        <v>45.37</v>
      </c>
      <c r="BN3571" s="2">
        <v>369.42</v>
      </c>
      <c r="BO3571" s="2">
        <v>369.42</v>
      </c>
      <c r="BP3571" s="2"/>
      <c r="BQ3571" s="2" t="s">
        <v>3481</v>
      </c>
      <c r="BR3571" s="2" t="s">
        <v>83</v>
      </c>
      <c r="BS3571" s="3">
        <v>42912</v>
      </c>
      <c r="BT3571" s="4">
        <v>0.48819444444444443</v>
      </c>
      <c r="BU3571" s="2" t="s">
        <v>3482</v>
      </c>
      <c r="BV3571" s="2" t="s">
        <v>87</v>
      </c>
      <c r="BW3571" s="2" t="s">
        <v>126</v>
      </c>
      <c r="BX3571" s="2" t="s">
        <v>127</v>
      </c>
      <c r="BY3571" s="2">
        <v>45773.32</v>
      </c>
      <c r="BZ3571" s="2"/>
      <c r="CA3571" s="2" t="s">
        <v>3483</v>
      </c>
      <c r="CB3571" s="2"/>
      <c r="CC3571" s="2" t="s">
        <v>116</v>
      </c>
      <c r="CD3571" s="2">
        <v>7945</v>
      </c>
      <c r="CE3571" s="2" t="s">
        <v>120</v>
      </c>
      <c r="CF3571" s="5">
        <v>42912</v>
      </c>
      <c r="CG3571" s="2"/>
      <c r="CH3571" s="2"/>
      <c r="CI3571" s="2">
        <v>1</v>
      </c>
      <c r="CJ3571" s="2">
        <v>1</v>
      </c>
      <c r="CK3571" s="2">
        <v>21</v>
      </c>
      <c r="CL3571" s="2" t="s">
        <v>87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"FES1162558176"</f>
        <v>FES1162558176</v>
      </c>
      <c r="F3572" s="3">
        <v>42909</v>
      </c>
      <c r="G3572" s="2">
        <v>201712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766</v>
      </c>
      <c r="M3572" s="2" t="s">
        <v>767</v>
      </c>
      <c r="N3572" s="2" t="s">
        <v>891</v>
      </c>
      <c r="O3572" s="2" t="s">
        <v>81</v>
      </c>
      <c r="P3572" s="2" t="str">
        <f>"2170572102                    "</f>
        <v xml:space="preserve">2170572102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16.13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3.9</v>
      </c>
      <c r="BJ3572" s="2">
        <v>1.5</v>
      </c>
      <c r="BK3572" s="2">
        <v>4</v>
      </c>
      <c r="BL3572" s="2">
        <v>154.19</v>
      </c>
      <c r="BM3572" s="2">
        <v>21.59</v>
      </c>
      <c r="BN3572" s="2">
        <v>175.78</v>
      </c>
      <c r="BO3572" s="2">
        <v>175.78</v>
      </c>
      <c r="BP3572" s="2"/>
      <c r="BQ3572" s="2"/>
      <c r="BR3572" s="2" t="s">
        <v>83</v>
      </c>
      <c r="BS3572" s="3">
        <v>42912</v>
      </c>
      <c r="BT3572" s="4">
        <v>0.41666666666666669</v>
      </c>
      <c r="BU3572" s="2" t="s">
        <v>2738</v>
      </c>
      <c r="BV3572" s="2" t="s">
        <v>85</v>
      </c>
      <c r="BW3572" s="2"/>
      <c r="BX3572" s="2"/>
      <c r="BY3572" s="2">
        <v>7350.75</v>
      </c>
      <c r="BZ3572" s="2"/>
      <c r="CA3572" s="2" t="s">
        <v>167</v>
      </c>
      <c r="CB3572" s="2"/>
      <c r="CC3572" s="2" t="s">
        <v>767</v>
      </c>
      <c r="CD3572" s="2">
        <v>3370</v>
      </c>
      <c r="CE3572" s="2" t="s">
        <v>144</v>
      </c>
      <c r="CF3572" s="5">
        <v>42914</v>
      </c>
      <c r="CG3572" s="2"/>
      <c r="CH3572" s="2"/>
      <c r="CI3572" s="2">
        <v>3</v>
      </c>
      <c r="CJ3572" s="2">
        <v>1</v>
      </c>
      <c r="CK3572" s="2">
        <v>23</v>
      </c>
      <c r="CL3572" s="2" t="s">
        <v>87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"FES1162558162"</f>
        <v>FES1162558162</v>
      </c>
      <c r="F3573" s="3">
        <v>42909</v>
      </c>
      <c r="G3573" s="2">
        <v>201712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225</v>
      </c>
      <c r="M3573" s="2" t="s">
        <v>226</v>
      </c>
      <c r="N3573" s="2" t="s">
        <v>2437</v>
      </c>
      <c r="O3573" s="2" t="s">
        <v>81</v>
      </c>
      <c r="P3573" s="2" t="str">
        <f>"2170575216                    "</f>
        <v xml:space="preserve">2170575216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12.03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5.4</v>
      </c>
      <c r="BJ3573" s="2">
        <v>3.2</v>
      </c>
      <c r="BK3573" s="2">
        <v>5.5</v>
      </c>
      <c r="BL3573" s="2">
        <v>114.99</v>
      </c>
      <c r="BM3573" s="2">
        <v>16.100000000000001</v>
      </c>
      <c r="BN3573" s="2">
        <v>131.09</v>
      </c>
      <c r="BO3573" s="2">
        <v>131.09</v>
      </c>
      <c r="BP3573" s="2"/>
      <c r="BQ3573" s="2"/>
      <c r="BR3573" s="2" t="s">
        <v>83</v>
      </c>
      <c r="BS3573" s="3">
        <v>42912</v>
      </c>
      <c r="BT3573" s="4">
        <v>0.41666666666666669</v>
      </c>
      <c r="BU3573" s="2" t="s">
        <v>3484</v>
      </c>
      <c r="BV3573" s="2" t="s">
        <v>85</v>
      </c>
      <c r="BW3573" s="2"/>
      <c r="BX3573" s="2"/>
      <c r="BY3573" s="2">
        <v>16242.03</v>
      </c>
      <c r="BZ3573" s="2"/>
      <c r="CA3573" s="2"/>
      <c r="CB3573" s="2"/>
      <c r="CC3573" s="2" t="s">
        <v>226</v>
      </c>
      <c r="CD3573" s="2">
        <v>4037</v>
      </c>
      <c r="CE3573" s="2" t="s">
        <v>120</v>
      </c>
      <c r="CF3573" s="5">
        <v>42913</v>
      </c>
      <c r="CG3573" s="2"/>
      <c r="CH3573" s="2"/>
      <c r="CI3573" s="2">
        <v>1</v>
      </c>
      <c r="CJ3573" s="2">
        <v>1</v>
      </c>
      <c r="CK3573" s="2">
        <v>21</v>
      </c>
      <c r="CL3573" s="2" t="s">
        <v>87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"FES1162558129"</f>
        <v>FES1162558129</v>
      </c>
      <c r="F3574" s="3">
        <v>42909</v>
      </c>
      <c r="G3574" s="2">
        <v>201712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179</v>
      </c>
      <c r="M3574" s="2" t="s">
        <v>180</v>
      </c>
      <c r="N3574" s="2" t="s">
        <v>2065</v>
      </c>
      <c r="O3574" s="2" t="s">
        <v>81</v>
      </c>
      <c r="P3574" s="2" t="str">
        <f>"2170575139                    "</f>
        <v xml:space="preserve">2170575139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4.37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0.3</v>
      </c>
      <c r="BK3574" s="2">
        <v>1</v>
      </c>
      <c r="BL3574" s="2">
        <v>41.81</v>
      </c>
      <c r="BM3574" s="2">
        <v>5.85</v>
      </c>
      <c r="BN3574" s="2">
        <v>47.66</v>
      </c>
      <c r="BO3574" s="2">
        <v>47.66</v>
      </c>
      <c r="BP3574" s="2"/>
      <c r="BQ3574" s="2" t="s">
        <v>2066</v>
      </c>
      <c r="BR3574" s="2" t="s">
        <v>83</v>
      </c>
      <c r="BS3574" s="3">
        <v>42912</v>
      </c>
      <c r="BT3574" s="4">
        <v>0.36180555555555555</v>
      </c>
      <c r="BU3574" s="2" t="s">
        <v>3485</v>
      </c>
      <c r="BV3574" s="2" t="s">
        <v>85</v>
      </c>
      <c r="BW3574" s="2"/>
      <c r="BX3574" s="2"/>
      <c r="BY3574" s="2">
        <v>1560</v>
      </c>
      <c r="BZ3574" s="2"/>
      <c r="CA3574" s="2"/>
      <c r="CB3574" s="2"/>
      <c r="CC3574" s="2" t="s">
        <v>180</v>
      </c>
      <c r="CD3574" s="2">
        <v>4051</v>
      </c>
      <c r="CE3574" s="2" t="s">
        <v>144</v>
      </c>
      <c r="CF3574" s="5">
        <v>42913</v>
      </c>
      <c r="CG3574" s="2"/>
      <c r="CH3574" s="2"/>
      <c r="CI3574" s="2">
        <v>1</v>
      </c>
      <c r="CJ3574" s="2">
        <v>1</v>
      </c>
      <c r="CK3574" s="2">
        <v>21</v>
      </c>
      <c r="CL3574" s="2" t="s">
        <v>87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"FES1162558101"</f>
        <v>FES1162558101</v>
      </c>
      <c r="F3575" s="3">
        <v>42909</v>
      </c>
      <c r="G3575" s="2">
        <v>201712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128</v>
      </c>
      <c r="M3575" s="2" t="s">
        <v>129</v>
      </c>
      <c r="N3575" s="2" t="s">
        <v>335</v>
      </c>
      <c r="O3575" s="2" t="s">
        <v>81</v>
      </c>
      <c r="P3575" s="2" t="str">
        <f>"2170575103                    "</f>
        <v xml:space="preserve">2170575103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4.37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1.1000000000000001</v>
      </c>
      <c r="BJ3575" s="2">
        <v>1.4</v>
      </c>
      <c r="BK3575" s="2">
        <v>1.5</v>
      </c>
      <c r="BL3575" s="2">
        <v>41.81</v>
      </c>
      <c r="BM3575" s="2">
        <v>5.85</v>
      </c>
      <c r="BN3575" s="2">
        <v>47.66</v>
      </c>
      <c r="BO3575" s="2">
        <v>47.66</v>
      </c>
      <c r="BP3575" s="2"/>
      <c r="BQ3575" s="2" t="s">
        <v>133</v>
      </c>
      <c r="BR3575" s="2" t="s">
        <v>83</v>
      </c>
      <c r="BS3575" s="3">
        <v>42912</v>
      </c>
      <c r="BT3575" s="4">
        <v>0.38194444444444442</v>
      </c>
      <c r="BU3575" s="2" t="s">
        <v>3486</v>
      </c>
      <c r="BV3575" s="2" t="s">
        <v>85</v>
      </c>
      <c r="BW3575" s="2"/>
      <c r="BX3575" s="2"/>
      <c r="BY3575" s="2">
        <v>6780.99</v>
      </c>
      <c r="BZ3575" s="2"/>
      <c r="CA3575" s="2"/>
      <c r="CB3575" s="2"/>
      <c r="CC3575" s="2" t="s">
        <v>129</v>
      </c>
      <c r="CD3575" s="2">
        <v>3201</v>
      </c>
      <c r="CE3575" s="2" t="s">
        <v>144</v>
      </c>
      <c r="CF3575" s="5">
        <v>42913</v>
      </c>
      <c r="CG3575" s="2"/>
      <c r="CH3575" s="2"/>
      <c r="CI3575" s="2">
        <v>1</v>
      </c>
      <c r="CJ3575" s="2">
        <v>1</v>
      </c>
      <c r="CK3575" s="2">
        <v>21</v>
      </c>
      <c r="CL3575" s="2" t="s">
        <v>87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"FES1162558196"</f>
        <v>FES1162558196</v>
      </c>
      <c r="F3576" s="3">
        <v>42909</v>
      </c>
      <c r="G3576" s="2">
        <v>201712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93</v>
      </c>
      <c r="M3576" s="2" t="s">
        <v>94</v>
      </c>
      <c r="N3576" s="2" t="s">
        <v>3382</v>
      </c>
      <c r="O3576" s="2" t="s">
        <v>81</v>
      </c>
      <c r="P3576" s="2" t="str">
        <f>"2170575258                    "</f>
        <v xml:space="preserve">2170575258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3.42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1</v>
      </c>
      <c r="BJ3576" s="2">
        <v>0.2</v>
      </c>
      <c r="BK3576" s="2">
        <v>1</v>
      </c>
      <c r="BL3576" s="2">
        <v>32.67</v>
      </c>
      <c r="BM3576" s="2">
        <v>4.57</v>
      </c>
      <c r="BN3576" s="2">
        <v>37.24</v>
      </c>
      <c r="BO3576" s="2">
        <v>37.24</v>
      </c>
      <c r="BP3576" s="2"/>
      <c r="BQ3576" s="2" t="s">
        <v>133</v>
      </c>
      <c r="BR3576" s="2" t="s">
        <v>83</v>
      </c>
      <c r="BS3576" s="3">
        <v>42912</v>
      </c>
      <c r="BT3576" s="4">
        <v>0.35625000000000001</v>
      </c>
      <c r="BU3576" s="2" t="s">
        <v>2856</v>
      </c>
      <c r="BV3576" s="2" t="s">
        <v>85</v>
      </c>
      <c r="BW3576" s="2"/>
      <c r="BX3576" s="2"/>
      <c r="BY3576" s="2">
        <v>1200</v>
      </c>
      <c r="BZ3576" s="2"/>
      <c r="CA3576" s="2"/>
      <c r="CB3576" s="2"/>
      <c r="CC3576" s="2" t="s">
        <v>94</v>
      </c>
      <c r="CD3576" s="2">
        <v>2022</v>
      </c>
      <c r="CE3576" s="2" t="s">
        <v>86</v>
      </c>
      <c r="CF3576" s="5">
        <v>42913</v>
      </c>
      <c r="CG3576" s="2"/>
      <c r="CH3576" s="2"/>
      <c r="CI3576" s="2">
        <v>1</v>
      </c>
      <c r="CJ3576" s="2">
        <v>1</v>
      </c>
      <c r="CK3576" s="2">
        <v>22</v>
      </c>
      <c r="CL3576" s="2" t="s">
        <v>87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"FES1162558012"</f>
        <v>FES1162558012</v>
      </c>
      <c r="F3577" s="3">
        <v>42909</v>
      </c>
      <c r="G3577" s="2">
        <v>201712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93</v>
      </c>
      <c r="M3577" s="2" t="s">
        <v>94</v>
      </c>
      <c r="N3577" s="2" t="s">
        <v>258</v>
      </c>
      <c r="O3577" s="2" t="s">
        <v>81</v>
      </c>
      <c r="P3577" s="2" t="str">
        <f>"217052856                     "</f>
        <v xml:space="preserve">217052856 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3.42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2.4</v>
      </c>
      <c r="BJ3577" s="2">
        <v>1.9</v>
      </c>
      <c r="BK3577" s="2">
        <v>3</v>
      </c>
      <c r="BL3577" s="2">
        <v>32.67</v>
      </c>
      <c r="BM3577" s="2">
        <v>4.57</v>
      </c>
      <c r="BN3577" s="2">
        <v>37.24</v>
      </c>
      <c r="BO3577" s="2">
        <v>37.24</v>
      </c>
      <c r="BP3577" s="2"/>
      <c r="BQ3577" s="2" t="s">
        <v>259</v>
      </c>
      <c r="BR3577" s="2" t="s">
        <v>83</v>
      </c>
      <c r="BS3577" s="3">
        <v>42912</v>
      </c>
      <c r="BT3577" s="4">
        <v>0.3576388888888889</v>
      </c>
      <c r="BU3577" s="2" t="s">
        <v>2025</v>
      </c>
      <c r="BV3577" s="2" t="s">
        <v>85</v>
      </c>
      <c r="BW3577" s="2"/>
      <c r="BX3577" s="2"/>
      <c r="BY3577" s="2">
        <v>9723.89</v>
      </c>
      <c r="BZ3577" s="2"/>
      <c r="CA3577" s="2"/>
      <c r="CB3577" s="2"/>
      <c r="CC3577" s="2" t="s">
        <v>94</v>
      </c>
      <c r="CD3577" s="2">
        <v>2094</v>
      </c>
      <c r="CE3577" s="2" t="s">
        <v>86</v>
      </c>
      <c r="CF3577" s="5">
        <v>42913</v>
      </c>
      <c r="CG3577" s="2"/>
      <c r="CH3577" s="2"/>
      <c r="CI3577" s="2">
        <v>1</v>
      </c>
      <c r="CJ3577" s="2">
        <v>1</v>
      </c>
      <c r="CK3577" s="2">
        <v>22</v>
      </c>
      <c r="CL3577" s="2" t="s">
        <v>87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"FES1162558032"</f>
        <v>FES1162558032</v>
      </c>
      <c r="F3578" s="3">
        <v>42909</v>
      </c>
      <c r="G3578" s="2">
        <v>201712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74</v>
      </c>
      <c r="M3578" s="2" t="s">
        <v>75</v>
      </c>
      <c r="N3578" s="2" t="s">
        <v>247</v>
      </c>
      <c r="O3578" s="2" t="s">
        <v>81</v>
      </c>
      <c r="P3578" s="2" t="str">
        <f>"2170574764                    "</f>
        <v xml:space="preserve">2170574764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3.42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2.2999999999999998</v>
      </c>
      <c r="BJ3578" s="2">
        <v>2.5</v>
      </c>
      <c r="BK3578" s="2">
        <v>3</v>
      </c>
      <c r="BL3578" s="2">
        <v>32.67</v>
      </c>
      <c r="BM3578" s="2">
        <v>4.57</v>
      </c>
      <c r="BN3578" s="2">
        <v>37.24</v>
      </c>
      <c r="BO3578" s="2">
        <v>37.24</v>
      </c>
      <c r="BP3578" s="2"/>
      <c r="BQ3578" s="2"/>
      <c r="BR3578" s="2" t="s">
        <v>83</v>
      </c>
      <c r="BS3578" s="3">
        <v>42913</v>
      </c>
      <c r="BT3578" s="4">
        <v>0.3354166666666667</v>
      </c>
      <c r="BU3578" s="2" t="s">
        <v>378</v>
      </c>
      <c r="BV3578" s="2" t="s">
        <v>87</v>
      </c>
      <c r="BW3578" s="2" t="s">
        <v>138</v>
      </c>
      <c r="BX3578" s="2" t="s">
        <v>607</v>
      </c>
      <c r="BY3578" s="2">
        <v>12662.88</v>
      </c>
      <c r="BZ3578" s="2"/>
      <c r="CA3578" s="2" t="s">
        <v>167</v>
      </c>
      <c r="CB3578" s="2"/>
      <c r="CC3578" s="2" t="s">
        <v>75</v>
      </c>
      <c r="CD3578" s="2">
        <v>1645</v>
      </c>
      <c r="CE3578" s="2" t="s">
        <v>86</v>
      </c>
      <c r="CF3578" s="5">
        <v>42914</v>
      </c>
      <c r="CG3578" s="2"/>
      <c r="CH3578" s="2"/>
      <c r="CI3578" s="2">
        <v>1</v>
      </c>
      <c r="CJ3578" s="2">
        <v>2</v>
      </c>
      <c r="CK3578" s="2">
        <v>22</v>
      </c>
      <c r="CL3578" s="2" t="s">
        <v>87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"FES1162557976"</f>
        <v>FES1162557976</v>
      </c>
      <c r="F3579" s="3">
        <v>42909</v>
      </c>
      <c r="G3579" s="2">
        <v>201712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74</v>
      </c>
      <c r="M3579" s="2" t="s">
        <v>75</v>
      </c>
      <c r="N3579" s="2" t="s">
        <v>2233</v>
      </c>
      <c r="O3579" s="2" t="s">
        <v>81</v>
      </c>
      <c r="P3579" s="2" t="str">
        <f>"217057217                     "</f>
        <v xml:space="preserve">217057217 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3.42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1</v>
      </c>
      <c r="BJ3579" s="2">
        <v>0.2</v>
      </c>
      <c r="BK3579" s="2">
        <v>1</v>
      </c>
      <c r="BL3579" s="2">
        <v>32.67</v>
      </c>
      <c r="BM3579" s="2">
        <v>4.57</v>
      </c>
      <c r="BN3579" s="2">
        <v>37.24</v>
      </c>
      <c r="BO3579" s="2">
        <v>37.24</v>
      </c>
      <c r="BP3579" s="2"/>
      <c r="BQ3579" s="2" t="s">
        <v>2234</v>
      </c>
      <c r="BR3579" s="2" t="s">
        <v>83</v>
      </c>
      <c r="BS3579" s="3">
        <v>42912</v>
      </c>
      <c r="BT3579" s="4">
        <v>0.41666666666666669</v>
      </c>
      <c r="BU3579" s="2" t="s">
        <v>3487</v>
      </c>
      <c r="BV3579" s="2" t="s">
        <v>85</v>
      </c>
      <c r="BW3579" s="2"/>
      <c r="BX3579" s="2"/>
      <c r="BY3579" s="2">
        <v>1200</v>
      </c>
      <c r="BZ3579" s="2"/>
      <c r="CA3579" s="2" t="s">
        <v>2075</v>
      </c>
      <c r="CB3579" s="2"/>
      <c r="CC3579" s="2" t="s">
        <v>75</v>
      </c>
      <c r="CD3579" s="2">
        <v>1665</v>
      </c>
      <c r="CE3579" s="2" t="s">
        <v>86</v>
      </c>
      <c r="CF3579" s="5">
        <v>42912</v>
      </c>
      <c r="CG3579" s="2"/>
      <c r="CH3579" s="2"/>
      <c r="CI3579" s="2">
        <v>1</v>
      </c>
      <c r="CJ3579" s="2">
        <v>1</v>
      </c>
      <c r="CK3579" s="2">
        <v>22</v>
      </c>
      <c r="CL3579" s="2" t="s">
        <v>87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"FES1162558011"</f>
        <v>FES1162558011</v>
      </c>
      <c r="F3580" s="3">
        <v>42909</v>
      </c>
      <c r="G3580" s="2">
        <v>201712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212</v>
      </c>
      <c r="M3580" s="2" t="s">
        <v>213</v>
      </c>
      <c r="N3580" s="2" t="s">
        <v>1900</v>
      </c>
      <c r="O3580" s="2" t="s">
        <v>81</v>
      </c>
      <c r="P3580" s="2" t="str">
        <f>"2170572835                    "</f>
        <v xml:space="preserve">2170572835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3.42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</v>
      </c>
      <c r="BJ3580" s="2">
        <v>0.2</v>
      </c>
      <c r="BK3580" s="2">
        <v>1</v>
      </c>
      <c r="BL3580" s="2">
        <v>32.67</v>
      </c>
      <c r="BM3580" s="2">
        <v>4.57</v>
      </c>
      <c r="BN3580" s="2">
        <v>37.24</v>
      </c>
      <c r="BO3580" s="2">
        <v>37.24</v>
      </c>
      <c r="BP3580" s="2"/>
      <c r="BQ3580" s="2" t="s">
        <v>133</v>
      </c>
      <c r="BR3580" s="2" t="s">
        <v>83</v>
      </c>
      <c r="BS3580" s="3">
        <v>42912</v>
      </c>
      <c r="BT3580" s="4">
        <v>0.33333333333333331</v>
      </c>
      <c r="BU3580" s="2" t="s">
        <v>3488</v>
      </c>
      <c r="BV3580" s="2" t="s">
        <v>85</v>
      </c>
      <c r="BW3580" s="2"/>
      <c r="BX3580" s="2"/>
      <c r="BY3580" s="2">
        <v>1200</v>
      </c>
      <c r="BZ3580" s="2"/>
      <c r="CA3580" s="2"/>
      <c r="CB3580" s="2"/>
      <c r="CC3580" s="2" t="s">
        <v>213</v>
      </c>
      <c r="CD3580" s="2">
        <v>1559</v>
      </c>
      <c r="CE3580" s="2" t="s">
        <v>86</v>
      </c>
      <c r="CF3580" s="5">
        <v>42913</v>
      </c>
      <c r="CG3580" s="2"/>
      <c r="CH3580" s="2"/>
      <c r="CI3580" s="2">
        <v>1</v>
      </c>
      <c r="CJ3580" s="2">
        <v>1</v>
      </c>
      <c r="CK3580" s="2">
        <v>22</v>
      </c>
      <c r="CL3580" s="2" t="s">
        <v>87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"FES1162558128"</f>
        <v>FES1162558128</v>
      </c>
      <c r="F3581" s="3">
        <v>42909</v>
      </c>
      <c r="G3581" s="2">
        <v>201712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93</v>
      </c>
      <c r="M3581" s="2" t="s">
        <v>94</v>
      </c>
      <c r="N3581" s="2" t="s">
        <v>258</v>
      </c>
      <c r="O3581" s="2" t="s">
        <v>81</v>
      </c>
      <c r="P3581" s="2" t="str">
        <f>"2170575138                    "</f>
        <v xml:space="preserve">2170575138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3.42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0.2</v>
      </c>
      <c r="BK3581" s="2">
        <v>1</v>
      </c>
      <c r="BL3581" s="2">
        <v>32.67</v>
      </c>
      <c r="BM3581" s="2">
        <v>4.57</v>
      </c>
      <c r="BN3581" s="2">
        <v>37.24</v>
      </c>
      <c r="BO3581" s="2">
        <v>37.24</v>
      </c>
      <c r="BP3581" s="2"/>
      <c r="BQ3581" s="2" t="s">
        <v>259</v>
      </c>
      <c r="BR3581" s="2" t="s">
        <v>83</v>
      </c>
      <c r="BS3581" s="3">
        <v>42912</v>
      </c>
      <c r="BT3581" s="4">
        <v>0.3576388888888889</v>
      </c>
      <c r="BU3581" s="2" t="s">
        <v>2025</v>
      </c>
      <c r="BV3581" s="2" t="s">
        <v>85</v>
      </c>
      <c r="BW3581" s="2"/>
      <c r="BX3581" s="2"/>
      <c r="BY3581" s="2">
        <v>1200</v>
      </c>
      <c r="BZ3581" s="2"/>
      <c r="CA3581" s="2"/>
      <c r="CB3581" s="2"/>
      <c r="CC3581" s="2" t="s">
        <v>94</v>
      </c>
      <c r="CD3581" s="2">
        <v>2094</v>
      </c>
      <c r="CE3581" s="2" t="s">
        <v>86</v>
      </c>
      <c r="CF3581" s="5">
        <v>42913</v>
      </c>
      <c r="CG3581" s="2"/>
      <c r="CH3581" s="2"/>
      <c r="CI3581" s="2">
        <v>1</v>
      </c>
      <c r="CJ3581" s="2">
        <v>1</v>
      </c>
      <c r="CK3581" s="2">
        <v>22</v>
      </c>
      <c r="CL3581" s="2" t="s">
        <v>87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"FES1162558164"</f>
        <v>FES1162558164</v>
      </c>
      <c r="F3582" s="3">
        <v>42909</v>
      </c>
      <c r="G3582" s="2">
        <v>201712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150</v>
      </c>
      <c r="M3582" s="2" t="s">
        <v>151</v>
      </c>
      <c r="N3582" s="2" t="s">
        <v>684</v>
      </c>
      <c r="O3582" s="2" t="s">
        <v>81</v>
      </c>
      <c r="P3582" s="2" t="str">
        <f>"2170575218                    "</f>
        <v xml:space="preserve">2170575218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3.42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</v>
      </c>
      <c r="BJ3582" s="2">
        <v>0.2</v>
      </c>
      <c r="BK3582" s="2">
        <v>1</v>
      </c>
      <c r="BL3582" s="2">
        <v>32.67</v>
      </c>
      <c r="BM3582" s="2">
        <v>4.57</v>
      </c>
      <c r="BN3582" s="2">
        <v>37.24</v>
      </c>
      <c r="BO3582" s="2">
        <v>37.24</v>
      </c>
      <c r="BP3582" s="2"/>
      <c r="BQ3582" s="2" t="s">
        <v>1980</v>
      </c>
      <c r="BR3582" s="2" t="s">
        <v>83</v>
      </c>
      <c r="BS3582" s="3">
        <v>42912</v>
      </c>
      <c r="BT3582" s="4">
        <v>0.37847222222222227</v>
      </c>
      <c r="BU3582" s="2" t="s">
        <v>3489</v>
      </c>
      <c r="BV3582" s="2" t="s">
        <v>85</v>
      </c>
      <c r="BW3582" s="2"/>
      <c r="BX3582" s="2"/>
      <c r="BY3582" s="2">
        <v>1200</v>
      </c>
      <c r="BZ3582" s="2"/>
      <c r="CA3582" s="2" t="s">
        <v>1938</v>
      </c>
      <c r="CB3582" s="2"/>
      <c r="CC3582" s="2" t="s">
        <v>151</v>
      </c>
      <c r="CD3582" s="2">
        <v>1406</v>
      </c>
      <c r="CE3582" s="2" t="s">
        <v>86</v>
      </c>
      <c r="CF3582" s="5">
        <v>42912</v>
      </c>
      <c r="CG3582" s="2"/>
      <c r="CH3582" s="2"/>
      <c r="CI3582" s="2">
        <v>1</v>
      </c>
      <c r="CJ3582" s="2">
        <v>1</v>
      </c>
      <c r="CK3582" s="2">
        <v>22</v>
      </c>
      <c r="CL3582" s="2" t="s">
        <v>87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"FES1162558150"</f>
        <v>FES1162558150</v>
      </c>
      <c r="F3583" s="3">
        <v>42909</v>
      </c>
      <c r="G3583" s="2">
        <v>201712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212</v>
      </c>
      <c r="M3583" s="2" t="s">
        <v>213</v>
      </c>
      <c r="N3583" s="2" t="s">
        <v>1900</v>
      </c>
      <c r="O3583" s="2" t="s">
        <v>81</v>
      </c>
      <c r="P3583" s="2" t="str">
        <f>"21705752002                   "</f>
        <v xml:space="preserve">21705752002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3.42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</v>
      </c>
      <c r="BJ3583" s="2">
        <v>0.2</v>
      </c>
      <c r="BK3583" s="2">
        <v>1</v>
      </c>
      <c r="BL3583" s="2">
        <v>32.67</v>
      </c>
      <c r="BM3583" s="2">
        <v>4.57</v>
      </c>
      <c r="BN3583" s="2">
        <v>37.24</v>
      </c>
      <c r="BO3583" s="2">
        <v>37.24</v>
      </c>
      <c r="BP3583" s="2"/>
      <c r="BQ3583" s="2" t="s">
        <v>133</v>
      </c>
      <c r="BR3583" s="2" t="s">
        <v>83</v>
      </c>
      <c r="BS3583" s="3">
        <v>42912</v>
      </c>
      <c r="BT3583" s="4">
        <v>0.33333333333333331</v>
      </c>
      <c r="BU3583" s="2" t="s">
        <v>3488</v>
      </c>
      <c r="BV3583" s="2" t="s">
        <v>85</v>
      </c>
      <c r="BW3583" s="2"/>
      <c r="BX3583" s="2"/>
      <c r="BY3583" s="2">
        <v>1200</v>
      </c>
      <c r="BZ3583" s="2"/>
      <c r="CA3583" s="2"/>
      <c r="CB3583" s="2"/>
      <c r="CC3583" s="2" t="s">
        <v>213</v>
      </c>
      <c r="CD3583" s="2">
        <v>1559</v>
      </c>
      <c r="CE3583" s="2" t="s">
        <v>86</v>
      </c>
      <c r="CF3583" s="5">
        <v>42913</v>
      </c>
      <c r="CG3583" s="2"/>
      <c r="CH3583" s="2"/>
      <c r="CI3583" s="2">
        <v>1</v>
      </c>
      <c r="CJ3583" s="2">
        <v>1</v>
      </c>
      <c r="CK3583" s="2">
        <v>22</v>
      </c>
      <c r="CL3583" s="2" t="s">
        <v>87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"FES1162558098"</f>
        <v>FES1162558098</v>
      </c>
      <c r="F3584" s="3">
        <v>42909</v>
      </c>
      <c r="G3584" s="2">
        <v>201712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150</v>
      </c>
      <c r="M3584" s="2" t="s">
        <v>151</v>
      </c>
      <c r="N3584" s="2" t="s">
        <v>1963</v>
      </c>
      <c r="O3584" s="2" t="s">
        <v>81</v>
      </c>
      <c r="P3584" s="2" t="str">
        <f>"2170575085                    "</f>
        <v xml:space="preserve">2170575085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3.42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1</v>
      </c>
      <c r="BJ3584" s="2">
        <v>0.2</v>
      </c>
      <c r="BK3584" s="2">
        <v>1</v>
      </c>
      <c r="BL3584" s="2">
        <v>32.67</v>
      </c>
      <c r="BM3584" s="2">
        <v>4.57</v>
      </c>
      <c r="BN3584" s="2">
        <v>37.24</v>
      </c>
      <c r="BO3584" s="2">
        <v>37.24</v>
      </c>
      <c r="BP3584" s="2"/>
      <c r="BQ3584" s="2" t="s">
        <v>1964</v>
      </c>
      <c r="BR3584" s="2" t="s">
        <v>83</v>
      </c>
      <c r="BS3584" s="3">
        <v>42912</v>
      </c>
      <c r="BT3584" s="4">
        <v>0.33333333333333331</v>
      </c>
      <c r="BU3584" s="2" t="s">
        <v>2690</v>
      </c>
      <c r="BV3584" s="2" t="s">
        <v>85</v>
      </c>
      <c r="BW3584" s="2"/>
      <c r="BX3584" s="2"/>
      <c r="BY3584" s="2">
        <v>1200</v>
      </c>
      <c r="BZ3584" s="2"/>
      <c r="CA3584" s="2"/>
      <c r="CB3584" s="2"/>
      <c r="CC3584" s="2" t="s">
        <v>151</v>
      </c>
      <c r="CD3584" s="2">
        <v>1401</v>
      </c>
      <c r="CE3584" s="2" t="s">
        <v>86</v>
      </c>
      <c r="CF3584" s="5">
        <v>42913</v>
      </c>
      <c r="CG3584" s="2"/>
      <c r="CH3584" s="2"/>
      <c r="CI3584" s="2">
        <v>1</v>
      </c>
      <c r="CJ3584" s="2">
        <v>1</v>
      </c>
      <c r="CK3584" s="2">
        <v>22</v>
      </c>
      <c r="CL3584" s="2" t="s">
        <v>87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"FES1162558186"</f>
        <v>FES1162558186</v>
      </c>
      <c r="F3585" s="3">
        <v>42909</v>
      </c>
      <c r="G3585" s="2">
        <v>201712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93</v>
      </c>
      <c r="M3585" s="2" t="s">
        <v>94</v>
      </c>
      <c r="N3585" s="2" t="s">
        <v>2192</v>
      </c>
      <c r="O3585" s="2" t="s">
        <v>81</v>
      </c>
      <c r="P3585" s="2" t="str">
        <f>"217057390                     "</f>
        <v xml:space="preserve">217057390 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3.42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1</v>
      </c>
      <c r="BJ3585" s="2">
        <v>0.2</v>
      </c>
      <c r="BK3585" s="2">
        <v>1</v>
      </c>
      <c r="BL3585" s="2">
        <v>32.67</v>
      </c>
      <c r="BM3585" s="2">
        <v>4.57</v>
      </c>
      <c r="BN3585" s="2">
        <v>37.24</v>
      </c>
      <c r="BO3585" s="2">
        <v>37.24</v>
      </c>
      <c r="BP3585" s="2"/>
      <c r="BQ3585" s="2" t="s">
        <v>2193</v>
      </c>
      <c r="BR3585" s="2" t="s">
        <v>83</v>
      </c>
      <c r="BS3585" s="3">
        <v>42912</v>
      </c>
      <c r="BT3585" s="4">
        <v>0.35138888888888892</v>
      </c>
      <c r="BU3585" s="2" t="s">
        <v>571</v>
      </c>
      <c r="BV3585" s="2" t="s">
        <v>85</v>
      </c>
      <c r="BW3585" s="2"/>
      <c r="BX3585" s="2"/>
      <c r="BY3585" s="2">
        <v>1200</v>
      </c>
      <c r="BZ3585" s="2"/>
      <c r="CA3585" s="2"/>
      <c r="CB3585" s="2"/>
      <c r="CC3585" s="2" t="s">
        <v>94</v>
      </c>
      <c r="CD3585" s="2">
        <v>2094</v>
      </c>
      <c r="CE3585" s="2" t="s">
        <v>86</v>
      </c>
      <c r="CF3585" s="5">
        <v>42913</v>
      </c>
      <c r="CG3585" s="2"/>
      <c r="CH3585" s="2"/>
      <c r="CI3585" s="2">
        <v>1</v>
      </c>
      <c r="CJ3585" s="2">
        <v>1</v>
      </c>
      <c r="CK3585" s="2">
        <v>22</v>
      </c>
      <c r="CL3585" s="2" t="s">
        <v>87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"FES1162557796"</f>
        <v>FES1162557796</v>
      </c>
      <c r="F3586" s="3">
        <v>42909</v>
      </c>
      <c r="G3586" s="2">
        <v>201712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108</v>
      </c>
      <c r="M3586" s="2" t="s">
        <v>109</v>
      </c>
      <c r="N3586" s="2" t="s">
        <v>448</v>
      </c>
      <c r="O3586" s="2" t="s">
        <v>81</v>
      </c>
      <c r="P3586" s="2" t="str">
        <f>"2170574779                    "</f>
        <v xml:space="preserve">2170574779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4.37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1</v>
      </c>
      <c r="BJ3586" s="2">
        <v>0.2</v>
      </c>
      <c r="BK3586" s="2">
        <v>1</v>
      </c>
      <c r="BL3586" s="2">
        <v>41.81</v>
      </c>
      <c r="BM3586" s="2">
        <v>5.85</v>
      </c>
      <c r="BN3586" s="2">
        <v>47.66</v>
      </c>
      <c r="BO3586" s="2">
        <v>47.66</v>
      </c>
      <c r="BP3586" s="2"/>
      <c r="BQ3586" s="2" t="s">
        <v>449</v>
      </c>
      <c r="BR3586" s="2" t="s">
        <v>83</v>
      </c>
      <c r="BS3586" s="3">
        <v>42912</v>
      </c>
      <c r="BT3586" s="4">
        <v>0.33958333333333335</v>
      </c>
      <c r="BU3586" s="2" t="s">
        <v>3490</v>
      </c>
      <c r="BV3586" s="2" t="s">
        <v>85</v>
      </c>
      <c r="BW3586" s="2"/>
      <c r="BX3586" s="2"/>
      <c r="BY3586" s="2">
        <v>1200</v>
      </c>
      <c r="BZ3586" s="2"/>
      <c r="CA3586" s="2" t="s">
        <v>3491</v>
      </c>
      <c r="CB3586" s="2"/>
      <c r="CC3586" s="2" t="s">
        <v>109</v>
      </c>
      <c r="CD3586" s="2">
        <v>157</v>
      </c>
      <c r="CE3586" s="2" t="s">
        <v>86</v>
      </c>
      <c r="CF3586" s="5">
        <v>42912</v>
      </c>
      <c r="CG3586" s="2"/>
      <c r="CH3586" s="2"/>
      <c r="CI3586" s="2">
        <v>1</v>
      </c>
      <c r="CJ3586" s="2">
        <v>1</v>
      </c>
      <c r="CK3586" s="2">
        <v>21</v>
      </c>
      <c r="CL3586" s="2" t="s">
        <v>87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"FES1162558185"</f>
        <v>FES1162558185</v>
      </c>
      <c r="F3587" s="3">
        <v>42909</v>
      </c>
      <c r="G3587" s="2">
        <v>201712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93</v>
      </c>
      <c r="M3587" s="2" t="s">
        <v>94</v>
      </c>
      <c r="N3587" s="2" t="s">
        <v>2192</v>
      </c>
      <c r="O3587" s="2" t="s">
        <v>81</v>
      </c>
      <c r="P3587" s="2" t="str">
        <f>"2170570202                    "</f>
        <v xml:space="preserve">2170570202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3.42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1</v>
      </c>
      <c r="BJ3587" s="2">
        <v>0.2</v>
      </c>
      <c r="BK3587" s="2">
        <v>1</v>
      </c>
      <c r="BL3587" s="2">
        <v>32.67</v>
      </c>
      <c r="BM3587" s="2">
        <v>4.57</v>
      </c>
      <c r="BN3587" s="2">
        <v>37.24</v>
      </c>
      <c r="BO3587" s="2">
        <v>37.24</v>
      </c>
      <c r="BP3587" s="2"/>
      <c r="BQ3587" s="2" t="s">
        <v>2193</v>
      </c>
      <c r="BR3587" s="2" t="s">
        <v>83</v>
      </c>
      <c r="BS3587" s="3">
        <v>42912</v>
      </c>
      <c r="BT3587" s="4">
        <v>0.3576388888888889</v>
      </c>
      <c r="BU3587" s="2" t="s">
        <v>571</v>
      </c>
      <c r="BV3587" s="2" t="s">
        <v>85</v>
      </c>
      <c r="BW3587" s="2"/>
      <c r="BX3587" s="2"/>
      <c r="BY3587" s="2">
        <v>1200</v>
      </c>
      <c r="BZ3587" s="2"/>
      <c r="CA3587" s="2"/>
      <c r="CB3587" s="2"/>
      <c r="CC3587" s="2" t="s">
        <v>94</v>
      </c>
      <c r="CD3587" s="2">
        <v>2094</v>
      </c>
      <c r="CE3587" s="2" t="s">
        <v>86</v>
      </c>
      <c r="CF3587" s="5">
        <v>42913</v>
      </c>
      <c r="CG3587" s="2"/>
      <c r="CH3587" s="2"/>
      <c r="CI3587" s="2">
        <v>1</v>
      </c>
      <c r="CJ3587" s="2">
        <v>1</v>
      </c>
      <c r="CK3587" s="2">
        <v>22</v>
      </c>
      <c r="CL3587" s="2" t="s">
        <v>87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"FES1162558198"</f>
        <v>FES1162558198</v>
      </c>
      <c r="F3588" s="3">
        <v>42909</v>
      </c>
      <c r="G3588" s="2">
        <v>201712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74</v>
      </c>
      <c r="M3588" s="2" t="s">
        <v>75</v>
      </c>
      <c r="N3588" s="2" t="s">
        <v>3492</v>
      </c>
      <c r="O3588" s="2" t="s">
        <v>81</v>
      </c>
      <c r="P3588" s="2" t="str">
        <f>"2170575261                    "</f>
        <v xml:space="preserve">2170575261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3.42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1</v>
      </c>
      <c r="BJ3588" s="2">
        <v>0.2</v>
      </c>
      <c r="BK3588" s="2">
        <v>1</v>
      </c>
      <c r="BL3588" s="2">
        <v>32.67</v>
      </c>
      <c r="BM3588" s="2">
        <v>4.57</v>
      </c>
      <c r="BN3588" s="2">
        <v>37.24</v>
      </c>
      <c r="BO3588" s="2">
        <v>37.24</v>
      </c>
      <c r="BP3588" s="2"/>
      <c r="BQ3588" s="2"/>
      <c r="BR3588" s="2" t="s">
        <v>83</v>
      </c>
      <c r="BS3588" s="3">
        <v>42914</v>
      </c>
      <c r="BT3588" s="4">
        <v>0.3527777777777778</v>
      </c>
      <c r="BU3588" s="2" t="s">
        <v>3493</v>
      </c>
      <c r="BV3588" s="2" t="s">
        <v>87</v>
      </c>
      <c r="BW3588" s="2" t="s">
        <v>138</v>
      </c>
      <c r="BX3588" s="2" t="s">
        <v>607</v>
      </c>
      <c r="BY3588" s="2">
        <v>1200</v>
      </c>
      <c r="BZ3588" s="2"/>
      <c r="CA3588" s="2" t="s">
        <v>1938</v>
      </c>
      <c r="CB3588" s="2"/>
      <c r="CC3588" s="2" t="s">
        <v>75</v>
      </c>
      <c r="CD3588" s="2">
        <v>1601</v>
      </c>
      <c r="CE3588" s="2" t="s">
        <v>86</v>
      </c>
      <c r="CF3588" s="5">
        <v>42914</v>
      </c>
      <c r="CG3588" s="2"/>
      <c r="CH3588" s="2"/>
      <c r="CI3588" s="2">
        <v>1</v>
      </c>
      <c r="CJ3588" s="2">
        <v>3</v>
      </c>
      <c r="CK3588" s="2">
        <v>22</v>
      </c>
      <c r="CL3588" s="2" t="s">
        <v>87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"FES1162558130"</f>
        <v>FES1162558130</v>
      </c>
      <c r="F3589" s="3">
        <v>42909</v>
      </c>
      <c r="G3589" s="2">
        <v>201712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93</v>
      </c>
      <c r="M3589" s="2" t="s">
        <v>94</v>
      </c>
      <c r="N3589" s="2" t="s">
        <v>258</v>
      </c>
      <c r="O3589" s="2" t="s">
        <v>81</v>
      </c>
      <c r="P3589" s="2" t="str">
        <f>"217057516                     "</f>
        <v xml:space="preserve">217057516 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3.42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5.7</v>
      </c>
      <c r="BJ3589" s="2">
        <v>1.8</v>
      </c>
      <c r="BK3589" s="2">
        <v>6</v>
      </c>
      <c r="BL3589" s="2">
        <v>32.67</v>
      </c>
      <c r="BM3589" s="2">
        <v>4.57</v>
      </c>
      <c r="BN3589" s="2">
        <v>37.24</v>
      </c>
      <c r="BO3589" s="2">
        <v>37.24</v>
      </c>
      <c r="BP3589" s="2"/>
      <c r="BQ3589" s="2" t="s">
        <v>259</v>
      </c>
      <c r="BR3589" s="2" t="s">
        <v>83</v>
      </c>
      <c r="BS3589" s="3">
        <v>42912</v>
      </c>
      <c r="BT3589" s="4">
        <v>0.3576388888888889</v>
      </c>
      <c r="BU3589" s="2" t="s">
        <v>2025</v>
      </c>
      <c r="BV3589" s="2" t="s">
        <v>85</v>
      </c>
      <c r="BW3589" s="2"/>
      <c r="BX3589" s="2"/>
      <c r="BY3589" s="2">
        <v>8769.41</v>
      </c>
      <c r="BZ3589" s="2"/>
      <c r="CA3589" s="2"/>
      <c r="CB3589" s="2"/>
      <c r="CC3589" s="2" t="s">
        <v>94</v>
      </c>
      <c r="CD3589" s="2">
        <v>2094</v>
      </c>
      <c r="CE3589" s="2" t="s">
        <v>144</v>
      </c>
      <c r="CF3589" s="5">
        <v>42913</v>
      </c>
      <c r="CG3589" s="2"/>
      <c r="CH3589" s="2"/>
      <c r="CI3589" s="2">
        <v>1</v>
      </c>
      <c r="CJ3589" s="2">
        <v>1</v>
      </c>
      <c r="CK3589" s="2">
        <v>22</v>
      </c>
      <c r="CL3589" s="2" t="s">
        <v>87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"FES1162558138"</f>
        <v>FES1162558138</v>
      </c>
      <c r="F3590" s="3">
        <v>42909</v>
      </c>
      <c r="G3590" s="2">
        <v>201712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287</v>
      </c>
      <c r="M3590" s="2" t="s">
        <v>288</v>
      </c>
      <c r="N3590" s="2" t="s">
        <v>1510</v>
      </c>
      <c r="O3590" s="2" t="s">
        <v>81</v>
      </c>
      <c r="P3590" s="2" t="str">
        <f>"2170575152                    "</f>
        <v xml:space="preserve">2170575152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4.6500000000000004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2</v>
      </c>
      <c r="BI3590" s="2">
        <v>10.4</v>
      </c>
      <c r="BJ3590" s="2">
        <v>2.2999999999999998</v>
      </c>
      <c r="BK3590" s="2">
        <v>11</v>
      </c>
      <c r="BL3590" s="2">
        <v>44.43</v>
      </c>
      <c r="BM3590" s="2">
        <v>6.22</v>
      </c>
      <c r="BN3590" s="2">
        <v>50.65</v>
      </c>
      <c r="BO3590" s="2">
        <v>50.65</v>
      </c>
      <c r="BP3590" s="2"/>
      <c r="BQ3590" s="2"/>
      <c r="BR3590" s="2" t="s">
        <v>83</v>
      </c>
      <c r="BS3590" s="3">
        <v>42912</v>
      </c>
      <c r="BT3590" s="4">
        <v>0.40069444444444446</v>
      </c>
      <c r="BU3590" s="2" t="s">
        <v>3494</v>
      </c>
      <c r="BV3590" s="2" t="s">
        <v>85</v>
      </c>
      <c r="BW3590" s="2"/>
      <c r="BX3590" s="2"/>
      <c r="BY3590" s="2">
        <v>11728.03</v>
      </c>
      <c r="BZ3590" s="2"/>
      <c r="CA3590" s="2" t="s">
        <v>1512</v>
      </c>
      <c r="CB3590" s="2"/>
      <c r="CC3590" s="2" t="s">
        <v>288</v>
      </c>
      <c r="CD3590" s="2">
        <v>1459</v>
      </c>
      <c r="CE3590" s="2" t="s">
        <v>86</v>
      </c>
      <c r="CF3590" s="5">
        <v>42912</v>
      </c>
      <c r="CG3590" s="2"/>
      <c r="CH3590" s="2"/>
      <c r="CI3590" s="2">
        <v>1</v>
      </c>
      <c r="CJ3590" s="2">
        <v>1</v>
      </c>
      <c r="CK3590" s="2">
        <v>22</v>
      </c>
      <c r="CL3590" s="2" t="s">
        <v>87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"FES1162558137"</f>
        <v>FES1162558137</v>
      </c>
      <c r="F3591" s="3">
        <v>42909</v>
      </c>
      <c r="G3591" s="2">
        <v>201712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115</v>
      </c>
      <c r="M3591" s="2" t="s">
        <v>116</v>
      </c>
      <c r="N3591" s="2" t="s">
        <v>361</v>
      </c>
      <c r="O3591" s="2" t="s">
        <v>81</v>
      </c>
      <c r="P3591" s="2" t="str">
        <f>"2170574813                    "</f>
        <v xml:space="preserve">2170574813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12.03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2</v>
      </c>
      <c r="BI3591" s="2">
        <v>5.2</v>
      </c>
      <c r="BJ3591" s="2">
        <v>2</v>
      </c>
      <c r="BK3591" s="2">
        <v>5.5</v>
      </c>
      <c r="BL3591" s="2">
        <v>114.99</v>
      </c>
      <c r="BM3591" s="2">
        <v>16.100000000000001</v>
      </c>
      <c r="BN3591" s="2">
        <v>131.09</v>
      </c>
      <c r="BO3591" s="2">
        <v>131.09</v>
      </c>
      <c r="BP3591" s="2"/>
      <c r="BQ3591" s="2" t="s">
        <v>362</v>
      </c>
      <c r="BR3591" s="2" t="s">
        <v>83</v>
      </c>
      <c r="BS3591" s="3">
        <v>42912</v>
      </c>
      <c r="BT3591" s="4">
        <v>0.41666666666666669</v>
      </c>
      <c r="BU3591" s="2" t="s">
        <v>1431</v>
      </c>
      <c r="BV3591" s="2" t="s">
        <v>85</v>
      </c>
      <c r="BW3591" s="2"/>
      <c r="BX3591" s="2"/>
      <c r="BY3591" s="2">
        <v>10243.99</v>
      </c>
      <c r="BZ3591" s="2"/>
      <c r="CA3591" s="2"/>
      <c r="CB3591" s="2"/>
      <c r="CC3591" s="2" t="s">
        <v>116</v>
      </c>
      <c r="CD3591" s="2">
        <v>7530</v>
      </c>
      <c r="CE3591" s="2" t="s">
        <v>144</v>
      </c>
      <c r="CF3591" s="5">
        <v>42913</v>
      </c>
      <c r="CG3591" s="2"/>
      <c r="CH3591" s="2"/>
      <c r="CI3591" s="2">
        <v>1</v>
      </c>
      <c r="CJ3591" s="2">
        <v>1</v>
      </c>
      <c r="CK3591" s="2">
        <v>21</v>
      </c>
      <c r="CL3591" s="2" t="s">
        <v>87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"FES1162558124"</f>
        <v>FES1162558124</v>
      </c>
      <c r="F3592" s="3">
        <v>42909</v>
      </c>
      <c r="G3592" s="2">
        <v>201712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115</v>
      </c>
      <c r="M3592" s="2" t="s">
        <v>116</v>
      </c>
      <c r="N3592" s="2" t="s">
        <v>320</v>
      </c>
      <c r="O3592" s="2" t="s">
        <v>81</v>
      </c>
      <c r="P3592" s="2" t="str">
        <f>"217057129                     "</f>
        <v xml:space="preserve">217057129 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54.66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25</v>
      </c>
      <c r="BJ3592" s="2">
        <v>18</v>
      </c>
      <c r="BK3592" s="2">
        <v>25</v>
      </c>
      <c r="BL3592" s="2">
        <v>522.66</v>
      </c>
      <c r="BM3592" s="2">
        <v>73.17</v>
      </c>
      <c r="BN3592" s="2">
        <v>595.83000000000004</v>
      </c>
      <c r="BO3592" s="2">
        <v>595.83000000000004</v>
      </c>
      <c r="BP3592" s="2"/>
      <c r="BQ3592" s="2" t="s">
        <v>321</v>
      </c>
      <c r="BR3592" s="2" t="s">
        <v>83</v>
      </c>
      <c r="BS3592" s="3">
        <v>42912</v>
      </c>
      <c r="BT3592" s="4">
        <v>0.41666666666666669</v>
      </c>
      <c r="BU3592" s="2" t="s">
        <v>911</v>
      </c>
      <c r="BV3592" s="2" t="s">
        <v>85</v>
      </c>
      <c r="BW3592" s="2"/>
      <c r="BX3592" s="2"/>
      <c r="BY3592" s="2">
        <v>89765.42</v>
      </c>
      <c r="BZ3592" s="2"/>
      <c r="CA3592" s="2"/>
      <c r="CB3592" s="2"/>
      <c r="CC3592" s="2" t="s">
        <v>116</v>
      </c>
      <c r="CD3592" s="2">
        <v>7441</v>
      </c>
      <c r="CE3592" s="2" t="s">
        <v>120</v>
      </c>
      <c r="CF3592" s="5">
        <v>42913</v>
      </c>
      <c r="CG3592" s="2"/>
      <c r="CH3592" s="2"/>
      <c r="CI3592" s="2">
        <v>1</v>
      </c>
      <c r="CJ3592" s="2">
        <v>1</v>
      </c>
      <c r="CK3592" s="2">
        <v>21</v>
      </c>
      <c r="CL3592" s="2" t="s">
        <v>87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"FES1162558041"</f>
        <v>FES1162558041</v>
      </c>
      <c r="F3593" s="3">
        <v>42909</v>
      </c>
      <c r="G3593" s="2">
        <v>201712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225</v>
      </c>
      <c r="M3593" s="2" t="s">
        <v>226</v>
      </c>
      <c r="N3593" s="2" t="s">
        <v>2061</v>
      </c>
      <c r="O3593" s="2" t="s">
        <v>81</v>
      </c>
      <c r="P3593" s="2" t="str">
        <f>"2170575022                    "</f>
        <v xml:space="preserve">2170575022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7.65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1.9</v>
      </c>
      <c r="BJ3593" s="2">
        <v>3.3</v>
      </c>
      <c r="BK3593" s="2">
        <v>3.5</v>
      </c>
      <c r="BL3593" s="2">
        <v>73.17</v>
      </c>
      <c r="BM3593" s="2">
        <v>10.24</v>
      </c>
      <c r="BN3593" s="2">
        <v>83.41</v>
      </c>
      <c r="BO3593" s="2">
        <v>83.41</v>
      </c>
      <c r="BP3593" s="2"/>
      <c r="BQ3593" s="2"/>
      <c r="BR3593" s="2" t="s">
        <v>83</v>
      </c>
      <c r="BS3593" s="3">
        <v>42912</v>
      </c>
      <c r="BT3593" s="4">
        <v>0.375</v>
      </c>
      <c r="BU3593" s="2" t="s">
        <v>2578</v>
      </c>
      <c r="BV3593" s="2" t="s">
        <v>85</v>
      </c>
      <c r="BW3593" s="2"/>
      <c r="BX3593" s="2"/>
      <c r="BY3593" s="2">
        <v>16521.12</v>
      </c>
      <c r="BZ3593" s="2"/>
      <c r="CA3593" s="2"/>
      <c r="CB3593" s="2"/>
      <c r="CC3593" s="2" t="s">
        <v>226</v>
      </c>
      <c r="CD3593" s="2">
        <v>3610</v>
      </c>
      <c r="CE3593" s="2" t="s">
        <v>120</v>
      </c>
      <c r="CF3593" s="5">
        <v>42913</v>
      </c>
      <c r="CG3593" s="2"/>
      <c r="CH3593" s="2"/>
      <c r="CI3593" s="2">
        <v>1</v>
      </c>
      <c r="CJ3593" s="2">
        <v>1</v>
      </c>
      <c r="CK3593" s="2">
        <v>21</v>
      </c>
      <c r="CL3593" s="2" t="s">
        <v>87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"FES1162558040"</f>
        <v>FES1162558040</v>
      </c>
      <c r="F3594" s="3">
        <v>42909</v>
      </c>
      <c r="G3594" s="2">
        <v>201712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225</v>
      </c>
      <c r="M3594" s="2" t="s">
        <v>226</v>
      </c>
      <c r="N3594" s="2" t="s">
        <v>364</v>
      </c>
      <c r="O3594" s="2" t="s">
        <v>81</v>
      </c>
      <c r="P3594" s="2" t="str">
        <f>"2170571845                    "</f>
        <v xml:space="preserve">2170571845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7.65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2</v>
      </c>
      <c r="BJ3594" s="2">
        <v>3.2</v>
      </c>
      <c r="BK3594" s="2">
        <v>3.5</v>
      </c>
      <c r="BL3594" s="2">
        <v>73.17</v>
      </c>
      <c r="BM3594" s="2">
        <v>10.24</v>
      </c>
      <c r="BN3594" s="2">
        <v>83.41</v>
      </c>
      <c r="BO3594" s="2">
        <v>83.41</v>
      </c>
      <c r="BP3594" s="2"/>
      <c r="BQ3594" s="2" t="s">
        <v>124</v>
      </c>
      <c r="BR3594" s="2" t="s">
        <v>83</v>
      </c>
      <c r="BS3594" s="3">
        <v>42912</v>
      </c>
      <c r="BT3594" s="4">
        <v>0.41666666666666669</v>
      </c>
      <c r="BU3594" s="2" t="s">
        <v>1509</v>
      </c>
      <c r="BV3594" s="2" t="s">
        <v>85</v>
      </c>
      <c r="BW3594" s="2"/>
      <c r="BX3594" s="2"/>
      <c r="BY3594" s="2">
        <v>16200.16</v>
      </c>
      <c r="BZ3594" s="2"/>
      <c r="CA3594" s="2" t="s">
        <v>167</v>
      </c>
      <c r="CB3594" s="2"/>
      <c r="CC3594" s="2" t="s">
        <v>226</v>
      </c>
      <c r="CD3594" s="2">
        <v>3610</v>
      </c>
      <c r="CE3594" s="2" t="s">
        <v>120</v>
      </c>
      <c r="CF3594" s="5">
        <v>42913</v>
      </c>
      <c r="CG3594" s="2"/>
      <c r="CH3594" s="2"/>
      <c r="CI3594" s="2">
        <v>1</v>
      </c>
      <c r="CJ3594" s="2">
        <v>1</v>
      </c>
      <c r="CK3594" s="2">
        <v>21</v>
      </c>
      <c r="CL3594" s="2" t="s">
        <v>87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"FES1162558015"</f>
        <v>FES1162558015</v>
      </c>
      <c r="F3595" s="3">
        <v>42909</v>
      </c>
      <c r="G3595" s="2">
        <v>201712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690</v>
      </c>
      <c r="M3595" s="2" t="s">
        <v>691</v>
      </c>
      <c r="N3595" s="2" t="s">
        <v>692</v>
      </c>
      <c r="O3595" s="2" t="s">
        <v>81</v>
      </c>
      <c r="P3595" s="2" t="str">
        <f>"2170572848                    "</f>
        <v xml:space="preserve">2170572848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19.68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6.1</v>
      </c>
      <c r="BJ3595" s="2">
        <v>8.8000000000000007</v>
      </c>
      <c r="BK3595" s="2">
        <v>9</v>
      </c>
      <c r="BL3595" s="2">
        <v>188.16</v>
      </c>
      <c r="BM3595" s="2">
        <v>26.34</v>
      </c>
      <c r="BN3595" s="2">
        <v>214.5</v>
      </c>
      <c r="BO3595" s="2">
        <v>214.5</v>
      </c>
      <c r="BP3595" s="2"/>
      <c r="BQ3595" s="2"/>
      <c r="BR3595" s="2" t="s">
        <v>83</v>
      </c>
      <c r="BS3595" s="3">
        <v>42912</v>
      </c>
      <c r="BT3595" s="4">
        <v>0.52986111111111112</v>
      </c>
      <c r="BU3595" s="2" t="s">
        <v>3374</v>
      </c>
      <c r="BV3595" s="2" t="s">
        <v>85</v>
      </c>
      <c r="BW3595" s="2"/>
      <c r="BX3595" s="2"/>
      <c r="BY3595" s="2">
        <v>43967.75</v>
      </c>
      <c r="BZ3595" s="2"/>
      <c r="CA3595" s="2"/>
      <c r="CB3595" s="2"/>
      <c r="CC3595" s="2" t="s">
        <v>691</v>
      </c>
      <c r="CD3595" s="2">
        <v>3699</v>
      </c>
      <c r="CE3595" s="2" t="s">
        <v>144</v>
      </c>
      <c r="CF3595" s="5">
        <v>42913</v>
      </c>
      <c r="CG3595" s="2"/>
      <c r="CH3595" s="2"/>
      <c r="CI3595" s="2">
        <v>1</v>
      </c>
      <c r="CJ3595" s="2">
        <v>1</v>
      </c>
      <c r="CK3595" s="2">
        <v>21</v>
      </c>
      <c r="CL3595" s="2" t="s">
        <v>87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"FES1162558045"</f>
        <v>FES1162558045</v>
      </c>
      <c r="F3596" s="3">
        <v>42909</v>
      </c>
      <c r="G3596" s="2">
        <v>201712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179</v>
      </c>
      <c r="M3596" s="2" t="s">
        <v>180</v>
      </c>
      <c r="N3596" s="2" t="s">
        <v>323</v>
      </c>
      <c r="O3596" s="2" t="s">
        <v>81</v>
      </c>
      <c r="P3596" s="2" t="str">
        <f>"2170575026                    "</f>
        <v xml:space="preserve">2170575026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4.37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1</v>
      </c>
      <c r="BJ3596" s="2">
        <v>0.2</v>
      </c>
      <c r="BK3596" s="2">
        <v>1</v>
      </c>
      <c r="BL3596" s="2">
        <v>41.81</v>
      </c>
      <c r="BM3596" s="2">
        <v>5.85</v>
      </c>
      <c r="BN3596" s="2">
        <v>47.66</v>
      </c>
      <c r="BO3596" s="2">
        <v>47.66</v>
      </c>
      <c r="BP3596" s="2"/>
      <c r="BQ3596" s="2" t="s">
        <v>324</v>
      </c>
      <c r="BR3596" s="2" t="s">
        <v>83</v>
      </c>
      <c r="BS3596" s="3">
        <v>42912</v>
      </c>
      <c r="BT3596" s="4">
        <v>0.4375</v>
      </c>
      <c r="BU3596" s="2" t="s">
        <v>3495</v>
      </c>
      <c r="BV3596" s="2" t="s">
        <v>85</v>
      </c>
      <c r="BW3596" s="2"/>
      <c r="BX3596" s="2"/>
      <c r="BY3596" s="2">
        <v>1200</v>
      </c>
      <c r="BZ3596" s="2"/>
      <c r="CA3596" s="2" t="s">
        <v>167</v>
      </c>
      <c r="CB3596" s="2"/>
      <c r="CC3596" s="2" t="s">
        <v>180</v>
      </c>
      <c r="CD3596" s="2">
        <v>4001</v>
      </c>
      <c r="CE3596" s="2" t="s">
        <v>86</v>
      </c>
      <c r="CF3596" s="5">
        <v>42913</v>
      </c>
      <c r="CG3596" s="2"/>
      <c r="CH3596" s="2"/>
      <c r="CI3596" s="2">
        <v>1</v>
      </c>
      <c r="CJ3596" s="2">
        <v>1</v>
      </c>
      <c r="CK3596" s="2">
        <v>21</v>
      </c>
      <c r="CL3596" s="2" t="s">
        <v>87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"FES1162558031"</f>
        <v>FES1162558031</v>
      </c>
      <c r="F3597" s="3">
        <v>42909</v>
      </c>
      <c r="G3597" s="2">
        <v>201712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225</v>
      </c>
      <c r="M3597" s="2" t="s">
        <v>226</v>
      </c>
      <c r="N3597" s="2" t="s">
        <v>302</v>
      </c>
      <c r="O3597" s="2" t="s">
        <v>81</v>
      </c>
      <c r="P3597" s="2" t="str">
        <f>"2170574732                    "</f>
        <v xml:space="preserve">2170574732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5.47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1.6</v>
      </c>
      <c r="BJ3597" s="2">
        <v>2.2999999999999998</v>
      </c>
      <c r="BK3597" s="2">
        <v>2.5</v>
      </c>
      <c r="BL3597" s="2">
        <v>52.27</v>
      </c>
      <c r="BM3597" s="2">
        <v>7.32</v>
      </c>
      <c r="BN3597" s="2">
        <v>59.59</v>
      </c>
      <c r="BO3597" s="2">
        <v>59.59</v>
      </c>
      <c r="BP3597" s="2"/>
      <c r="BQ3597" s="2" t="s">
        <v>102</v>
      </c>
      <c r="BR3597" s="2" t="s">
        <v>83</v>
      </c>
      <c r="BS3597" s="3">
        <v>42912</v>
      </c>
      <c r="BT3597" s="4">
        <v>0.41666666666666669</v>
      </c>
      <c r="BU3597" s="2" t="s">
        <v>3496</v>
      </c>
      <c r="BV3597" s="2" t="s">
        <v>85</v>
      </c>
      <c r="BW3597" s="2"/>
      <c r="BX3597" s="2"/>
      <c r="BY3597" s="2">
        <v>11405.47</v>
      </c>
      <c r="BZ3597" s="2"/>
      <c r="CA3597" s="2" t="s">
        <v>167</v>
      </c>
      <c r="CB3597" s="2"/>
      <c r="CC3597" s="2" t="s">
        <v>226</v>
      </c>
      <c r="CD3597" s="2">
        <v>3610</v>
      </c>
      <c r="CE3597" s="2" t="s">
        <v>144</v>
      </c>
      <c r="CF3597" s="5">
        <v>42913</v>
      </c>
      <c r="CG3597" s="2"/>
      <c r="CH3597" s="2"/>
      <c r="CI3597" s="2">
        <v>1</v>
      </c>
      <c r="CJ3597" s="2">
        <v>1</v>
      </c>
      <c r="CK3597" s="2">
        <v>21</v>
      </c>
      <c r="CL3597" s="2" t="s">
        <v>87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"FES1162558024"</f>
        <v>FES1162558024</v>
      </c>
      <c r="F3598" s="3">
        <v>42909</v>
      </c>
      <c r="G3598" s="2">
        <v>201712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93</v>
      </c>
      <c r="M3598" s="2" t="s">
        <v>94</v>
      </c>
      <c r="N3598" s="2" t="s">
        <v>2894</v>
      </c>
      <c r="O3598" s="2" t="s">
        <v>81</v>
      </c>
      <c r="P3598" s="2" t="str">
        <f>"2170574063                    "</f>
        <v xml:space="preserve">2170574063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3.42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1</v>
      </c>
      <c r="BJ3598" s="2">
        <v>0.2</v>
      </c>
      <c r="BK3598" s="2">
        <v>1</v>
      </c>
      <c r="BL3598" s="2">
        <v>32.67</v>
      </c>
      <c r="BM3598" s="2">
        <v>4.57</v>
      </c>
      <c r="BN3598" s="2">
        <v>37.24</v>
      </c>
      <c r="BO3598" s="2">
        <v>37.24</v>
      </c>
      <c r="BP3598" s="2"/>
      <c r="BQ3598" s="2"/>
      <c r="BR3598" s="2" t="s">
        <v>83</v>
      </c>
      <c r="BS3598" s="3">
        <v>42912</v>
      </c>
      <c r="BT3598" s="4">
        <v>0.32291666666666669</v>
      </c>
      <c r="BU3598" s="2" t="s">
        <v>527</v>
      </c>
      <c r="BV3598" s="2" t="s">
        <v>85</v>
      </c>
      <c r="BW3598" s="2"/>
      <c r="BX3598" s="2"/>
      <c r="BY3598" s="2">
        <v>1200</v>
      </c>
      <c r="BZ3598" s="2"/>
      <c r="CA3598" s="2" t="s">
        <v>2273</v>
      </c>
      <c r="CB3598" s="2"/>
      <c r="CC3598" s="2" t="s">
        <v>94</v>
      </c>
      <c r="CD3598" s="2">
        <v>2196</v>
      </c>
      <c r="CE3598" s="2" t="s">
        <v>86</v>
      </c>
      <c r="CF3598" s="5">
        <v>42912</v>
      </c>
      <c r="CG3598" s="2"/>
      <c r="CH3598" s="2"/>
      <c r="CI3598" s="2">
        <v>1</v>
      </c>
      <c r="CJ3598" s="2">
        <v>1</v>
      </c>
      <c r="CK3598" s="2">
        <v>22</v>
      </c>
      <c r="CL3598" s="2" t="s">
        <v>87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"FES1162558017"</f>
        <v>FES1162558017</v>
      </c>
      <c r="F3599" s="3">
        <v>42909</v>
      </c>
      <c r="G3599" s="2">
        <v>201712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690</v>
      </c>
      <c r="M3599" s="2" t="s">
        <v>691</v>
      </c>
      <c r="N3599" s="2" t="s">
        <v>692</v>
      </c>
      <c r="O3599" s="2" t="s">
        <v>81</v>
      </c>
      <c r="P3599" s="2" t="str">
        <f>"2170573612                    "</f>
        <v xml:space="preserve">2170573612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4.37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1</v>
      </c>
      <c r="BJ3599" s="2">
        <v>0.2</v>
      </c>
      <c r="BK3599" s="2">
        <v>1</v>
      </c>
      <c r="BL3599" s="2">
        <v>41.81</v>
      </c>
      <c r="BM3599" s="2">
        <v>5.85</v>
      </c>
      <c r="BN3599" s="2">
        <v>47.66</v>
      </c>
      <c r="BO3599" s="2">
        <v>47.66</v>
      </c>
      <c r="BP3599" s="2"/>
      <c r="BQ3599" s="2"/>
      <c r="BR3599" s="2" t="s">
        <v>83</v>
      </c>
      <c r="BS3599" s="3">
        <v>42912</v>
      </c>
      <c r="BT3599" s="4">
        <v>0.42708333333333331</v>
      </c>
      <c r="BU3599" s="2" t="s">
        <v>3205</v>
      </c>
      <c r="BV3599" s="2" t="s">
        <v>85</v>
      </c>
      <c r="BW3599" s="2"/>
      <c r="BX3599" s="2"/>
      <c r="BY3599" s="2">
        <v>1200</v>
      </c>
      <c r="BZ3599" s="2"/>
      <c r="CA3599" s="2"/>
      <c r="CB3599" s="2"/>
      <c r="CC3599" s="2" t="s">
        <v>691</v>
      </c>
      <c r="CD3599" s="2">
        <v>3699</v>
      </c>
      <c r="CE3599" s="2" t="s">
        <v>86</v>
      </c>
      <c r="CF3599" s="5">
        <v>42913</v>
      </c>
      <c r="CG3599" s="2"/>
      <c r="CH3599" s="2"/>
      <c r="CI3599" s="2">
        <v>1</v>
      </c>
      <c r="CJ3599" s="2">
        <v>1</v>
      </c>
      <c r="CK3599" s="2">
        <v>21</v>
      </c>
      <c r="CL3599" s="2" t="s">
        <v>87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"FES1162558152"</f>
        <v>FES1162558152</v>
      </c>
      <c r="F3600" s="3">
        <v>42909</v>
      </c>
      <c r="G3600" s="2">
        <v>201712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844</v>
      </c>
      <c r="M3600" s="2" t="s">
        <v>845</v>
      </c>
      <c r="N3600" s="2" t="s">
        <v>2356</v>
      </c>
      <c r="O3600" s="2" t="s">
        <v>81</v>
      </c>
      <c r="P3600" s="2" t="str">
        <f>"2170574892                    "</f>
        <v xml:space="preserve">2170574892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8.75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234</v>
      </c>
      <c r="BF3600" s="2">
        <v>0</v>
      </c>
      <c r="BG3600" s="2">
        <v>0</v>
      </c>
      <c r="BH3600" s="2">
        <v>1</v>
      </c>
      <c r="BI3600" s="2">
        <v>3.9</v>
      </c>
      <c r="BJ3600" s="2">
        <v>1.7</v>
      </c>
      <c r="BK3600" s="2">
        <v>4</v>
      </c>
      <c r="BL3600" s="2">
        <v>317.63</v>
      </c>
      <c r="BM3600" s="2">
        <v>44.47</v>
      </c>
      <c r="BN3600" s="2">
        <v>362.1</v>
      </c>
      <c r="BO3600" s="2">
        <v>362.1</v>
      </c>
      <c r="BP3600" s="2" t="s">
        <v>3478</v>
      </c>
      <c r="BQ3600" s="2" t="s">
        <v>2357</v>
      </c>
      <c r="BR3600" s="2" t="s">
        <v>83</v>
      </c>
      <c r="BS3600" s="3">
        <v>42910</v>
      </c>
      <c r="BT3600" s="4">
        <v>0.4201388888888889</v>
      </c>
      <c r="BU3600" s="2" t="s">
        <v>2824</v>
      </c>
      <c r="BV3600" s="2" t="s">
        <v>85</v>
      </c>
      <c r="BW3600" s="2"/>
      <c r="BX3600" s="2"/>
      <c r="BY3600" s="2">
        <v>8381.65</v>
      </c>
      <c r="BZ3600" s="2" t="s">
        <v>2301</v>
      </c>
      <c r="CA3600" s="2"/>
      <c r="CB3600" s="2"/>
      <c r="CC3600" s="2" t="s">
        <v>845</v>
      </c>
      <c r="CD3600" s="2">
        <v>4026</v>
      </c>
      <c r="CE3600" s="2" t="s">
        <v>120</v>
      </c>
      <c r="CF3600" s="5">
        <v>42913</v>
      </c>
      <c r="CG3600" s="2"/>
      <c r="CH3600" s="2"/>
      <c r="CI3600" s="2">
        <v>1</v>
      </c>
      <c r="CJ3600" s="2">
        <v>1</v>
      </c>
      <c r="CK3600" s="2">
        <v>21</v>
      </c>
      <c r="CL3600" s="2" t="s">
        <v>87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"FES1162558008"</f>
        <v>FES1162558008</v>
      </c>
      <c r="F3601" s="3">
        <v>42909</v>
      </c>
      <c r="G3601" s="2">
        <v>201712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93</v>
      </c>
      <c r="M3601" s="2" t="s">
        <v>94</v>
      </c>
      <c r="N3601" s="2" t="s">
        <v>258</v>
      </c>
      <c r="O3601" s="2" t="s">
        <v>81</v>
      </c>
      <c r="P3601" s="2" t="str">
        <f>"21705727900                   "</f>
        <v xml:space="preserve">21705727900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3.42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6</v>
      </c>
      <c r="BJ3601" s="2">
        <v>6.7</v>
      </c>
      <c r="BK3601" s="2">
        <v>7</v>
      </c>
      <c r="BL3601" s="2">
        <v>32.67</v>
      </c>
      <c r="BM3601" s="2">
        <v>4.57</v>
      </c>
      <c r="BN3601" s="2">
        <v>37.24</v>
      </c>
      <c r="BO3601" s="2">
        <v>37.24</v>
      </c>
      <c r="BP3601" s="2"/>
      <c r="BQ3601" s="2" t="s">
        <v>259</v>
      </c>
      <c r="BR3601" s="2" t="s">
        <v>83</v>
      </c>
      <c r="BS3601" s="3">
        <v>42912</v>
      </c>
      <c r="BT3601" s="4">
        <v>0.3576388888888889</v>
      </c>
      <c r="BU3601" s="2" t="s">
        <v>1124</v>
      </c>
      <c r="BV3601" s="2" t="s">
        <v>85</v>
      </c>
      <c r="BW3601" s="2"/>
      <c r="BX3601" s="2"/>
      <c r="BY3601" s="2">
        <v>33620</v>
      </c>
      <c r="BZ3601" s="2"/>
      <c r="CA3601" s="2"/>
      <c r="CB3601" s="2"/>
      <c r="CC3601" s="2" t="s">
        <v>94</v>
      </c>
      <c r="CD3601" s="2">
        <v>2094</v>
      </c>
      <c r="CE3601" s="2" t="s">
        <v>144</v>
      </c>
      <c r="CF3601" s="5">
        <v>42913</v>
      </c>
      <c r="CG3601" s="2"/>
      <c r="CH3601" s="2"/>
      <c r="CI3601" s="2">
        <v>1</v>
      </c>
      <c r="CJ3601" s="2">
        <v>1</v>
      </c>
      <c r="CK3601" s="2">
        <v>22</v>
      </c>
      <c r="CL3601" s="2" t="s">
        <v>87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"FES1162558123"</f>
        <v>FES1162558123</v>
      </c>
      <c r="F3602" s="3">
        <v>42909</v>
      </c>
      <c r="G3602" s="2">
        <v>201712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93</v>
      </c>
      <c r="M3602" s="2" t="s">
        <v>94</v>
      </c>
      <c r="N3602" s="2" t="s">
        <v>258</v>
      </c>
      <c r="O3602" s="2" t="s">
        <v>81</v>
      </c>
      <c r="P3602" s="2" t="str">
        <f>"2170575128                    "</f>
        <v xml:space="preserve">2170575128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3.42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1</v>
      </c>
      <c r="BJ3602" s="2">
        <v>0.2</v>
      </c>
      <c r="BK3602" s="2">
        <v>1</v>
      </c>
      <c r="BL3602" s="2">
        <v>32.67</v>
      </c>
      <c r="BM3602" s="2">
        <v>4.57</v>
      </c>
      <c r="BN3602" s="2">
        <v>37.24</v>
      </c>
      <c r="BO3602" s="2">
        <v>37.24</v>
      </c>
      <c r="BP3602" s="2"/>
      <c r="BQ3602" s="2" t="s">
        <v>259</v>
      </c>
      <c r="BR3602" s="2" t="s">
        <v>83</v>
      </c>
      <c r="BS3602" s="3">
        <v>42912</v>
      </c>
      <c r="BT3602" s="4">
        <v>0.3576388888888889</v>
      </c>
      <c r="BU3602" s="2" t="s">
        <v>2025</v>
      </c>
      <c r="BV3602" s="2" t="s">
        <v>85</v>
      </c>
      <c r="BW3602" s="2"/>
      <c r="BX3602" s="2"/>
      <c r="BY3602" s="2">
        <v>1200</v>
      </c>
      <c r="BZ3602" s="2"/>
      <c r="CA3602" s="2"/>
      <c r="CB3602" s="2"/>
      <c r="CC3602" s="2" t="s">
        <v>94</v>
      </c>
      <c r="CD3602" s="2">
        <v>2094</v>
      </c>
      <c r="CE3602" s="2" t="s">
        <v>86</v>
      </c>
      <c r="CF3602" s="5">
        <v>42913</v>
      </c>
      <c r="CG3602" s="2"/>
      <c r="CH3602" s="2"/>
      <c r="CI3602" s="2">
        <v>1</v>
      </c>
      <c r="CJ3602" s="2">
        <v>1</v>
      </c>
      <c r="CK3602" s="2">
        <v>22</v>
      </c>
      <c r="CL3602" s="2" t="s">
        <v>87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"FES1162558019"</f>
        <v>FES1162558019</v>
      </c>
      <c r="F3603" s="3">
        <v>42909</v>
      </c>
      <c r="G3603" s="2">
        <v>201712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854</v>
      </c>
      <c r="M3603" s="2" t="s">
        <v>855</v>
      </c>
      <c r="N3603" s="2" t="s">
        <v>856</v>
      </c>
      <c r="O3603" s="2" t="s">
        <v>81</v>
      </c>
      <c r="P3603" s="2" t="str">
        <f>"2170573129                    "</f>
        <v xml:space="preserve">2170573129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4.37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1</v>
      </c>
      <c r="BJ3603" s="2">
        <v>0.2</v>
      </c>
      <c r="BK3603" s="2">
        <v>1</v>
      </c>
      <c r="BL3603" s="2">
        <v>41.81</v>
      </c>
      <c r="BM3603" s="2">
        <v>5.85</v>
      </c>
      <c r="BN3603" s="2">
        <v>47.66</v>
      </c>
      <c r="BO3603" s="2">
        <v>47.66</v>
      </c>
      <c r="BP3603" s="2"/>
      <c r="BQ3603" s="2" t="s">
        <v>857</v>
      </c>
      <c r="BR3603" s="2" t="s">
        <v>83</v>
      </c>
      <c r="BS3603" s="3">
        <v>42912</v>
      </c>
      <c r="BT3603" s="4">
        <v>0.34722222222222227</v>
      </c>
      <c r="BU3603" s="2" t="s">
        <v>3497</v>
      </c>
      <c r="BV3603" s="2" t="s">
        <v>85</v>
      </c>
      <c r="BW3603" s="2"/>
      <c r="BX3603" s="2"/>
      <c r="BY3603" s="2">
        <v>1200</v>
      </c>
      <c r="BZ3603" s="2"/>
      <c r="CA3603" s="2" t="s">
        <v>167</v>
      </c>
      <c r="CB3603" s="2"/>
      <c r="CC3603" s="2" t="s">
        <v>855</v>
      </c>
      <c r="CD3603" s="2">
        <v>4126</v>
      </c>
      <c r="CE3603" s="2" t="s">
        <v>86</v>
      </c>
      <c r="CF3603" s="5">
        <v>42913</v>
      </c>
      <c r="CG3603" s="2"/>
      <c r="CH3603" s="2"/>
      <c r="CI3603" s="2">
        <v>1</v>
      </c>
      <c r="CJ3603" s="2">
        <v>1</v>
      </c>
      <c r="CK3603" s="2">
        <v>21</v>
      </c>
      <c r="CL3603" s="2" t="s">
        <v>87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"FES1162557973"</f>
        <v>FES1162557973</v>
      </c>
      <c r="F3604" s="3">
        <v>42909</v>
      </c>
      <c r="G3604" s="2">
        <v>201712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155</v>
      </c>
      <c r="M3604" s="2" t="s">
        <v>156</v>
      </c>
      <c r="N3604" s="2" t="s">
        <v>3498</v>
      </c>
      <c r="O3604" s="2" t="s">
        <v>81</v>
      </c>
      <c r="P3604" s="2" t="str">
        <f>"2170572031                    "</f>
        <v xml:space="preserve">2170572031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3.42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</v>
      </c>
      <c r="BJ3604" s="2">
        <v>0.2</v>
      </c>
      <c r="BK3604" s="2">
        <v>1</v>
      </c>
      <c r="BL3604" s="2">
        <v>32.67</v>
      </c>
      <c r="BM3604" s="2">
        <v>4.57</v>
      </c>
      <c r="BN3604" s="2">
        <v>37.24</v>
      </c>
      <c r="BO3604" s="2">
        <v>37.24</v>
      </c>
      <c r="BP3604" s="2"/>
      <c r="BQ3604" s="2"/>
      <c r="BR3604" s="2" t="s">
        <v>83</v>
      </c>
      <c r="BS3604" s="3">
        <v>42912</v>
      </c>
      <c r="BT3604" s="4">
        <v>0.5</v>
      </c>
      <c r="BU3604" s="2" t="s">
        <v>433</v>
      </c>
      <c r="BV3604" s="2" t="s">
        <v>87</v>
      </c>
      <c r="BW3604" s="2" t="s">
        <v>126</v>
      </c>
      <c r="BX3604" s="2" t="s">
        <v>607</v>
      </c>
      <c r="BY3604" s="2">
        <v>1200</v>
      </c>
      <c r="BZ3604" s="2"/>
      <c r="CA3604" s="2" t="s">
        <v>1061</v>
      </c>
      <c r="CB3604" s="2"/>
      <c r="CC3604" s="2" t="s">
        <v>156</v>
      </c>
      <c r="CD3604" s="2">
        <v>2170</v>
      </c>
      <c r="CE3604" s="2" t="s">
        <v>86</v>
      </c>
      <c r="CF3604" s="5">
        <v>42912</v>
      </c>
      <c r="CG3604" s="2"/>
      <c r="CH3604" s="2"/>
      <c r="CI3604" s="2">
        <v>1</v>
      </c>
      <c r="CJ3604" s="2">
        <v>1</v>
      </c>
      <c r="CK3604" s="2">
        <v>22</v>
      </c>
      <c r="CL3604" s="2" t="s">
        <v>87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"FES1162558042"</f>
        <v>FES1162558042</v>
      </c>
      <c r="F3605" s="3">
        <v>42909</v>
      </c>
      <c r="G3605" s="2">
        <v>201712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225</v>
      </c>
      <c r="M3605" s="2" t="s">
        <v>226</v>
      </c>
      <c r="N3605" s="2" t="s">
        <v>364</v>
      </c>
      <c r="O3605" s="2" t="s">
        <v>81</v>
      </c>
      <c r="P3605" s="2" t="str">
        <f>"2170575023                    "</f>
        <v xml:space="preserve">2170575023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4.37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1</v>
      </c>
      <c r="BJ3605" s="2">
        <v>0.2</v>
      </c>
      <c r="BK3605" s="2">
        <v>1</v>
      </c>
      <c r="BL3605" s="2">
        <v>41.81</v>
      </c>
      <c r="BM3605" s="2">
        <v>5.85</v>
      </c>
      <c r="BN3605" s="2">
        <v>47.66</v>
      </c>
      <c r="BO3605" s="2">
        <v>47.66</v>
      </c>
      <c r="BP3605" s="2"/>
      <c r="BQ3605" s="2" t="s">
        <v>124</v>
      </c>
      <c r="BR3605" s="2" t="s">
        <v>83</v>
      </c>
      <c r="BS3605" s="3">
        <v>42912</v>
      </c>
      <c r="BT3605" s="4">
        <v>0.41666666666666669</v>
      </c>
      <c r="BU3605" s="2" t="s">
        <v>3499</v>
      </c>
      <c r="BV3605" s="2" t="s">
        <v>85</v>
      </c>
      <c r="BW3605" s="2"/>
      <c r="BX3605" s="2"/>
      <c r="BY3605" s="2">
        <v>1200</v>
      </c>
      <c r="BZ3605" s="2"/>
      <c r="CA3605" s="2" t="s">
        <v>167</v>
      </c>
      <c r="CB3605" s="2"/>
      <c r="CC3605" s="2" t="s">
        <v>226</v>
      </c>
      <c r="CD3605" s="2">
        <v>3610</v>
      </c>
      <c r="CE3605" s="2" t="s">
        <v>86</v>
      </c>
      <c r="CF3605" s="5">
        <v>42913</v>
      </c>
      <c r="CG3605" s="2"/>
      <c r="CH3605" s="2"/>
      <c r="CI3605" s="2">
        <v>1</v>
      </c>
      <c r="CJ3605" s="2">
        <v>1</v>
      </c>
      <c r="CK3605" s="2">
        <v>21</v>
      </c>
      <c r="CL3605" s="2" t="s">
        <v>87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"FES1162558044"</f>
        <v>FES1162558044</v>
      </c>
      <c r="F3606" s="3">
        <v>42909</v>
      </c>
      <c r="G3606" s="2">
        <v>201712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179</v>
      </c>
      <c r="M3606" s="2" t="s">
        <v>180</v>
      </c>
      <c r="N3606" s="2" t="s">
        <v>323</v>
      </c>
      <c r="O3606" s="2" t="s">
        <v>81</v>
      </c>
      <c r="P3606" s="2" t="str">
        <f>"2170575025                    "</f>
        <v xml:space="preserve">2170575025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4.37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1</v>
      </c>
      <c r="BJ3606" s="2">
        <v>0.2</v>
      </c>
      <c r="BK3606" s="2">
        <v>1</v>
      </c>
      <c r="BL3606" s="2">
        <v>41.81</v>
      </c>
      <c r="BM3606" s="2">
        <v>5.85</v>
      </c>
      <c r="BN3606" s="2">
        <v>47.66</v>
      </c>
      <c r="BO3606" s="2">
        <v>47.66</v>
      </c>
      <c r="BP3606" s="2"/>
      <c r="BQ3606" s="2" t="s">
        <v>324</v>
      </c>
      <c r="BR3606" s="2" t="s">
        <v>83</v>
      </c>
      <c r="BS3606" s="3">
        <v>42912</v>
      </c>
      <c r="BT3606" s="4">
        <v>0.4375</v>
      </c>
      <c r="BU3606" s="2" t="s">
        <v>3500</v>
      </c>
      <c r="BV3606" s="2" t="s">
        <v>85</v>
      </c>
      <c r="BW3606" s="2"/>
      <c r="BX3606" s="2"/>
      <c r="BY3606" s="2">
        <v>1200</v>
      </c>
      <c r="BZ3606" s="2"/>
      <c r="CA3606" s="2" t="s">
        <v>167</v>
      </c>
      <c r="CB3606" s="2"/>
      <c r="CC3606" s="2" t="s">
        <v>180</v>
      </c>
      <c r="CD3606" s="2">
        <v>4001</v>
      </c>
      <c r="CE3606" s="2" t="s">
        <v>86</v>
      </c>
      <c r="CF3606" s="5">
        <v>42913</v>
      </c>
      <c r="CG3606" s="2"/>
      <c r="CH3606" s="2"/>
      <c r="CI3606" s="2">
        <v>1</v>
      </c>
      <c r="CJ3606" s="2">
        <v>1</v>
      </c>
      <c r="CK3606" s="2">
        <v>21</v>
      </c>
      <c r="CL3606" s="2" t="s">
        <v>87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"FES1162558027"</f>
        <v>FES1162558027</v>
      </c>
      <c r="F3607" s="3">
        <v>42909</v>
      </c>
      <c r="G3607" s="2">
        <v>201712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108</v>
      </c>
      <c r="M3607" s="2" t="s">
        <v>109</v>
      </c>
      <c r="N3607" s="2" t="s">
        <v>3075</v>
      </c>
      <c r="O3607" s="2" t="s">
        <v>81</v>
      </c>
      <c r="P3607" s="2" t="str">
        <f>"2170574300                    "</f>
        <v xml:space="preserve">2170574300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4.37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1</v>
      </c>
      <c r="BJ3607" s="2">
        <v>0.2</v>
      </c>
      <c r="BK3607" s="2">
        <v>1</v>
      </c>
      <c r="BL3607" s="2">
        <v>41.81</v>
      </c>
      <c r="BM3607" s="2">
        <v>5.85</v>
      </c>
      <c r="BN3607" s="2">
        <v>47.66</v>
      </c>
      <c r="BO3607" s="2">
        <v>47.66</v>
      </c>
      <c r="BP3607" s="2"/>
      <c r="BQ3607" s="2" t="s">
        <v>2181</v>
      </c>
      <c r="BR3607" s="2" t="s">
        <v>83</v>
      </c>
      <c r="BS3607" s="3">
        <v>42912</v>
      </c>
      <c r="BT3607" s="4">
        <v>0.42083333333333334</v>
      </c>
      <c r="BU3607" s="2" t="s">
        <v>3501</v>
      </c>
      <c r="BV3607" s="2" t="s">
        <v>85</v>
      </c>
      <c r="BW3607" s="2"/>
      <c r="BX3607" s="2"/>
      <c r="BY3607" s="2">
        <v>1200</v>
      </c>
      <c r="BZ3607" s="2"/>
      <c r="CA3607" s="2" t="s">
        <v>3502</v>
      </c>
      <c r="CB3607" s="2"/>
      <c r="CC3607" s="2" t="s">
        <v>109</v>
      </c>
      <c r="CD3607" s="2">
        <v>157</v>
      </c>
      <c r="CE3607" s="2" t="s">
        <v>86</v>
      </c>
      <c r="CF3607" s="5">
        <v>42912</v>
      </c>
      <c r="CG3607" s="2"/>
      <c r="CH3607" s="2"/>
      <c r="CI3607" s="2">
        <v>1</v>
      </c>
      <c r="CJ3607" s="2">
        <v>1</v>
      </c>
      <c r="CK3607" s="2">
        <v>21</v>
      </c>
      <c r="CL3607" s="2" t="s">
        <v>87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"FES1162557964"</f>
        <v>FES1162557964</v>
      </c>
      <c r="F3608" s="3">
        <v>42909</v>
      </c>
      <c r="G3608" s="2">
        <v>201712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155</v>
      </c>
      <c r="M3608" s="2" t="s">
        <v>156</v>
      </c>
      <c r="N3608" s="2" t="s">
        <v>694</v>
      </c>
      <c r="O3608" s="2" t="s">
        <v>81</v>
      </c>
      <c r="P3608" s="2" t="str">
        <f>"21705769014                   "</f>
        <v xml:space="preserve">21705769014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3.42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7.2</v>
      </c>
      <c r="BJ3608" s="2">
        <v>1.9</v>
      </c>
      <c r="BK3608" s="2">
        <v>8</v>
      </c>
      <c r="BL3608" s="2">
        <v>32.67</v>
      </c>
      <c r="BM3608" s="2">
        <v>4.57</v>
      </c>
      <c r="BN3608" s="2">
        <v>37.24</v>
      </c>
      <c r="BO3608" s="2">
        <v>37.24</v>
      </c>
      <c r="BP3608" s="2"/>
      <c r="BQ3608" s="2" t="s">
        <v>133</v>
      </c>
      <c r="BR3608" s="2" t="s">
        <v>83</v>
      </c>
      <c r="BS3608" s="3">
        <v>42913</v>
      </c>
      <c r="BT3608" s="4">
        <v>0.41666666666666669</v>
      </c>
      <c r="BU3608" s="2" t="s">
        <v>1091</v>
      </c>
      <c r="BV3608" s="2" t="s">
        <v>87</v>
      </c>
      <c r="BW3608" s="2" t="s">
        <v>113</v>
      </c>
      <c r="BX3608" s="2" t="s">
        <v>220</v>
      </c>
      <c r="BY3608" s="2">
        <v>9316.1299999999992</v>
      </c>
      <c r="BZ3608" s="2"/>
      <c r="CA3608" s="2" t="s">
        <v>167</v>
      </c>
      <c r="CB3608" s="2"/>
      <c r="CC3608" s="2" t="s">
        <v>156</v>
      </c>
      <c r="CD3608" s="2">
        <v>2163</v>
      </c>
      <c r="CE3608" s="2" t="s">
        <v>120</v>
      </c>
      <c r="CF3608" s="2"/>
      <c r="CG3608" s="2"/>
      <c r="CH3608" s="2"/>
      <c r="CI3608" s="2">
        <v>1</v>
      </c>
      <c r="CJ3608" s="2">
        <v>2</v>
      </c>
      <c r="CK3608" s="2">
        <v>22</v>
      </c>
      <c r="CL3608" s="2" t="s">
        <v>87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"FES1162558106"</f>
        <v>FES1162558106</v>
      </c>
      <c r="F3609" s="3">
        <v>42909</v>
      </c>
      <c r="G3609" s="2">
        <v>201712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115</v>
      </c>
      <c r="M3609" s="2" t="s">
        <v>116</v>
      </c>
      <c r="N3609" s="2" t="s">
        <v>320</v>
      </c>
      <c r="O3609" s="2" t="s">
        <v>81</v>
      </c>
      <c r="P3609" s="2" t="str">
        <f>"2170575113                    "</f>
        <v xml:space="preserve">2170575113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16.399999999999999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7.1</v>
      </c>
      <c r="BJ3609" s="2">
        <v>3.3</v>
      </c>
      <c r="BK3609" s="2">
        <v>7.5</v>
      </c>
      <c r="BL3609" s="2">
        <v>156.80000000000001</v>
      </c>
      <c r="BM3609" s="2">
        <v>21.95</v>
      </c>
      <c r="BN3609" s="2">
        <v>178.75</v>
      </c>
      <c r="BO3609" s="2">
        <v>178.75</v>
      </c>
      <c r="BP3609" s="2"/>
      <c r="BQ3609" s="2" t="s">
        <v>321</v>
      </c>
      <c r="BR3609" s="2" t="s">
        <v>83</v>
      </c>
      <c r="BS3609" s="3">
        <v>42912</v>
      </c>
      <c r="BT3609" s="4">
        <v>0.41666666666666669</v>
      </c>
      <c r="BU3609" s="2" t="s">
        <v>911</v>
      </c>
      <c r="BV3609" s="2" t="s">
        <v>85</v>
      </c>
      <c r="BW3609" s="2"/>
      <c r="BX3609" s="2"/>
      <c r="BY3609" s="2">
        <v>16582.82</v>
      </c>
      <c r="BZ3609" s="2"/>
      <c r="CA3609" s="2"/>
      <c r="CB3609" s="2"/>
      <c r="CC3609" s="2" t="s">
        <v>116</v>
      </c>
      <c r="CD3609" s="2">
        <v>7441</v>
      </c>
      <c r="CE3609" s="2" t="s">
        <v>120</v>
      </c>
      <c r="CF3609" s="5">
        <v>42913</v>
      </c>
      <c r="CG3609" s="2"/>
      <c r="CH3609" s="2"/>
      <c r="CI3609" s="2">
        <v>1</v>
      </c>
      <c r="CJ3609" s="2">
        <v>1</v>
      </c>
      <c r="CK3609" s="2">
        <v>21</v>
      </c>
      <c r="CL3609" s="2" t="s">
        <v>87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"FES1162558028"</f>
        <v>FES1162558028</v>
      </c>
      <c r="F3610" s="3">
        <v>42909</v>
      </c>
      <c r="G3610" s="2">
        <v>201712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145</v>
      </c>
      <c r="M3610" s="2" t="s">
        <v>146</v>
      </c>
      <c r="N3610" s="2" t="s">
        <v>3227</v>
      </c>
      <c r="O3610" s="2" t="s">
        <v>81</v>
      </c>
      <c r="P3610" s="2" t="str">
        <f>"2170574305                    "</f>
        <v xml:space="preserve">2170574305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27.11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8.8000000000000007</v>
      </c>
      <c r="BJ3610" s="2">
        <v>3.2</v>
      </c>
      <c r="BK3610" s="2">
        <v>9</v>
      </c>
      <c r="BL3610" s="2">
        <v>259.24</v>
      </c>
      <c r="BM3610" s="2">
        <v>36.29</v>
      </c>
      <c r="BN3610" s="2">
        <v>295.52999999999997</v>
      </c>
      <c r="BO3610" s="2">
        <v>295.52999999999997</v>
      </c>
      <c r="BP3610" s="2"/>
      <c r="BQ3610" s="2"/>
      <c r="BR3610" s="2" t="s">
        <v>83</v>
      </c>
      <c r="BS3610" s="3">
        <v>42912</v>
      </c>
      <c r="BT3610" s="4">
        <v>0.45208333333333334</v>
      </c>
      <c r="BU3610" s="2" t="s">
        <v>1823</v>
      </c>
      <c r="BV3610" s="2" t="s">
        <v>85</v>
      </c>
      <c r="BW3610" s="2"/>
      <c r="BX3610" s="2"/>
      <c r="BY3610" s="2">
        <v>16239.74</v>
      </c>
      <c r="BZ3610" s="2"/>
      <c r="CA3610" s="2"/>
      <c r="CB3610" s="2"/>
      <c r="CC3610" s="2" t="s">
        <v>146</v>
      </c>
      <c r="CD3610" s="2">
        <v>324</v>
      </c>
      <c r="CE3610" s="2" t="s">
        <v>120</v>
      </c>
      <c r="CF3610" s="5">
        <v>42914</v>
      </c>
      <c r="CG3610" s="2"/>
      <c r="CH3610" s="2"/>
      <c r="CI3610" s="2">
        <v>1</v>
      </c>
      <c r="CJ3610" s="2">
        <v>1</v>
      </c>
      <c r="CK3610" s="2">
        <v>24</v>
      </c>
      <c r="CL3610" s="2" t="s">
        <v>87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"FES1162557960"</f>
        <v>FES1162557960</v>
      </c>
      <c r="F3611" s="3">
        <v>42909</v>
      </c>
      <c r="G3611" s="2">
        <v>201712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287</v>
      </c>
      <c r="M3611" s="2" t="s">
        <v>288</v>
      </c>
      <c r="N3611" s="2" t="s">
        <v>2016</v>
      </c>
      <c r="O3611" s="2" t="s">
        <v>81</v>
      </c>
      <c r="P3611" s="2" t="str">
        <f>"2170575014                    "</f>
        <v xml:space="preserve">2170575014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3.42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2</v>
      </c>
      <c r="BJ3611" s="2">
        <v>1.1000000000000001</v>
      </c>
      <c r="BK3611" s="2">
        <v>2</v>
      </c>
      <c r="BL3611" s="2">
        <v>32.67</v>
      </c>
      <c r="BM3611" s="2">
        <v>4.57</v>
      </c>
      <c r="BN3611" s="2">
        <v>37.24</v>
      </c>
      <c r="BO3611" s="2">
        <v>37.24</v>
      </c>
      <c r="BP3611" s="2"/>
      <c r="BQ3611" s="2" t="s">
        <v>2017</v>
      </c>
      <c r="BR3611" s="2" t="s">
        <v>83</v>
      </c>
      <c r="BS3611" s="3">
        <v>42912</v>
      </c>
      <c r="BT3611" s="4">
        <v>0.2986111111111111</v>
      </c>
      <c r="BU3611" s="2" t="s">
        <v>215</v>
      </c>
      <c r="BV3611" s="2" t="s">
        <v>85</v>
      </c>
      <c r="BW3611" s="2"/>
      <c r="BX3611" s="2"/>
      <c r="BY3611" s="2">
        <v>5509.88</v>
      </c>
      <c r="BZ3611" s="2"/>
      <c r="CA3611" s="2" t="s">
        <v>1512</v>
      </c>
      <c r="CB3611" s="2"/>
      <c r="CC3611" s="2" t="s">
        <v>288</v>
      </c>
      <c r="CD3611" s="2">
        <v>1459</v>
      </c>
      <c r="CE3611" s="2" t="s">
        <v>144</v>
      </c>
      <c r="CF3611" s="5">
        <v>42912</v>
      </c>
      <c r="CG3611" s="2"/>
      <c r="CH3611" s="2"/>
      <c r="CI3611" s="2">
        <v>1</v>
      </c>
      <c r="CJ3611" s="2">
        <v>1</v>
      </c>
      <c r="CK3611" s="2">
        <v>22</v>
      </c>
      <c r="CL3611" s="2" t="s">
        <v>87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"FES1162558131"</f>
        <v>FES1162558131</v>
      </c>
      <c r="F3612" s="3">
        <v>42909</v>
      </c>
      <c r="G3612" s="2">
        <v>201712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230</v>
      </c>
      <c r="M3612" s="2" t="s">
        <v>230</v>
      </c>
      <c r="N3612" s="2" t="s">
        <v>231</v>
      </c>
      <c r="O3612" s="2" t="s">
        <v>81</v>
      </c>
      <c r="P3612" s="2" t="str">
        <f>"2170574306                    "</f>
        <v xml:space="preserve">2170574306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4.37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1.5</v>
      </c>
      <c r="BJ3612" s="2">
        <v>1</v>
      </c>
      <c r="BK3612" s="2">
        <v>1.5</v>
      </c>
      <c r="BL3612" s="2">
        <v>41.81</v>
      </c>
      <c r="BM3612" s="2">
        <v>5.85</v>
      </c>
      <c r="BN3612" s="2">
        <v>47.66</v>
      </c>
      <c r="BO3612" s="2">
        <v>47.66</v>
      </c>
      <c r="BP3612" s="2"/>
      <c r="BQ3612" s="2" t="s">
        <v>232</v>
      </c>
      <c r="BR3612" s="2" t="s">
        <v>83</v>
      </c>
      <c r="BS3612" s="3">
        <v>42912</v>
      </c>
      <c r="BT3612" s="4">
        <v>0.55555555555555558</v>
      </c>
      <c r="BU3612" s="2" t="s">
        <v>3503</v>
      </c>
      <c r="BV3612" s="2" t="s">
        <v>85</v>
      </c>
      <c r="BW3612" s="2"/>
      <c r="BX3612" s="2"/>
      <c r="BY3612" s="2">
        <v>4971.54</v>
      </c>
      <c r="BZ3612" s="2"/>
      <c r="CA3612" s="2"/>
      <c r="CB3612" s="2"/>
      <c r="CC3612" s="2" t="s">
        <v>230</v>
      </c>
      <c r="CD3612" s="2">
        <v>7646</v>
      </c>
      <c r="CE3612" s="2" t="s">
        <v>86</v>
      </c>
      <c r="CF3612" s="5">
        <v>42913</v>
      </c>
      <c r="CG3612" s="2"/>
      <c r="CH3612" s="2"/>
      <c r="CI3612" s="2">
        <v>1</v>
      </c>
      <c r="CJ3612" s="2">
        <v>1</v>
      </c>
      <c r="CK3612" s="2">
        <v>21</v>
      </c>
      <c r="CL3612" s="2" t="s">
        <v>87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"FES1162558112"</f>
        <v>FES1162558112</v>
      </c>
      <c r="F3613" s="3">
        <v>42909</v>
      </c>
      <c r="G3613" s="2">
        <v>201712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88</v>
      </c>
      <c r="M3613" s="2" t="s">
        <v>89</v>
      </c>
      <c r="N3613" s="2" t="s">
        <v>234</v>
      </c>
      <c r="O3613" s="2" t="s">
        <v>81</v>
      </c>
      <c r="P3613" s="2" t="str">
        <f>"2170575124                    "</f>
        <v xml:space="preserve">2170575124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4.37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1.7</v>
      </c>
      <c r="BJ3613" s="2">
        <v>1.8</v>
      </c>
      <c r="BK3613" s="2">
        <v>2</v>
      </c>
      <c r="BL3613" s="2">
        <v>41.81</v>
      </c>
      <c r="BM3613" s="2">
        <v>5.85</v>
      </c>
      <c r="BN3613" s="2">
        <v>47.66</v>
      </c>
      <c r="BO3613" s="2">
        <v>47.66</v>
      </c>
      <c r="BP3613" s="2"/>
      <c r="BQ3613" s="2" t="s">
        <v>235</v>
      </c>
      <c r="BR3613" s="2" t="s">
        <v>83</v>
      </c>
      <c r="BS3613" s="3">
        <v>42912</v>
      </c>
      <c r="BT3613" s="4">
        <v>0.3215277777777778</v>
      </c>
      <c r="BU3613" s="2" t="s">
        <v>528</v>
      </c>
      <c r="BV3613" s="2" t="s">
        <v>85</v>
      </c>
      <c r="BW3613" s="2"/>
      <c r="BX3613" s="2"/>
      <c r="BY3613" s="2">
        <v>8856.02</v>
      </c>
      <c r="BZ3613" s="2"/>
      <c r="CA3613" s="2" t="s">
        <v>237</v>
      </c>
      <c r="CB3613" s="2"/>
      <c r="CC3613" s="2" t="s">
        <v>89</v>
      </c>
      <c r="CD3613" s="2">
        <v>6001</v>
      </c>
      <c r="CE3613" s="2" t="s">
        <v>120</v>
      </c>
      <c r="CF3613" s="5">
        <v>42912</v>
      </c>
      <c r="CG3613" s="2"/>
      <c r="CH3613" s="2"/>
      <c r="CI3613" s="2">
        <v>1</v>
      </c>
      <c r="CJ3613" s="2">
        <v>1</v>
      </c>
      <c r="CK3613" s="2">
        <v>21</v>
      </c>
      <c r="CL3613" s="2" t="s">
        <v>87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"FES1162558173"</f>
        <v>FES1162558173</v>
      </c>
      <c r="F3614" s="3">
        <v>42909</v>
      </c>
      <c r="G3614" s="2">
        <v>201712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108</v>
      </c>
      <c r="M3614" s="2" t="s">
        <v>109</v>
      </c>
      <c r="N3614" s="2" t="s">
        <v>488</v>
      </c>
      <c r="O3614" s="2" t="s">
        <v>81</v>
      </c>
      <c r="P3614" s="2" t="str">
        <f>"2170575224                    "</f>
        <v xml:space="preserve">2170575224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16.399999999999999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7.2</v>
      </c>
      <c r="BJ3614" s="2">
        <v>1.8</v>
      </c>
      <c r="BK3614" s="2">
        <v>7.5</v>
      </c>
      <c r="BL3614" s="2">
        <v>156.80000000000001</v>
      </c>
      <c r="BM3614" s="2">
        <v>21.95</v>
      </c>
      <c r="BN3614" s="2">
        <v>178.75</v>
      </c>
      <c r="BO3614" s="2">
        <v>178.75</v>
      </c>
      <c r="BP3614" s="2"/>
      <c r="BQ3614" s="2" t="s">
        <v>489</v>
      </c>
      <c r="BR3614" s="2" t="s">
        <v>83</v>
      </c>
      <c r="BS3614" s="3">
        <v>42912</v>
      </c>
      <c r="BT3614" s="4">
        <v>0.41041666666666665</v>
      </c>
      <c r="BU3614" s="2" t="s">
        <v>3504</v>
      </c>
      <c r="BV3614" s="2" t="s">
        <v>85</v>
      </c>
      <c r="BW3614" s="2"/>
      <c r="BX3614" s="2"/>
      <c r="BY3614" s="2">
        <v>8986.85</v>
      </c>
      <c r="BZ3614" s="2"/>
      <c r="CA3614" s="2" t="s">
        <v>3505</v>
      </c>
      <c r="CB3614" s="2"/>
      <c r="CC3614" s="2" t="s">
        <v>109</v>
      </c>
      <c r="CD3614" s="2">
        <v>1</v>
      </c>
      <c r="CE3614" s="2" t="s">
        <v>144</v>
      </c>
      <c r="CF3614" s="5">
        <v>42913</v>
      </c>
      <c r="CG3614" s="2"/>
      <c r="CH3614" s="2"/>
      <c r="CI3614" s="2">
        <v>1</v>
      </c>
      <c r="CJ3614" s="2">
        <v>1</v>
      </c>
      <c r="CK3614" s="2">
        <v>21</v>
      </c>
      <c r="CL3614" s="2" t="s">
        <v>87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"FES1162557987"</f>
        <v>FES1162557987</v>
      </c>
      <c r="F3615" s="3">
        <v>42909</v>
      </c>
      <c r="G3615" s="2">
        <v>201712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353</v>
      </c>
      <c r="M3615" s="2" t="s">
        <v>354</v>
      </c>
      <c r="N3615" s="2" t="s">
        <v>1786</v>
      </c>
      <c r="O3615" s="2" t="s">
        <v>81</v>
      </c>
      <c r="P3615" s="2" t="str">
        <f>"2170572616                    "</f>
        <v xml:space="preserve">2170572616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4.37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1.4</v>
      </c>
      <c r="BJ3615" s="2">
        <v>0.9</v>
      </c>
      <c r="BK3615" s="2">
        <v>1.5</v>
      </c>
      <c r="BL3615" s="2">
        <v>41.81</v>
      </c>
      <c r="BM3615" s="2">
        <v>5.85</v>
      </c>
      <c r="BN3615" s="2">
        <v>47.66</v>
      </c>
      <c r="BO3615" s="2">
        <v>47.66</v>
      </c>
      <c r="BP3615" s="2"/>
      <c r="BQ3615" s="2" t="s">
        <v>1787</v>
      </c>
      <c r="BR3615" s="2" t="s">
        <v>83</v>
      </c>
      <c r="BS3615" s="3">
        <v>42912</v>
      </c>
      <c r="BT3615" s="4">
        <v>0.4375</v>
      </c>
      <c r="BU3615" s="2" t="s">
        <v>3506</v>
      </c>
      <c r="BV3615" s="2" t="s">
        <v>85</v>
      </c>
      <c r="BW3615" s="2"/>
      <c r="BX3615" s="2"/>
      <c r="BY3615" s="2">
        <v>4454.6499999999996</v>
      </c>
      <c r="BZ3615" s="2"/>
      <c r="CA3615" s="2" t="s">
        <v>167</v>
      </c>
      <c r="CB3615" s="2"/>
      <c r="CC3615" s="2" t="s">
        <v>354</v>
      </c>
      <c r="CD3615" s="2">
        <v>4302</v>
      </c>
      <c r="CE3615" s="2" t="s">
        <v>144</v>
      </c>
      <c r="CF3615" s="5">
        <v>42913</v>
      </c>
      <c r="CG3615" s="2"/>
      <c r="CH3615" s="2"/>
      <c r="CI3615" s="2">
        <v>1</v>
      </c>
      <c r="CJ3615" s="2">
        <v>1</v>
      </c>
      <c r="CK3615" s="2">
        <v>21</v>
      </c>
      <c r="CL3615" s="2" t="s">
        <v>87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"FES1162557991"</f>
        <v>FES1162557991</v>
      </c>
      <c r="F3616" s="3">
        <v>42909</v>
      </c>
      <c r="G3616" s="2">
        <v>201712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766</v>
      </c>
      <c r="M3616" s="2" t="s">
        <v>767</v>
      </c>
      <c r="N3616" s="2" t="s">
        <v>768</v>
      </c>
      <c r="O3616" s="2" t="s">
        <v>81</v>
      </c>
      <c r="P3616" s="2" t="str">
        <f>"2170572639                    "</f>
        <v xml:space="preserve">2170572639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33.340000000000003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8.5</v>
      </c>
      <c r="BJ3616" s="2">
        <v>3.8</v>
      </c>
      <c r="BK3616" s="2">
        <v>8.5</v>
      </c>
      <c r="BL3616" s="2">
        <v>318.82</v>
      </c>
      <c r="BM3616" s="2">
        <v>44.63</v>
      </c>
      <c r="BN3616" s="2">
        <v>363.45</v>
      </c>
      <c r="BO3616" s="2">
        <v>363.45</v>
      </c>
      <c r="BP3616" s="2"/>
      <c r="BQ3616" s="2" t="s">
        <v>769</v>
      </c>
      <c r="BR3616" s="2" t="s">
        <v>83</v>
      </c>
      <c r="BS3616" s="3">
        <v>42912</v>
      </c>
      <c r="BT3616" s="4">
        <v>0.43263888888888885</v>
      </c>
      <c r="BU3616" s="2" t="s">
        <v>2738</v>
      </c>
      <c r="BV3616" s="2" t="s">
        <v>85</v>
      </c>
      <c r="BW3616" s="2"/>
      <c r="BX3616" s="2"/>
      <c r="BY3616" s="2">
        <v>18757.2</v>
      </c>
      <c r="BZ3616" s="2"/>
      <c r="CA3616" s="2" t="s">
        <v>167</v>
      </c>
      <c r="CB3616" s="2"/>
      <c r="CC3616" s="2" t="s">
        <v>767</v>
      </c>
      <c r="CD3616" s="2">
        <v>3370</v>
      </c>
      <c r="CE3616" s="2" t="s">
        <v>120</v>
      </c>
      <c r="CF3616" s="5">
        <v>42914</v>
      </c>
      <c r="CG3616" s="2"/>
      <c r="CH3616" s="2"/>
      <c r="CI3616" s="2">
        <v>3</v>
      </c>
      <c r="CJ3616" s="2">
        <v>1</v>
      </c>
      <c r="CK3616" s="2">
        <v>23</v>
      </c>
      <c r="CL3616" s="2" t="s">
        <v>87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"FES1162558111"</f>
        <v>FES1162558111</v>
      </c>
      <c r="F3617" s="3">
        <v>42909</v>
      </c>
      <c r="G3617" s="2">
        <v>201712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88</v>
      </c>
      <c r="M3617" s="2" t="s">
        <v>89</v>
      </c>
      <c r="N3617" s="2" t="s">
        <v>1184</v>
      </c>
      <c r="O3617" s="2" t="s">
        <v>81</v>
      </c>
      <c r="P3617" s="2" t="str">
        <f>"2170575123                    "</f>
        <v xml:space="preserve">2170575123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4.37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0.2</v>
      </c>
      <c r="BK3617" s="2">
        <v>1</v>
      </c>
      <c r="BL3617" s="2">
        <v>41.81</v>
      </c>
      <c r="BM3617" s="2">
        <v>5.85</v>
      </c>
      <c r="BN3617" s="2">
        <v>47.66</v>
      </c>
      <c r="BO3617" s="2">
        <v>47.66</v>
      </c>
      <c r="BP3617" s="2"/>
      <c r="BQ3617" s="2" t="s">
        <v>1185</v>
      </c>
      <c r="BR3617" s="2" t="s">
        <v>83</v>
      </c>
      <c r="BS3617" s="3">
        <v>42912</v>
      </c>
      <c r="BT3617" s="4">
        <v>0.37777777777777777</v>
      </c>
      <c r="BU3617" s="2" t="s">
        <v>2088</v>
      </c>
      <c r="BV3617" s="2" t="s">
        <v>85</v>
      </c>
      <c r="BW3617" s="2"/>
      <c r="BX3617" s="2"/>
      <c r="BY3617" s="2">
        <v>1200</v>
      </c>
      <c r="BZ3617" s="2"/>
      <c r="CA3617" s="2"/>
      <c r="CB3617" s="2"/>
      <c r="CC3617" s="2" t="s">
        <v>89</v>
      </c>
      <c r="CD3617" s="2">
        <v>6001</v>
      </c>
      <c r="CE3617" s="2" t="s">
        <v>86</v>
      </c>
      <c r="CF3617" s="5">
        <v>42913</v>
      </c>
      <c r="CG3617" s="2"/>
      <c r="CH3617" s="2"/>
      <c r="CI3617" s="2">
        <v>1</v>
      </c>
      <c r="CJ3617" s="2">
        <v>1</v>
      </c>
      <c r="CK3617" s="2">
        <v>21</v>
      </c>
      <c r="CL3617" s="2" t="s">
        <v>87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"FES1162558102"</f>
        <v>FES1162558102</v>
      </c>
      <c r="F3618" s="3">
        <v>42909</v>
      </c>
      <c r="G3618" s="2">
        <v>201712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163</v>
      </c>
      <c r="M3618" s="2" t="s">
        <v>164</v>
      </c>
      <c r="N3618" s="2" t="s">
        <v>1568</v>
      </c>
      <c r="O3618" s="2" t="s">
        <v>81</v>
      </c>
      <c r="P3618" s="2" t="str">
        <f>"2170575105                    "</f>
        <v xml:space="preserve">2170575105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6.15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1.9</v>
      </c>
      <c r="BJ3618" s="2">
        <v>1.7</v>
      </c>
      <c r="BK3618" s="2">
        <v>2</v>
      </c>
      <c r="BL3618" s="2">
        <v>58.8</v>
      </c>
      <c r="BM3618" s="2">
        <v>8.23</v>
      </c>
      <c r="BN3618" s="2">
        <v>67.03</v>
      </c>
      <c r="BO3618" s="2">
        <v>67.03</v>
      </c>
      <c r="BP3618" s="2"/>
      <c r="BQ3618" s="2" t="s">
        <v>102</v>
      </c>
      <c r="BR3618" s="2" t="s">
        <v>83</v>
      </c>
      <c r="BS3618" s="3">
        <v>42912</v>
      </c>
      <c r="BT3618" s="4">
        <v>0.41666666666666669</v>
      </c>
      <c r="BU3618" s="2" t="s">
        <v>1707</v>
      </c>
      <c r="BV3618" s="2" t="s">
        <v>85</v>
      </c>
      <c r="BW3618" s="2"/>
      <c r="BX3618" s="2"/>
      <c r="BY3618" s="2">
        <v>8696.8700000000008</v>
      </c>
      <c r="BZ3618" s="2"/>
      <c r="CA3618" s="2"/>
      <c r="CB3618" s="2"/>
      <c r="CC3618" s="2" t="s">
        <v>164</v>
      </c>
      <c r="CD3618" s="2">
        <v>1759</v>
      </c>
      <c r="CE3618" s="2" t="s">
        <v>86</v>
      </c>
      <c r="CF3618" s="5">
        <v>42913</v>
      </c>
      <c r="CG3618" s="2"/>
      <c r="CH3618" s="2"/>
      <c r="CI3618" s="2">
        <v>1</v>
      </c>
      <c r="CJ3618" s="2">
        <v>1</v>
      </c>
      <c r="CK3618" s="2">
        <v>24</v>
      </c>
      <c r="CL3618" s="2" t="s">
        <v>87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"FES1162558125"</f>
        <v>FES1162558125</v>
      </c>
      <c r="F3619" s="3">
        <v>42909</v>
      </c>
      <c r="G3619" s="2">
        <v>201712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88</v>
      </c>
      <c r="M3619" s="2" t="s">
        <v>89</v>
      </c>
      <c r="N3619" s="2" t="s">
        <v>567</v>
      </c>
      <c r="O3619" s="2" t="s">
        <v>81</v>
      </c>
      <c r="P3619" s="2" t="str">
        <f>"2170575130                    "</f>
        <v xml:space="preserve">2170575130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4.37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1</v>
      </c>
      <c r="BJ3619" s="2">
        <v>0.2</v>
      </c>
      <c r="BK3619" s="2">
        <v>1</v>
      </c>
      <c r="BL3619" s="2">
        <v>41.81</v>
      </c>
      <c r="BM3619" s="2">
        <v>5.85</v>
      </c>
      <c r="BN3619" s="2">
        <v>47.66</v>
      </c>
      <c r="BO3619" s="2">
        <v>47.66</v>
      </c>
      <c r="BP3619" s="2"/>
      <c r="BQ3619" s="2" t="s">
        <v>568</v>
      </c>
      <c r="BR3619" s="2" t="s">
        <v>83</v>
      </c>
      <c r="BS3619" s="3">
        <v>42912</v>
      </c>
      <c r="BT3619" s="4">
        <v>0.3034722222222222</v>
      </c>
      <c r="BU3619" s="2" t="s">
        <v>3507</v>
      </c>
      <c r="BV3619" s="2" t="s">
        <v>85</v>
      </c>
      <c r="BW3619" s="2"/>
      <c r="BX3619" s="2"/>
      <c r="BY3619" s="2">
        <v>1200</v>
      </c>
      <c r="BZ3619" s="2"/>
      <c r="CA3619" s="2"/>
      <c r="CB3619" s="2"/>
      <c r="CC3619" s="2" t="s">
        <v>89</v>
      </c>
      <c r="CD3619" s="2">
        <v>6012</v>
      </c>
      <c r="CE3619" s="2" t="s">
        <v>86</v>
      </c>
      <c r="CF3619" s="5">
        <v>42913</v>
      </c>
      <c r="CG3619" s="2"/>
      <c r="CH3619" s="2"/>
      <c r="CI3619" s="2">
        <v>1</v>
      </c>
      <c r="CJ3619" s="2">
        <v>1</v>
      </c>
      <c r="CK3619" s="2">
        <v>21</v>
      </c>
      <c r="CL3619" s="2" t="s">
        <v>87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"FES1162558141"</f>
        <v>FES1162558141</v>
      </c>
      <c r="F3620" s="3">
        <v>42909</v>
      </c>
      <c r="G3620" s="2">
        <v>201712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88</v>
      </c>
      <c r="M3620" s="2" t="s">
        <v>89</v>
      </c>
      <c r="N3620" s="2" t="s">
        <v>241</v>
      </c>
      <c r="O3620" s="2" t="s">
        <v>81</v>
      </c>
      <c r="P3620" s="2" t="str">
        <f>"2170575162                    "</f>
        <v xml:space="preserve">2170575162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4.37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1</v>
      </c>
      <c r="BJ3620" s="2">
        <v>0.2</v>
      </c>
      <c r="BK3620" s="2">
        <v>1</v>
      </c>
      <c r="BL3620" s="2">
        <v>41.81</v>
      </c>
      <c r="BM3620" s="2">
        <v>5.85</v>
      </c>
      <c r="BN3620" s="2">
        <v>47.66</v>
      </c>
      <c r="BO3620" s="2">
        <v>47.66</v>
      </c>
      <c r="BP3620" s="2"/>
      <c r="BQ3620" s="2" t="s">
        <v>242</v>
      </c>
      <c r="BR3620" s="2" t="s">
        <v>83</v>
      </c>
      <c r="BS3620" s="3">
        <v>42912</v>
      </c>
      <c r="BT3620" s="4">
        <v>0.31944444444444448</v>
      </c>
      <c r="BU3620" s="2" t="s">
        <v>3212</v>
      </c>
      <c r="BV3620" s="2" t="s">
        <v>85</v>
      </c>
      <c r="BW3620" s="2"/>
      <c r="BX3620" s="2"/>
      <c r="BY3620" s="2">
        <v>1200</v>
      </c>
      <c r="BZ3620" s="2"/>
      <c r="CA3620" s="2" t="s">
        <v>237</v>
      </c>
      <c r="CB3620" s="2"/>
      <c r="CC3620" s="2" t="s">
        <v>89</v>
      </c>
      <c r="CD3620" s="2">
        <v>6001</v>
      </c>
      <c r="CE3620" s="2" t="s">
        <v>86</v>
      </c>
      <c r="CF3620" s="5">
        <v>42912</v>
      </c>
      <c r="CG3620" s="2"/>
      <c r="CH3620" s="2"/>
      <c r="CI3620" s="2">
        <v>1</v>
      </c>
      <c r="CJ3620" s="2">
        <v>1</v>
      </c>
      <c r="CK3620" s="2">
        <v>21</v>
      </c>
      <c r="CL3620" s="2" t="s">
        <v>87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"FES1162558108"</f>
        <v>FES1162558108</v>
      </c>
      <c r="F3621" s="3">
        <v>42909</v>
      </c>
      <c r="G3621" s="2">
        <v>201712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115</v>
      </c>
      <c r="M3621" s="2" t="s">
        <v>116</v>
      </c>
      <c r="N3621" s="2" t="s">
        <v>361</v>
      </c>
      <c r="O3621" s="2" t="s">
        <v>81</v>
      </c>
      <c r="P3621" s="2" t="str">
        <f>"2170575117                    "</f>
        <v xml:space="preserve">2170575117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4.37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41.81</v>
      </c>
      <c r="BM3621" s="2">
        <v>5.85</v>
      </c>
      <c r="BN3621" s="2">
        <v>47.66</v>
      </c>
      <c r="BO3621" s="2">
        <v>47.66</v>
      </c>
      <c r="BP3621" s="2"/>
      <c r="BQ3621" s="2" t="s">
        <v>362</v>
      </c>
      <c r="BR3621" s="2" t="s">
        <v>83</v>
      </c>
      <c r="BS3621" s="3">
        <v>42912</v>
      </c>
      <c r="BT3621" s="4">
        <v>0.41666666666666669</v>
      </c>
      <c r="BU3621" s="2" t="s">
        <v>1431</v>
      </c>
      <c r="BV3621" s="2" t="s">
        <v>85</v>
      </c>
      <c r="BW3621" s="2"/>
      <c r="BX3621" s="2"/>
      <c r="BY3621" s="2">
        <v>1200</v>
      </c>
      <c r="BZ3621" s="2"/>
      <c r="CA3621" s="2"/>
      <c r="CB3621" s="2"/>
      <c r="CC3621" s="2" t="s">
        <v>116</v>
      </c>
      <c r="CD3621" s="2">
        <v>7530</v>
      </c>
      <c r="CE3621" s="2" t="s">
        <v>86</v>
      </c>
      <c r="CF3621" s="5">
        <v>42913</v>
      </c>
      <c r="CG3621" s="2"/>
      <c r="CH3621" s="2"/>
      <c r="CI3621" s="2">
        <v>1</v>
      </c>
      <c r="CJ3621" s="2">
        <v>1</v>
      </c>
      <c r="CK3621" s="2">
        <v>21</v>
      </c>
      <c r="CL3621" s="2" t="s">
        <v>87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"FES1162558046"</f>
        <v>FES1162558046</v>
      </c>
      <c r="F3622" s="3">
        <v>42909</v>
      </c>
      <c r="G3622" s="2">
        <v>201712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230</v>
      </c>
      <c r="M3622" s="2" t="s">
        <v>230</v>
      </c>
      <c r="N3622" s="2" t="s">
        <v>231</v>
      </c>
      <c r="O3622" s="2" t="s">
        <v>81</v>
      </c>
      <c r="P3622" s="2" t="str">
        <f>"2170575028                    "</f>
        <v xml:space="preserve">2170575028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4.37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</v>
      </c>
      <c r="BJ3622" s="2">
        <v>0.2</v>
      </c>
      <c r="BK3622" s="2">
        <v>1</v>
      </c>
      <c r="BL3622" s="2">
        <v>41.81</v>
      </c>
      <c r="BM3622" s="2">
        <v>5.85</v>
      </c>
      <c r="BN3622" s="2">
        <v>47.66</v>
      </c>
      <c r="BO3622" s="2">
        <v>47.66</v>
      </c>
      <c r="BP3622" s="2"/>
      <c r="BQ3622" s="2" t="s">
        <v>232</v>
      </c>
      <c r="BR3622" s="2" t="s">
        <v>83</v>
      </c>
      <c r="BS3622" s="3">
        <v>42912</v>
      </c>
      <c r="BT3622" s="4">
        <v>0.5625</v>
      </c>
      <c r="BU3622" s="2" t="s">
        <v>3508</v>
      </c>
      <c r="BV3622" s="2" t="s">
        <v>85</v>
      </c>
      <c r="BW3622" s="2"/>
      <c r="BX3622" s="2"/>
      <c r="BY3622" s="2">
        <v>1200</v>
      </c>
      <c r="BZ3622" s="2"/>
      <c r="CA3622" s="2"/>
      <c r="CB3622" s="2"/>
      <c r="CC3622" s="2" t="s">
        <v>230</v>
      </c>
      <c r="CD3622" s="2">
        <v>7646</v>
      </c>
      <c r="CE3622" s="2" t="s">
        <v>86</v>
      </c>
      <c r="CF3622" s="5">
        <v>42913</v>
      </c>
      <c r="CG3622" s="2"/>
      <c r="CH3622" s="2"/>
      <c r="CI3622" s="2">
        <v>1</v>
      </c>
      <c r="CJ3622" s="2">
        <v>1</v>
      </c>
      <c r="CK3622" s="2">
        <v>21</v>
      </c>
      <c r="CL3622" s="2" t="s">
        <v>87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"FES1162558104"</f>
        <v>FES1162558104</v>
      </c>
      <c r="F3623" s="3">
        <v>42909</v>
      </c>
      <c r="G3623" s="2">
        <v>201712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115</v>
      </c>
      <c r="M3623" s="2" t="s">
        <v>116</v>
      </c>
      <c r="N3623" s="2" t="s">
        <v>3509</v>
      </c>
      <c r="O3623" s="2" t="s">
        <v>81</v>
      </c>
      <c r="P3623" s="2" t="str">
        <f>"2170575122                    "</f>
        <v xml:space="preserve">2170575122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4.37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41.81</v>
      </c>
      <c r="BM3623" s="2">
        <v>5.85</v>
      </c>
      <c r="BN3623" s="2">
        <v>47.66</v>
      </c>
      <c r="BO3623" s="2">
        <v>47.66</v>
      </c>
      <c r="BP3623" s="2"/>
      <c r="BQ3623" s="2" t="s">
        <v>3510</v>
      </c>
      <c r="BR3623" s="2" t="s">
        <v>83</v>
      </c>
      <c r="BS3623" s="3">
        <v>42912</v>
      </c>
      <c r="BT3623" s="4">
        <v>0.375</v>
      </c>
      <c r="BU3623" s="2" t="s">
        <v>3511</v>
      </c>
      <c r="BV3623" s="2" t="s">
        <v>85</v>
      </c>
      <c r="BW3623" s="2"/>
      <c r="BX3623" s="2"/>
      <c r="BY3623" s="2">
        <v>1200</v>
      </c>
      <c r="BZ3623" s="2"/>
      <c r="CA3623" s="2"/>
      <c r="CB3623" s="2"/>
      <c r="CC3623" s="2" t="s">
        <v>116</v>
      </c>
      <c r="CD3623" s="2">
        <v>7493</v>
      </c>
      <c r="CE3623" s="2" t="s">
        <v>86</v>
      </c>
      <c r="CF3623" s="5">
        <v>42913</v>
      </c>
      <c r="CG3623" s="2"/>
      <c r="CH3623" s="2"/>
      <c r="CI3623" s="2">
        <v>1</v>
      </c>
      <c r="CJ3623" s="2">
        <v>1</v>
      </c>
      <c r="CK3623" s="2">
        <v>21</v>
      </c>
      <c r="CL3623" s="2" t="s">
        <v>87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"FES1162558103"</f>
        <v>FES1162558103</v>
      </c>
      <c r="F3624" s="3">
        <v>42909</v>
      </c>
      <c r="G3624" s="2">
        <v>201712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115</v>
      </c>
      <c r="M3624" s="2" t="s">
        <v>116</v>
      </c>
      <c r="N3624" s="2" t="s">
        <v>2700</v>
      </c>
      <c r="O3624" s="2" t="s">
        <v>81</v>
      </c>
      <c r="P3624" s="2" t="str">
        <f>"2170575119                    "</f>
        <v xml:space="preserve">2170575119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4.37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1</v>
      </c>
      <c r="BJ3624" s="2">
        <v>0.2</v>
      </c>
      <c r="BK3624" s="2">
        <v>1</v>
      </c>
      <c r="BL3624" s="2">
        <v>41.81</v>
      </c>
      <c r="BM3624" s="2">
        <v>5.85</v>
      </c>
      <c r="BN3624" s="2">
        <v>47.66</v>
      </c>
      <c r="BO3624" s="2">
        <v>47.66</v>
      </c>
      <c r="BP3624" s="2"/>
      <c r="BQ3624" s="2" t="s">
        <v>540</v>
      </c>
      <c r="BR3624" s="2" t="s">
        <v>83</v>
      </c>
      <c r="BS3624" s="3">
        <v>42912</v>
      </c>
      <c r="BT3624" s="4">
        <v>0.41666666666666669</v>
      </c>
      <c r="BU3624" s="2" t="s">
        <v>3512</v>
      </c>
      <c r="BV3624" s="2" t="s">
        <v>85</v>
      </c>
      <c r="BW3624" s="2"/>
      <c r="BX3624" s="2"/>
      <c r="BY3624" s="2">
        <v>1200</v>
      </c>
      <c r="BZ3624" s="2"/>
      <c r="CA3624" s="2"/>
      <c r="CB3624" s="2"/>
      <c r="CC3624" s="2" t="s">
        <v>116</v>
      </c>
      <c r="CD3624" s="2">
        <v>7441</v>
      </c>
      <c r="CE3624" s="2" t="s">
        <v>86</v>
      </c>
      <c r="CF3624" s="5">
        <v>42913</v>
      </c>
      <c r="CG3624" s="2"/>
      <c r="CH3624" s="2"/>
      <c r="CI3624" s="2">
        <v>1</v>
      </c>
      <c r="CJ3624" s="2">
        <v>1</v>
      </c>
      <c r="CK3624" s="2">
        <v>21</v>
      </c>
      <c r="CL3624" s="2" t="s">
        <v>87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"FES1162557992"</f>
        <v>FES1162557992</v>
      </c>
      <c r="F3625" s="3">
        <v>42909</v>
      </c>
      <c r="G3625" s="2">
        <v>201712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93</v>
      </c>
      <c r="M3625" s="2" t="s">
        <v>94</v>
      </c>
      <c r="N3625" s="2" t="s">
        <v>2079</v>
      </c>
      <c r="O3625" s="2" t="s">
        <v>81</v>
      </c>
      <c r="P3625" s="2" t="str">
        <f>"2170572651                    "</f>
        <v xml:space="preserve">2170572651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3.42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32.67</v>
      </c>
      <c r="BM3625" s="2">
        <v>4.57</v>
      </c>
      <c r="BN3625" s="2">
        <v>37.24</v>
      </c>
      <c r="BO3625" s="2">
        <v>37.24</v>
      </c>
      <c r="BP3625" s="2"/>
      <c r="BQ3625" s="2" t="s">
        <v>2080</v>
      </c>
      <c r="BR3625" s="2" t="s">
        <v>83</v>
      </c>
      <c r="BS3625" s="3">
        <v>42912</v>
      </c>
      <c r="BT3625" s="4">
        <v>0.3888888888888889</v>
      </c>
      <c r="BU3625" s="2" t="s">
        <v>2272</v>
      </c>
      <c r="BV3625" s="2" t="s">
        <v>85</v>
      </c>
      <c r="BW3625" s="2"/>
      <c r="BX3625" s="2"/>
      <c r="BY3625" s="2">
        <v>1200</v>
      </c>
      <c r="BZ3625" s="2"/>
      <c r="CA3625" s="2" t="s">
        <v>2273</v>
      </c>
      <c r="CB3625" s="2"/>
      <c r="CC3625" s="2" t="s">
        <v>94</v>
      </c>
      <c r="CD3625" s="2">
        <v>2090</v>
      </c>
      <c r="CE3625" s="2" t="s">
        <v>86</v>
      </c>
      <c r="CF3625" s="5">
        <v>42912</v>
      </c>
      <c r="CG3625" s="2"/>
      <c r="CH3625" s="2"/>
      <c r="CI3625" s="2">
        <v>1</v>
      </c>
      <c r="CJ3625" s="2">
        <v>1</v>
      </c>
      <c r="CK3625" s="2">
        <v>22</v>
      </c>
      <c r="CL3625" s="2" t="s">
        <v>87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"FES1162558096"</f>
        <v>FES1162558096</v>
      </c>
      <c r="F3626" s="3">
        <v>42909</v>
      </c>
      <c r="G3626" s="2">
        <v>201712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216</v>
      </c>
      <c r="M3626" s="2" t="s">
        <v>217</v>
      </c>
      <c r="N3626" s="2" t="s">
        <v>3513</v>
      </c>
      <c r="O3626" s="2" t="s">
        <v>81</v>
      </c>
      <c r="P3626" s="2" t="str">
        <f>"2170575096                    "</f>
        <v xml:space="preserve">2170575096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3.42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32.67</v>
      </c>
      <c r="BM3626" s="2">
        <v>4.57</v>
      </c>
      <c r="BN3626" s="2">
        <v>37.24</v>
      </c>
      <c r="BO3626" s="2">
        <v>37.24</v>
      </c>
      <c r="BP3626" s="2"/>
      <c r="BQ3626" s="2" t="s">
        <v>3514</v>
      </c>
      <c r="BR3626" s="2" t="s">
        <v>83</v>
      </c>
      <c r="BS3626" s="3">
        <v>42912</v>
      </c>
      <c r="BT3626" s="4">
        <v>0.41666666666666669</v>
      </c>
      <c r="BU3626" s="2" t="s">
        <v>3515</v>
      </c>
      <c r="BV3626" s="2" t="s">
        <v>85</v>
      </c>
      <c r="BW3626" s="2"/>
      <c r="BX3626" s="2"/>
      <c r="BY3626" s="2">
        <v>1200</v>
      </c>
      <c r="BZ3626" s="2"/>
      <c r="CA3626" s="2" t="s">
        <v>167</v>
      </c>
      <c r="CB3626" s="2"/>
      <c r="CC3626" s="2" t="s">
        <v>217</v>
      </c>
      <c r="CD3626" s="2">
        <v>1451</v>
      </c>
      <c r="CE3626" s="2" t="s">
        <v>86</v>
      </c>
      <c r="CF3626" s="5">
        <v>42913</v>
      </c>
      <c r="CG3626" s="2"/>
      <c r="CH3626" s="2"/>
      <c r="CI3626" s="2">
        <v>1</v>
      </c>
      <c r="CJ3626" s="2">
        <v>1</v>
      </c>
      <c r="CK3626" s="2">
        <v>22</v>
      </c>
      <c r="CL3626" s="2" t="s">
        <v>87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"FES1162557965"</f>
        <v>FES1162557965</v>
      </c>
      <c r="F3627" s="3">
        <v>42909</v>
      </c>
      <c r="G3627" s="2">
        <v>201712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74</v>
      </c>
      <c r="M3627" s="2" t="s">
        <v>75</v>
      </c>
      <c r="N3627" s="2" t="s">
        <v>1631</v>
      </c>
      <c r="O3627" s="2" t="s">
        <v>81</v>
      </c>
      <c r="P3627" s="2" t="str">
        <f>"2170569842                    "</f>
        <v xml:space="preserve">2170569842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3.42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</v>
      </c>
      <c r="BJ3627" s="2">
        <v>0.2</v>
      </c>
      <c r="BK3627" s="2">
        <v>1</v>
      </c>
      <c r="BL3627" s="2">
        <v>32.67</v>
      </c>
      <c r="BM3627" s="2">
        <v>4.57</v>
      </c>
      <c r="BN3627" s="2">
        <v>37.24</v>
      </c>
      <c r="BO3627" s="2">
        <v>37.24</v>
      </c>
      <c r="BP3627" s="2"/>
      <c r="BQ3627" s="2" t="s">
        <v>1632</v>
      </c>
      <c r="BR3627" s="2" t="s">
        <v>83</v>
      </c>
      <c r="BS3627" s="3">
        <v>42912</v>
      </c>
      <c r="BT3627" s="4">
        <v>0.32291666666666669</v>
      </c>
      <c r="BU3627" s="2" t="s">
        <v>2628</v>
      </c>
      <c r="BV3627" s="2" t="s">
        <v>85</v>
      </c>
      <c r="BW3627" s="2"/>
      <c r="BX3627" s="2"/>
      <c r="BY3627" s="2">
        <v>1200</v>
      </c>
      <c r="BZ3627" s="2"/>
      <c r="CA3627" s="2" t="s">
        <v>699</v>
      </c>
      <c r="CB3627" s="2"/>
      <c r="CC3627" s="2" t="s">
        <v>75</v>
      </c>
      <c r="CD3627" s="2">
        <v>1600</v>
      </c>
      <c r="CE3627" s="2" t="s">
        <v>86</v>
      </c>
      <c r="CF3627" s="5">
        <v>42912</v>
      </c>
      <c r="CG3627" s="2"/>
      <c r="CH3627" s="2"/>
      <c r="CI3627" s="2">
        <v>1</v>
      </c>
      <c r="CJ3627" s="2">
        <v>1</v>
      </c>
      <c r="CK3627" s="2">
        <v>22</v>
      </c>
      <c r="CL3627" s="2" t="s">
        <v>87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"FES1162558064"</f>
        <v>FES1162558064</v>
      </c>
      <c r="F3628" s="3">
        <v>42909</v>
      </c>
      <c r="G3628" s="2">
        <v>201712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104</v>
      </c>
      <c r="M3628" s="2" t="s">
        <v>105</v>
      </c>
      <c r="N3628" s="2" t="s">
        <v>3516</v>
      </c>
      <c r="O3628" s="2" t="s">
        <v>81</v>
      </c>
      <c r="P3628" s="2" t="str">
        <f>"2170575048                    "</f>
        <v xml:space="preserve">2170575048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4.37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41.81</v>
      </c>
      <c r="BM3628" s="2">
        <v>5.85</v>
      </c>
      <c r="BN3628" s="2">
        <v>47.66</v>
      </c>
      <c r="BO3628" s="2">
        <v>47.66</v>
      </c>
      <c r="BP3628" s="2"/>
      <c r="BQ3628" s="2" t="s">
        <v>3517</v>
      </c>
      <c r="BR3628" s="2" t="s">
        <v>83</v>
      </c>
      <c r="BS3628" s="3">
        <v>42913</v>
      </c>
      <c r="BT3628" s="4">
        <v>0.37222222222222223</v>
      </c>
      <c r="BU3628" s="2" t="s">
        <v>1400</v>
      </c>
      <c r="BV3628" s="2" t="s">
        <v>87</v>
      </c>
      <c r="BW3628" s="2"/>
      <c r="BX3628" s="2"/>
      <c r="BY3628" s="2">
        <v>1200</v>
      </c>
      <c r="BZ3628" s="2"/>
      <c r="CA3628" s="2"/>
      <c r="CB3628" s="2"/>
      <c r="CC3628" s="2" t="s">
        <v>105</v>
      </c>
      <c r="CD3628" s="2">
        <v>1873</v>
      </c>
      <c r="CE3628" s="2" t="s">
        <v>86</v>
      </c>
      <c r="CF3628" s="5">
        <v>42914</v>
      </c>
      <c r="CG3628" s="2"/>
      <c r="CH3628" s="2"/>
      <c r="CI3628" s="2">
        <v>1</v>
      </c>
      <c r="CJ3628" s="2">
        <v>2</v>
      </c>
      <c r="CK3628" s="2">
        <v>21</v>
      </c>
      <c r="CL3628" s="2" t="s">
        <v>87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"FES1162557981"</f>
        <v>FES1162557981</v>
      </c>
      <c r="F3629" s="3">
        <v>42909</v>
      </c>
      <c r="G3629" s="2">
        <v>201712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150</v>
      </c>
      <c r="M3629" s="2" t="s">
        <v>151</v>
      </c>
      <c r="N3629" s="2" t="s">
        <v>152</v>
      </c>
      <c r="O3629" s="2" t="s">
        <v>81</v>
      </c>
      <c r="P3629" s="2" t="str">
        <f>"2170572349                    "</f>
        <v xml:space="preserve">2170572349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3.42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</v>
      </c>
      <c r="BJ3629" s="2">
        <v>0.2</v>
      </c>
      <c r="BK3629" s="2">
        <v>1</v>
      </c>
      <c r="BL3629" s="2">
        <v>32.67</v>
      </c>
      <c r="BM3629" s="2">
        <v>4.57</v>
      </c>
      <c r="BN3629" s="2">
        <v>37.24</v>
      </c>
      <c r="BO3629" s="2">
        <v>37.24</v>
      </c>
      <c r="BP3629" s="2"/>
      <c r="BQ3629" s="2" t="s">
        <v>153</v>
      </c>
      <c r="BR3629" s="2" t="s">
        <v>83</v>
      </c>
      <c r="BS3629" s="3">
        <v>42912</v>
      </c>
      <c r="BT3629" s="4">
        <v>0.41666666666666669</v>
      </c>
      <c r="BU3629" s="2" t="s">
        <v>3518</v>
      </c>
      <c r="BV3629" s="2" t="s">
        <v>85</v>
      </c>
      <c r="BW3629" s="2"/>
      <c r="BX3629" s="2"/>
      <c r="BY3629" s="2">
        <v>1200</v>
      </c>
      <c r="BZ3629" s="2"/>
      <c r="CA3629" s="2" t="s">
        <v>167</v>
      </c>
      <c r="CB3629" s="2"/>
      <c r="CC3629" s="2" t="s">
        <v>151</v>
      </c>
      <c r="CD3629" s="2">
        <v>1428</v>
      </c>
      <c r="CE3629" s="2" t="s">
        <v>86</v>
      </c>
      <c r="CF3629" s="5">
        <v>42913</v>
      </c>
      <c r="CG3629" s="2"/>
      <c r="CH3629" s="2"/>
      <c r="CI3629" s="2">
        <v>1</v>
      </c>
      <c r="CJ3629" s="2">
        <v>1</v>
      </c>
      <c r="CK3629" s="2">
        <v>22</v>
      </c>
      <c r="CL3629" s="2" t="s">
        <v>87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"FES1162558070"</f>
        <v>FES1162558070</v>
      </c>
      <c r="F3630" s="3">
        <v>42909</v>
      </c>
      <c r="G3630" s="2">
        <v>201712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717</v>
      </c>
      <c r="M3630" s="2" t="s">
        <v>717</v>
      </c>
      <c r="N3630" s="2" t="s">
        <v>3519</v>
      </c>
      <c r="O3630" s="2" t="s">
        <v>81</v>
      </c>
      <c r="P3630" s="2" t="str">
        <f>"2170574873                    "</f>
        <v xml:space="preserve">2170574873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12.14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3.8</v>
      </c>
      <c r="BJ3630" s="2">
        <v>3.1</v>
      </c>
      <c r="BK3630" s="2">
        <v>4</v>
      </c>
      <c r="BL3630" s="2">
        <v>116.07</v>
      </c>
      <c r="BM3630" s="2">
        <v>16.25</v>
      </c>
      <c r="BN3630" s="2">
        <v>132.32</v>
      </c>
      <c r="BO3630" s="2">
        <v>132.32</v>
      </c>
      <c r="BP3630" s="2"/>
      <c r="BQ3630" s="2" t="s">
        <v>3520</v>
      </c>
      <c r="BR3630" s="2" t="s">
        <v>83</v>
      </c>
      <c r="BS3630" s="3">
        <v>42916</v>
      </c>
      <c r="BT3630" s="4">
        <v>0.41388888888888892</v>
      </c>
      <c r="BU3630" s="2" t="s">
        <v>3521</v>
      </c>
      <c r="BV3630" s="2" t="s">
        <v>87</v>
      </c>
      <c r="BW3630" s="2" t="s">
        <v>138</v>
      </c>
      <c r="BX3630" s="2" t="s">
        <v>201</v>
      </c>
      <c r="BY3630" s="2">
        <v>15551.42</v>
      </c>
      <c r="BZ3630" s="2"/>
      <c r="CA3630" s="2" t="s">
        <v>3522</v>
      </c>
      <c r="CB3630" s="2"/>
      <c r="CC3630" s="2" t="s">
        <v>717</v>
      </c>
      <c r="CD3630" s="2">
        <v>1491</v>
      </c>
      <c r="CE3630" s="2" t="s">
        <v>86</v>
      </c>
      <c r="CF3630" s="2"/>
      <c r="CG3630" s="2"/>
      <c r="CH3630" s="2"/>
      <c r="CI3630" s="2">
        <v>1</v>
      </c>
      <c r="CJ3630" s="2">
        <v>5</v>
      </c>
      <c r="CK3630" s="2">
        <v>24</v>
      </c>
      <c r="CL3630" s="2" t="s">
        <v>87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"FES1162558048"</f>
        <v>FES1162558048</v>
      </c>
      <c r="F3631" s="3">
        <v>42909</v>
      </c>
      <c r="G3631" s="2">
        <v>201712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225</v>
      </c>
      <c r="M3631" s="2" t="s">
        <v>226</v>
      </c>
      <c r="N3631" s="2" t="s">
        <v>3523</v>
      </c>
      <c r="O3631" s="2" t="s">
        <v>81</v>
      </c>
      <c r="P3631" s="2" t="str">
        <f>"2170575030                    "</f>
        <v xml:space="preserve">2170575030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4.37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41.81</v>
      </c>
      <c r="BM3631" s="2">
        <v>5.85</v>
      </c>
      <c r="BN3631" s="2">
        <v>47.66</v>
      </c>
      <c r="BO3631" s="2">
        <v>47.66</v>
      </c>
      <c r="BP3631" s="2"/>
      <c r="BQ3631" s="2" t="s">
        <v>3524</v>
      </c>
      <c r="BR3631" s="2" t="s">
        <v>83</v>
      </c>
      <c r="BS3631" s="3">
        <v>42912</v>
      </c>
      <c r="BT3631" s="4">
        <v>0.375</v>
      </c>
      <c r="BU3631" s="2" t="s">
        <v>3525</v>
      </c>
      <c r="BV3631" s="2" t="s">
        <v>85</v>
      </c>
      <c r="BW3631" s="2"/>
      <c r="BX3631" s="2"/>
      <c r="BY3631" s="2">
        <v>1200</v>
      </c>
      <c r="BZ3631" s="2"/>
      <c r="CA3631" s="2"/>
      <c r="CB3631" s="2"/>
      <c r="CC3631" s="2" t="s">
        <v>226</v>
      </c>
      <c r="CD3631" s="2">
        <v>3610</v>
      </c>
      <c r="CE3631" s="2" t="s">
        <v>86</v>
      </c>
      <c r="CF3631" s="5">
        <v>42913</v>
      </c>
      <c r="CG3631" s="2"/>
      <c r="CH3631" s="2"/>
      <c r="CI3631" s="2">
        <v>1</v>
      </c>
      <c r="CJ3631" s="2">
        <v>1</v>
      </c>
      <c r="CK3631" s="2">
        <v>21</v>
      </c>
      <c r="CL3631" s="2" t="s">
        <v>87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"FES1162558118"</f>
        <v>FES1162558118</v>
      </c>
      <c r="F3632" s="3">
        <v>42909</v>
      </c>
      <c r="G3632" s="2">
        <v>201712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115</v>
      </c>
      <c r="M3632" s="2" t="s">
        <v>116</v>
      </c>
      <c r="N3632" s="2" t="s">
        <v>361</v>
      </c>
      <c r="O3632" s="2" t="s">
        <v>81</v>
      </c>
      <c r="P3632" s="2" t="str">
        <f>"2170571972                    "</f>
        <v xml:space="preserve">2170571972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4.37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41.81</v>
      </c>
      <c r="BM3632" s="2">
        <v>5.85</v>
      </c>
      <c r="BN3632" s="2">
        <v>47.66</v>
      </c>
      <c r="BO3632" s="2">
        <v>47.66</v>
      </c>
      <c r="BP3632" s="2"/>
      <c r="BQ3632" s="2" t="s">
        <v>703</v>
      </c>
      <c r="BR3632" s="2" t="s">
        <v>83</v>
      </c>
      <c r="BS3632" s="3">
        <v>42912</v>
      </c>
      <c r="BT3632" s="4">
        <v>0.41666666666666669</v>
      </c>
      <c r="BU3632" s="2" t="s">
        <v>1940</v>
      </c>
      <c r="BV3632" s="2" t="s">
        <v>85</v>
      </c>
      <c r="BW3632" s="2"/>
      <c r="BX3632" s="2"/>
      <c r="BY3632" s="2">
        <v>1200</v>
      </c>
      <c r="BZ3632" s="2"/>
      <c r="CA3632" s="2" t="s">
        <v>167</v>
      </c>
      <c r="CB3632" s="2"/>
      <c r="CC3632" s="2" t="s">
        <v>116</v>
      </c>
      <c r="CD3632" s="2">
        <v>7405</v>
      </c>
      <c r="CE3632" s="2" t="s">
        <v>86</v>
      </c>
      <c r="CF3632" s="5">
        <v>42913</v>
      </c>
      <c r="CG3632" s="2"/>
      <c r="CH3632" s="2"/>
      <c r="CI3632" s="2">
        <v>1</v>
      </c>
      <c r="CJ3632" s="2">
        <v>1</v>
      </c>
      <c r="CK3632" s="2">
        <v>21</v>
      </c>
      <c r="CL3632" s="2" t="s">
        <v>87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"FES1162558145"</f>
        <v>FES1162558145</v>
      </c>
      <c r="F3633" s="3">
        <v>42909</v>
      </c>
      <c r="G3633" s="2">
        <v>201712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115</v>
      </c>
      <c r="M3633" s="2" t="s">
        <v>116</v>
      </c>
      <c r="N3633" s="2" t="s">
        <v>117</v>
      </c>
      <c r="O3633" s="2" t="s">
        <v>81</v>
      </c>
      <c r="P3633" s="2" t="str">
        <f>"217057183                     "</f>
        <v xml:space="preserve">217057183 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4.37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41.81</v>
      </c>
      <c r="BM3633" s="2">
        <v>5.85</v>
      </c>
      <c r="BN3633" s="2">
        <v>47.66</v>
      </c>
      <c r="BO3633" s="2">
        <v>47.66</v>
      </c>
      <c r="BP3633" s="2"/>
      <c r="BQ3633" s="2" t="s">
        <v>118</v>
      </c>
      <c r="BR3633" s="2" t="s">
        <v>83</v>
      </c>
      <c r="BS3633" s="3">
        <v>42912</v>
      </c>
      <c r="BT3633" s="4">
        <v>0.41666666666666669</v>
      </c>
      <c r="BU3633" s="2" t="s">
        <v>1923</v>
      </c>
      <c r="BV3633" s="2" t="s">
        <v>85</v>
      </c>
      <c r="BW3633" s="2"/>
      <c r="BX3633" s="2"/>
      <c r="BY3633" s="2">
        <v>1200</v>
      </c>
      <c r="BZ3633" s="2"/>
      <c r="CA3633" s="2" t="s">
        <v>167</v>
      </c>
      <c r="CB3633" s="2"/>
      <c r="CC3633" s="2" t="s">
        <v>116</v>
      </c>
      <c r="CD3633" s="2">
        <v>7405</v>
      </c>
      <c r="CE3633" s="2" t="s">
        <v>86</v>
      </c>
      <c r="CF3633" s="5">
        <v>42913</v>
      </c>
      <c r="CG3633" s="2"/>
      <c r="CH3633" s="2"/>
      <c r="CI3633" s="2">
        <v>1</v>
      </c>
      <c r="CJ3633" s="2">
        <v>1</v>
      </c>
      <c r="CK3633" s="2">
        <v>21</v>
      </c>
      <c r="CL3633" s="2" t="s">
        <v>87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"FES1162558139"</f>
        <v>FES1162558139</v>
      </c>
      <c r="F3634" s="3">
        <v>42909</v>
      </c>
      <c r="G3634" s="2">
        <v>201712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115</v>
      </c>
      <c r="M3634" s="2" t="s">
        <v>116</v>
      </c>
      <c r="N3634" s="2" t="s">
        <v>2846</v>
      </c>
      <c r="O3634" s="2" t="s">
        <v>81</v>
      </c>
      <c r="P3634" s="2" t="str">
        <f>"217057155                     "</f>
        <v xml:space="preserve">217057155 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4.37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1</v>
      </c>
      <c r="BJ3634" s="2">
        <v>0.2</v>
      </c>
      <c r="BK3634" s="2">
        <v>1</v>
      </c>
      <c r="BL3634" s="2">
        <v>41.81</v>
      </c>
      <c r="BM3634" s="2">
        <v>5.85</v>
      </c>
      <c r="BN3634" s="2">
        <v>47.66</v>
      </c>
      <c r="BO3634" s="2">
        <v>47.66</v>
      </c>
      <c r="BP3634" s="2"/>
      <c r="BQ3634" s="2" t="s">
        <v>133</v>
      </c>
      <c r="BR3634" s="2" t="s">
        <v>83</v>
      </c>
      <c r="BS3634" s="3">
        <v>42912</v>
      </c>
      <c r="BT3634" s="4">
        <v>0.41666666666666669</v>
      </c>
      <c r="BU3634" s="2" t="s">
        <v>3526</v>
      </c>
      <c r="BV3634" s="2" t="s">
        <v>85</v>
      </c>
      <c r="BW3634" s="2"/>
      <c r="BX3634" s="2"/>
      <c r="BY3634" s="2">
        <v>1200</v>
      </c>
      <c r="BZ3634" s="2"/>
      <c r="CA3634" s="2"/>
      <c r="CB3634" s="2"/>
      <c r="CC3634" s="2" t="s">
        <v>116</v>
      </c>
      <c r="CD3634" s="2">
        <v>7405</v>
      </c>
      <c r="CE3634" s="2" t="s">
        <v>86</v>
      </c>
      <c r="CF3634" s="5">
        <v>42913</v>
      </c>
      <c r="CG3634" s="2"/>
      <c r="CH3634" s="2"/>
      <c r="CI3634" s="2">
        <v>1</v>
      </c>
      <c r="CJ3634" s="2">
        <v>1</v>
      </c>
      <c r="CK3634" s="2">
        <v>21</v>
      </c>
      <c r="CL3634" s="2" t="s">
        <v>87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"FES1162558147"</f>
        <v>FES1162558147</v>
      </c>
      <c r="F3635" s="3">
        <v>42909</v>
      </c>
      <c r="G3635" s="2">
        <v>201712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216</v>
      </c>
      <c r="M3635" s="2" t="s">
        <v>217</v>
      </c>
      <c r="N3635" s="2" t="s">
        <v>1859</v>
      </c>
      <c r="O3635" s="2" t="s">
        <v>81</v>
      </c>
      <c r="P3635" s="2" t="str">
        <f>"21705189                      "</f>
        <v xml:space="preserve">21705189  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3.42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1</v>
      </c>
      <c r="BJ3635" s="2">
        <v>0.2</v>
      </c>
      <c r="BK3635" s="2">
        <v>1</v>
      </c>
      <c r="BL3635" s="2">
        <v>32.67</v>
      </c>
      <c r="BM3635" s="2">
        <v>4.57</v>
      </c>
      <c r="BN3635" s="2">
        <v>37.24</v>
      </c>
      <c r="BO3635" s="2">
        <v>37.24</v>
      </c>
      <c r="BP3635" s="2"/>
      <c r="BQ3635" s="2" t="s">
        <v>1860</v>
      </c>
      <c r="BR3635" s="2" t="s">
        <v>83</v>
      </c>
      <c r="BS3635" s="3">
        <v>42912</v>
      </c>
      <c r="BT3635" s="4">
        <v>0.4694444444444445</v>
      </c>
      <c r="BU3635" s="2" t="s">
        <v>3527</v>
      </c>
      <c r="BV3635" s="2" t="s">
        <v>87</v>
      </c>
      <c r="BW3635" s="2" t="s">
        <v>126</v>
      </c>
      <c r="BX3635" s="2" t="s">
        <v>607</v>
      </c>
      <c r="BY3635" s="2">
        <v>1200</v>
      </c>
      <c r="BZ3635" s="2"/>
      <c r="CA3635" s="2" t="s">
        <v>3528</v>
      </c>
      <c r="CB3635" s="2"/>
      <c r="CC3635" s="2" t="s">
        <v>217</v>
      </c>
      <c r="CD3635" s="2">
        <v>1451</v>
      </c>
      <c r="CE3635" s="2" t="s">
        <v>86</v>
      </c>
      <c r="CF3635" s="5">
        <v>42912</v>
      </c>
      <c r="CG3635" s="2"/>
      <c r="CH3635" s="2"/>
      <c r="CI3635" s="2">
        <v>1</v>
      </c>
      <c r="CJ3635" s="2">
        <v>1</v>
      </c>
      <c r="CK3635" s="2">
        <v>22</v>
      </c>
      <c r="CL3635" s="2" t="s">
        <v>87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"FES1162558148"</f>
        <v>FES1162558148</v>
      </c>
      <c r="F3636" s="3">
        <v>42909</v>
      </c>
      <c r="G3636" s="2">
        <v>201712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115</v>
      </c>
      <c r="M3636" s="2" t="s">
        <v>116</v>
      </c>
      <c r="N3636" s="2" t="s">
        <v>117</v>
      </c>
      <c r="O3636" s="2" t="s">
        <v>81</v>
      </c>
      <c r="P3636" s="2" t="str">
        <f>"2170575192                    "</f>
        <v xml:space="preserve">2170575192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4.37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41.81</v>
      </c>
      <c r="BM3636" s="2">
        <v>5.85</v>
      </c>
      <c r="BN3636" s="2">
        <v>47.66</v>
      </c>
      <c r="BO3636" s="2">
        <v>47.66</v>
      </c>
      <c r="BP3636" s="2"/>
      <c r="BQ3636" s="2" t="s">
        <v>118</v>
      </c>
      <c r="BR3636" s="2" t="s">
        <v>83</v>
      </c>
      <c r="BS3636" s="3">
        <v>42912</v>
      </c>
      <c r="BT3636" s="4">
        <v>0.41666666666666669</v>
      </c>
      <c r="BU3636" s="2" t="s">
        <v>1923</v>
      </c>
      <c r="BV3636" s="2" t="s">
        <v>85</v>
      </c>
      <c r="BW3636" s="2"/>
      <c r="BX3636" s="2"/>
      <c r="BY3636" s="2">
        <v>1200</v>
      </c>
      <c r="BZ3636" s="2"/>
      <c r="CA3636" s="2" t="s">
        <v>167</v>
      </c>
      <c r="CB3636" s="2"/>
      <c r="CC3636" s="2" t="s">
        <v>116</v>
      </c>
      <c r="CD3636" s="2">
        <v>7405</v>
      </c>
      <c r="CE3636" s="2" t="s">
        <v>86</v>
      </c>
      <c r="CF3636" s="5">
        <v>42913</v>
      </c>
      <c r="CG3636" s="2"/>
      <c r="CH3636" s="2"/>
      <c r="CI3636" s="2">
        <v>1</v>
      </c>
      <c r="CJ3636" s="2">
        <v>1</v>
      </c>
      <c r="CK3636" s="2">
        <v>21</v>
      </c>
      <c r="CL3636" s="2" t="s">
        <v>87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"FES1162558140"</f>
        <v>FES1162558140</v>
      </c>
      <c r="F3637" s="3">
        <v>42909</v>
      </c>
      <c r="G3637" s="2">
        <v>201712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115</v>
      </c>
      <c r="M3637" s="2" t="s">
        <v>116</v>
      </c>
      <c r="N3637" s="2" t="s">
        <v>2846</v>
      </c>
      <c r="O3637" s="2" t="s">
        <v>81</v>
      </c>
      <c r="P3637" s="2" t="str">
        <f>"2170575160                    "</f>
        <v xml:space="preserve">2170575160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4.37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1</v>
      </c>
      <c r="BJ3637" s="2">
        <v>0.2</v>
      </c>
      <c r="BK3637" s="2">
        <v>1</v>
      </c>
      <c r="BL3637" s="2">
        <v>41.81</v>
      </c>
      <c r="BM3637" s="2">
        <v>5.85</v>
      </c>
      <c r="BN3637" s="2">
        <v>47.66</v>
      </c>
      <c r="BO3637" s="2">
        <v>47.66</v>
      </c>
      <c r="BP3637" s="2"/>
      <c r="BQ3637" s="2" t="s">
        <v>133</v>
      </c>
      <c r="BR3637" s="2" t="s">
        <v>83</v>
      </c>
      <c r="BS3637" s="3">
        <v>42912</v>
      </c>
      <c r="BT3637" s="4">
        <v>0.41666666666666669</v>
      </c>
      <c r="BU3637" s="2" t="s">
        <v>3529</v>
      </c>
      <c r="BV3637" s="2" t="s">
        <v>85</v>
      </c>
      <c r="BW3637" s="2"/>
      <c r="BX3637" s="2"/>
      <c r="BY3637" s="2">
        <v>1200</v>
      </c>
      <c r="BZ3637" s="2"/>
      <c r="CA3637" s="2"/>
      <c r="CB3637" s="2"/>
      <c r="CC3637" s="2" t="s">
        <v>116</v>
      </c>
      <c r="CD3637" s="2">
        <v>7405</v>
      </c>
      <c r="CE3637" s="2" t="s">
        <v>86</v>
      </c>
      <c r="CF3637" s="5">
        <v>42913</v>
      </c>
      <c r="CG3637" s="2"/>
      <c r="CH3637" s="2"/>
      <c r="CI3637" s="2">
        <v>1</v>
      </c>
      <c r="CJ3637" s="2">
        <v>1</v>
      </c>
      <c r="CK3637" s="2">
        <v>21</v>
      </c>
      <c r="CL3637" s="2" t="s">
        <v>87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"FES1162558126"</f>
        <v>FES1162558126</v>
      </c>
      <c r="F3638" s="3">
        <v>42909</v>
      </c>
      <c r="G3638" s="2">
        <v>201712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115</v>
      </c>
      <c r="M3638" s="2" t="s">
        <v>116</v>
      </c>
      <c r="N3638" s="2" t="s">
        <v>3156</v>
      </c>
      <c r="O3638" s="2" t="s">
        <v>81</v>
      </c>
      <c r="P3638" s="2" t="str">
        <f>"2170575150                    "</f>
        <v xml:space="preserve">2170575150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4.37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41.81</v>
      </c>
      <c r="BM3638" s="2">
        <v>5.85</v>
      </c>
      <c r="BN3638" s="2">
        <v>47.66</v>
      </c>
      <c r="BO3638" s="2">
        <v>47.66</v>
      </c>
      <c r="BP3638" s="2"/>
      <c r="BQ3638" s="2" t="s">
        <v>102</v>
      </c>
      <c r="BR3638" s="2" t="s">
        <v>83</v>
      </c>
      <c r="BS3638" s="3">
        <v>42912</v>
      </c>
      <c r="BT3638" s="4">
        <v>0.41666666666666669</v>
      </c>
      <c r="BU3638" s="2" t="s">
        <v>3530</v>
      </c>
      <c r="BV3638" s="2" t="s">
        <v>85</v>
      </c>
      <c r="BW3638" s="2"/>
      <c r="BX3638" s="2"/>
      <c r="BY3638" s="2">
        <v>1200</v>
      </c>
      <c r="BZ3638" s="2"/>
      <c r="CA3638" s="2"/>
      <c r="CB3638" s="2"/>
      <c r="CC3638" s="2" t="s">
        <v>116</v>
      </c>
      <c r="CD3638" s="2">
        <v>7925</v>
      </c>
      <c r="CE3638" s="2" t="s">
        <v>86</v>
      </c>
      <c r="CF3638" s="5">
        <v>42913</v>
      </c>
      <c r="CG3638" s="2"/>
      <c r="CH3638" s="2"/>
      <c r="CI3638" s="2">
        <v>1</v>
      </c>
      <c r="CJ3638" s="2">
        <v>1</v>
      </c>
      <c r="CK3638" s="2">
        <v>21</v>
      </c>
      <c r="CL3638" s="2" t="s">
        <v>87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"FES1162558117"</f>
        <v>FES1162558117</v>
      </c>
      <c r="F3639" s="3">
        <v>42909</v>
      </c>
      <c r="G3639" s="2">
        <v>201712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115</v>
      </c>
      <c r="M3639" s="2" t="s">
        <v>116</v>
      </c>
      <c r="N3639" s="2" t="s">
        <v>2099</v>
      </c>
      <c r="O3639" s="2" t="s">
        <v>81</v>
      </c>
      <c r="P3639" s="2" t="str">
        <f>"2170571598                    "</f>
        <v xml:space="preserve">2170571598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4.37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1</v>
      </c>
      <c r="BJ3639" s="2">
        <v>0.2</v>
      </c>
      <c r="BK3639" s="2">
        <v>1</v>
      </c>
      <c r="BL3639" s="2">
        <v>41.81</v>
      </c>
      <c r="BM3639" s="2">
        <v>5.85</v>
      </c>
      <c r="BN3639" s="2">
        <v>47.66</v>
      </c>
      <c r="BO3639" s="2">
        <v>47.66</v>
      </c>
      <c r="BP3639" s="2"/>
      <c r="BQ3639" s="2"/>
      <c r="BR3639" s="2" t="s">
        <v>83</v>
      </c>
      <c r="BS3639" s="3">
        <v>42912</v>
      </c>
      <c r="BT3639" s="4">
        <v>0.36805555555555558</v>
      </c>
      <c r="BU3639" s="2" t="s">
        <v>3334</v>
      </c>
      <c r="BV3639" s="2" t="s">
        <v>85</v>
      </c>
      <c r="BW3639" s="2"/>
      <c r="BX3639" s="2"/>
      <c r="BY3639" s="2">
        <v>1200</v>
      </c>
      <c r="BZ3639" s="2"/>
      <c r="CA3639" s="2" t="s">
        <v>950</v>
      </c>
      <c r="CB3639" s="2"/>
      <c r="CC3639" s="2" t="s">
        <v>116</v>
      </c>
      <c r="CD3639" s="2">
        <v>7500</v>
      </c>
      <c r="CE3639" s="2" t="s">
        <v>86</v>
      </c>
      <c r="CF3639" s="5">
        <v>42913</v>
      </c>
      <c r="CG3639" s="2"/>
      <c r="CH3639" s="2"/>
      <c r="CI3639" s="2">
        <v>1</v>
      </c>
      <c r="CJ3639" s="2">
        <v>1</v>
      </c>
      <c r="CK3639" s="2">
        <v>21</v>
      </c>
      <c r="CL3639" s="2" t="s">
        <v>87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"FES1162557988"</f>
        <v>FES1162557988</v>
      </c>
      <c r="F3640" s="3">
        <v>42909</v>
      </c>
      <c r="G3640" s="2">
        <v>201712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225</v>
      </c>
      <c r="M3640" s="2" t="s">
        <v>226</v>
      </c>
      <c r="N3640" s="2" t="s">
        <v>1242</v>
      </c>
      <c r="O3640" s="2" t="s">
        <v>81</v>
      </c>
      <c r="P3640" s="2" t="str">
        <f>"2170572618                    "</f>
        <v xml:space="preserve">2170572618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4.37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1</v>
      </c>
      <c r="BJ3640" s="2">
        <v>0.2</v>
      </c>
      <c r="BK3640" s="2">
        <v>1</v>
      </c>
      <c r="BL3640" s="2">
        <v>41.81</v>
      </c>
      <c r="BM3640" s="2">
        <v>5.85</v>
      </c>
      <c r="BN3640" s="2">
        <v>47.66</v>
      </c>
      <c r="BO3640" s="2">
        <v>47.66</v>
      </c>
      <c r="BP3640" s="2"/>
      <c r="BQ3640" s="2" t="s">
        <v>1243</v>
      </c>
      <c r="BR3640" s="2" t="s">
        <v>83</v>
      </c>
      <c r="BS3640" s="3">
        <v>42912</v>
      </c>
      <c r="BT3640" s="4">
        <v>0.41666666666666669</v>
      </c>
      <c r="BU3640" s="2" t="s">
        <v>3531</v>
      </c>
      <c r="BV3640" s="2" t="s">
        <v>85</v>
      </c>
      <c r="BW3640" s="2"/>
      <c r="BX3640" s="2"/>
      <c r="BY3640" s="2">
        <v>1200</v>
      </c>
      <c r="BZ3640" s="2"/>
      <c r="CA3640" s="2" t="s">
        <v>167</v>
      </c>
      <c r="CB3640" s="2"/>
      <c r="CC3640" s="2" t="s">
        <v>226</v>
      </c>
      <c r="CD3640" s="2">
        <v>3610</v>
      </c>
      <c r="CE3640" s="2" t="s">
        <v>86</v>
      </c>
      <c r="CF3640" s="5">
        <v>42913</v>
      </c>
      <c r="CG3640" s="2"/>
      <c r="CH3640" s="2"/>
      <c r="CI3640" s="2">
        <v>1</v>
      </c>
      <c r="CJ3640" s="2">
        <v>1</v>
      </c>
      <c r="CK3640" s="2">
        <v>21</v>
      </c>
      <c r="CL3640" s="2" t="s">
        <v>87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"FES1162558033"</f>
        <v>FES1162558033</v>
      </c>
      <c r="F3641" s="3">
        <v>42909</v>
      </c>
      <c r="G3641" s="2">
        <v>201712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1045</v>
      </c>
      <c r="M3641" s="2" t="s">
        <v>1046</v>
      </c>
      <c r="N3641" s="2" t="s">
        <v>1340</v>
      </c>
      <c r="O3641" s="2" t="s">
        <v>81</v>
      </c>
      <c r="P3641" s="2" t="str">
        <f>"2170574773                    "</f>
        <v xml:space="preserve">2170574773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4.37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41.81</v>
      </c>
      <c r="BM3641" s="2">
        <v>5.85</v>
      </c>
      <c r="BN3641" s="2">
        <v>47.66</v>
      </c>
      <c r="BO3641" s="2">
        <v>47.66</v>
      </c>
      <c r="BP3641" s="2"/>
      <c r="BQ3641" s="2" t="s">
        <v>133</v>
      </c>
      <c r="BR3641" s="2" t="s">
        <v>83</v>
      </c>
      <c r="BS3641" s="3">
        <v>42912</v>
      </c>
      <c r="BT3641" s="4">
        <v>0.4375</v>
      </c>
      <c r="BU3641" s="2" t="s">
        <v>2389</v>
      </c>
      <c r="BV3641" s="2" t="s">
        <v>85</v>
      </c>
      <c r="BW3641" s="2"/>
      <c r="BX3641" s="2"/>
      <c r="BY3641" s="2">
        <v>1200</v>
      </c>
      <c r="BZ3641" s="2"/>
      <c r="CA3641" s="2"/>
      <c r="CB3641" s="2"/>
      <c r="CC3641" s="2" t="s">
        <v>1046</v>
      </c>
      <c r="CD3641" s="2">
        <v>4113</v>
      </c>
      <c r="CE3641" s="2" t="s">
        <v>86</v>
      </c>
      <c r="CF3641" s="5">
        <v>42913</v>
      </c>
      <c r="CG3641" s="2"/>
      <c r="CH3641" s="2"/>
      <c r="CI3641" s="2">
        <v>1</v>
      </c>
      <c r="CJ3641" s="2">
        <v>1</v>
      </c>
      <c r="CK3641" s="2">
        <v>21</v>
      </c>
      <c r="CL3641" s="2" t="s">
        <v>87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"FES1162558021"</f>
        <v>FES1162558021</v>
      </c>
      <c r="F3642" s="3">
        <v>42909</v>
      </c>
      <c r="G3642" s="2">
        <v>201712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999</v>
      </c>
      <c r="M3642" s="2" t="s">
        <v>1000</v>
      </c>
      <c r="N3642" s="2" t="s">
        <v>2735</v>
      </c>
      <c r="O3642" s="2" t="s">
        <v>81</v>
      </c>
      <c r="P3642" s="2" t="str">
        <f>"2170573900                    "</f>
        <v xml:space="preserve">2170573900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8.4700000000000006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</v>
      </c>
      <c r="BJ3642" s="2">
        <v>0.2</v>
      </c>
      <c r="BK3642" s="2">
        <v>1</v>
      </c>
      <c r="BL3642" s="2">
        <v>81.010000000000005</v>
      </c>
      <c r="BM3642" s="2">
        <v>11.34</v>
      </c>
      <c r="BN3642" s="2">
        <v>92.35</v>
      </c>
      <c r="BO3642" s="2">
        <v>92.35</v>
      </c>
      <c r="BP3642" s="2"/>
      <c r="BQ3642" s="2" t="s">
        <v>2736</v>
      </c>
      <c r="BR3642" s="2" t="s">
        <v>83</v>
      </c>
      <c r="BS3642" s="3">
        <v>42912</v>
      </c>
      <c r="BT3642" s="4">
        <v>0.89583333333333337</v>
      </c>
      <c r="BU3642" s="2" t="s">
        <v>261</v>
      </c>
      <c r="BV3642" s="2" t="s">
        <v>87</v>
      </c>
      <c r="BW3642" s="2" t="s">
        <v>966</v>
      </c>
      <c r="BX3642" s="2" t="s">
        <v>1430</v>
      </c>
      <c r="BY3642" s="2">
        <v>1200</v>
      </c>
      <c r="BZ3642" s="2"/>
      <c r="CA3642" s="2"/>
      <c r="CB3642" s="2"/>
      <c r="CC3642" s="2" t="s">
        <v>1000</v>
      </c>
      <c r="CD3642" s="2">
        <v>4339</v>
      </c>
      <c r="CE3642" s="2" t="s">
        <v>86</v>
      </c>
      <c r="CF3642" s="5">
        <v>42913</v>
      </c>
      <c r="CG3642" s="2"/>
      <c r="CH3642" s="2"/>
      <c r="CI3642" s="2">
        <v>1</v>
      </c>
      <c r="CJ3642" s="2">
        <v>1</v>
      </c>
      <c r="CK3642" s="2">
        <v>23</v>
      </c>
      <c r="CL3642" s="2" t="s">
        <v>87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"FES1162558026"</f>
        <v>FES1162558026</v>
      </c>
      <c r="F3643" s="3">
        <v>42909</v>
      </c>
      <c r="G3643" s="2">
        <v>201712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225</v>
      </c>
      <c r="M3643" s="2" t="s">
        <v>226</v>
      </c>
      <c r="N3643" s="2" t="s">
        <v>227</v>
      </c>
      <c r="O3643" s="2" t="s">
        <v>81</v>
      </c>
      <c r="P3643" s="2" t="str">
        <f>"2170574299                    "</f>
        <v xml:space="preserve">2170574299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4.37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41.81</v>
      </c>
      <c r="BM3643" s="2">
        <v>5.85</v>
      </c>
      <c r="BN3643" s="2">
        <v>47.66</v>
      </c>
      <c r="BO3643" s="2">
        <v>47.66</v>
      </c>
      <c r="BP3643" s="2"/>
      <c r="BQ3643" s="2" t="s">
        <v>228</v>
      </c>
      <c r="BR3643" s="2" t="s">
        <v>83</v>
      </c>
      <c r="BS3643" s="3">
        <v>42912</v>
      </c>
      <c r="BT3643" s="4">
        <v>0.42152777777777778</v>
      </c>
      <c r="BU3643" s="2" t="s">
        <v>1802</v>
      </c>
      <c r="BV3643" s="2" t="s">
        <v>85</v>
      </c>
      <c r="BW3643" s="2"/>
      <c r="BX3643" s="2"/>
      <c r="BY3643" s="2">
        <v>1200</v>
      </c>
      <c r="BZ3643" s="2"/>
      <c r="CA3643" s="2"/>
      <c r="CB3643" s="2"/>
      <c r="CC3643" s="2" t="s">
        <v>226</v>
      </c>
      <c r="CD3643" s="2">
        <v>3620</v>
      </c>
      <c r="CE3643" s="2" t="s">
        <v>86</v>
      </c>
      <c r="CF3643" s="5">
        <v>42913</v>
      </c>
      <c r="CG3643" s="2"/>
      <c r="CH3643" s="2"/>
      <c r="CI3643" s="2">
        <v>1</v>
      </c>
      <c r="CJ3643" s="2">
        <v>1</v>
      </c>
      <c r="CK3643" s="2">
        <v>21</v>
      </c>
      <c r="CL3643" s="2" t="s">
        <v>87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"FES1162557635"</f>
        <v>FES1162557635</v>
      </c>
      <c r="F3644" s="3">
        <v>42909</v>
      </c>
      <c r="G3644" s="2">
        <v>201712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353</v>
      </c>
      <c r="M3644" s="2" t="s">
        <v>354</v>
      </c>
      <c r="N3644" s="2" t="s">
        <v>355</v>
      </c>
      <c r="O3644" s="2" t="s">
        <v>81</v>
      </c>
      <c r="P3644" s="2" t="str">
        <f>"217057635                     "</f>
        <v xml:space="preserve">217057635 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4.37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41.81</v>
      </c>
      <c r="BM3644" s="2">
        <v>5.85</v>
      </c>
      <c r="BN3644" s="2">
        <v>47.66</v>
      </c>
      <c r="BO3644" s="2">
        <v>47.66</v>
      </c>
      <c r="BP3644" s="2"/>
      <c r="BQ3644" s="2" t="s">
        <v>356</v>
      </c>
      <c r="BR3644" s="2" t="s">
        <v>83</v>
      </c>
      <c r="BS3644" s="3">
        <v>42912</v>
      </c>
      <c r="BT3644" s="4">
        <v>0.40277777777777773</v>
      </c>
      <c r="BU3644" s="2" t="s">
        <v>2102</v>
      </c>
      <c r="BV3644" s="2" t="s">
        <v>85</v>
      </c>
      <c r="BW3644" s="2"/>
      <c r="BX3644" s="2"/>
      <c r="BY3644" s="2">
        <v>1200</v>
      </c>
      <c r="BZ3644" s="2"/>
      <c r="CA3644" s="2"/>
      <c r="CB3644" s="2"/>
      <c r="CC3644" s="2" t="s">
        <v>354</v>
      </c>
      <c r="CD3644" s="2">
        <v>4300</v>
      </c>
      <c r="CE3644" s="2" t="s">
        <v>86</v>
      </c>
      <c r="CF3644" s="5">
        <v>42913</v>
      </c>
      <c r="CG3644" s="2"/>
      <c r="CH3644" s="2"/>
      <c r="CI3644" s="2">
        <v>1</v>
      </c>
      <c r="CJ3644" s="2">
        <v>1</v>
      </c>
      <c r="CK3644" s="2">
        <v>21</v>
      </c>
      <c r="CL3644" s="2" t="s">
        <v>87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"FES1162558029"</f>
        <v>FES1162558029</v>
      </c>
      <c r="F3645" s="3">
        <v>42909</v>
      </c>
      <c r="G3645" s="2">
        <v>201712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128</v>
      </c>
      <c r="M3645" s="2" t="s">
        <v>129</v>
      </c>
      <c r="N3645" s="2" t="s">
        <v>410</v>
      </c>
      <c r="O3645" s="2" t="s">
        <v>81</v>
      </c>
      <c r="P3645" s="2" t="str">
        <f>"2170574558                    "</f>
        <v xml:space="preserve">2170574558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4.37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</v>
      </c>
      <c r="BJ3645" s="2">
        <v>0.2</v>
      </c>
      <c r="BK3645" s="2">
        <v>1</v>
      </c>
      <c r="BL3645" s="2">
        <v>41.81</v>
      </c>
      <c r="BM3645" s="2">
        <v>5.85</v>
      </c>
      <c r="BN3645" s="2">
        <v>47.66</v>
      </c>
      <c r="BO3645" s="2">
        <v>47.66</v>
      </c>
      <c r="BP3645" s="2"/>
      <c r="BQ3645" s="2" t="s">
        <v>133</v>
      </c>
      <c r="BR3645" s="2" t="s">
        <v>83</v>
      </c>
      <c r="BS3645" s="3">
        <v>42912</v>
      </c>
      <c r="BT3645" s="4">
        <v>0.4236111111111111</v>
      </c>
      <c r="BU3645" s="2" t="s">
        <v>411</v>
      </c>
      <c r="BV3645" s="2" t="s">
        <v>85</v>
      </c>
      <c r="BW3645" s="2"/>
      <c r="BX3645" s="2"/>
      <c r="BY3645" s="2">
        <v>1200</v>
      </c>
      <c r="BZ3645" s="2"/>
      <c r="CA3645" s="2"/>
      <c r="CB3645" s="2"/>
      <c r="CC3645" s="2" t="s">
        <v>129</v>
      </c>
      <c r="CD3645" s="2">
        <v>3200</v>
      </c>
      <c r="CE3645" s="2" t="s">
        <v>86</v>
      </c>
      <c r="CF3645" s="5">
        <v>42913</v>
      </c>
      <c r="CG3645" s="2"/>
      <c r="CH3645" s="2"/>
      <c r="CI3645" s="2">
        <v>1</v>
      </c>
      <c r="CJ3645" s="2">
        <v>1</v>
      </c>
      <c r="CK3645" s="2">
        <v>21</v>
      </c>
      <c r="CL3645" s="2" t="s">
        <v>87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"FES1162558005"</f>
        <v>FES1162558005</v>
      </c>
      <c r="F3646" s="3">
        <v>42909</v>
      </c>
      <c r="G3646" s="2">
        <v>201712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273</v>
      </c>
      <c r="M3646" s="2" t="s">
        <v>274</v>
      </c>
      <c r="N3646" s="2" t="s">
        <v>1258</v>
      </c>
      <c r="O3646" s="2" t="s">
        <v>81</v>
      </c>
      <c r="P3646" s="2" t="str">
        <f>"2170572740                    "</f>
        <v xml:space="preserve">2170572740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4.37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41.81</v>
      </c>
      <c r="BM3646" s="2">
        <v>5.85</v>
      </c>
      <c r="BN3646" s="2">
        <v>47.66</v>
      </c>
      <c r="BO3646" s="2">
        <v>47.66</v>
      </c>
      <c r="BP3646" s="2"/>
      <c r="BQ3646" s="2" t="s">
        <v>1259</v>
      </c>
      <c r="BR3646" s="2" t="s">
        <v>83</v>
      </c>
      <c r="BS3646" s="3">
        <v>42912</v>
      </c>
      <c r="BT3646" s="4">
        <v>0.41111111111111115</v>
      </c>
      <c r="BU3646" s="2" t="s">
        <v>3532</v>
      </c>
      <c r="BV3646" s="2" t="s">
        <v>85</v>
      </c>
      <c r="BW3646" s="2"/>
      <c r="BX3646" s="2"/>
      <c r="BY3646" s="2">
        <v>1200</v>
      </c>
      <c r="BZ3646" s="2"/>
      <c r="CA3646" s="2"/>
      <c r="CB3646" s="2"/>
      <c r="CC3646" s="2" t="s">
        <v>274</v>
      </c>
      <c r="CD3646" s="2">
        <v>3290</v>
      </c>
      <c r="CE3646" s="2" t="s">
        <v>86</v>
      </c>
      <c r="CF3646" s="5">
        <v>42913</v>
      </c>
      <c r="CG3646" s="2"/>
      <c r="CH3646" s="2"/>
      <c r="CI3646" s="2">
        <v>1</v>
      </c>
      <c r="CJ3646" s="2">
        <v>1</v>
      </c>
      <c r="CK3646" s="2">
        <v>21</v>
      </c>
      <c r="CL3646" s="2" t="s">
        <v>87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"FES1162558050"</f>
        <v>FES1162558050</v>
      </c>
      <c r="F3647" s="3">
        <v>42909</v>
      </c>
      <c r="G3647" s="2">
        <v>201712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2352</v>
      </c>
      <c r="M3647" s="2" t="s">
        <v>2353</v>
      </c>
      <c r="N3647" s="2" t="s">
        <v>3533</v>
      </c>
      <c r="O3647" s="2" t="s">
        <v>81</v>
      </c>
      <c r="P3647" s="2" t="str">
        <f>"2170575031                    "</f>
        <v xml:space="preserve">2170575031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4.37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</v>
      </c>
      <c r="BJ3647" s="2">
        <v>0.2</v>
      </c>
      <c r="BK3647" s="2">
        <v>1</v>
      </c>
      <c r="BL3647" s="2">
        <v>41.81</v>
      </c>
      <c r="BM3647" s="2">
        <v>5.85</v>
      </c>
      <c r="BN3647" s="2">
        <v>47.66</v>
      </c>
      <c r="BO3647" s="2">
        <v>47.66</v>
      </c>
      <c r="BP3647" s="2"/>
      <c r="BQ3647" s="2" t="s">
        <v>1619</v>
      </c>
      <c r="BR3647" s="2" t="s">
        <v>83</v>
      </c>
      <c r="BS3647" s="3">
        <v>42912</v>
      </c>
      <c r="BT3647" s="4">
        <v>0.5</v>
      </c>
      <c r="BU3647" s="2" t="s">
        <v>3534</v>
      </c>
      <c r="BV3647" s="2" t="s">
        <v>85</v>
      </c>
      <c r="BW3647" s="2"/>
      <c r="BX3647" s="2"/>
      <c r="BY3647" s="2">
        <v>1200</v>
      </c>
      <c r="BZ3647" s="2"/>
      <c r="CA3647" s="2"/>
      <c r="CB3647" s="2"/>
      <c r="CC3647" s="2" t="s">
        <v>2353</v>
      </c>
      <c r="CD3647" s="2">
        <v>3760</v>
      </c>
      <c r="CE3647" s="2" t="s">
        <v>86</v>
      </c>
      <c r="CF3647" s="5">
        <v>42913</v>
      </c>
      <c r="CG3647" s="2"/>
      <c r="CH3647" s="2"/>
      <c r="CI3647" s="2">
        <v>1</v>
      </c>
      <c r="CJ3647" s="2">
        <v>1</v>
      </c>
      <c r="CK3647" s="2">
        <v>21</v>
      </c>
      <c r="CL3647" s="2" t="s">
        <v>87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"FES1162558035"</f>
        <v>FES1162558035</v>
      </c>
      <c r="F3648" s="3">
        <v>42909</v>
      </c>
      <c r="G3648" s="2">
        <v>201712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179</v>
      </c>
      <c r="M3648" s="2" t="s">
        <v>180</v>
      </c>
      <c r="N3648" s="2" t="s">
        <v>406</v>
      </c>
      <c r="O3648" s="2" t="s">
        <v>81</v>
      </c>
      <c r="P3648" s="2" t="str">
        <f>"2170574835                    "</f>
        <v xml:space="preserve">2170574835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4.37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1</v>
      </c>
      <c r="BJ3648" s="2">
        <v>0.2</v>
      </c>
      <c r="BK3648" s="2">
        <v>1</v>
      </c>
      <c r="BL3648" s="2">
        <v>41.81</v>
      </c>
      <c r="BM3648" s="2">
        <v>5.85</v>
      </c>
      <c r="BN3648" s="2">
        <v>47.66</v>
      </c>
      <c r="BO3648" s="2">
        <v>47.66</v>
      </c>
      <c r="BP3648" s="2"/>
      <c r="BQ3648" s="2" t="s">
        <v>102</v>
      </c>
      <c r="BR3648" s="2" t="s">
        <v>83</v>
      </c>
      <c r="BS3648" s="3">
        <v>42912</v>
      </c>
      <c r="BT3648" s="4">
        <v>0.3125</v>
      </c>
      <c r="BU3648" s="2" t="s">
        <v>1399</v>
      </c>
      <c r="BV3648" s="2" t="s">
        <v>85</v>
      </c>
      <c r="BW3648" s="2"/>
      <c r="BX3648" s="2"/>
      <c r="BY3648" s="2">
        <v>1200</v>
      </c>
      <c r="BZ3648" s="2"/>
      <c r="CA3648" s="2"/>
      <c r="CB3648" s="2"/>
      <c r="CC3648" s="2" t="s">
        <v>180</v>
      </c>
      <c r="CD3648" s="2">
        <v>4052</v>
      </c>
      <c r="CE3648" s="2" t="s">
        <v>86</v>
      </c>
      <c r="CF3648" s="5">
        <v>42913</v>
      </c>
      <c r="CG3648" s="2"/>
      <c r="CH3648" s="2"/>
      <c r="CI3648" s="2">
        <v>1</v>
      </c>
      <c r="CJ3648" s="2">
        <v>1</v>
      </c>
      <c r="CK3648" s="2">
        <v>21</v>
      </c>
      <c r="CL3648" s="2" t="s">
        <v>87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"FES1162558025"</f>
        <v>FES1162558025</v>
      </c>
      <c r="F3649" s="3">
        <v>42909</v>
      </c>
      <c r="G3649" s="2">
        <v>201712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179</v>
      </c>
      <c r="M3649" s="2" t="s">
        <v>180</v>
      </c>
      <c r="N3649" s="2" t="s">
        <v>323</v>
      </c>
      <c r="O3649" s="2" t="s">
        <v>81</v>
      </c>
      <c r="P3649" s="2" t="str">
        <f>"2170574273                    "</f>
        <v xml:space="preserve">2170574273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4.37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</v>
      </c>
      <c r="BJ3649" s="2">
        <v>0.2</v>
      </c>
      <c r="BK3649" s="2">
        <v>1</v>
      </c>
      <c r="BL3649" s="2">
        <v>41.81</v>
      </c>
      <c r="BM3649" s="2">
        <v>5.85</v>
      </c>
      <c r="BN3649" s="2">
        <v>47.66</v>
      </c>
      <c r="BO3649" s="2">
        <v>47.66</v>
      </c>
      <c r="BP3649" s="2"/>
      <c r="BQ3649" s="2" t="s">
        <v>324</v>
      </c>
      <c r="BR3649" s="2" t="s">
        <v>83</v>
      </c>
      <c r="BS3649" s="3">
        <v>42912</v>
      </c>
      <c r="BT3649" s="4">
        <v>0.41666666666666669</v>
      </c>
      <c r="BU3649" s="2" t="s">
        <v>3495</v>
      </c>
      <c r="BV3649" s="2" t="s">
        <v>85</v>
      </c>
      <c r="BW3649" s="2"/>
      <c r="BX3649" s="2"/>
      <c r="BY3649" s="2">
        <v>1200</v>
      </c>
      <c r="BZ3649" s="2"/>
      <c r="CA3649" s="2" t="s">
        <v>167</v>
      </c>
      <c r="CB3649" s="2"/>
      <c r="CC3649" s="2" t="s">
        <v>180</v>
      </c>
      <c r="CD3649" s="2">
        <v>4001</v>
      </c>
      <c r="CE3649" s="2" t="s">
        <v>86</v>
      </c>
      <c r="CF3649" s="5">
        <v>42913</v>
      </c>
      <c r="CG3649" s="2"/>
      <c r="CH3649" s="2"/>
      <c r="CI3649" s="2">
        <v>1</v>
      </c>
      <c r="CJ3649" s="2">
        <v>1</v>
      </c>
      <c r="CK3649" s="2">
        <v>21</v>
      </c>
      <c r="CL3649" s="2" t="s">
        <v>87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"FES1162558007"</f>
        <v>FES1162558007</v>
      </c>
      <c r="F3650" s="3">
        <v>42909</v>
      </c>
      <c r="G3650" s="2">
        <v>201712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115</v>
      </c>
      <c r="M3650" s="2" t="s">
        <v>116</v>
      </c>
      <c r="N3650" s="2" t="s">
        <v>284</v>
      </c>
      <c r="O3650" s="2" t="s">
        <v>81</v>
      </c>
      <c r="P3650" s="2" t="str">
        <f>"2170572784                    "</f>
        <v xml:space="preserve">2170572784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4.37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1.8</v>
      </c>
      <c r="BJ3650" s="2">
        <v>1</v>
      </c>
      <c r="BK3650" s="2">
        <v>2</v>
      </c>
      <c r="BL3650" s="2">
        <v>41.81</v>
      </c>
      <c r="BM3650" s="2">
        <v>5.85</v>
      </c>
      <c r="BN3650" s="2">
        <v>47.66</v>
      </c>
      <c r="BO3650" s="2">
        <v>47.66</v>
      </c>
      <c r="BP3650" s="2"/>
      <c r="BQ3650" s="2" t="s">
        <v>285</v>
      </c>
      <c r="BR3650" s="2" t="s">
        <v>83</v>
      </c>
      <c r="BS3650" s="3">
        <v>42912</v>
      </c>
      <c r="BT3650" s="4">
        <v>0.41666666666666669</v>
      </c>
      <c r="BU3650" s="2" t="s">
        <v>3535</v>
      </c>
      <c r="BV3650" s="2" t="s">
        <v>85</v>
      </c>
      <c r="BW3650" s="2"/>
      <c r="BX3650" s="2"/>
      <c r="BY3650" s="2">
        <v>5023.79</v>
      </c>
      <c r="BZ3650" s="2"/>
      <c r="CA3650" s="2"/>
      <c r="CB3650" s="2"/>
      <c r="CC3650" s="2" t="s">
        <v>116</v>
      </c>
      <c r="CD3650" s="2">
        <v>7441</v>
      </c>
      <c r="CE3650" s="2" t="s">
        <v>120</v>
      </c>
      <c r="CF3650" s="5">
        <v>42913</v>
      </c>
      <c r="CG3650" s="2"/>
      <c r="CH3650" s="2"/>
      <c r="CI3650" s="2">
        <v>1</v>
      </c>
      <c r="CJ3650" s="2">
        <v>1</v>
      </c>
      <c r="CK3650" s="2">
        <v>21</v>
      </c>
      <c r="CL3650" s="2" t="s">
        <v>87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"FES1162557993"</f>
        <v>FES1162557993</v>
      </c>
      <c r="F3651" s="3">
        <v>42909</v>
      </c>
      <c r="G3651" s="2">
        <v>201712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115</v>
      </c>
      <c r="M3651" s="2" t="s">
        <v>116</v>
      </c>
      <c r="N3651" s="2" t="s">
        <v>361</v>
      </c>
      <c r="O3651" s="2" t="s">
        <v>81</v>
      </c>
      <c r="P3651" s="2" t="str">
        <f>"2170572658                    "</f>
        <v xml:space="preserve">2170572658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5.47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2.2000000000000002</v>
      </c>
      <c r="BJ3651" s="2">
        <v>0.8</v>
      </c>
      <c r="BK3651" s="2">
        <v>2.5</v>
      </c>
      <c r="BL3651" s="2">
        <v>52.27</v>
      </c>
      <c r="BM3651" s="2">
        <v>7.32</v>
      </c>
      <c r="BN3651" s="2">
        <v>59.59</v>
      </c>
      <c r="BO3651" s="2">
        <v>59.59</v>
      </c>
      <c r="BP3651" s="2"/>
      <c r="BQ3651" s="2" t="s">
        <v>703</v>
      </c>
      <c r="BR3651" s="2" t="s">
        <v>83</v>
      </c>
      <c r="BS3651" s="3">
        <v>42912</v>
      </c>
      <c r="BT3651" s="4">
        <v>0.41666666666666669</v>
      </c>
      <c r="BU3651" s="2" t="s">
        <v>1940</v>
      </c>
      <c r="BV3651" s="2" t="s">
        <v>85</v>
      </c>
      <c r="BW3651" s="2"/>
      <c r="BX3651" s="2"/>
      <c r="BY3651" s="2">
        <v>3953.9</v>
      </c>
      <c r="BZ3651" s="2"/>
      <c r="CA3651" s="2" t="s">
        <v>167</v>
      </c>
      <c r="CB3651" s="2"/>
      <c r="CC3651" s="2" t="s">
        <v>116</v>
      </c>
      <c r="CD3651" s="2">
        <v>7405</v>
      </c>
      <c r="CE3651" s="2" t="s">
        <v>120</v>
      </c>
      <c r="CF3651" s="5">
        <v>42913</v>
      </c>
      <c r="CG3651" s="2"/>
      <c r="CH3651" s="2"/>
      <c r="CI3651" s="2">
        <v>1</v>
      </c>
      <c r="CJ3651" s="2">
        <v>1</v>
      </c>
      <c r="CK3651" s="2">
        <v>21</v>
      </c>
      <c r="CL3651" s="2" t="s">
        <v>87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"FES1162557963"</f>
        <v>FES1162557963</v>
      </c>
      <c r="F3652" s="3">
        <v>42909</v>
      </c>
      <c r="G3652" s="2">
        <v>201712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115</v>
      </c>
      <c r="M3652" s="2" t="s">
        <v>116</v>
      </c>
      <c r="N3652" s="2" t="s">
        <v>320</v>
      </c>
      <c r="O3652" s="2" t="s">
        <v>81</v>
      </c>
      <c r="P3652" s="2" t="str">
        <f>"2170575017                    "</f>
        <v xml:space="preserve">2170575017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14.21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4.4000000000000004</v>
      </c>
      <c r="BJ3652" s="2">
        <v>6.4</v>
      </c>
      <c r="BK3652" s="2">
        <v>6.5</v>
      </c>
      <c r="BL3652" s="2">
        <v>135.88999999999999</v>
      </c>
      <c r="BM3652" s="2">
        <v>19.02</v>
      </c>
      <c r="BN3652" s="2">
        <v>154.91</v>
      </c>
      <c r="BO3652" s="2">
        <v>154.91</v>
      </c>
      <c r="BP3652" s="2"/>
      <c r="BQ3652" s="2" t="s">
        <v>321</v>
      </c>
      <c r="BR3652" s="2" t="s">
        <v>83</v>
      </c>
      <c r="BS3652" s="3">
        <v>42912</v>
      </c>
      <c r="BT3652" s="4">
        <v>0.41666666666666669</v>
      </c>
      <c r="BU3652" s="2" t="s">
        <v>911</v>
      </c>
      <c r="BV3652" s="2" t="s">
        <v>85</v>
      </c>
      <c r="BW3652" s="2"/>
      <c r="BX3652" s="2"/>
      <c r="BY3652" s="2">
        <v>31846.880000000001</v>
      </c>
      <c r="BZ3652" s="2"/>
      <c r="CA3652" s="2"/>
      <c r="CB3652" s="2"/>
      <c r="CC3652" s="2" t="s">
        <v>116</v>
      </c>
      <c r="CD3652" s="2">
        <v>7441</v>
      </c>
      <c r="CE3652" s="2" t="s">
        <v>144</v>
      </c>
      <c r="CF3652" s="5">
        <v>42913</v>
      </c>
      <c r="CG3652" s="2"/>
      <c r="CH3652" s="2"/>
      <c r="CI3652" s="2">
        <v>1</v>
      </c>
      <c r="CJ3652" s="2">
        <v>1</v>
      </c>
      <c r="CK3652" s="2">
        <v>21</v>
      </c>
      <c r="CL3652" s="2" t="s">
        <v>87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"FES1162557967"</f>
        <v>FES1162557967</v>
      </c>
      <c r="F3653" s="3">
        <v>42909</v>
      </c>
      <c r="G3653" s="2">
        <v>201712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93</v>
      </c>
      <c r="M3653" s="2" t="s">
        <v>94</v>
      </c>
      <c r="N3653" s="2" t="s">
        <v>2540</v>
      </c>
      <c r="O3653" s="2" t="s">
        <v>81</v>
      </c>
      <c r="P3653" s="2" t="str">
        <f>"2170570627                    "</f>
        <v xml:space="preserve">2170570627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3.42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2.6</v>
      </c>
      <c r="BJ3653" s="2">
        <v>0.9</v>
      </c>
      <c r="BK3653" s="2">
        <v>3</v>
      </c>
      <c r="BL3653" s="2">
        <v>32.67</v>
      </c>
      <c r="BM3653" s="2">
        <v>4.57</v>
      </c>
      <c r="BN3653" s="2">
        <v>37.24</v>
      </c>
      <c r="BO3653" s="2">
        <v>37.24</v>
      </c>
      <c r="BP3653" s="2"/>
      <c r="BQ3653" s="2" t="s">
        <v>2541</v>
      </c>
      <c r="BR3653" s="2" t="s">
        <v>83</v>
      </c>
      <c r="BS3653" s="3">
        <v>42912</v>
      </c>
      <c r="BT3653" s="4">
        <v>0.35416666666666669</v>
      </c>
      <c r="BU3653" s="2" t="s">
        <v>3536</v>
      </c>
      <c r="BV3653" s="2" t="s">
        <v>85</v>
      </c>
      <c r="BW3653" s="2"/>
      <c r="BX3653" s="2"/>
      <c r="BY3653" s="2">
        <v>4373.3999999999996</v>
      </c>
      <c r="BZ3653" s="2"/>
      <c r="CA3653" s="2" t="s">
        <v>3537</v>
      </c>
      <c r="CB3653" s="2"/>
      <c r="CC3653" s="2" t="s">
        <v>94</v>
      </c>
      <c r="CD3653" s="2">
        <v>2028</v>
      </c>
      <c r="CE3653" s="2" t="s">
        <v>144</v>
      </c>
      <c r="CF3653" s="5">
        <v>42912</v>
      </c>
      <c r="CG3653" s="2"/>
      <c r="CH3653" s="2"/>
      <c r="CI3653" s="2">
        <v>1</v>
      </c>
      <c r="CJ3653" s="2">
        <v>1</v>
      </c>
      <c r="CK3653" s="2">
        <v>22</v>
      </c>
      <c r="CL3653" s="2" t="s">
        <v>87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"FES1162557951"</f>
        <v>FES1162557951</v>
      </c>
      <c r="F3654" s="3">
        <v>42909</v>
      </c>
      <c r="G3654" s="2">
        <v>201712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216</v>
      </c>
      <c r="M3654" s="2" t="s">
        <v>217</v>
      </c>
      <c r="N3654" s="2" t="s">
        <v>3538</v>
      </c>
      <c r="O3654" s="2" t="s">
        <v>81</v>
      </c>
      <c r="P3654" s="2" t="str">
        <f>"2170574989                    "</f>
        <v xml:space="preserve">2170574989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4.24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9.6999999999999993</v>
      </c>
      <c r="BJ3654" s="2">
        <v>4.5999999999999996</v>
      </c>
      <c r="BK3654" s="2">
        <v>10</v>
      </c>
      <c r="BL3654" s="2">
        <v>40.51</v>
      </c>
      <c r="BM3654" s="2">
        <v>5.67</v>
      </c>
      <c r="BN3654" s="2">
        <v>46.18</v>
      </c>
      <c r="BO3654" s="2">
        <v>46.18</v>
      </c>
      <c r="BP3654" s="2"/>
      <c r="BQ3654" s="2" t="s">
        <v>133</v>
      </c>
      <c r="BR3654" s="2" t="s">
        <v>83</v>
      </c>
      <c r="BS3654" s="3">
        <v>42912</v>
      </c>
      <c r="BT3654" s="4">
        <v>0.4861111111111111</v>
      </c>
      <c r="BU3654" s="2" t="s">
        <v>215</v>
      </c>
      <c r="BV3654" s="2" t="s">
        <v>87</v>
      </c>
      <c r="BW3654" s="2" t="s">
        <v>126</v>
      </c>
      <c r="BX3654" s="2" t="s">
        <v>607</v>
      </c>
      <c r="BY3654" s="2">
        <v>23217.39</v>
      </c>
      <c r="BZ3654" s="2"/>
      <c r="CA3654" s="2" t="s">
        <v>167</v>
      </c>
      <c r="CB3654" s="2"/>
      <c r="CC3654" s="2" t="s">
        <v>217</v>
      </c>
      <c r="CD3654" s="2">
        <v>1451</v>
      </c>
      <c r="CE3654" s="2" t="s">
        <v>120</v>
      </c>
      <c r="CF3654" s="5">
        <v>42913</v>
      </c>
      <c r="CG3654" s="2"/>
      <c r="CH3654" s="2"/>
      <c r="CI3654" s="2">
        <v>1</v>
      </c>
      <c r="CJ3654" s="2">
        <v>1</v>
      </c>
      <c r="CK3654" s="2">
        <v>22</v>
      </c>
      <c r="CL3654" s="2" t="s">
        <v>87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"FES1162557952"</f>
        <v>FES1162557952</v>
      </c>
      <c r="F3655" s="3">
        <v>42909</v>
      </c>
      <c r="G3655" s="2">
        <v>201712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212</v>
      </c>
      <c r="M3655" s="2" t="s">
        <v>213</v>
      </c>
      <c r="N3655" s="2" t="s">
        <v>3539</v>
      </c>
      <c r="O3655" s="2" t="s">
        <v>81</v>
      </c>
      <c r="P3655" s="2" t="str">
        <f>"2170574999                    "</f>
        <v xml:space="preserve">2170574999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3.42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4</v>
      </c>
      <c r="BJ3655" s="2">
        <v>4.3</v>
      </c>
      <c r="BK3655" s="2">
        <v>5</v>
      </c>
      <c r="BL3655" s="2">
        <v>32.67</v>
      </c>
      <c r="BM3655" s="2">
        <v>4.57</v>
      </c>
      <c r="BN3655" s="2">
        <v>37.24</v>
      </c>
      <c r="BO3655" s="2">
        <v>37.24</v>
      </c>
      <c r="BP3655" s="2"/>
      <c r="BQ3655" s="2" t="s">
        <v>133</v>
      </c>
      <c r="BR3655" s="2" t="s">
        <v>83</v>
      </c>
      <c r="BS3655" s="3">
        <v>42912</v>
      </c>
      <c r="BT3655" s="4">
        <v>0.29166666666666669</v>
      </c>
      <c r="BU3655" s="2" t="s">
        <v>3540</v>
      </c>
      <c r="BV3655" s="2" t="s">
        <v>85</v>
      </c>
      <c r="BW3655" s="2"/>
      <c r="BX3655" s="2"/>
      <c r="BY3655" s="2">
        <v>21294</v>
      </c>
      <c r="BZ3655" s="2"/>
      <c r="CA3655" s="2"/>
      <c r="CB3655" s="2"/>
      <c r="CC3655" s="2" t="s">
        <v>213</v>
      </c>
      <c r="CD3655" s="2">
        <v>1559</v>
      </c>
      <c r="CE3655" s="2" t="s">
        <v>144</v>
      </c>
      <c r="CF3655" s="5">
        <v>42913</v>
      </c>
      <c r="CG3655" s="2"/>
      <c r="CH3655" s="2"/>
      <c r="CI3655" s="2">
        <v>1</v>
      </c>
      <c r="CJ3655" s="2">
        <v>1</v>
      </c>
      <c r="CK3655" s="2">
        <v>22</v>
      </c>
      <c r="CL3655" s="2" t="s">
        <v>87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"FES1162557968"</f>
        <v>FES1162557968</v>
      </c>
      <c r="F3656" s="3">
        <v>42909</v>
      </c>
      <c r="G3656" s="2">
        <v>201712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88</v>
      </c>
      <c r="M3656" s="2" t="s">
        <v>89</v>
      </c>
      <c r="N3656" s="2" t="s">
        <v>361</v>
      </c>
      <c r="O3656" s="2" t="s">
        <v>81</v>
      </c>
      <c r="P3656" s="2" t="str">
        <f>"2170570934                    "</f>
        <v xml:space="preserve">2170570934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5.47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2.5</v>
      </c>
      <c r="BJ3656" s="2">
        <v>1.1000000000000001</v>
      </c>
      <c r="BK3656" s="2">
        <v>2.5</v>
      </c>
      <c r="BL3656" s="2">
        <v>52.27</v>
      </c>
      <c r="BM3656" s="2">
        <v>7.32</v>
      </c>
      <c r="BN3656" s="2">
        <v>59.59</v>
      </c>
      <c r="BO3656" s="2">
        <v>59.59</v>
      </c>
      <c r="BP3656" s="2"/>
      <c r="BQ3656" s="2" t="s">
        <v>102</v>
      </c>
      <c r="BR3656" s="2" t="s">
        <v>83</v>
      </c>
      <c r="BS3656" s="3">
        <v>42912</v>
      </c>
      <c r="BT3656" s="4">
        <v>0.30624999999999997</v>
      </c>
      <c r="BU3656" s="2" t="s">
        <v>2999</v>
      </c>
      <c r="BV3656" s="2" t="s">
        <v>85</v>
      </c>
      <c r="BW3656" s="2"/>
      <c r="BX3656" s="2"/>
      <c r="BY3656" s="2">
        <v>5293.87</v>
      </c>
      <c r="BZ3656" s="2"/>
      <c r="CA3656" s="2" t="s">
        <v>237</v>
      </c>
      <c r="CB3656" s="2"/>
      <c r="CC3656" s="2" t="s">
        <v>89</v>
      </c>
      <c r="CD3656" s="2">
        <v>6020</v>
      </c>
      <c r="CE3656" s="2" t="s">
        <v>144</v>
      </c>
      <c r="CF3656" s="5">
        <v>42912</v>
      </c>
      <c r="CG3656" s="2"/>
      <c r="CH3656" s="2"/>
      <c r="CI3656" s="2">
        <v>1</v>
      </c>
      <c r="CJ3656" s="2">
        <v>1</v>
      </c>
      <c r="CK3656" s="2">
        <v>21</v>
      </c>
      <c r="CL3656" s="2" t="s">
        <v>87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"FES1162557949"</f>
        <v>FES1162557949</v>
      </c>
      <c r="F3657" s="3">
        <v>42909</v>
      </c>
      <c r="G3657" s="2">
        <v>201712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194</v>
      </c>
      <c r="M3657" s="2" t="s">
        <v>195</v>
      </c>
      <c r="N3657" s="2" t="s">
        <v>3541</v>
      </c>
      <c r="O3657" s="2" t="s">
        <v>81</v>
      </c>
      <c r="P3657" s="2" t="str">
        <f>"2170574895                    "</f>
        <v xml:space="preserve">2170574895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6.56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2</v>
      </c>
      <c r="BJ3657" s="2">
        <v>2.9</v>
      </c>
      <c r="BK3657" s="2">
        <v>3</v>
      </c>
      <c r="BL3657" s="2">
        <v>62.72</v>
      </c>
      <c r="BM3657" s="2">
        <v>8.7799999999999994</v>
      </c>
      <c r="BN3657" s="2">
        <v>71.5</v>
      </c>
      <c r="BO3657" s="2">
        <v>71.5</v>
      </c>
      <c r="BP3657" s="2"/>
      <c r="BQ3657" s="2" t="s">
        <v>3542</v>
      </c>
      <c r="BR3657" s="2" t="s">
        <v>83</v>
      </c>
      <c r="BS3657" s="3">
        <v>42912</v>
      </c>
      <c r="BT3657" s="4">
        <v>0.3430555555555555</v>
      </c>
      <c r="BU3657" s="2" t="s">
        <v>174</v>
      </c>
      <c r="BV3657" s="2" t="s">
        <v>85</v>
      </c>
      <c r="BW3657" s="2"/>
      <c r="BX3657" s="2"/>
      <c r="BY3657" s="2">
        <v>14336</v>
      </c>
      <c r="BZ3657" s="2"/>
      <c r="CA3657" s="2"/>
      <c r="CB3657" s="2"/>
      <c r="CC3657" s="2" t="s">
        <v>195</v>
      </c>
      <c r="CD3657" s="2">
        <v>6220</v>
      </c>
      <c r="CE3657" s="2" t="s">
        <v>144</v>
      </c>
      <c r="CF3657" s="5">
        <v>42913</v>
      </c>
      <c r="CG3657" s="2"/>
      <c r="CH3657" s="2"/>
      <c r="CI3657" s="2">
        <v>1</v>
      </c>
      <c r="CJ3657" s="2">
        <v>1</v>
      </c>
      <c r="CK3657" s="2">
        <v>21</v>
      </c>
      <c r="CL3657" s="2" t="s">
        <v>87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"FES1162557985"</f>
        <v>FES1162557985</v>
      </c>
      <c r="F3658" s="3">
        <v>42909</v>
      </c>
      <c r="G3658" s="2">
        <v>201712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88</v>
      </c>
      <c r="M3658" s="2" t="s">
        <v>89</v>
      </c>
      <c r="N3658" s="2" t="s">
        <v>90</v>
      </c>
      <c r="O3658" s="2" t="s">
        <v>81</v>
      </c>
      <c r="P3658" s="2" t="str">
        <f>"2170572585                    "</f>
        <v xml:space="preserve">2170572585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4.37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2</v>
      </c>
      <c r="BJ3658" s="2">
        <v>1.3</v>
      </c>
      <c r="BK3658" s="2">
        <v>2</v>
      </c>
      <c r="BL3658" s="2">
        <v>41.81</v>
      </c>
      <c r="BM3658" s="2">
        <v>5.85</v>
      </c>
      <c r="BN3658" s="2">
        <v>47.66</v>
      </c>
      <c r="BO3658" s="2">
        <v>47.66</v>
      </c>
      <c r="BP3658" s="2"/>
      <c r="BQ3658" s="2" t="s">
        <v>91</v>
      </c>
      <c r="BR3658" s="2" t="s">
        <v>83</v>
      </c>
      <c r="BS3658" s="3">
        <v>42912</v>
      </c>
      <c r="BT3658" s="4">
        <v>0.42222222222222222</v>
      </c>
      <c r="BU3658" s="2" t="s">
        <v>3279</v>
      </c>
      <c r="BV3658" s="2" t="s">
        <v>85</v>
      </c>
      <c r="BW3658" s="2"/>
      <c r="BX3658" s="2"/>
      <c r="BY3658" s="2">
        <v>6598.7</v>
      </c>
      <c r="BZ3658" s="2"/>
      <c r="CA3658" s="2"/>
      <c r="CB3658" s="2"/>
      <c r="CC3658" s="2" t="s">
        <v>89</v>
      </c>
      <c r="CD3658" s="2">
        <v>6012</v>
      </c>
      <c r="CE3658" s="2" t="s">
        <v>144</v>
      </c>
      <c r="CF3658" s="5">
        <v>42913</v>
      </c>
      <c r="CG3658" s="2"/>
      <c r="CH3658" s="2"/>
      <c r="CI3658" s="2">
        <v>1</v>
      </c>
      <c r="CJ3658" s="2">
        <v>1</v>
      </c>
      <c r="CK3658" s="2">
        <v>21</v>
      </c>
      <c r="CL3658" s="2" t="s">
        <v>87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"FES1162557996"</f>
        <v>FES1162557996</v>
      </c>
      <c r="F3659" s="3">
        <v>42909</v>
      </c>
      <c r="G3659" s="2">
        <v>201712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542</v>
      </c>
      <c r="M3659" s="2" t="s">
        <v>543</v>
      </c>
      <c r="N3659" s="2" t="s">
        <v>544</v>
      </c>
      <c r="O3659" s="2" t="s">
        <v>81</v>
      </c>
      <c r="P3659" s="2" t="str">
        <f>"2170572667                    "</f>
        <v xml:space="preserve">2170572667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4.37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1.1000000000000001</v>
      </c>
      <c r="BJ3659" s="2">
        <v>1.6</v>
      </c>
      <c r="BK3659" s="2">
        <v>2</v>
      </c>
      <c r="BL3659" s="2">
        <v>41.81</v>
      </c>
      <c r="BM3659" s="2">
        <v>5.85</v>
      </c>
      <c r="BN3659" s="2">
        <v>47.66</v>
      </c>
      <c r="BO3659" s="2">
        <v>47.66</v>
      </c>
      <c r="BP3659" s="2"/>
      <c r="BQ3659" s="2" t="s">
        <v>545</v>
      </c>
      <c r="BR3659" s="2" t="s">
        <v>83</v>
      </c>
      <c r="BS3659" s="3">
        <v>42912</v>
      </c>
      <c r="BT3659" s="4">
        <v>0.33958333333333335</v>
      </c>
      <c r="BU3659" s="2" t="s">
        <v>997</v>
      </c>
      <c r="BV3659" s="2" t="s">
        <v>85</v>
      </c>
      <c r="BW3659" s="2"/>
      <c r="BX3659" s="2"/>
      <c r="BY3659" s="2">
        <v>8246</v>
      </c>
      <c r="BZ3659" s="2"/>
      <c r="CA3659" s="2"/>
      <c r="CB3659" s="2"/>
      <c r="CC3659" s="2" t="s">
        <v>543</v>
      </c>
      <c r="CD3659" s="2">
        <v>9300</v>
      </c>
      <c r="CE3659" s="2" t="s">
        <v>120</v>
      </c>
      <c r="CF3659" s="5">
        <v>42913</v>
      </c>
      <c r="CG3659" s="2"/>
      <c r="CH3659" s="2"/>
      <c r="CI3659" s="2">
        <v>1</v>
      </c>
      <c r="CJ3659" s="2">
        <v>1</v>
      </c>
      <c r="CK3659" s="2">
        <v>21</v>
      </c>
      <c r="CL3659" s="2" t="s">
        <v>87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"FES1162557999"</f>
        <v>FES1162557999</v>
      </c>
      <c r="F3660" s="3">
        <v>42909</v>
      </c>
      <c r="G3660" s="2">
        <v>201712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310</v>
      </c>
      <c r="M3660" s="2" t="s">
        <v>311</v>
      </c>
      <c r="N3660" s="2" t="s">
        <v>312</v>
      </c>
      <c r="O3660" s="2" t="s">
        <v>81</v>
      </c>
      <c r="P3660" s="2" t="str">
        <f>"21705726885                   "</f>
        <v xml:space="preserve">21705726885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13.12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5.8</v>
      </c>
      <c r="BJ3660" s="2">
        <v>3.5</v>
      </c>
      <c r="BK3660" s="2">
        <v>6</v>
      </c>
      <c r="BL3660" s="2">
        <v>125.44</v>
      </c>
      <c r="BM3660" s="2">
        <v>17.559999999999999</v>
      </c>
      <c r="BN3660" s="2">
        <v>143</v>
      </c>
      <c r="BO3660" s="2">
        <v>143</v>
      </c>
      <c r="BP3660" s="2"/>
      <c r="BQ3660" s="2" t="s">
        <v>313</v>
      </c>
      <c r="BR3660" s="2" t="s">
        <v>83</v>
      </c>
      <c r="BS3660" s="3">
        <v>42912</v>
      </c>
      <c r="BT3660" s="4">
        <v>0.3125</v>
      </c>
      <c r="BU3660" s="2" t="s">
        <v>1607</v>
      </c>
      <c r="BV3660" s="2" t="s">
        <v>85</v>
      </c>
      <c r="BW3660" s="2"/>
      <c r="BX3660" s="2"/>
      <c r="BY3660" s="2">
        <v>17339.900000000001</v>
      </c>
      <c r="BZ3660" s="2"/>
      <c r="CA3660" s="2" t="s">
        <v>315</v>
      </c>
      <c r="CB3660" s="2"/>
      <c r="CC3660" s="2" t="s">
        <v>311</v>
      </c>
      <c r="CD3660" s="2">
        <v>6229</v>
      </c>
      <c r="CE3660" s="2" t="s">
        <v>120</v>
      </c>
      <c r="CF3660" s="5">
        <v>42913</v>
      </c>
      <c r="CG3660" s="2"/>
      <c r="CH3660" s="2"/>
      <c r="CI3660" s="2">
        <v>1</v>
      </c>
      <c r="CJ3660" s="2">
        <v>1</v>
      </c>
      <c r="CK3660" s="2">
        <v>21</v>
      </c>
      <c r="CL3660" s="2" t="s">
        <v>87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"FES1162557806"</f>
        <v>FES1162557806</v>
      </c>
      <c r="F3661" s="3">
        <v>42909</v>
      </c>
      <c r="G3661" s="2">
        <v>201712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854</v>
      </c>
      <c r="M3661" s="2" t="s">
        <v>855</v>
      </c>
      <c r="N3661" s="2" t="s">
        <v>1363</v>
      </c>
      <c r="O3661" s="2" t="s">
        <v>81</v>
      </c>
      <c r="P3661" s="2" t="str">
        <f>"21705272034                   "</f>
        <v xml:space="preserve">21705272034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24.05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2</v>
      </c>
      <c r="BI3661" s="2">
        <v>8.6999999999999993</v>
      </c>
      <c r="BJ3661" s="2">
        <v>10.6</v>
      </c>
      <c r="BK3661" s="2">
        <v>11</v>
      </c>
      <c r="BL3661" s="2">
        <v>229.97</v>
      </c>
      <c r="BM3661" s="2">
        <v>32.200000000000003</v>
      </c>
      <c r="BN3661" s="2">
        <v>262.17</v>
      </c>
      <c r="BO3661" s="2">
        <v>262.17</v>
      </c>
      <c r="BP3661" s="2"/>
      <c r="BQ3661" s="2" t="s">
        <v>857</v>
      </c>
      <c r="BR3661" s="2" t="s">
        <v>83</v>
      </c>
      <c r="BS3661" s="3">
        <v>42912</v>
      </c>
      <c r="BT3661" s="4">
        <v>0.34722222222222227</v>
      </c>
      <c r="BU3661" s="2" t="s">
        <v>3497</v>
      </c>
      <c r="BV3661" s="2" t="s">
        <v>85</v>
      </c>
      <c r="BW3661" s="2"/>
      <c r="BX3661" s="2"/>
      <c r="BY3661" s="2">
        <v>53208.97</v>
      </c>
      <c r="BZ3661" s="2"/>
      <c r="CA3661" s="2" t="s">
        <v>167</v>
      </c>
      <c r="CB3661" s="2"/>
      <c r="CC3661" s="2" t="s">
        <v>855</v>
      </c>
      <c r="CD3661" s="2">
        <v>4126</v>
      </c>
      <c r="CE3661" s="2" t="s">
        <v>144</v>
      </c>
      <c r="CF3661" s="5">
        <v>42913</v>
      </c>
      <c r="CG3661" s="2"/>
      <c r="CH3661" s="2"/>
      <c r="CI3661" s="2">
        <v>1</v>
      </c>
      <c r="CJ3661" s="2">
        <v>1</v>
      </c>
      <c r="CK3661" s="2">
        <v>21</v>
      </c>
      <c r="CL3661" s="2" t="s">
        <v>87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"FES1162557971"</f>
        <v>FES1162557971</v>
      </c>
      <c r="F3662" s="3">
        <v>42909</v>
      </c>
      <c r="G3662" s="2">
        <v>201712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88</v>
      </c>
      <c r="M3662" s="2" t="s">
        <v>89</v>
      </c>
      <c r="N3662" s="2" t="s">
        <v>881</v>
      </c>
      <c r="O3662" s="2" t="s">
        <v>81</v>
      </c>
      <c r="P3662" s="2" t="str">
        <f>"2170571647                    "</f>
        <v xml:space="preserve">2170571647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8.75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2.6</v>
      </c>
      <c r="BJ3662" s="2">
        <v>3.8</v>
      </c>
      <c r="BK3662" s="2">
        <v>4</v>
      </c>
      <c r="BL3662" s="2">
        <v>83.63</v>
      </c>
      <c r="BM3662" s="2">
        <v>11.71</v>
      </c>
      <c r="BN3662" s="2">
        <v>95.34</v>
      </c>
      <c r="BO3662" s="2">
        <v>95.34</v>
      </c>
      <c r="BP3662" s="2"/>
      <c r="BQ3662" s="2" t="s">
        <v>882</v>
      </c>
      <c r="BR3662" s="2" t="s">
        <v>83</v>
      </c>
      <c r="BS3662" s="3">
        <v>42912</v>
      </c>
      <c r="BT3662" s="4">
        <v>0.42083333333333334</v>
      </c>
      <c r="BU3662" s="2" t="s">
        <v>3543</v>
      </c>
      <c r="BV3662" s="2" t="s">
        <v>85</v>
      </c>
      <c r="BW3662" s="2"/>
      <c r="BX3662" s="2"/>
      <c r="BY3662" s="2">
        <v>19085.5</v>
      </c>
      <c r="BZ3662" s="2"/>
      <c r="CA3662" s="2" t="s">
        <v>3544</v>
      </c>
      <c r="CB3662" s="2"/>
      <c r="CC3662" s="2" t="s">
        <v>89</v>
      </c>
      <c r="CD3662" s="2">
        <v>6070</v>
      </c>
      <c r="CE3662" s="2" t="s">
        <v>120</v>
      </c>
      <c r="CF3662" s="5">
        <v>42912</v>
      </c>
      <c r="CG3662" s="2"/>
      <c r="CH3662" s="2"/>
      <c r="CI3662" s="2">
        <v>1</v>
      </c>
      <c r="CJ3662" s="2">
        <v>1</v>
      </c>
      <c r="CK3662" s="2">
        <v>21</v>
      </c>
      <c r="CL3662" s="2" t="s">
        <v>87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"FES1162558095"</f>
        <v>FES1162558095</v>
      </c>
      <c r="F3663" s="3">
        <v>42909</v>
      </c>
      <c r="G3663" s="2">
        <v>201712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184</v>
      </c>
      <c r="M3663" s="2" t="s">
        <v>185</v>
      </c>
      <c r="N3663" s="2" t="s">
        <v>186</v>
      </c>
      <c r="O3663" s="2" t="s">
        <v>81</v>
      </c>
      <c r="P3663" s="2" t="str">
        <f>"2170575090                    "</f>
        <v xml:space="preserve">2170575090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14.21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1.8</v>
      </c>
      <c r="BJ3663" s="2">
        <v>3.4</v>
      </c>
      <c r="BK3663" s="2">
        <v>3.5</v>
      </c>
      <c r="BL3663" s="2">
        <v>135.88999999999999</v>
      </c>
      <c r="BM3663" s="2">
        <v>19.02</v>
      </c>
      <c r="BN3663" s="2">
        <v>154.91</v>
      </c>
      <c r="BO3663" s="2">
        <v>154.91</v>
      </c>
      <c r="BP3663" s="2"/>
      <c r="BQ3663" s="2"/>
      <c r="BR3663" s="2" t="s">
        <v>83</v>
      </c>
      <c r="BS3663" s="3">
        <v>42912</v>
      </c>
      <c r="BT3663" s="4">
        <v>0.53819444444444442</v>
      </c>
      <c r="BU3663" s="2" t="s">
        <v>3545</v>
      </c>
      <c r="BV3663" s="2" t="s">
        <v>85</v>
      </c>
      <c r="BW3663" s="2"/>
      <c r="BX3663" s="2"/>
      <c r="BY3663" s="2">
        <v>16929.79</v>
      </c>
      <c r="BZ3663" s="2"/>
      <c r="CA3663" s="2"/>
      <c r="CB3663" s="2"/>
      <c r="CC3663" s="2" t="s">
        <v>185</v>
      </c>
      <c r="CD3663" s="2">
        <v>5850</v>
      </c>
      <c r="CE3663" s="2" t="s">
        <v>144</v>
      </c>
      <c r="CF3663" s="5">
        <v>42914</v>
      </c>
      <c r="CG3663" s="2"/>
      <c r="CH3663" s="2"/>
      <c r="CI3663" s="2">
        <v>3</v>
      </c>
      <c r="CJ3663" s="2">
        <v>1</v>
      </c>
      <c r="CK3663" s="2">
        <v>23</v>
      </c>
      <c r="CL3663" s="2" t="s">
        <v>87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"FES1162557941"</f>
        <v>FES1162557941</v>
      </c>
      <c r="F3664" s="3">
        <v>42909</v>
      </c>
      <c r="G3664" s="2">
        <v>201712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128</v>
      </c>
      <c r="M3664" s="2" t="s">
        <v>129</v>
      </c>
      <c r="N3664" s="2" t="s">
        <v>330</v>
      </c>
      <c r="O3664" s="2" t="s">
        <v>81</v>
      </c>
      <c r="P3664" s="2" t="str">
        <f>"2170574248                    "</f>
        <v xml:space="preserve">2170574248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5.47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2.1</v>
      </c>
      <c r="BJ3664" s="2">
        <v>1</v>
      </c>
      <c r="BK3664" s="2">
        <v>2.5</v>
      </c>
      <c r="BL3664" s="2">
        <v>52.27</v>
      </c>
      <c r="BM3664" s="2">
        <v>7.32</v>
      </c>
      <c r="BN3664" s="2">
        <v>59.59</v>
      </c>
      <c r="BO3664" s="2">
        <v>59.59</v>
      </c>
      <c r="BP3664" s="2"/>
      <c r="BQ3664" s="2" t="s">
        <v>124</v>
      </c>
      <c r="BR3664" s="2" t="s">
        <v>83</v>
      </c>
      <c r="BS3664" s="3">
        <v>42912</v>
      </c>
      <c r="BT3664" s="4">
        <v>0.41666666666666669</v>
      </c>
      <c r="BU3664" s="2" t="s">
        <v>3546</v>
      </c>
      <c r="BV3664" s="2" t="s">
        <v>85</v>
      </c>
      <c r="BW3664" s="2"/>
      <c r="BX3664" s="2"/>
      <c r="BY3664" s="2">
        <v>4927.2299999999996</v>
      </c>
      <c r="BZ3664" s="2"/>
      <c r="CA3664" s="2"/>
      <c r="CB3664" s="2"/>
      <c r="CC3664" s="2" t="s">
        <v>129</v>
      </c>
      <c r="CD3664" s="2">
        <v>3201</v>
      </c>
      <c r="CE3664" s="2" t="s">
        <v>144</v>
      </c>
      <c r="CF3664" s="5">
        <v>42913</v>
      </c>
      <c r="CG3664" s="2"/>
      <c r="CH3664" s="2"/>
      <c r="CI3664" s="2">
        <v>1</v>
      </c>
      <c r="CJ3664" s="2">
        <v>1</v>
      </c>
      <c r="CK3664" s="2">
        <v>21</v>
      </c>
      <c r="CL3664" s="2" t="s">
        <v>87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"FES1162557924"</f>
        <v>FES1162557924</v>
      </c>
      <c r="F3665" s="3">
        <v>42909</v>
      </c>
      <c r="G3665" s="2">
        <v>201712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766</v>
      </c>
      <c r="M3665" s="2" t="s">
        <v>767</v>
      </c>
      <c r="N3665" s="2" t="s">
        <v>768</v>
      </c>
      <c r="O3665" s="2" t="s">
        <v>81</v>
      </c>
      <c r="P3665" s="2" t="str">
        <f>"21705749325                   "</f>
        <v xml:space="preserve">21705749325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10.39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1</v>
      </c>
      <c r="BJ3665" s="2">
        <v>2.2999999999999998</v>
      </c>
      <c r="BK3665" s="2">
        <v>2.5</v>
      </c>
      <c r="BL3665" s="2">
        <v>99.31</v>
      </c>
      <c r="BM3665" s="2">
        <v>13.9</v>
      </c>
      <c r="BN3665" s="2">
        <v>113.21</v>
      </c>
      <c r="BO3665" s="2">
        <v>113.21</v>
      </c>
      <c r="BP3665" s="2"/>
      <c r="BQ3665" s="2" t="s">
        <v>769</v>
      </c>
      <c r="BR3665" s="2" t="s">
        <v>83</v>
      </c>
      <c r="BS3665" s="3">
        <v>42912</v>
      </c>
      <c r="BT3665" s="4">
        <v>0.45833333333333331</v>
      </c>
      <c r="BU3665" s="2" t="s">
        <v>2738</v>
      </c>
      <c r="BV3665" s="2" t="s">
        <v>85</v>
      </c>
      <c r="BW3665" s="2"/>
      <c r="BX3665" s="2"/>
      <c r="BY3665" s="2">
        <v>11552</v>
      </c>
      <c r="BZ3665" s="2"/>
      <c r="CA3665" s="2" t="s">
        <v>167</v>
      </c>
      <c r="CB3665" s="2"/>
      <c r="CC3665" s="2" t="s">
        <v>767</v>
      </c>
      <c r="CD3665" s="2">
        <v>3370</v>
      </c>
      <c r="CE3665" s="2" t="s">
        <v>144</v>
      </c>
      <c r="CF3665" s="5">
        <v>42914</v>
      </c>
      <c r="CG3665" s="2"/>
      <c r="CH3665" s="2"/>
      <c r="CI3665" s="2">
        <v>3</v>
      </c>
      <c r="CJ3665" s="2">
        <v>1</v>
      </c>
      <c r="CK3665" s="2">
        <v>23</v>
      </c>
      <c r="CL3665" s="2" t="s">
        <v>87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"FES1162558071"</f>
        <v>FES1162558071</v>
      </c>
      <c r="F3666" s="3">
        <v>42909</v>
      </c>
      <c r="G3666" s="2">
        <v>201712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108</v>
      </c>
      <c r="M3666" s="2" t="s">
        <v>109</v>
      </c>
      <c r="N3666" s="2" t="s">
        <v>529</v>
      </c>
      <c r="O3666" s="2" t="s">
        <v>81</v>
      </c>
      <c r="P3666" s="2" t="str">
        <f>"2170575056                    "</f>
        <v xml:space="preserve">2170575056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7.65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1.8</v>
      </c>
      <c r="BJ3666" s="2">
        <v>3.2</v>
      </c>
      <c r="BK3666" s="2">
        <v>3.5</v>
      </c>
      <c r="BL3666" s="2">
        <v>73.17</v>
      </c>
      <c r="BM3666" s="2">
        <v>10.24</v>
      </c>
      <c r="BN3666" s="2">
        <v>83.41</v>
      </c>
      <c r="BO3666" s="2">
        <v>83.41</v>
      </c>
      <c r="BP3666" s="2"/>
      <c r="BQ3666" s="2" t="s">
        <v>884</v>
      </c>
      <c r="BR3666" s="2" t="s">
        <v>83</v>
      </c>
      <c r="BS3666" s="3">
        <v>42912</v>
      </c>
      <c r="BT3666" s="4">
        <v>0.42569444444444443</v>
      </c>
      <c r="BU3666" s="2" t="s">
        <v>1151</v>
      </c>
      <c r="BV3666" s="2" t="s">
        <v>85</v>
      </c>
      <c r="BW3666" s="2"/>
      <c r="BX3666" s="2"/>
      <c r="BY3666" s="2">
        <v>16149.38</v>
      </c>
      <c r="BZ3666" s="2"/>
      <c r="CA3666" s="2"/>
      <c r="CB3666" s="2"/>
      <c r="CC3666" s="2" t="s">
        <v>109</v>
      </c>
      <c r="CD3666" s="2">
        <v>82</v>
      </c>
      <c r="CE3666" s="2" t="s">
        <v>144</v>
      </c>
      <c r="CF3666" s="5">
        <v>42913</v>
      </c>
      <c r="CG3666" s="2"/>
      <c r="CH3666" s="2"/>
      <c r="CI3666" s="2">
        <v>1</v>
      </c>
      <c r="CJ3666" s="2">
        <v>1</v>
      </c>
      <c r="CK3666" s="2">
        <v>21</v>
      </c>
      <c r="CL3666" s="2" t="s">
        <v>87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"FES1162558034"</f>
        <v>FES1162558034</v>
      </c>
      <c r="F3667" s="3">
        <v>42909</v>
      </c>
      <c r="G3667" s="2">
        <v>201712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108</v>
      </c>
      <c r="M3667" s="2" t="s">
        <v>109</v>
      </c>
      <c r="N3667" s="2" t="s">
        <v>529</v>
      </c>
      <c r="O3667" s="2" t="s">
        <v>81</v>
      </c>
      <c r="P3667" s="2" t="str">
        <f>"2170574830                    "</f>
        <v xml:space="preserve">2170574830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4.37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1</v>
      </c>
      <c r="BJ3667" s="2">
        <v>0.2</v>
      </c>
      <c r="BK3667" s="2">
        <v>1</v>
      </c>
      <c r="BL3667" s="2">
        <v>41.81</v>
      </c>
      <c r="BM3667" s="2">
        <v>5.85</v>
      </c>
      <c r="BN3667" s="2">
        <v>47.66</v>
      </c>
      <c r="BO3667" s="2">
        <v>47.66</v>
      </c>
      <c r="BP3667" s="2"/>
      <c r="BQ3667" s="2" t="s">
        <v>884</v>
      </c>
      <c r="BR3667" s="2" t="s">
        <v>83</v>
      </c>
      <c r="BS3667" s="3">
        <v>42912</v>
      </c>
      <c r="BT3667" s="4">
        <v>0.42569444444444443</v>
      </c>
      <c r="BU3667" s="2" t="s">
        <v>1151</v>
      </c>
      <c r="BV3667" s="2" t="s">
        <v>85</v>
      </c>
      <c r="BW3667" s="2"/>
      <c r="BX3667" s="2"/>
      <c r="BY3667" s="2">
        <v>1200</v>
      </c>
      <c r="BZ3667" s="2"/>
      <c r="CA3667" s="2"/>
      <c r="CB3667" s="2"/>
      <c r="CC3667" s="2" t="s">
        <v>109</v>
      </c>
      <c r="CD3667" s="2">
        <v>82</v>
      </c>
      <c r="CE3667" s="2" t="s">
        <v>86</v>
      </c>
      <c r="CF3667" s="5">
        <v>42913</v>
      </c>
      <c r="CG3667" s="2"/>
      <c r="CH3667" s="2"/>
      <c r="CI3667" s="2">
        <v>1</v>
      </c>
      <c r="CJ3667" s="2">
        <v>1</v>
      </c>
      <c r="CK3667" s="2">
        <v>21</v>
      </c>
      <c r="CL3667" s="2" t="s">
        <v>87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"FES1162558097"</f>
        <v>FES1162558097</v>
      </c>
      <c r="F3668" s="3">
        <v>42909</v>
      </c>
      <c r="G3668" s="2">
        <v>201712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88</v>
      </c>
      <c r="M3668" s="2" t="s">
        <v>89</v>
      </c>
      <c r="N3668" s="2" t="s">
        <v>366</v>
      </c>
      <c r="O3668" s="2" t="s">
        <v>81</v>
      </c>
      <c r="P3668" s="2" t="str">
        <f>"2170575100                    "</f>
        <v xml:space="preserve">2170575100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4.37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1</v>
      </c>
      <c r="BJ3668" s="2">
        <v>0.2</v>
      </c>
      <c r="BK3668" s="2">
        <v>1</v>
      </c>
      <c r="BL3668" s="2">
        <v>41.81</v>
      </c>
      <c r="BM3668" s="2">
        <v>5.85</v>
      </c>
      <c r="BN3668" s="2">
        <v>47.66</v>
      </c>
      <c r="BO3668" s="2">
        <v>47.66</v>
      </c>
      <c r="BP3668" s="2"/>
      <c r="BQ3668" s="2" t="s">
        <v>367</v>
      </c>
      <c r="BR3668" s="2" t="s">
        <v>83</v>
      </c>
      <c r="BS3668" s="3">
        <v>42912</v>
      </c>
      <c r="BT3668" s="4">
        <v>0.29166666666666669</v>
      </c>
      <c r="BU3668" s="2" t="s">
        <v>514</v>
      </c>
      <c r="BV3668" s="2" t="s">
        <v>85</v>
      </c>
      <c r="BW3668" s="2"/>
      <c r="BX3668" s="2"/>
      <c r="BY3668" s="2">
        <v>1200</v>
      </c>
      <c r="BZ3668" s="2"/>
      <c r="CA3668" s="2"/>
      <c r="CB3668" s="2"/>
      <c r="CC3668" s="2" t="s">
        <v>89</v>
      </c>
      <c r="CD3668" s="2">
        <v>6012</v>
      </c>
      <c r="CE3668" s="2" t="s">
        <v>86</v>
      </c>
      <c r="CF3668" s="5">
        <v>42913</v>
      </c>
      <c r="CG3668" s="2"/>
      <c r="CH3668" s="2"/>
      <c r="CI3668" s="2">
        <v>1</v>
      </c>
      <c r="CJ3668" s="2">
        <v>1</v>
      </c>
      <c r="CK3668" s="2">
        <v>21</v>
      </c>
      <c r="CL3668" s="2" t="s">
        <v>87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"FES1162557990"</f>
        <v>FES1162557990</v>
      </c>
      <c r="F3669" s="3">
        <v>42909</v>
      </c>
      <c r="G3669" s="2">
        <v>201712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108</v>
      </c>
      <c r="M3669" s="2" t="s">
        <v>109</v>
      </c>
      <c r="N3669" s="2" t="s">
        <v>488</v>
      </c>
      <c r="O3669" s="2" t="s">
        <v>81</v>
      </c>
      <c r="P3669" s="2" t="str">
        <f>"2170572629                    "</f>
        <v xml:space="preserve">2170572629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4.37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1</v>
      </c>
      <c r="BJ3669" s="2">
        <v>0.2</v>
      </c>
      <c r="BK3669" s="2">
        <v>1</v>
      </c>
      <c r="BL3669" s="2">
        <v>41.81</v>
      </c>
      <c r="BM3669" s="2">
        <v>5.85</v>
      </c>
      <c r="BN3669" s="2">
        <v>47.66</v>
      </c>
      <c r="BO3669" s="2">
        <v>47.66</v>
      </c>
      <c r="BP3669" s="2"/>
      <c r="BQ3669" s="2" t="s">
        <v>489</v>
      </c>
      <c r="BR3669" s="2" t="s">
        <v>83</v>
      </c>
      <c r="BS3669" s="3">
        <v>42912</v>
      </c>
      <c r="BT3669" s="4">
        <v>0.41250000000000003</v>
      </c>
      <c r="BU3669" s="2" t="s">
        <v>3212</v>
      </c>
      <c r="BV3669" s="2" t="s">
        <v>85</v>
      </c>
      <c r="BW3669" s="2"/>
      <c r="BX3669" s="2"/>
      <c r="BY3669" s="2">
        <v>1200</v>
      </c>
      <c r="BZ3669" s="2"/>
      <c r="CA3669" s="2" t="s">
        <v>3505</v>
      </c>
      <c r="CB3669" s="2"/>
      <c r="CC3669" s="2" t="s">
        <v>109</v>
      </c>
      <c r="CD3669" s="2">
        <v>1</v>
      </c>
      <c r="CE3669" s="2" t="s">
        <v>86</v>
      </c>
      <c r="CF3669" s="5">
        <v>42913</v>
      </c>
      <c r="CG3669" s="2"/>
      <c r="CH3669" s="2"/>
      <c r="CI3669" s="2">
        <v>1</v>
      </c>
      <c r="CJ3669" s="2">
        <v>1</v>
      </c>
      <c r="CK3669" s="2">
        <v>21</v>
      </c>
      <c r="CL3669" s="2" t="s">
        <v>87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"FES1162558043"</f>
        <v>FES1162558043</v>
      </c>
      <c r="F3670" s="3">
        <v>42909</v>
      </c>
      <c r="G3670" s="2">
        <v>201712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108</v>
      </c>
      <c r="M3670" s="2" t="s">
        <v>109</v>
      </c>
      <c r="N3670" s="2" t="s">
        <v>488</v>
      </c>
      <c r="O3670" s="2" t="s">
        <v>81</v>
      </c>
      <c r="P3670" s="2" t="str">
        <f>"2170575027                    "</f>
        <v xml:space="preserve">2170575027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4.37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1</v>
      </c>
      <c r="BJ3670" s="2">
        <v>0.2</v>
      </c>
      <c r="BK3670" s="2">
        <v>1</v>
      </c>
      <c r="BL3670" s="2">
        <v>41.81</v>
      </c>
      <c r="BM3670" s="2">
        <v>5.85</v>
      </c>
      <c r="BN3670" s="2">
        <v>47.66</v>
      </c>
      <c r="BO3670" s="2">
        <v>47.66</v>
      </c>
      <c r="BP3670" s="2"/>
      <c r="BQ3670" s="2" t="s">
        <v>489</v>
      </c>
      <c r="BR3670" s="2" t="s">
        <v>83</v>
      </c>
      <c r="BS3670" s="3">
        <v>42912</v>
      </c>
      <c r="BT3670" s="4">
        <v>0.41250000000000003</v>
      </c>
      <c r="BU3670" s="2" t="s">
        <v>3504</v>
      </c>
      <c r="BV3670" s="2" t="s">
        <v>85</v>
      </c>
      <c r="BW3670" s="2"/>
      <c r="BX3670" s="2"/>
      <c r="BY3670" s="2">
        <v>1200</v>
      </c>
      <c r="BZ3670" s="2"/>
      <c r="CA3670" s="2" t="s">
        <v>3505</v>
      </c>
      <c r="CB3670" s="2"/>
      <c r="CC3670" s="2" t="s">
        <v>109</v>
      </c>
      <c r="CD3670" s="2">
        <v>1</v>
      </c>
      <c r="CE3670" s="2" t="s">
        <v>86</v>
      </c>
      <c r="CF3670" s="5">
        <v>42913</v>
      </c>
      <c r="CG3670" s="2"/>
      <c r="CH3670" s="2"/>
      <c r="CI3670" s="2">
        <v>1</v>
      </c>
      <c r="CJ3670" s="2">
        <v>1</v>
      </c>
      <c r="CK3670" s="2">
        <v>21</v>
      </c>
      <c r="CL3670" s="2" t="s">
        <v>87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"FES1162557983"</f>
        <v>FES1162557983</v>
      </c>
      <c r="F3671" s="3">
        <v>42909</v>
      </c>
      <c r="G3671" s="2">
        <v>201712</v>
      </c>
      <c r="H3671" s="2" t="s">
        <v>74</v>
      </c>
      <c r="I3671" s="2" t="s">
        <v>75</v>
      </c>
      <c r="J3671" s="2" t="s">
        <v>76</v>
      </c>
      <c r="K3671" s="2" t="s">
        <v>77</v>
      </c>
      <c r="L3671" s="2" t="s">
        <v>108</v>
      </c>
      <c r="M3671" s="2" t="s">
        <v>109</v>
      </c>
      <c r="N3671" s="2" t="s">
        <v>3547</v>
      </c>
      <c r="O3671" s="2" t="s">
        <v>81</v>
      </c>
      <c r="P3671" s="2" t="str">
        <f>"2170572375                    "</f>
        <v xml:space="preserve">2170572375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4.37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1</v>
      </c>
      <c r="BJ3671" s="2">
        <v>0.2</v>
      </c>
      <c r="BK3671" s="2">
        <v>1</v>
      </c>
      <c r="BL3671" s="2">
        <v>41.81</v>
      </c>
      <c r="BM3671" s="2">
        <v>5.85</v>
      </c>
      <c r="BN3671" s="2">
        <v>47.66</v>
      </c>
      <c r="BO3671" s="2">
        <v>47.66</v>
      </c>
      <c r="BP3671" s="2"/>
      <c r="BQ3671" s="2"/>
      <c r="BR3671" s="2" t="s">
        <v>83</v>
      </c>
      <c r="BS3671" s="3">
        <v>42912</v>
      </c>
      <c r="BT3671" s="4">
        <v>0.375</v>
      </c>
      <c r="BU3671" s="2" t="s">
        <v>3548</v>
      </c>
      <c r="BV3671" s="2" t="s">
        <v>85</v>
      </c>
      <c r="BW3671" s="2"/>
      <c r="BX3671" s="2"/>
      <c r="BY3671" s="2">
        <v>1200</v>
      </c>
      <c r="BZ3671" s="2"/>
      <c r="CA3671" s="2"/>
      <c r="CB3671" s="2"/>
      <c r="CC3671" s="2" t="s">
        <v>109</v>
      </c>
      <c r="CD3671" s="2">
        <v>184</v>
      </c>
      <c r="CE3671" s="2" t="s">
        <v>86</v>
      </c>
      <c r="CF3671" s="5">
        <v>42913</v>
      </c>
      <c r="CG3671" s="2"/>
      <c r="CH3671" s="2"/>
      <c r="CI3671" s="2">
        <v>1</v>
      </c>
      <c r="CJ3671" s="2">
        <v>1</v>
      </c>
      <c r="CK3671" s="2">
        <v>21</v>
      </c>
      <c r="CL3671" s="2" t="s">
        <v>87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"FES1162558023"</f>
        <v>FES1162558023</v>
      </c>
      <c r="F3672" s="3">
        <v>42909</v>
      </c>
      <c r="G3672" s="2">
        <v>201712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212</v>
      </c>
      <c r="M3672" s="2" t="s">
        <v>213</v>
      </c>
      <c r="N3672" s="2" t="s">
        <v>3549</v>
      </c>
      <c r="O3672" s="2" t="s">
        <v>81</v>
      </c>
      <c r="P3672" s="2" t="str">
        <f>"2170574062                    "</f>
        <v xml:space="preserve">2170574062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3.42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1</v>
      </c>
      <c r="BJ3672" s="2">
        <v>0.2</v>
      </c>
      <c r="BK3672" s="2">
        <v>1</v>
      </c>
      <c r="BL3672" s="2">
        <v>32.67</v>
      </c>
      <c r="BM3672" s="2">
        <v>4.57</v>
      </c>
      <c r="BN3672" s="2">
        <v>37.24</v>
      </c>
      <c r="BO3672" s="2">
        <v>37.24</v>
      </c>
      <c r="BP3672" s="2"/>
      <c r="BQ3672" s="2" t="s">
        <v>3550</v>
      </c>
      <c r="BR3672" s="2" t="s">
        <v>83</v>
      </c>
      <c r="BS3672" s="3">
        <v>42912</v>
      </c>
      <c r="BT3672" s="4">
        <v>0.42499999999999999</v>
      </c>
      <c r="BU3672" s="2" t="s">
        <v>2081</v>
      </c>
      <c r="BV3672" s="2" t="s">
        <v>85</v>
      </c>
      <c r="BW3672" s="2"/>
      <c r="BX3672" s="2"/>
      <c r="BY3672" s="2">
        <v>1200</v>
      </c>
      <c r="BZ3672" s="2"/>
      <c r="CA3672" s="2"/>
      <c r="CB3672" s="2"/>
      <c r="CC3672" s="2" t="s">
        <v>213</v>
      </c>
      <c r="CD3672" s="2">
        <v>1559</v>
      </c>
      <c r="CE3672" s="2" t="s">
        <v>86</v>
      </c>
      <c r="CF3672" s="5">
        <v>42913</v>
      </c>
      <c r="CG3672" s="2"/>
      <c r="CH3672" s="2"/>
      <c r="CI3672" s="2">
        <v>1</v>
      </c>
      <c r="CJ3672" s="2">
        <v>1</v>
      </c>
      <c r="CK3672" s="2">
        <v>22</v>
      </c>
      <c r="CL3672" s="2" t="s">
        <v>87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"FES1162557972"</f>
        <v>FES1162557972</v>
      </c>
      <c r="F3673" s="3">
        <v>42909</v>
      </c>
      <c r="G3673" s="2">
        <v>201712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155</v>
      </c>
      <c r="M3673" s="2" t="s">
        <v>156</v>
      </c>
      <c r="N3673" s="2" t="s">
        <v>1456</v>
      </c>
      <c r="O3673" s="2" t="s">
        <v>81</v>
      </c>
      <c r="P3673" s="2" t="str">
        <f>"2170571826                    "</f>
        <v xml:space="preserve">2170571826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3.42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1</v>
      </c>
      <c r="BJ3673" s="2">
        <v>0.2</v>
      </c>
      <c r="BK3673" s="2">
        <v>1</v>
      </c>
      <c r="BL3673" s="2">
        <v>32.67</v>
      </c>
      <c r="BM3673" s="2">
        <v>4.57</v>
      </c>
      <c r="BN3673" s="2">
        <v>37.24</v>
      </c>
      <c r="BO3673" s="2">
        <v>37.24</v>
      </c>
      <c r="BP3673" s="2"/>
      <c r="BQ3673" s="2" t="s">
        <v>1457</v>
      </c>
      <c r="BR3673" s="2" t="s">
        <v>83</v>
      </c>
      <c r="BS3673" s="3">
        <v>42912</v>
      </c>
      <c r="BT3673" s="4">
        <v>0.40277777777777773</v>
      </c>
      <c r="BU3673" s="2" t="s">
        <v>3460</v>
      </c>
      <c r="BV3673" s="2" t="s">
        <v>85</v>
      </c>
      <c r="BW3673" s="2"/>
      <c r="BX3673" s="2"/>
      <c r="BY3673" s="2">
        <v>1200</v>
      </c>
      <c r="BZ3673" s="2"/>
      <c r="CA3673" s="2" t="s">
        <v>1061</v>
      </c>
      <c r="CB3673" s="2"/>
      <c r="CC3673" s="2" t="s">
        <v>156</v>
      </c>
      <c r="CD3673" s="2">
        <v>2162</v>
      </c>
      <c r="CE3673" s="2" t="s">
        <v>86</v>
      </c>
      <c r="CF3673" s="5">
        <v>42912</v>
      </c>
      <c r="CG3673" s="2"/>
      <c r="CH3673" s="2"/>
      <c r="CI3673" s="2">
        <v>1</v>
      </c>
      <c r="CJ3673" s="2">
        <v>1</v>
      </c>
      <c r="CK3673" s="2">
        <v>22</v>
      </c>
      <c r="CL3673" s="2" t="s">
        <v>87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"FES1162557982"</f>
        <v>FES1162557982</v>
      </c>
      <c r="F3674" s="3">
        <v>42909</v>
      </c>
      <c r="G3674" s="2">
        <v>201712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445</v>
      </c>
      <c r="M3674" s="2" t="s">
        <v>445</v>
      </c>
      <c r="N3674" s="2" t="s">
        <v>446</v>
      </c>
      <c r="O3674" s="2" t="s">
        <v>81</v>
      </c>
      <c r="P3674" s="2" t="str">
        <f>"2170572357                    "</f>
        <v xml:space="preserve">2170572357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14.21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1.7</v>
      </c>
      <c r="BJ3674" s="2">
        <v>3.5</v>
      </c>
      <c r="BK3674" s="2">
        <v>3.5</v>
      </c>
      <c r="BL3674" s="2">
        <v>135.88999999999999</v>
      </c>
      <c r="BM3674" s="2">
        <v>19.02</v>
      </c>
      <c r="BN3674" s="2">
        <v>154.91</v>
      </c>
      <c r="BO3674" s="2">
        <v>154.91</v>
      </c>
      <c r="BP3674" s="2"/>
      <c r="BQ3674" s="2" t="s">
        <v>124</v>
      </c>
      <c r="BR3674" s="2" t="s">
        <v>83</v>
      </c>
      <c r="BS3674" s="3">
        <v>42914</v>
      </c>
      <c r="BT3674" s="4">
        <v>0.64374999999999993</v>
      </c>
      <c r="BU3674" s="2" t="s">
        <v>2813</v>
      </c>
      <c r="BV3674" s="2" t="s">
        <v>85</v>
      </c>
      <c r="BW3674" s="2"/>
      <c r="BX3674" s="2"/>
      <c r="BY3674" s="2">
        <v>17354.28</v>
      </c>
      <c r="BZ3674" s="2"/>
      <c r="CA3674" s="2"/>
      <c r="CB3674" s="2"/>
      <c r="CC3674" s="2" t="s">
        <v>445</v>
      </c>
      <c r="CD3674" s="2">
        <v>5470</v>
      </c>
      <c r="CE3674" s="2" t="s">
        <v>86</v>
      </c>
      <c r="CF3674" s="5">
        <v>42916</v>
      </c>
      <c r="CG3674" s="2"/>
      <c r="CH3674" s="2"/>
      <c r="CI3674" s="2">
        <v>4</v>
      </c>
      <c r="CJ3674" s="2">
        <v>3</v>
      </c>
      <c r="CK3674" s="2">
        <v>23</v>
      </c>
      <c r="CL3674" s="2" t="s">
        <v>87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"FES1162557969"</f>
        <v>FES1162557969</v>
      </c>
      <c r="F3675" s="3">
        <v>42909</v>
      </c>
      <c r="G3675" s="2">
        <v>201712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194</v>
      </c>
      <c r="M3675" s="2" t="s">
        <v>195</v>
      </c>
      <c r="N3675" s="2" t="s">
        <v>196</v>
      </c>
      <c r="O3675" s="2" t="s">
        <v>81</v>
      </c>
      <c r="P3675" s="2" t="str">
        <f>"2170571035                    "</f>
        <v xml:space="preserve">2170571035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4.37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0.8</v>
      </c>
      <c r="BJ3675" s="2">
        <v>1.7</v>
      </c>
      <c r="BK3675" s="2">
        <v>2</v>
      </c>
      <c r="BL3675" s="2">
        <v>41.81</v>
      </c>
      <c r="BM3675" s="2">
        <v>5.85</v>
      </c>
      <c r="BN3675" s="2">
        <v>47.66</v>
      </c>
      <c r="BO3675" s="2">
        <v>47.66</v>
      </c>
      <c r="BP3675" s="2"/>
      <c r="BQ3675" s="2" t="s">
        <v>197</v>
      </c>
      <c r="BR3675" s="2" t="s">
        <v>83</v>
      </c>
      <c r="BS3675" s="3">
        <v>42912</v>
      </c>
      <c r="BT3675" s="4">
        <v>0.34513888888888888</v>
      </c>
      <c r="BU3675" s="2" t="s">
        <v>3551</v>
      </c>
      <c r="BV3675" s="2" t="s">
        <v>85</v>
      </c>
      <c r="BW3675" s="2"/>
      <c r="BX3675" s="2"/>
      <c r="BY3675" s="2">
        <v>8616</v>
      </c>
      <c r="BZ3675" s="2"/>
      <c r="CA3675" s="2"/>
      <c r="CB3675" s="2"/>
      <c r="CC3675" s="2" t="s">
        <v>195</v>
      </c>
      <c r="CD3675" s="2">
        <v>6220</v>
      </c>
      <c r="CE3675" s="2" t="s">
        <v>86</v>
      </c>
      <c r="CF3675" s="5">
        <v>42913</v>
      </c>
      <c r="CG3675" s="2"/>
      <c r="CH3675" s="2"/>
      <c r="CI3675" s="2">
        <v>1</v>
      </c>
      <c r="CJ3675" s="2">
        <v>1</v>
      </c>
      <c r="CK3675" s="2">
        <v>21</v>
      </c>
      <c r="CL3675" s="2" t="s">
        <v>87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"FES1162558074"</f>
        <v>FES1162558074</v>
      </c>
      <c r="F3676" s="3">
        <v>42909</v>
      </c>
      <c r="G3676" s="2">
        <v>201712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521</v>
      </c>
      <c r="M3676" s="2" t="s">
        <v>522</v>
      </c>
      <c r="N3676" s="2" t="s">
        <v>535</v>
      </c>
      <c r="O3676" s="2" t="s">
        <v>81</v>
      </c>
      <c r="P3676" s="2" t="str">
        <f>"2170575063                    "</f>
        <v xml:space="preserve">2170575063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4.37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1</v>
      </c>
      <c r="BJ3676" s="2">
        <v>0.2</v>
      </c>
      <c r="BK3676" s="2">
        <v>1</v>
      </c>
      <c r="BL3676" s="2">
        <v>41.81</v>
      </c>
      <c r="BM3676" s="2">
        <v>5.85</v>
      </c>
      <c r="BN3676" s="2">
        <v>47.66</v>
      </c>
      <c r="BO3676" s="2">
        <v>47.66</v>
      </c>
      <c r="BP3676" s="2"/>
      <c r="BQ3676" s="2" t="s">
        <v>102</v>
      </c>
      <c r="BR3676" s="2" t="s">
        <v>83</v>
      </c>
      <c r="BS3676" s="3">
        <v>42912</v>
      </c>
      <c r="BT3676" s="4">
        <v>0.39097222222222222</v>
      </c>
      <c r="BU3676" s="2" t="s">
        <v>3387</v>
      </c>
      <c r="BV3676" s="2" t="s">
        <v>85</v>
      </c>
      <c r="BW3676" s="2"/>
      <c r="BX3676" s="2"/>
      <c r="BY3676" s="2">
        <v>1200</v>
      </c>
      <c r="BZ3676" s="2"/>
      <c r="CA3676" s="2" t="s">
        <v>537</v>
      </c>
      <c r="CB3676" s="2"/>
      <c r="CC3676" s="2" t="s">
        <v>522</v>
      </c>
      <c r="CD3676" s="2">
        <v>5201</v>
      </c>
      <c r="CE3676" s="2" t="s">
        <v>86</v>
      </c>
      <c r="CF3676" s="5">
        <v>42912</v>
      </c>
      <c r="CG3676" s="2"/>
      <c r="CH3676" s="2"/>
      <c r="CI3676" s="2">
        <v>1</v>
      </c>
      <c r="CJ3676" s="2">
        <v>1</v>
      </c>
      <c r="CK3676" s="2">
        <v>21</v>
      </c>
      <c r="CL3676" s="2" t="s">
        <v>87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"009935791506"</f>
        <v>009935791506</v>
      </c>
      <c r="F3677" s="3">
        <v>42909</v>
      </c>
      <c r="G3677" s="2">
        <v>201712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150</v>
      </c>
      <c r="M3677" s="2" t="s">
        <v>151</v>
      </c>
      <c r="N3677" s="2" t="s">
        <v>152</v>
      </c>
      <c r="O3677" s="2" t="s">
        <v>81</v>
      </c>
      <c r="P3677" s="2" t="str">
        <f>"1162555792                    "</f>
        <v xml:space="preserve">1162555792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3.42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1</v>
      </c>
      <c r="BJ3677" s="2">
        <v>0.2</v>
      </c>
      <c r="BK3677" s="2">
        <v>1</v>
      </c>
      <c r="BL3677" s="2">
        <v>32.67</v>
      </c>
      <c r="BM3677" s="2">
        <v>4.57</v>
      </c>
      <c r="BN3677" s="2">
        <v>37.24</v>
      </c>
      <c r="BO3677" s="2">
        <v>37.24</v>
      </c>
      <c r="BP3677" s="2"/>
      <c r="BQ3677" s="2" t="s">
        <v>153</v>
      </c>
      <c r="BR3677" s="2" t="s">
        <v>83</v>
      </c>
      <c r="BS3677" s="3">
        <v>42912</v>
      </c>
      <c r="BT3677" s="4">
        <v>0.41666666666666669</v>
      </c>
      <c r="BU3677" s="2" t="s">
        <v>154</v>
      </c>
      <c r="BV3677" s="2" t="s">
        <v>85</v>
      </c>
      <c r="BW3677" s="2"/>
      <c r="BX3677" s="2"/>
      <c r="BY3677" s="2">
        <v>1200</v>
      </c>
      <c r="BZ3677" s="2"/>
      <c r="CA3677" s="2"/>
      <c r="CB3677" s="2"/>
      <c r="CC3677" s="2" t="s">
        <v>151</v>
      </c>
      <c r="CD3677" s="2">
        <v>1428</v>
      </c>
      <c r="CE3677" s="2" t="s">
        <v>86</v>
      </c>
      <c r="CF3677" s="5">
        <v>42913</v>
      </c>
      <c r="CG3677" s="2"/>
      <c r="CH3677" s="2"/>
      <c r="CI3677" s="2">
        <v>1</v>
      </c>
      <c r="CJ3677" s="2">
        <v>1</v>
      </c>
      <c r="CK3677" s="2">
        <v>22</v>
      </c>
      <c r="CL3677" s="2" t="s">
        <v>87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"FES1162558001"</f>
        <v>FES1162558001</v>
      </c>
      <c r="F3678" s="3">
        <v>42909</v>
      </c>
      <c r="G3678" s="2">
        <v>201712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163</v>
      </c>
      <c r="M3678" s="2" t="s">
        <v>164</v>
      </c>
      <c r="N3678" s="2" t="s">
        <v>807</v>
      </c>
      <c r="O3678" s="2" t="s">
        <v>81</v>
      </c>
      <c r="P3678" s="2" t="str">
        <f>"2170572731                    "</f>
        <v xml:space="preserve">2170572731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6.15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1</v>
      </c>
      <c r="BJ3678" s="2">
        <v>0.2</v>
      </c>
      <c r="BK3678" s="2">
        <v>1</v>
      </c>
      <c r="BL3678" s="2">
        <v>58.8</v>
      </c>
      <c r="BM3678" s="2">
        <v>8.23</v>
      </c>
      <c r="BN3678" s="2">
        <v>67.03</v>
      </c>
      <c r="BO3678" s="2">
        <v>67.03</v>
      </c>
      <c r="BP3678" s="2"/>
      <c r="BQ3678" s="2" t="s">
        <v>102</v>
      </c>
      <c r="BR3678" s="2" t="s">
        <v>83</v>
      </c>
      <c r="BS3678" s="3">
        <v>42912</v>
      </c>
      <c r="BT3678" s="4">
        <v>0.60416666666666663</v>
      </c>
      <c r="BU3678" s="2" t="s">
        <v>3552</v>
      </c>
      <c r="BV3678" s="2" t="s">
        <v>85</v>
      </c>
      <c r="BW3678" s="2"/>
      <c r="BX3678" s="2"/>
      <c r="BY3678" s="2">
        <v>1200</v>
      </c>
      <c r="BZ3678" s="2"/>
      <c r="CA3678" s="2"/>
      <c r="CB3678" s="2"/>
      <c r="CC3678" s="2" t="s">
        <v>164</v>
      </c>
      <c r="CD3678" s="2">
        <v>1759</v>
      </c>
      <c r="CE3678" s="2" t="s">
        <v>86</v>
      </c>
      <c r="CF3678" s="5">
        <v>42912</v>
      </c>
      <c r="CG3678" s="2"/>
      <c r="CH3678" s="2"/>
      <c r="CI3678" s="2">
        <v>1</v>
      </c>
      <c r="CJ3678" s="2">
        <v>1</v>
      </c>
      <c r="CK3678" s="2">
        <v>24</v>
      </c>
      <c r="CL3678" s="2" t="s">
        <v>87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"FES1162558022"</f>
        <v>FES1162558022</v>
      </c>
      <c r="F3679" s="3">
        <v>42909</v>
      </c>
      <c r="G3679" s="2">
        <v>201712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93</v>
      </c>
      <c r="M3679" s="2" t="s">
        <v>94</v>
      </c>
      <c r="N3679" s="2" t="s">
        <v>3125</v>
      </c>
      <c r="O3679" s="2" t="s">
        <v>81</v>
      </c>
      <c r="P3679" s="2" t="str">
        <f>"2170573908                    "</f>
        <v xml:space="preserve">2170573908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3.42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1</v>
      </c>
      <c r="BJ3679" s="2">
        <v>0.2</v>
      </c>
      <c r="BK3679" s="2">
        <v>1</v>
      </c>
      <c r="BL3679" s="2">
        <v>32.67</v>
      </c>
      <c r="BM3679" s="2">
        <v>4.57</v>
      </c>
      <c r="BN3679" s="2">
        <v>37.24</v>
      </c>
      <c r="BO3679" s="2">
        <v>37.24</v>
      </c>
      <c r="BP3679" s="2"/>
      <c r="BQ3679" s="2"/>
      <c r="BR3679" s="2" t="s">
        <v>83</v>
      </c>
      <c r="BS3679" s="3">
        <v>42912</v>
      </c>
      <c r="BT3679" s="4">
        <v>0.39097222222222222</v>
      </c>
      <c r="BU3679" s="2" t="s">
        <v>1075</v>
      </c>
      <c r="BV3679" s="2" t="s">
        <v>85</v>
      </c>
      <c r="BW3679" s="2"/>
      <c r="BX3679" s="2"/>
      <c r="BY3679" s="2">
        <v>1200</v>
      </c>
      <c r="BZ3679" s="2"/>
      <c r="CA3679" s="2"/>
      <c r="CB3679" s="2"/>
      <c r="CC3679" s="2" t="s">
        <v>94</v>
      </c>
      <c r="CD3679" s="2">
        <v>2091</v>
      </c>
      <c r="CE3679" s="2" t="s">
        <v>86</v>
      </c>
      <c r="CF3679" s="5">
        <v>42913</v>
      </c>
      <c r="CG3679" s="2"/>
      <c r="CH3679" s="2"/>
      <c r="CI3679" s="2">
        <v>1</v>
      </c>
      <c r="CJ3679" s="2">
        <v>1</v>
      </c>
      <c r="CK3679" s="2">
        <v>22</v>
      </c>
      <c r="CL3679" s="2" t="s">
        <v>87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"FES1162558087"</f>
        <v>FES1162558087</v>
      </c>
      <c r="F3680" s="3">
        <v>42909</v>
      </c>
      <c r="G3680" s="2">
        <v>201712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88</v>
      </c>
      <c r="M3680" s="2" t="s">
        <v>89</v>
      </c>
      <c r="N3680" s="2" t="s">
        <v>190</v>
      </c>
      <c r="O3680" s="2" t="s">
        <v>81</v>
      </c>
      <c r="P3680" s="2" t="str">
        <f>"2170572200                    "</f>
        <v xml:space="preserve">2170572200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4.37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</v>
      </c>
      <c r="BJ3680" s="2">
        <v>0.2</v>
      </c>
      <c r="BK3680" s="2">
        <v>1</v>
      </c>
      <c r="BL3680" s="2">
        <v>41.81</v>
      </c>
      <c r="BM3680" s="2">
        <v>5.85</v>
      </c>
      <c r="BN3680" s="2">
        <v>47.66</v>
      </c>
      <c r="BO3680" s="2">
        <v>47.66</v>
      </c>
      <c r="BP3680" s="2"/>
      <c r="BQ3680" s="2" t="s">
        <v>191</v>
      </c>
      <c r="BR3680" s="2" t="s">
        <v>83</v>
      </c>
      <c r="BS3680" s="3">
        <v>42912</v>
      </c>
      <c r="BT3680" s="4">
        <v>0.34375</v>
      </c>
      <c r="BU3680" s="2" t="s">
        <v>1547</v>
      </c>
      <c r="BV3680" s="2" t="s">
        <v>85</v>
      </c>
      <c r="BW3680" s="2"/>
      <c r="BX3680" s="2"/>
      <c r="BY3680" s="2">
        <v>1200</v>
      </c>
      <c r="BZ3680" s="2"/>
      <c r="CA3680" s="2"/>
      <c r="CB3680" s="2"/>
      <c r="CC3680" s="2" t="s">
        <v>89</v>
      </c>
      <c r="CD3680" s="2">
        <v>6001</v>
      </c>
      <c r="CE3680" s="2" t="s">
        <v>86</v>
      </c>
      <c r="CF3680" s="5">
        <v>42913</v>
      </c>
      <c r="CG3680" s="2"/>
      <c r="CH3680" s="2"/>
      <c r="CI3680" s="2">
        <v>1</v>
      </c>
      <c r="CJ3680" s="2">
        <v>1</v>
      </c>
      <c r="CK3680" s="2">
        <v>21</v>
      </c>
      <c r="CL3680" s="2" t="s">
        <v>87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"FES1162558063"</f>
        <v>FES1162558063</v>
      </c>
      <c r="F3681" s="3">
        <v>42909</v>
      </c>
      <c r="G3681" s="2">
        <v>201712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88</v>
      </c>
      <c r="M3681" s="2" t="s">
        <v>89</v>
      </c>
      <c r="N3681" s="2" t="s">
        <v>366</v>
      </c>
      <c r="O3681" s="2" t="s">
        <v>81</v>
      </c>
      <c r="P3681" s="2" t="str">
        <f>"2170575046                    "</f>
        <v xml:space="preserve">2170575046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4.37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1</v>
      </c>
      <c r="BJ3681" s="2">
        <v>0.2</v>
      </c>
      <c r="BK3681" s="2">
        <v>1</v>
      </c>
      <c r="BL3681" s="2">
        <v>41.81</v>
      </c>
      <c r="BM3681" s="2">
        <v>5.85</v>
      </c>
      <c r="BN3681" s="2">
        <v>47.66</v>
      </c>
      <c r="BO3681" s="2">
        <v>47.66</v>
      </c>
      <c r="BP3681" s="2"/>
      <c r="BQ3681" s="2" t="s">
        <v>367</v>
      </c>
      <c r="BR3681" s="2" t="s">
        <v>83</v>
      </c>
      <c r="BS3681" s="3">
        <v>42912</v>
      </c>
      <c r="BT3681" s="4">
        <v>0.29166666666666669</v>
      </c>
      <c r="BU3681" s="2" t="s">
        <v>514</v>
      </c>
      <c r="BV3681" s="2" t="s">
        <v>85</v>
      </c>
      <c r="BW3681" s="2"/>
      <c r="BX3681" s="2"/>
      <c r="BY3681" s="2">
        <v>1200</v>
      </c>
      <c r="BZ3681" s="2"/>
      <c r="CA3681" s="2"/>
      <c r="CB3681" s="2"/>
      <c r="CC3681" s="2" t="s">
        <v>89</v>
      </c>
      <c r="CD3681" s="2">
        <v>6012</v>
      </c>
      <c r="CE3681" s="2" t="s">
        <v>86</v>
      </c>
      <c r="CF3681" s="5">
        <v>42913</v>
      </c>
      <c r="CG3681" s="2"/>
      <c r="CH3681" s="2"/>
      <c r="CI3681" s="2">
        <v>1</v>
      </c>
      <c r="CJ3681" s="2">
        <v>1</v>
      </c>
      <c r="CK3681" s="2">
        <v>21</v>
      </c>
      <c r="CL3681" s="2" t="s">
        <v>87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"FES1162557966"</f>
        <v>FES1162557966</v>
      </c>
      <c r="F3682" s="3">
        <v>42909</v>
      </c>
      <c r="G3682" s="2">
        <v>201712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115</v>
      </c>
      <c r="M3682" s="2" t="s">
        <v>116</v>
      </c>
      <c r="N3682" s="2" t="s">
        <v>1332</v>
      </c>
      <c r="O3682" s="2" t="s">
        <v>81</v>
      </c>
      <c r="P3682" s="2" t="str">
        <f>"2170570026                    "</f>
        <v xml:space="preserve">2170570026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4.37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1</v>
      </c>
      <c r="BJ3682" s="2">
        <v>0.2</v>
      </c>
      <c r="BK3682" s="2">
        <v>1</v>
      </c>
      <c r="BL3682" s="2">
        <v>41.81</v>
      </c>
      <c r="BM3682" s="2">
        <v>5.85</v>
      </c>
      <c r="BN3682" s="2">
        <v>47.66</v>
      </c>
      <c r="BO3682" s="2">
        <v>47.66</v>
      </c>
      <c r="BP3682" s="2"/>
      <c r="BQ3682" s="2" t="s">
        <v>1333</v>
      </c>
      <c r="BR3682" s="2" t="s">
        <v>83</v>
      </c>
      <c r="BS3682" s="3">
        <v>42912</v>
      </c>
      <c r="BT3682" s="4">
        <v>0.41666666666666669</v>
      </c>
      <c r="BU3682" s="2" t="s">
        <v>3553</v>
      </c>
      <c r="BV3682" s="2" t="s">
        <v>85</v>
      </c>
      <c r="BW3682" s="2"/>
      <c r="BX3682" s="2"/>
      <c r="BY3682" s="2">
        <v>1200</v>
      </c>
      <c r="BZ3682" s="2"/>
      <c r="CA3682" s="2" t="s">
        <v>167</v>
      </c>
      <c r="CB3682" s="2"/>
      <c r="CC3682" s="2" t="s">
        <v>116</v>
      </c>
      <c r="CD3682" s="2">
        <v>7405</v>
      </c>
      <c r="CE3682" s="2" t="s">
        <v>86</v>
      </c>
      <c r="CF3682" s="5">
        <v>42913</v>
      </c>
      <c r="CG3682" s="2"/>
      <c r="CH3682" s="2"/>
      <c r="CI3682" s="2">
        <v>1</v>
      </c>
      <c r="CJ3682" s="2">
        <v>1</v>
      </c>
      <c r="CK3682" s="2">
        <v>21</v>
      </c>
      <c r="CL3682" s="2" t="s">
        <v>87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"FES1162557975"</f>
        <v>FES1162557975</v>
      </c>
      <c r="F3683" s="3">
        <v>42909</v>
      </c>
      <c r="G3683" s="2">
        <v>201712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115</v>
      </c>
      <c r="M3683" s="2" t="s">
        <v>116</v>
      </c>
      <c r="N3683" s="2" t="s">
        <v>651</v>
      </c>
      <c r="O3683" s="2" t="s">
        <v>81</v>
      </c>
      <c r="P3683" s="2" t="str">
        <f>"2170572160                    "</f>
        <v xml:space="preserve">2170572160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4.37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</v>
      </c>
      <c r="BJ3683" s="2">
        <v>0.2</v>
      </c>
      <c r="BK3683" s="2">
        <v>1</v>
      </c>
      <c r="BL3683" s="2">
        <v>41.81</v>
      </c>
      <c r="BM3683" s="2">
        <v>5.85</v>
      </c>
      <c r="BN3683" s="2">
        <v>47.66</v>
      </c>
      <c r="BO3683" s="2">
        <v>47.66</v>
      </c>
      <c r="BP3683" s="2"/>
      <c r="BQ3683" s="2" t="s">
        <v>652</v>
      </c>
      <c r="BR3683" s="2" t="s">
        <v>83</v>
      </c>
      <c r="BS3683" s="3">
        <v>42912</v>
      </c>
      <c r="BT3683" s="4">
        <v>0.38750000000000001</v>
      </c>
      <c r="BU3683" s="2" t="s">
        <v>653</v>
      </c>
      <c r="BV3683" s="2" t="s">
        <v>85</v>
      </c>
      <c r="BW3683" s="2"/>
      <c r="BX3683" s="2"/>
      <c r="BY3683" s="2">
        <v>1200</v>
      </c>
      <c r="BZ3683" s="2"/>
      <c r="CA3683" s="2" t="s">
        <v>512</v>
      </c>
      <c r="CB3683" s="2"/>
      <c r="CC3683" s="2" t="s">
        <v>116</v>
      </c>
      <c r="CD3683" s="2">
        <v>7490</v>
      </c>
      <c r="CE3683" s="2" t="s">
        <v>86</v>
      </c>
      <c r="CF3683" s="5">
        <v>42912</v>
      </c>
      <c r="CG3683" s="2"/>
      <c r="CH3683" s="2"/>
      <c r="CI3683" s="2">
        <v>1</v>
      </c>
      <c r="CJ3683" s="2">
        <v>1</v>
      </c>
      <c r="CK3683" s="2">
        <v>21</v>
      </c>
      <c r="CL3683" s="2" t="s">
        <v>87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"FES1162557994"</f>
        <v>FES1162557994</v>
      </c>
      <c r="F3684" s="3">
        <v>42909</v>
      </c>
      <c r="G3684" s="2">
        <v>201712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115</v>
      </c>
      <c r="M3684" s="2" t="s">
        <v>116</v>
      </c>
      <c r="N3684" s="2" t="s">
        <v>1101</v>
      </c>
      <c r="O3684" s="2" t="s">
        <v>81</v>
      </c>
      <c r="P3684" s="2" t="str">
        <f>"2170572660                    "</f>
        <v xml:space="preserve">2170572660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10.93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0.5</v>
      </c>
      <c r="BJ3684" s="2">
        <v>4.9000000000000004</v>
      </c>
      <c r="BK3684" s="2">
        <v>5</v>
      </c>
      <c r="BL3684" s="2">
        <v>104.53</v>
      </c>
      <c r="BM3684" s="2">
        <v>14.63</v>
      </c>
      <c r="BN3684" s="2">
        <v>119.16</v>
      </c>
      <c r="BO3684" s="2">
        <v>119.16</v>
      </c>
      <c r="BP3684" s="2"/>
      <c r="BQ3684" s="2" t="s">
        <v>1102</v>
      </c>
      <c r="BR3684" s="2" t="s">
        <v>83</v>
      </c>
      <c r="BS3684" s="3">
        <v>42912</v>
      </c>
      <c r="BT3684" s="4">
        <v>0.3923611111111111</v>
      </c>
      <c r="BU3684" s="2" t="s">
        <v>3554</v>
      </c>
      <c r="BV3684" s="2" t="s">
        <v>85</v>
      </c>
      <c r="BW3684" s="2"/>
      <c r="BX3684" s="2"/>
      <c r="BY3684" s="2">
        <v>24299.98</v>
      </c>
      <c r="BZ3684" s="2"/>
      <c r="CA3684" s="2" t="s">
        <v>167</v>
      </c>
      <c r="CB3684" s="2"/>
      <c r="CC3684" s="2" t="s">
        <v>116</v>
      </c>
      <c r="CD3684" s="2">
        <v>7975</v>
      </c>
      <c r="CE3684" s="2" t="s">
        <v>86</v>
      </c>
      <c r="CF3684" s="5">
        <v>42913</v>
      </c>
      <c r="CG3684" s="2"/>
      <c r="CH3684" s="2"/>
      <c r="CI3684" s="2">
        <v>1</v>
      </c>
      <c r="CJ3684" s="2">
        <v>1</v>
      </c>
      <c r="CK3684" s="2">
        <v>21</v>
      </c>
      <c r="CL3684" s="2" t="s">
        <v>87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"FES1162558013"</f>
        <v>FES1162558013</v>
      </c>
      <c r="F3685" s="3">
        <v>42909</v>
      </c>
      <c r="G3685" s="2">
        <v>201712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88</v>
      </c>
      <c r="M3685" s="2" t="s">
        <v>89</v>
      </c>
      <c r="N3685" s="2" t="s">
        <v>190</v>
      </c>
      <c r="O3685" s="2" t="s">
        <v>81</v>
      </c>
      <c r="P3685" s="2" t="str">
        <f>"2170572842                    "</f>
        <v xml:space="preserve">2170572842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4.37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1</v>
      </c>
      <c r="BJ3685" s="2">
        <v>0.2</v>
      </c>
      <c r="BK3685" s="2">
        <v>1</v>
      </c>
      <c r="BL3685" s="2">
        <v>41.81</v>
      </c>
      <c r="BM3685" s="2">
        <v>5.85</v>
      </c>
      <c r="BN3685" s="2">
        <v>47.66</v>
      </c>
      <c r="BO3685" s="2">
        <v>47.66</v>
      </c>
      <c r="BP3685" s="2"/>
      <c r="BQ3685" s="2" t="s">
        <v>191</v>
      </c>
      <c r="BR3685" s="2" t="s">
        <v>83</v>
      </c>
      <c r="BS3685" s="3">
        <v>42912</v>
      </c>
      <c r="BT3685" s="4">
        <v>0.34375</v>
      </c>
      <c r="BU3685" s="2" t="s">
        <v>1547</v>
      </c>
      <c r="BV3685" s="2" t="s">
        <v>85</v>
      </c>
      <c r="BW3685" s="2"/>
      <c r="BX3685" s="2"/>
      <c r="BY3685" s="2">
        <v>1200</v>
      </c>
      <c r="BZ3685" s="2"/>
      <c r="CA3685" s="2"/>
      <c r="CB3685" s="2"/>
      <c r="CC3685" s="2" t="s">
        <v>89</v>
      </c>
      <c r="CD3685" s="2">
        <v>6001</v>
      </c>
      <c r="CE3685" s="2" t="s">
        <v>86</v>
      </c>
      <c r="CF3685" s="5">
        <v>42913</v>
      </c>
      <c r="CG3685" s="2"/>
      <c r="CH3685" s="2"/>
      <c r="CI3685" s="2">
        <v>1</v>
      </c>
      <c r="CJ3685" s="2">
        <v>1</v>
      </c>
      <c r="CK3685" s="2">
        <v>21</v>
      </c>
      <c r="CL3685" s="2" t="s">
        <v>87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"FES1162557970"</f>
        <v>FES1162557970</v>
      </c>
      <c r="F3686" s="3">
        <v>42909</v>
      </c>
      <c r="G3686" s="2">
        <v>201712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115</v>
      </c>
      <c r="M3686" s="2" t="s">
        <v>116</v>
      </c>
      <c r="N3686" s="2" t="s">
        <v>284</v>
      </c>
      <c r="O3686" s="2" t="s">
        <v>81</v>
      </c>
      <c r="P3686" s="2" t="str">
        <f>"2170571230                    "</f>
        <v xml:space="preserve">2170571230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4.37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0.8</v>
      </c>
      <c r="BJ3686" s="2">
        <v>1.7</v>
      </c>
      <c r="BK3686" s="2">
        <v>2</v>
      </c>
      <c r="BL3686" s="2">
        <v>41.81</v>
      </c>
      <c r="BM3686" s="2">
        <v>5.85</v>
      </c>
      <c r="BN3686" s="2">
        <v>47.66</v>
      </c>
      <c r="BO3686" s="2">
        <v>47.66</v>
      </c>
      <c r="BP3686" s="2"/>
      <c r="BQ3686" s="2" t="s">
        <v>285</v>
      </c>
      <c r="BR3686" s="2" t="s">
        <v>83</v>
      </c>
      <c r="BS3686" s="3">
        <v>42912</v>
      </c>
      <c r="BT3686" s="4">
        <v>0.41666666666666669</v>
      </c>
      <c r="BU3686" s="2" t="s">
        <v>3535</v>
      </c>
      <c r="BV3686" s="2" t="s">
        <v>85</v>
      </c>
      <c r="BW3686" s="2"/>
      <c r="BX3686" s="2"/>
      <c r="BY3686" s="2">
        <v>8405.9500000000007</v>
      </c>
      <c r="BZ3686" s="2"/>
      <c r="CA3686" s="2"/>
      <c r="CB3686" s="2"/>
      <c r="CC3686" s="2" t="s">
        <v>116</v>
      </c>
      <c r="CD3686" s="2">
        <v>7441</v>
      </c>
      <c r="CE3686" s="2" t="s">
        <v>86</v>
      </c>
      <c r="CF3686" s="5">
        <v>42913</v>
      </c>
      <c r="CG3686" s="2"/>
      <c r="CH3686" s="2"/>
      <c r="CI3686" s="2">
        <v>1</v>
      </c>
      <c r="CJ3686" s="2">
        <v>1</v>
      </c>
      <c r="CK3686" s="2">
        <v>21</v>
      </c>
      <c r="CL3686" s="2" t="s">
        <v>87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"FES1162557989"</f>
        <v>FES1162557989</v>
      </c>
      <c r="F3687" s="3">
        <v>42909</v>
      </c>
      <c r="G3687" s="2">
        <v>201712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115</v>
      </c>
      <c r="M3687" s="2" t="s">
        <v>116</v>
      </c>
      <c r="N3687" s="2" t="s">
        <v>1158</v>
      </c>
      <c r="O3687" s="2" t="s">
        <v>81</v>
      </c>
      <c r="P3687" s="2" t="str">
        <f>"2170572622                    "</f>
        <v xml:space="preserve">2170572622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4.37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1</v>
      </c>
      <c r="BJ3687" s="2">
        <v>0.2</v>
      </c>
      <c r="BK3687" s="2">
        <v>1</v>
      </c>
      <c r="BL3687" s="2">
        <v>41.81</v>
      </c>
      <c r="BM3687" s="2">
        <v>5.85</v>
      </c>
      <c r="BN3687" s="2">
        <v>47.66</v>
      </c>
      <c r="BO3687" s="2">
        <v>47.66</v>
      </c>
      <c r="BP3687" s="2"/>
      <c r="BQ3687" s="2" t="s">
        <v>102</v>
      </c>
      <c r="BR3687" s="2" t="s">
        <v>83</v>
      </c>
      <c r="BS3687" s="3">
        <v>42912</v>
      </c>
      <c r="BT3687" s="4">
        <v>0.41666666666666669</v>
      </c>
      <c r="BU3687" s="2" t="s">
        <v>3555</v>
      </c>
      <c r="BV3687" s="2" t="s">
        <v>85</v>
      </c>
      <c r="BW3687" s="2"/>
      <c r="BX3687" s="2"/>
      <c r="BY3687" s="2">
        <v>1200</v>
      </c>
      <c r="BZ3687" s="2"/>
      <c r="CA3687" s="2"/>
      <c r="CB3687" s="2"/>
      <c r="CC3687" s="2" t="s">
        <v>116</v>
      </c>
      <c r="CD3687" s="2">
        <v>7460</v>
      </c>
      <c r="CE3687" s="2" t="s">
        <v>86</v>
      </c>
      <c r="CF3687" s="5">
        <v>42913</v>
      </c>
      <c r="CG3687" s="2"/>
      <c r="CH3687" s="2"/>
      <c r="CI3687" s="2">
        <v>1</v>
      </c>
      <c r="CJ3687" s="2">
        <v>1</v>
      </c>
      <c r="CK3687" s="2">
        <v>21</v>
      </c>
      <c r="CL3687" s="2" t="s">
        <v>87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"FES1162557998"</f>
        <v>FES1162557998</v>
      </c>
      <c r="F3688" s="3">
        <v>42909</v>
      </c>
      <c r="G3688" s="2">
        <v>201712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115</v>
      </c>
      <c r="M3688" s="2" t="s">
        <v>116</v>
      </c>
      <c r="N3688" s="2" t="s">
        <v>284</v>
      </c>
      <c r="O3688" s="2" t="s">
        <v>81</v>
      </c>
      <c r="P3688" s="2" t="str">
        <f>"2170572684                    "</f>
        <v xml:space="preserve">2170572684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4.37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0.2</v>
      </c>
      <c r="BJ3688" s="2">
        <v>1.6</v>
      </c>
      <c r="BK3688" s="2">
        <v>2</v>
      </c>
      <c r="BL3688" s="2">
        <v>41.81</v>
      </c>
      <c r="BM3688" s="2">
        <v>5.85</v>
      </c>
      <c r="BN3688" s="2">
        <v>47.66</v>
      </c>
      <c r="BO3688" s="2">
        <v>47.66</v>
      </c>
      <c r="BP3688" s="2"/>
      <c r="BQ3688" s="2" t="s">
        <v>285</v>
      </c>
      <c r="BR3688" s="2" t="s">
        <v>83</v>
      </c>
      <c r="BS3688" s="3">
        <v>42912</v>
      </c>
      <c r="BT3688" s="4">
        <v>0.41666666666666669</v>
      </c>
      <c r="BU3688" s="2" t="s">
        <v>3535</v>
      </c>
      <c r="BV3688" s="2" t="s">
        <v>85</v>
      </c>
      <c r="BW3688" s="2"/>
      <c r="BX3688" s="2"/>
      <c r="BY3688" s="2">
        <v>7809.12</v>
      </c>
      <c r="BZ3688" s="2"/>
      <c r="CA3688" s="2"/>
      <c r="CB3688" s="2"/>
      <c r="CC3688" s="2" t="s">
        <v>116</v>
      </c>
      <c r="CD3688" s="2">
        <v>7441</v>
      </c>
      <c r="CE3688" s="2" t="s">
        <v>86</v>
      </c>
      <c r="CF3688" s="5">
        <v>42913</v>
      </c>
      <c r="CG3688" s="2"/>
      <c r="CH3688" s="2"/>
      <c r="CI3688" s="2">
        <v>1</v>
      </c>
      <c r="CJ3688" s="2">
        <v>1</v>
      </c>
      <c r="CK3688" s="2">
        <v>21</v>
      </c>
      <c r="CL3688" s="2" t="s">
        <v>87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"FES1162557980"</f>
        <v>FES1162557980</v>
      </c>
      <c r="F3689" s="3">
        <v>42909</v>
      </c>
      <c r="G3689" s="2">
        <v>201712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88</v>
      </c>
      <c r="M3689" s="2" t="s">
        <v>89</v>
      </c>
      <c r="N3689" s="2" t="s">
        <v>1099</v>
      </c>
      <c r="O3689" s="2" t="s">
        <v>81</v>
      </c>
      <c r="P3689" s="2" t="str">
        <f>"2170572334                    "</f>
        <v xml:space="preserve">2170572334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4.37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</v>
      </c>
      <c r="BJ3689" s="2">
        <v>0.2</v>
      </c>
      <c r="BK3689" s="2">
        <v>1</v>
      </c>
      <c r="BL3689" s="2">
        <v>41.81</v>
      </c>
      <c r="BM3689" s="2">
        <v>5.85</v>
      </c>
      <c r="BN3689" s="2">
        <v>47.66</v>
      </c>
      <c r="BO3689" s="2">
        <v>47.66</v>
      </c>
      <c r="BP3689" s="2"/>
      <c r="BQ3689" s="2" t="s">
        <v>1100</v>
      </c>
      <c r="BR3689" s="2" t="s">
        <v>83</v>
      </c>
      <c r="BS3689" s="3">
        <v>42912</v>
      </c>
      <c r="BT3689" s="4">
        <v>0.375</v>
      </c>
      <c r="BU3689" s="2" t="s">
        <v>1100</v>
      </c>
      <c r="BV3689" s="2" t="s">
        <v>85</v>
      </c>
      <c r="BW3689" s="2"/>
      <c r="BX3689" s="2"/>
      <c r="BY3689" s="2">
        <v>1200</v>
      </c>
      <c r="BZ3689" s="2"/>
      <c r="CA3689" s="2"/>
      <c r="CB3689" s="2"/>
      <c r="CC3689" s="2" t="s">
        <v>89</v>
      </c>
      <c r="CD3689" s="2">
        <v>6001</v>
      </c>
      <c r="CE3689" s="2" t="s">
        <v>86</v>
      </c>
      <c r="CF3689" s="5">
        <v>42913</v>
      </c>
      <c r="CG3689" s="2"/>
      <c r="CH3689" s="2"/>
      <c r="CI3689" s="2">
        <v>1</v>
      </c>
      <c r="CJ3689" s="2">
        <v>1</v>
      </c>
      <c r="CK3689" s="2">
        <v>21</v>
      </c>
      <c r="CL3689" s="2" t="s">
        <v>87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"FES1162558053"</f>
        <v>FES1162558053</v>
      </c>
      <c r="F3690" s="3">
        <v>42909</v>
      </c>
      <c r="G3690" s="2">
        <v>201712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115</v>
      </c>
      <c r="M3690" s="2" t="s">
        <v>116</v>
      </c>
      <c r="N3690" s="2" t="s">
        <v>1101</v>
      </c>
      <c r="O3690" s="2" t="s">
        <v>81</v>
      </c>
      <c r="P3690" s="2" t="str">
        <f>"2170575033                    "</f>
        <v xml:space="preserve">2170575033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4.37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</v>
      </c>
      <c r="BJ3690" s="2">
        <v>0.2</v>
      </c>
      <c r="BK3690" s="2">
        <v>1</v>
      </c>
      <c r="BL3690" s="2">
        <v>41.81</v>
      </c>
      <c r="BM3690" s="2">
        <v>5.85</v>
      </c>
      <c r="BN3690" s="2">
        <v>47.66</v>
      </c>
      <c r="BO3690" s="2">
        <v>47.66</v>
      </c>
      <c r="BP3690" s="2"/>
      <c r="BQ3690" s="2" t="s">
        <v>1102</v>
      </c>
      <c r="BR3690" s="2" t="s">
        <v>83</v>
      </c>
      <c r="BS3690" s="3">
        <v>42912</v>
      </c>
      <c r="BT3690" s="4">
        <v>0.3923611111111111</v>
      </c>
      <c r="BU3690" s="2" t="s">
        <v>3554</v>
      </c>
      <c r="BV3690" s="2" t="s">
        <v>85</v>
      </c>
      <c r="BW3690" s="2"/>
      <c r="BX3690" s="2"/>
      <c r="BY3690" s="2">
        <v>1200</v>
      </c>
      <c r="BZ3690" s="2"/>
      <c r="CA3690" s="2" t="s">
        <v>167</v>
      </c>
      <c r="CB3690" s="2"/>
      <c r="CC3690" s="2" t="s">
        <v>116</v>
      </c>
      <c r="CD3690" s="2">
        <v>7975</v>
      </c>
      <c r="CE3690" s="2" t="s">
        <v>86</v>
      </c>
      <c r="CF3690" s="5">
        <v>42913</v>
      </c>
      <c r="CG3690" s="2"/>
      <c r="CH3690" s="2"/>
      <c r="CI3690" s="2">
        <v>1</v>
      </c>
      <c r="CJ3690" s="2">
        <v>1</v>
      </c>
      <c r="CK3690" s="2">
        <v>21</v>
      </c>
      <c r="CL3690" s="2" t="s">
        <v>87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"FES1162557979"</f>
        <v>FES1162557979</v>
      </c>
      <c r="F3691" s="3">
        <v>42909</v>
      </c>
      <c r="G3691" s="2">
        <v>201712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88</v>
      </c>
      <c r="M3691" s="2" t="s">
        <v>89</v>
      </c>
      <c r="N3691" s="2" t="s">
        <v>241</v>
      </c>
      <c r="O3691" s="2" t="s">
        <v>81</v>
      </c>
      <c r="P3691" s="2" t="str">
        <f>"2170572257                    "</f>
        <v xml:space="preserve">2170572257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4.37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41.81</v>
      </c>
      <c r="BM3691" s="2">
        <v>5.85</v>
      </c>
      <c r="BN3691" s="2">
        <v>47.66</v>
      </c>
      <c r="BO3691" s="2">
        <v>47.66</v>
      </c>
      <c r="BP3691" s="2"/>
      <c r="BQ3691" s="2" t="s">
        <v>242</v>
      </c>
      <c r="BR3691" s="2" t="s">
        <v>83</v>
      </c>
      <c r="BS3691" s="3">
        <v>42912</v>
      </c>
      <c r="BT3691" s="4">
        <v>0.32569444444444445</v>
      </c>
      <c r="BU3691" s="2" t="s">
        <v>3212</v>
      </c>
      <c r="BV3691" s="2" t="s">
        <v>85</v>
      </c>
      <c r="BW3691" s="2"/>
      <c r="BX3691" s="2"/>
      <c r="BY3691" s="2">
        <v>1200</v>
      </c>
      <c r="BZ3691" s="2"/>
      <c r="CA3691" s="2" t="s">
        <v>237</v>
      </c>
      <c r="CB3691" s="2"/>
      <c r="CC3691" s="2" t="s">
        <v>89</v>
      </c>
      <c r="CD3691" s="2">
        <v>6001</v>
      </c>
      <c r="CE3691" s="2" t="s">
        <v>86</v>
      </c>
      <c r="CF3691" s="5">
        <v>42912</v>
      </c>
      <c r="CG3691" s="2"/>
      <c r="CH3691" s="2"/>
      <c r="CI3691" s="2">
        <v>1</v>
      </c>
      <c r="CJ3691" s="2">
        <v>1</v>
      </c>
      <c r="CK3691" s="2">
        <v>21</v>
      </c>
      <c r="CL3691" s="2" t="s">
        <v>87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"FES1162558016"</f>
        <v>FES1162558016</v>
      </c>
      <c r="F3692" s="3">
        <v>42909</v>
      </c>
      <c r="G3692" s="2">
        <v>201712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230</v>
      </c>
      <c r="M3692" s="2" t="s">
        <v>230</v>
      </c>
      <c r="N3692" s="2" t="s">
        <v>231</v>
      </c>
      <c r="O3692" s="2" t="s">
        <v>81</v>
      </c>
      <c r="P3692" s="2" t="str">
        <f>"2170573276                    "</f>
        <v xml:space="preserve">2170573276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5.47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2.2000000000000002</v>
      </c>
      <c r="BJ3692" s="2">
        <v>0.2</v>
      </c>
      <c r="BK3692" s="2">
        <v>2.5</v>
      </c>
      <c r="BL3692" s="2">
        <v>52.27</v>
      </c>
      <c r="BM3692" s="2">
        <v>7.32</v>
      </c>
      <c r="BN3692" s="2">
        <v>59.59</v>
      </c>
      <c r="BO3692" s="2">
        <v>59.59</v>
      </c>
      <c r="BP3692" s="2"/>
      <c r="BQ3692" s="2" t="s">
        <v>232</v>
      </c>
      <c r="BR3692" s="2" t="s">
        <v>83</v>
      </c>
      <c r="BS3692" s="3">
        <v>42912</v>
      </c>
      <c r="BT3692" s="4">
        <v>0.5625</v>
      </c>
      <c r="BU3692" s="2" t="s">
        <v>3503</v>
      </c>
      <c r="BV3692" s="2" t="s">
        <v>85</v>
      </c>
      <c r="BW3692" s="2"/>
      <c r="BX3692" s="2"/>
      <c r="BY3692" s="2">
        <v>1200</v>
      </c>
      <c r="BZ3692" s="2"/>
      <c r="CA3692" s="2"/>
      <c r="CB3692" s="2"/>
      <c r="CC3692" s="2" t="s">
        <v>230</v>
      </c>
      <c r="CD3692" s="2">
        <v>7646</v>
      </c>
      <c r="CE3692" s="2" t="s">
        <v>86</v>
      </c>
      <c r="CF3692" s="5">
        <v>42913</v>
      </c>
      <c r="CG3692" s="2"/>
      <c r="CH3692" s="2"/>
      <c r="CI3692" s="2">
        <v>1</v>
      </c>
      <c r="CJ3692" s="2">
        <v>1</v>
      </c>
      <c r="CK3692" s="2">
        <v>21</v>
      </c>
      <c r="CL3692" s="2" t="s">
        <v>87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"FES1162557957"</f>
        <v>FES1162557957</v>
      </c>
      <c r="F3693" s="3">
        <v>42909</v>
      </c>
      <c r="G3693" s="2">
        <v>201712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88</v>
      </c>
      <c r="M3693" s="2" t="s">
        <v>89</v>
      </c>
      <c r="N3693" s="2" t="s">
        <v>190</v>
      </c>
      <c r="O3693" s="2" t="s">
        <v>81</v>
      </c>
      <c r="P3693" s="2" t="str">
        <f>"2170578595                    "</f>
        <v xml:space="preserve">2170578595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6.56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1.3</v>
      </c>
      <c r="BJ3693" s="2">
        <v>2.7</v>
      </c>
      <c r="BK3693" s="2">
        <v>3</v>
      </c>
      <c r="BL3693" s="2">
        <v>62.72</v>
      </c>
      <c r="BM3693" s="2">
        <v>8.7799999999999994</v>
      </c>
      <c r="BN3693" s="2">
        <v>71.5</v>
      </c>
      <c r="BO3693" s="2">
        <v>71.5</v>
      </c>
      <c r="BP3693" s="2"/>
      <c r="BQ3693" s="2" t="s">
        <v>191</v>
      </c>
      <c r="BR3693" s="2" t="s">
        <v>83</v>
      </c>
      <c r="BS3693" s="3">
        <v>42912</v>
      </c>
      <c r="BT3693" s="4">
        <v>0.34375</v>
      </c>
      <c r="BU3693" s="2" t="s">
        <v>1547</v>
      </c>
      <c r="BV3693" s="2" t="s">
        <v>85</v>
      </c>
      <c r="BW3693" s="2"/>
      <c r="BX3693" s="2"/>
      <c r="BY3693" s="2">
        <v>13558.35</v>
      </c>
      <c r="BZ3693" s="2"/>
      <c r="CA3693" s="2"/>
      <c r="CB3693" s="2"/>
      <c r="CC3693" s="2" t="s">
        <v>89</v>
      </c>
      <c r="CD3693" s="2">
        <v>6001</v>
      </c>
      <c r="CE3693" s="2" t="s">
        <v>86</v>
      </c>
      <c r="CF3693" s="5">
        <v>42913</v>
      </c>
      <c r="CG3693" s="2"/>
      <c r="CH3693" s="2"/>
      <c r="CI3693" s="2">
        <v>1</v>
      </c>
      <c r="CJ3693" s="2">
        <v>1</v>
      </c>
      <c r="CK3693" s="2">
        <v>21</v>
      </c>
      <c r="CL3693" s="2" t="s">
        <v>87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"FES1162558165"</f>
        <v>FES1162558165</v>
      </c>
      <c r="F3694" s="3">
        <v>42909</v>
      </c>
      <c r="G3694" s="2">
        <v>201712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115</v>
      </c>
      <c r="M3694" s="2" t="s">
        <v>116</v>
      </c>
      <c r="N3694" s="2" t="s">
        <v>1109</v>
      </c>
      <c r="O3694" s="2" t="s">
        <v>81</v>
      </c>
      <c r="P3694" s="2" t="str">
        <f>"2170575221                    "</f>
        <v xml:space="preserve">2170575221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32.799999999999997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234</v>
      </c>
      <c r="BF3694" s="2">
        <v>0</v>
      </c>
      <c r="BG3694" s="2">
        <v>0</v>
      </c>
      <c r="BH3694" s="2">
        <v>1</v>
      </c>
      <c r="BI3694" s="2">
        <v>15</v>
      </c>
      <c r="BJ3694" s="2">
        <v>9.1</v>
      </c>
      <c r="BK3694" s="2">
        <v>15</v>
      </c>
      <c r="BL3694" s="2">
        <v>547.6</v>
      </c>
      <c r="BM3694" s="2">
        <v>76.66</v>
      </c>
      <c r="BN3694" s="2">
        <v>624.26</v>
      </c>
      <c r="BO3694" s="2">
        <v>624.26</v>
      </c>
      <c r="BP3694" s="2" t="s">
        <v>3478</v>
      </c>
      <c r="BQ3694" s="2" t="s">
        <v>1110</v>
      </c>
      <c r="BR3694" s="2" t="s">
        <v>83</v>
      </c>
      <c r="BS3694" s="3">
        <v>42912</v>
      </c>
      <c r="BT3694" s="4">
        <v>0.41666666666666669</v>
      </c>
      <c r="BU3694" s="2" t="s">
        <v>3556</v>
      </c>
      <c r="BV3694" s="2" t="s">
        <v>87</v>
      </c>
      <c r="BW3694" s="2"/>
      <c r="BX3694" s="2"/>
      <c r="BY3694" s="2">
        <v>45632</v>
      </c>
      <c r="BZ3694" s="2" t="s">
        <v>2301</v>
      </c>
      <c r="CA3694" s="2"/>
      <c r="CB3694" s="2"/>
      <c r="CC3694" s="2" t="s">
        <v>116</v>
      </c>
      <c r="CD3694" s="2">
        <v>7441</v>
      </c>
      <c r="CE3694" s="2" t="s">
        <v>120</v>
      </c>
      <c r="CF3694" s="5">
        <v>42913</v>
      </c>
      <c r="CG3694" s="2"/>
      <c r="CH3694" s="2"/>
      <c r="CI3694" s="2">
        <v>1</v>
      </c>
      <c r="CJ3694" s="2">
        <v>3</v>
      </c>
      <c r="CK3694" s="2">
        <v>21</v>
      </c>
      <c r="CL3694" s="2" t="s">
        <v>87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"FES1162557977"</f>
        <v>FES1162557977</v>
      </c>
      <c r="F3695" s="3">
        <v>42909</v>
      </c>
      <c r="G3695" s="2">
        <v>201712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88</v>
      </c>
      <c r="M3695" s="2" t="s">
        <v>89</v>
      </c>
      <c r="N3695" s="2" t="s">
        <v>505</v>
      </c>
      <c r="O3695" s="2" t="s">
        <v>81</v>
      </c>
      <c r="P3695" s="2" t="str">
        <f>"2170572174                    "</f>
        <v xml:space="preserve">2170572174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4.37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1</v>
      </c>
      <c r="BJ3695" s="2">
        <v>0.2</v>
      </c>
      <c r="BK3695" s="2">
        <v>1</v>
      </c>
      <c r="BL3695" s="2">
        <v>41.81</v>
      </c>
      <c r="BM3695" s="2">
        <v>5.85</v>
      </c>
      <c r="BN3695" s="2">
        <v>47.66</v>
      </c>
      <c r="BO3695" s="2">
        <v>47.66</v>
      </c>
      <c r="BP3695" s="2"/>
      <c r="BQ3695" s="2" t="s">
        <v>506</v>
      </c>
      <c r="BR3695" s="2" t="s">
        <v>83</v>
      </c>
      <c r="BS3695" s="3">
        <v>42912</v>
      </c>
      <c r="BT3695" s="4">
        <v>0.3125</v>
      </c>
      <c r="BU3695" s="2" t="s">
        <v>3086</v>
      </c>
      <c r="BV3695" s="2" t="s">
        <v>85</v>
      </c>
      <c r="BW3695" s="2"/>
      <c r="BX3695" s="2"/>
      <c r="BY3695" s="2">
        <v>1200</v>
      </c>
      <c r="BZ3695" s="2"/>
      <c r="CA3695" s="2"/>
      <c r="CB3695" s="2"/>
      <c r="CC3695" s="2" t="s">
        <v>89</v>
      </c>
      <c r="CD3695" s="2">
        <v>6001</v>
      </c>
      <c r="CE3695" s="2" t="s">
        <v>86</v>
      </c>
      <c r="CF3695" s="5">
        <v>42913</v>
      </c>
      <c r="CG3695" s="2"/>
      <c r="CH3695" s="2"/>
      <c r="CI3695" s="2">
        <v>1</v>
      </c>
      <c r="CJ3695" s="2">
        <v>1</v>
      </c>
      <c r="CK3695" s="2">
        <v>21</v>
      </c>
      <c r="CL3695" s="2" t="s">
        <v>87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"009935791510"</f>
        <v>009935791510</v>
      </c>
      <c r="F3696" s="3">
        <v>42909</v>
      </c>
      <c r="G3696" s="2">
        <v>201712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179</v>
      </c>
      <c r="M3696" s="2" t="s">
        <v>180</v>
      </c>
      <c r="N3696" s="2" t="s">
        <v>777</v>
      </c>
      <c r="O3696" s="2" t="s">
        <v>81</v>
      </c>
      <c r="P3696" s="2" t="str">
        <f>"2170571006 1162555769 .       "</f>
        <v xml:space="preserve">2170571006 1162555769 .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4.37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</v>
      </c>
      <c r="BJ3696" s="2">
        <v>0.2</v>
      </c>
      <c r="BK3696" s="2">
        <v>1</v>
      </c>
      <c r="BL3696" s="2">
        <v>41.81</v>
      </c>
      <c r="BM3696" s="2">
        <v>5.85</v>
      </c>
      <c r="BN3696" s="2">
        <v>47.66</v>
      </c>
      <c r="BO3696" s="2">
        <v>47.66</v>
      </c>
      <c r="BP3696" s="2" t="s">
        <v>3557</v>
      </c>
      <c r="BQ3696" s="2" t="s">
        <v>102</v>
      </c>
      <c r="BR3696" s="2" t="s">
        <v>83</v>
      </c>
      <c r="BS3696" s="3">
        <v>42912</v>
      </c>
      <c r="BT3696" s="4">
        <v>0.4375</v>
      </c>
      <c r="BU3696" s="2" t="s">
        <v>1096</v>
      </c>
      <c r="BV3696" s="2" t="s">
        <v>85</v>
      </c>
      <c r="BW3696" s="2"/>
      <c r="BX3696" s="2"/>
      <c r="BY3696" s="2">
        <v>1200</v>
      </c>
      <c r="BZ3696" s="2"/>
      <c r="CA3696" s="2"/>
      <c r="CB3696" s="2"/>
      <c r="CC3696" s="2" t="s">
        <v>180</v>
      </c>
      <c r="CD3696" s="2">
        <v>4052</v>
      </c>
      <c r="CE3696" s="2" t="s">
        <v>86</v>
      </c>
      <c r="CF3696" s="5">
        <v>42913</v>
      </c>
      <c r="CG3696" s="2"/>
      <c r="CH3696" s="2"/>
      <c r="CI3696" s="2">
        <v>1</v>
      </c>
      <c r="CJ3696" s="2">
        <v>1</v>
      </c>
      <c r="CK3696" s="2">
        <v>21</v>
      </c>
      <c r="CL3696" s="2" t="s">
        <v>87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"009935712009"</f>
        <v>009935712009</v>
      </c>
      <c r="F3697" s="3">
        <v>42909</v>
      </c>
      <c r="G3697" s="2">
        <v>201712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108</v>
      </c>
      <c r="M3697" s="2" t="s">
        <v>109</v>
      </c>
      <c r="N3697" s="2" t="s">
        <v>488</v>
      </c>
      <c r="O3697" s="2" t="s">
        <v>81</v>
      </c>
      <c r="P3697" s="2" t="str">
        <f>"2170578001                    "</f>
        <v xml:space="preserve">2170578001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4.37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1</v>
      </c>
      <c r="BJ3697" s="2">
        <v>0.2</v>
      </c>
      <c r="BK3697" s="2">
        <v>1</v>
      </c>
      <c r="BL3697" s="2">
        <v>41.81</v>
      </c>
      <c r="BM3697" s="2">
        <v>5.85</v>
      </c>
      <c r="BN3697" s="2">
        <v>47.66</v>
      </c>
      <c r="BO3697" s="2">
        <v>47.66</v>
      </c>
      <c r="BP3697" s="2" t="s">
        <v>3558</v>
      </c>
      <c r="BQ3697" s="2" t="s">
        <v>489</v>
      </c>
      <c r="BR3697" s="2" t="s">
        <v>83</v>
      </c>
      <c r="BS3697" s="3">
        <v>42912</v>
      </c>
      <c r="BT3697" s="4">
        <v>0.41250000000000003</v>
      </c>
      <c r="BU3697" s="2" t="s">
        <v>3504</v>
      </c>
      <c r="BV3697" s="2" t="s">
        <v>85</v>
      </c>
      <c r="BW3697" s="2"/>
      <c r="BX3697" s="2"/>
      <c r="BY3697" s="2">
        <v>1200</v>
      </c>
      <c r="BZ3697" s="2"/>
      <c r="CA3697" s="2" t="s">
        <v>3505</v>
      </c>
      <c r="CB3697" s="2"/>
      <c r="CC3697" s="2" t="s">
        <v>109</v>
      </c>
      <c r="CD3697" s="2">
        <v>1</v>
      </c>
      <c r="CE3697" s="2" t="s">
        <v>86</v>
      </c>
      <c r="CF3697" s="2"/>
      <c r="CG3697" s="2"/>
      <c r="CH3697" s="2"/>
      <c r="CI3697" s="2">
        <v>1</v>
      </c>
      <c r="CJ3697" s="2">
        <v>1</v>
      </c>
      <c r="CK3697" s="2">
        <v>21</v>
      </c>
      <c r="CL3697" s="2" t="s">
        <v>87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"FES1162557947"</f>
        <v>FES1162557947</v>
      </c>
      <c r="F3698" s="3">
        <v>42909</v>
      </c>
      <c r="G3698" s="2">
        <v>201712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230</v>
      </c>
      <c r="M3698" s="2" t="s">
        <v>230</v>
      </c>
      <c r="N3698" s="2" t="s">
        <v>469</v>
      </c>
      <c r="O3698" s="2" t="s">
        <v>81</v>
      </c>
      <c r="P3698" s="2" t="str">
        <f>"2170574826                    "</f>
        <v xml:space="preserve">2170574826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4.37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0.4</v>
      </c>
      <c r="BJ3698" s="2">
        <v>1.9</v>
      </c>
      <c r="BK3698" s="2">
        <v>2</v>
      </c>
      <c r="BL3698" s="2">
        <v>41.81</v>
      </c>
      <c r="BM3698" s="2">
        <v>5.85</v>
      </c>
      <c r="BN3698" s="2">
        <v>47.66</v>
      </c>
      <c r="BO3698" s="2">
        <v>47.66</v>
      </c>
      <c r="BP3698" s="2"/>
      <c r="BQ3698" s="2" t="s">
        <v>470</v>
      </c>
      <c r="BR3698" s="2" t="s">
        <v>83</v>
      </c>
      <c r="BS3698" s="3">
        <v>42912</v>
      </c>
      <c r="BT3698" s="4">
        <v>0.5</v>
      </c>
      <c r="BU3698" s="2" t="s">
        <v>1417</v>
      </c>
      <c r="BV3698" s="2" t="s">
        <v>85</v>
      </c>
      <c r="BW3698" s="2"/>
      <c r="BX3698" s="2"/>
      <c r="BY3698" s="2">
        <v>9260.16</v>
      </c>
      <c r="BZ3698" s="2"/>
      <c r="CA3698" s="2"/>
      <c r="CB3698" s="2"/>
      <c r="CC3698" s="2" t="s">
        <v>230</v>
      </c>
      <c r="CD3698" s="2">
        <v>7646</v>
      </c>
      <c r="CE3698" s="2" t="s">
        <v>86</v>
      </c>
      <c r="CF3698" s="5">
        <v>42913</v>
      </c>
      <c r="CG3698" s="2"/>
      <c r="CH3698" s="2"/>
      <c r="CI3698" s="2">
        <v>1</v>
      </c>
      <c r="CJ3698" s="2">
        <v>1</v>
      </c>
      <c r="CK3698" s="2">
        <v>21</v>
      </c>
      <c r="CL3698" s="2" t="s">
        <v>87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"FES1162558030"</f>
        <v>FES1162558030</v>
      </c>
      <c r="F3699" s="3">
        <v>42909</v>
      </c>
      <c r="G3699" s="2">
        <v>201712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310</v>
      </c>
      <c r="M3699" s="2" t="s">
        <v>311</v>
      </c>
      <c r="N3699" s="2" t="s">
        <v>312</v>
      </c>
      <c r="O3699" s="2" t="s">
        <v>81</v>
      </c>
      <c r="P3699" s="2" t="str">
        <f>"2170574601                    "</f>
        <v xml:space="preserve">2170574601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4.37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</v>
      </c>
      <c r="BJ3699" s="2">
        <v>0.2</v>
      </c>
      <c r="BK3699" s="2">
        <v>1</v>
      </c>
      <c r="BL3699" s="2">
        <v>41.81</v>
      </c>
      <c r="BM3699" s="2">
        <v>5.85</v>
      </c>
      <c r="BN3699" s="2">
        <v>47.66</v>
      </c>
      <c r="BO3699" s="2">
        <v>47.66</v>
      </c>
      <c r="BP3699" s="2"/>
      <c r="BQ3699" s="2" t="s">
        <v>313</v>
      </c>
      <c r="BR3699" s="2" t="s">
        <v>83</v>
      </c>
      <c r="BS3699" s="3">
        <v>42912</v>
      </c>
      <c r="BT3699" s="4">
        <v>0.3125</v>
      </c>
      <c r="BU3699" s="2" t="s">
        <v>1607</v>
      </c>
      <c r="BV3699" s="2" t="s">
        <v>85</v>
      </c>
      <c r="BW3699" s="2"/>
      <c r="BX3699" s="2"/>
      <c r="BY3699" s="2">
        <v>1200</v>
      </c>
      <c r="BZ3699" s="2"/>
      <c r="CA3699" s="2" t="s">
        <v>315</v>
      </c>
      <c r="CB3699" s="2"/>
      <c r="CC3699" s="2" t="s">
        <v>311</v>
      </c>
      <c r="CD3699" s="2">
        <v>6229</v>
      </c>
      <c r="CE3699" s="2" t="s">
        <v>86</v>
      </c>
      <c r="CF3699" s="5">
        <v>42913</v>
      </c>
      <c r="CG3699" s="2"/>
      <c r="CH3699" s="2"/>
      <c r="CI3699" s="2">
        <v>1</v>
      </c>
      <c r="CJ3699" s="2">
        <v>1</v>
      </c>
      <c r="CK3699" s="2">
        <v>21</v>
      </c>
      <c r="CL3699" s="2" t="s">
        <v>87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"FES1162557953"</f>
        <v>FES1162557953</v>
      </c>
      <c r="F3700" s="3">
        <v>42909</v>
      </c>
      <c r="G3700" s="2">
        <v>201712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155</v>
      </c>
      <c r="M3700" s="2" t="s">
        <v>156</v>
      </c>
      <c r="N3700" s="2" t="s">
        <v>1284</v>
      </c>
      <c r="O3700" s="2" t="s">
        <v>81</v>
      </c>
      <c r="P3700" s="2" t="str">
        <f>"2170575001                    "</f>
        <v xml:space="preserve">2170575001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3.42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</v>
      </c>
      <c r="BJ3700" s="2">
        <v>0.2</v>
      </c>
      <c r="BK3700" s="2">
        <v>1</v>
      </c>
      <c r="BL3700" s="2">
        <v>32.67</v>
      </c>
      <c r="BM3700" s="2">
        <v>4.57</v>
      </c>
      <c r="BN3700" s="2">
        <v>37.24</v>
      </c>
      <c r="BO3700" s="2">
        <v>37.24</v>
      </c>
      <c r="BP3700" s="2"/>
      <c r="BQ3700" s="2" t="s">
        <v>1285</v>
      </c>
      <c r="BR3700" s="2" t="s">
        <v>83</v>
      </c>
      <c r="BS3700" s="3">
        <v>42912</v>
      </c>
      <c r="BT3700" s="4">
        <v>0.40763888888888888</v>
      </c>
      <c r="BU3700" s="2" t="s">
        <v>3067</v>
      </c>
      <c r="BV3700" s="2" t="s">
        <v>85</v>
      </c>
      <c r="BW3700" s="2"/>
      <c r="BX3700" s="2"/>
      <c r="BY3700" s="2">
        <v>1200</v>
      </c>
      <c r="BZ3700" s="2"/>
      <c r="CA3700" s="2" t="s">
        <v>1061</v>
      </c>
      <c r="CB3700" s="2"/>
      <c r="CC3700" s="2" t="s">
        <v>156</v>
      </c>
      <c r="CD3700" s="2">
        <v>2162</v>
      </c>
      <c r="CE3700" s="2" t="s">
        <v>86</v>
      </c>
      <c r="CF3700" s="5">
        <v>42912</v>
      </c>
      <c r="CG3700" s="2"/>
      <c r="CH3700" s="2"/>
      <c r="CI3700" s="2">
        <v>1</v>
      </c>
      <c r="CJ3700" s="2">
        <v>1</v>
      </c>
      <c r="CK3700" s="2">
        <v>22</v>
      </c>
      <c r="CL3700" s="2" t="s">
        <v>87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"009935712008"</f>
        <v>009935712008</v>
      </c>
      <c r="F3701" s="3">
        <v>42909</v>
      </c>
      <c r="G3701" s="2">
        <v>201712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844</v>
      </c>
      <c r="M3701" s="2" t="s">
        <v>845</v>
      </c>
      <c r="N3701" s="2" t="s">
        <v>2761</v>
      </c>
      <c r="O3701" s="2" t="s">
        <v>81</v>
      </c>
      <c r="P3701" s="2" t="str">
        <f>"2170574893 1162557907         "</f>
        <v xml:space="preserve">2170574893 1162557907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4.37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</v>
      </c>
      <c r="BJ3701" s="2">
        <v>0.2</v>
      </c>
      <c r="BK3701" s="2">
        <v>1</v>
      </c>
      <c r="BL3701" s="2">
        <v>41.81</v>
      </c>
      <c r="BM3701" s="2">
        <v>5.85</v>
      </c>
      <c r="BN3701" s="2">
        <v>47.66</v>
      </c>
      <c r="BO3701" s="2">
        <v>47.66</v>
      </c>
      <c r="BP3701" s="2" t="s">
        <v>3559</v>
      </c>
      <c r="BQ3701" s="2"/>
      <c r="BR3701" s="2" t="s">
        <v>83</v>
      </c>
      <c r="BS3701" s="3">
        <v>42912</v>
      </c>
      <c r="BT3701" s="4">
        <v>0.35069444444444442</v>
      </c>
      <c r="BU3701" s="2" t="s">
        <v>2762</v>
      </c>
      <c r="BV3701" s="2" t="s">
        <v>85</v>
      </c>
      <c r="BW3701" s="2"/>
      <c r="BX3701" s="2"/>
      <c r="BY3701" s="2">
        <v>1200</v>
      </c>
      <c r="BZ3701" s="2"/>
      <c r="CA3701" s="2"/>
      <c r="CB3701" s="2"/>
      <c r="CC3701" s="2" t="s">
        <v>845</v>
      </c>
      <c r="CD3701" s="2">
        <v>4026</v>
      </c>
      <c r="CE3701" s="2" t="s">
        <v>86</v>
      </c>
      <c r="CF3701" s="5">
        <v>42913</v>
      </c>
      <c r="CG3701" s="2"/>
      <c r="CH3701" s="2"/>
      <c r="CI3701" s="2">
        <v>1</v>
      </c>
      <c r="CJ3701" s="2">
        <v>1</v>
      </c>
      <c r="CK3701" s="2">
        <v>21</v>
      </c>
      <c r="CL3701" s="2" t="s">
        <v>87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"FES1162558018"</f>
        <v>FES1162558018</v>
      </c>
      <c r="F3702" s="3">
        <v>42909</v>
      </c>
      <c r="G3702" s="2">
        <v>201712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74</v>
      </c>
      <c r="M3702" s="2" t="s">
        <v>75</v>
      </c>
      <c r="N3702" s="2" t="s">
        <v>1475</v>
      </c>
      <c r="O3702" s="2" t="s">
        <v>81</v>
      </c>
      <c r="P3702" s="2" t="str">
        <f>"2170573682                    "</f>
        <v xml:space="preserve">2170573682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3.42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1</v>
      </c>
      <c r="BJ3702" s="2">
        <v>0.2</v>
      </c>
      <c r="BK3702" s="2">
        <v>1</v>
      </c>
      <c r="BL3702" s="2">
        <v>32.67</v>
      </c>
      <c r="BM3702" s="2">
        <v>4.57</v>
      </c>
      <c r="BN3702" s="2">
        <v>37.24</v>
      </c>
      <c r="BO3702" s="2">
        <v>37.24</v>
      </c>
      <c r="BP3702" s="2"/>
      <c r="BQ3702" s="2" t="s">
        <v>1476</v>
      </c>
      <c r="BR3702" s="2" t="s">
        <v>83</v>
      </c>
      <c r="BS3702" s="3">
        <v>42912</v>
      </c>
      <c r="BT3702" s="4">
        <v>0.31736111111111115</v>
      </c>
      <c r="BU3702" s="2" t="s">
        <v>2151</v>
      </c>
      <c r="BV3702" s="2" t="s">
        <v>85</v>
      </c>
      <c r="BW3702" s="2"/>
      <c r="BX3702" s="2"/>
      <c r="BY3702" s="2">
        <v>1200</v>
      </c>
      <c r="BZ3702" s="2"/>
      <c r="CA3702" s="2" t="s">
        <v>699</v>
      </c>
      <c r="CB3702" s="2"/>
      <c r="CC3702" s="2" t="s">
        <v>75</v>
      </c>
      <c r="CD3702" s="2">
        <v>1600</v>
      </c>
      <c r="CE3702" s="2" t="s">
        <v>86</v>
      </c>
      <c r="CF3702" s="5">
        <v>42912</v>
      </c>
      <c r="CG3702" s="2"/>
      <c r="CH3702" s="2"/>
      <c r="CI3702" s="2">
        <v>1</v>
      </c>
      <c r="CJ3702" s="2">
        <v>1</v>
      </c>
      <c r="CK3702" s="2">
        <v>22</v>
      </c>
      <c r="CL3702" s="2" t="s">
        <v>87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"FES1162557961"</f>
        <v>FES1162557961</v>
      </c>
      <c r="F3703" s="3">
        <v>42909</v>
      </c>
      <c r="G3703" s="2">
        <v>201712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88</v>
      </c>
      <c r="M3703" s="2" t="s">
        <v>89</v>
      </c>
      <c r="N3703" s="2" t="s">
        <v>190</v>
      </c>
      <c r="O3703" s="2" t="s">
        <v>81</v>
      </c>
      <c r="P3703" s="2" t="str">
        <f>"2170572842                    "</f>
        <v xml:space="preserve">2170572842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4.37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1</v>
      </c>
      <c r="BJ3703" s="2">
        <v>0.2</v>
      </c>
      <c r="BK3703" s="2">
        <v>1</v>
      </c>
      <c r="BL3703" s="2">
        <v>41.81</v>
      </c>
      <c r="BM3703" s="2">
        <v>5.85</v>
      </c>
      <c r="BN3703" s="2">
        <v>47.66</v>
      </c>
      <c r="BO3703" s="2">
        <v>47.66</v>
      </c>
      <c r="BP3703" s="2"/>
      <c r="BQ3703" s="2" t="s">
        <v>191</v>
      </c>
      <c r="BR3703" s="2" t="s">
        <v>83</v>
      </c>
      <c r="BS3703" s="3">
        <v>42912</v>
      </c>
      <c r="BT3703" s="4">
        <v>0.34375</v>
      </c>
      <c r="BU3703" s="2" t="s">
        <v>1547</v>
      </c>
      <c r="BV3703" s="2" t="s">
        <v>85</v>
      </c>
      <c r="BW3703" s="2"/>
      <c r="BX3703" s="2"/>
      <c r="BY3703" s="2">
        <v>1200</v>
      </c>
      <c r="BZ3703" s="2"/>
      <c r="CA3703" s="2"/>
      <c r="CB3703" s="2"/>
      <c r="CC3703" s="2" t="s">
        <v>89</v>
      </c>
      <c r="CD3703" s="2">
        <v>6001</v>
      </c>
      <c r="CE3703" s="2" t="s">
        <v>86</v>
      </c>
      <c r="CF3703" s="5">
        <v>42913</v>
      </c>
      <c r="CG3703" s="2"/>
      <c r="CH3703" s="2"/>
      <c r="CI3703" s="2">
        <v>1</v>
      </c>
      <c r="CJ3703" s="2">
        <v>1</v>
      </c>
      <c r="CK3703" s="2">
        <v>21</v>
      </c>
      <c r="CL3703" s="2" t="s">
        <v>87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"FES1162557380"</f>
        <v>FES1162557380</v>
      </c>
      <c r="F3704" s="3">
        <v>42909</v>
      </c>
      <c r="G3704" s="2">
        <v>201712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115</v>
      </c>
      <c r="M3704" s="2" t="s">
        <v>116</v>
      </c>
      <c r="N3704" s="2" t="s">
        <v>2099</v>
      </c>
      <c r="O3704" s="2" t="s">
        <v>81</v>
      </c>
      <c r="P3704" s="2" t="str">
        <f>"2170571598                    "</f>
        <v xml:space="preserve">2170571598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4.37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</v>
      </c>
      <c r="BJ3704" s="2">
        <v>0.2</v>
      </c>
      <c r="BK3704" s="2">
        <v>1</v>
      </c>
      <c r="BL3704" s="2">
        <v>41.81</v>
      </c>
      <c r="BM3704" s="2">
        <v>5.85</v>
      </c>
      <c r="BN3704" s="2">
        <v>47.66</v>
      </c>
      <c r="BO3704" s="2">
        <v>47.66</v>
      </c>
      <c r="BP3704" s="2"/>
      <c r="BQ3704" s="2"/>
      <c r="BR3704" s="2" t="s">
        <v>83</v>
      </c>
      <c r="BS3704" s="3">
        <v>42912</v>
      </c>
      <c r="BT3704" s="4">
        <v>0.36805555555555558</v>
      </c>
      <c r="BU3704" s="2" t="s">
        <v>3334</v>
      </c>
      <c r="BV3704" s="2" t="s">
        <v>85</v>
      </c>
      <c r="BW3704" s="2"/>
      <c r="BX3704" s="2"/>
      <c r="BY3704" s="2">
        <v>1200</v>
      </c>
      <c r="BZ3704" s="2"/>
      <c r="CA3704" s="2" t="s">
        <v>950</v>
      </c>
      <c r="CB3704" s="2"/>
      <c r="CC3704" s="2" t="s">
        <v>116</v>
      </c>
      <c r="CD3704" s="2">
        <v>7500</v>
      </c>
      <c r="CE3704" s="2" t="s">
        <v>86</v>
      </c>
      <c r="CF3704" s="5">
        <v>42913</v>
      </c>
      <c r="CG3704" s="2"/>
      <c r="CH3704" s="2"/>
      <c r="CI3704" s="2">
        <v>1</v>
      </c>
      <c r="CJ3704" s="2">
        <v>1</v>
      </c>
      <c r="CK3704" s="2">
        <v>21</v>
      </c>
      <c r="CL3704" s="2" t="s">
        <v>87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"FES1162557959"</f>
        <v>FES1162557959</v>
      </c>
      <c r="F3705" s="3">
        <v>42909</v>
      </c>
      <c r="G3705" s="2">
        <v>201712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287</v>
      </c>
      <c r="M3705" s="2" t="s">
        <v>288</v>
      </c>
      <c r="N3705" s="2" t="s">
        <v>1510</v>
      </c>
      <c r="O3705" s="2" t="s">
        <v>81</v>
      </c>
      <c r="P3705" s="2" t="str">
        <f>"2170575013                    "</f>
        <v xml:space="preserve">2170575013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3.42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</v>
      </c>
      <c r="BJ3705" s="2">
        <v>0.2</v>
      </c>
      <c r="BK3705" s="2">
        <v>1</v>
      </c>
      <c r="BL3705" s="2">
        <v>32.67</v>
      </c>
      <c r="BM3705" s="2">
        <v>4.57</v>
      </c>
      <c r="BN3705" s="2">
        <v>37.24</v>
      </c>
      <c r="BO3705" s="2">
        <v>37.24</v>
      </c>
      <c r="BP3705" s="2"/>
      <c r="BQ3705" s="2"/>
      <c r="BR3705" s="2" t="s">
        <v>83</v>
      </c>
      <c r="BS3705" s="3">
        <v>42912</v>
      </c>
      <c r="BT3705" s="4">
        <v>0.40069444444444446</v>
      </c>
      <c r="BU3705" s="2" t="s">
        <v>3494</v>
      </c>
      <c r="BV3705" s="2" t="s">
        <v>85</v>
      </c>
      <c r="BW3705" s="2"/>
      <c r="BX3705" s="2"/>
      <c r="BY3705" s="2">
        <v>1200</v>
      </c>
      <c r="BZ3705" s="2"/>
      <c r="CA3705" s="2" t="s">
        <v>1512</v>
      </c>
      <c r="CB3705" s="2"/>
      <c r="CC3705" s="2" t="s">
        <v>288</v>
      </c>
      <c r="CD3705" s="2">
        <v>1459</v>
      </c>
      <c r="CE3705" s="2" t="s">
        <v>86</v>
      </c>
      <c r="CF3705" s="5">
        <v>42912</v>
      </c>
      <c r="CG3705" s="2"/>
      <c r="CH3705" s="2"/>
      <c r="CI3705" s="2">
        <v>1</v>
      </c>
      <c r="CJ3705" s="2">
        <v>1</v>
      </c>
      <c r="CK3705" s="2">
        <v>22</v>
      </c>
      <c r="CL3705" s="2" t="s">
        <v>87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"FES1162558037"</f>
        <v>FES1162558037</v>
      </c>
      <c r="F3706" s="3">
        <v>42909</v>
      </c>
      <c r="G3706" s="2">
        <v>201712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74</v>
      </c>
      <c r="M3706" s="2" t="s">
        <v>75</v>
      </c>
      <c r="N3706" s="2" t="s">
        <v>1531</v>
      </c>
      <c r="O3706" s="2" t="s">
        <v>81</v>
      </c>
      <c r="P3706" s="2" t="str">
        <f>"2170575019                    "</f>
        <v xml:space="preserve">2170575019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3.42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1</v>
      </c>
      <c r="BJ3706" s="2">
        <v>0.2</v>
      </c>
      <c r="BK3706" s="2">
        <v>1</v>
      </c>
      <c r="BL3706" s="2">
        <v>32.67</v>
      </c>
      <c r="BM3706" s="2">
        <v>4.57</v>
      </c>
      <c r="BN3706" s="2">
        <v>37.24</v>
      </c>
      <c r="BO3706" s="2">
        <v>37.24</v>
      </c>
      <c r="BP3706" s="2"/>
      <c r="BQ3706" s="2" t="s">
        <v>133</v>
      </c>
      <c r="BR3706" s="2" t="s">
        <v>83</v>
      </c>
      <c r="BS3706" s="3">
        <v>42912</v>
      </c>
      <c r="BT3706" s="4">
        <v>0.59027777777777779</v>
      </c>
      <c r="BU3706" s="2" t="s">
        <v>3560</v>
      </c>
      <c r="BV3706" s="2" t="s">
        <v>87</v>
      </c>
      <c r="BW3706" s="2" t="s">
        <v>138</v>
      </c>
      <c r="BX3706" s="2" t="s">
        <v>201</v>
      </c>
      <c r="BY3706" s="2">
        <v>1200</v>
      </c>
      <c r="BZ3706" s="2"/>
      <c r="CA3706" s="2" t="s">
        <v>699</v>
      </c>
      <c r="CB3706" s="2"/>
      <c r="CC3706" s="2" t="s">
        <v>75</v>
      </c>
      <c r="CD3706" s="2">
        <v>1624</v>
      </c>
      <c r="CE3706" s="2" t="s">
        <v>86</v>
      </c>
      <c r="CF3706" s="5">
        <v>42912</v>
      </c>
      <c r="CG3706" s="2"/>
      <c r="CH3706" s="2"/>
      <c r="CI3706" s="2">
        <v>1</v>
      </c>
      <c r="CJ3706" s="2">
        <v>1</v>
      </c>
      <c r="CK3706" s="2">
        <v>22</v>
      </c>
      <c r="CL3706" s="2" t="s">
        <v>87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"FES1162558075"</f>
        <v>FES1162558075</v>
      </c>
      <c r="F3707" s="3">
        <v>42909</v>
      </c>
      <c r="G3707" s="2">
        <v>201712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88</v>
      </c>
      <c r="M3707" s="2" t="s">
        <v>89</v>
      </c>
      <c r="N3707" s="2" t="s">
        <v>1099</v>
      </c>
      <c r="O3707" s="2" t="s">
        <v>905</v>
      </c>
      <c r="P3707" s="2" t="str">
        <f>"2170575062                    "</f>
        <v xml:space="preserve">2170575062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351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45.37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1</v>
      </c>
      <c r="BJ3707" s="2">
        <v>0.2</v>
      </c>
      <c r="BK3707" s="2">
        <v>1</v>
      </c>
      <c r="BL3707" s="2">
        <v>433.81</v>
      </c>
      <c r="BM3707" s="2">
        <v>60.73</v>
      </c>
      <c r="BN3707" s="2">
        <v>494.54</v>
      </c>
      <c r="BO3707" s="2">
        <v>494.54</v>
      </c>
      <c r="BP3707" s="2" t="s">
        <v>3561</v>
      </c>
      <c r="BQ3707" s="2" t="s">
        <v>3562</v>
      </c>
      <c r="BR3707" s="2" t="s">
        <v>83</v>
      </c>
      <c r="BS3707" s="3">
        <v>42909</v>
      </c>
      <c r="BT3707" s="4">
        <v>0.82638888888888884</v>
      </c>
      <c r="BU3707" s="2" t="s">
        <v>2752</v>
      </c>
      <c r="BV3707" s="2" t="s">
        <v>85</v>
      </c>
      <c r="BW3707" s="2"/>
      <c r="BX3707" s="2"/>
      <c r="BY3707" s="2">
        <v>1200</v>
      </c>
      <c r="BZ3707" s="2" t="s">
        <v>24</v>
      </c>
      <c r="CA3707" s="2"/>
      <c r="CB3707" s="2"/>
      <c r="CC3707" s="2" t="s">
        <v>89</v>
      </c>
      <c r="CD3707" s="2">
        <v>6001</v>
      </c>
      <c r="CE3707" s="2" t="s">
        <v>86</v>
      </c>
      <c r="CF3707" s="5">
        <v>42913</v>
      </c>
      <c r="CG3707" s="2"/>
      <c r="CH3707" s="2"/>
      <c r="CI3707" s="2">
        <v>0</v>
      </c>
      <c r="CJ3707" s="2">
        <v>0</v>
      </c>
      <c r="CK3707" s="2">
        <v>21</v>
      </c>
      <c r="CL3707" s="2" t="s">
        <v>87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"009935712007"</f>
        <v>009935712007</v>
      </c>
      <c r="F3708" s="3">
        <v>42909</v>
      </c>
      <c r="G3708" s="2">
        <v>201712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521</v>
      </c>
      <c r="M3708" s="2" t="s">
        <v>522</v>
      </c>
      <c r="N3708" s="2" t="s">
        <v>535</v>
      </c>
      <c r="O3708" s="2" t="s">
        <v>905</v>
      </c>
      <c r="P3708" s="2" t="str">
        <f>"1162556622                    "</f>
        <v xml:space="preserve">1162556622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351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47.56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3</v>
      </c>
      <c r="BJ3708" s="2">
        <v>2</v>
      </c>
      <c r="BK3708" s="2">
        <v>3</v>
      </c>
      <c r="BL3708" s="2">
        <v>454.72</v>
      </c>
      <c r="BM3708" s="2">
        <v>63.66</v>
      </c>
      <c r="BN3708" s="2">
        <v>518.38</v>
      </c>
      <c r="BO3708" s="2">
        <v>518.38</v>
      </c>
      <c r="BP3708" s="2" t="s">
        <v>3563</v>
      </c>
      <c r="BQ3708" s="2" t="s">
        <v>1536</v>
      </c>
      <c r="BR3708" s="2" t="s">
        <v>83</v>
      </c>
      <c r="BS3708" s="3">
        <v>42912</v>
      </c>
      <c r="BT3708" s="4">
        <v>0.32847222222222222</v>
      </c>
      <c r="BU3708" s="2" t="s">
        <v>1915</v>
      </c>
      <c r="BV3708" s="2" t="s">
        <v>87</v>
      </c>
      <c r="BW3708" s="2"/>
      <c r="BX3708" s="2"/>
      <c r="BY3708" s="2">
        <v>9918</v>
      </c>
      <c r="BZ3708" s="2" t="s">
        <v>24</v>
      </c>
      <c r="CA3708" s="2"/>
      <c r="CB3708" s="2"/>
      <c r="CC3708" s="2" t="s">
        <v>522</v>
      </c>
      <c r="CD3708" s="2">
        <v>5201</v>
      </c>
      <c r="CE3708" s="2" t="s">
        <v>120</v>
      </c>
      <c r="CF3708" s="2"/>
      <c r="CG3708" s="2"/>
      <c r="CH3708" s="2"/>
      <c r="CI3708" s="2">
        <v>0</v>
      </c>
      <c r="CJ3708" s="2">
        <v>3</v>
      </c>
      <c r="CK3708" s="2">
        <v>21</v>
      </c>
      <c r="CL3708" s="2" t="s">
        <v>87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"FES1162558180"</f>
        <v>FES1162558180</v>
      </c>
      <c r="F3709" s="3">
        <v>42909</v>
      </c>
      <c r="G3709" s="2">
        <v>201712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705</v>
      </c>
      <c r="M3709" s="2" t="s">
        <v>706</v>
      </c>
      <c r="N3709" s="2" t="s">
        <v>1770</v>
      </c>
      <c r="O3709" s="2" t="s">
        <v>81</v>
      </c>
      <c r="P3709" s="2" t="str">
        <f>"2170575238                    "</f>
        <v xml:space="preserve">2170575238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8.75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4</v>
      </c>
      <c r="BJ3709" s="2">
        <v>2.5</v>
      </c>
      <c r="BK3709" s="2">
        <v>4</v>
      </c>
      <c r="BL3709" s="2">
        <v>83.63</v>
      </c>
      <c r="BM3709" s="2">
        <v>11.71</v>
      </c>
      <c r="BN3709" s="2">
        <v>95.34</v>
      </c>
      <c r="BO3709" s="2">
        <v>95.34</v>
      </c>
      <c r="BP3709" s="2"/>
      <c r="BQ3709" s="2" t="s">
        <v>1771</v>
      </c>
      <c r="BR3709" s="2" t="s">
        <v>83</v>
      </c>
      <c r="BS3709" s="3">
        <v>42912</v>
      </c>
      <c r="BT3709" s="4">
        <v>0.52430555555555558</v>
      </c>
      <c r="BU3709" s="2" t="s">
        <v>878</v>
      </c>
      <c r="BV3709" s="2" t="s">
        <v>87</v>
      </c>
      <c r="BW3709" s="2"/>
      <c r="BX3709" s="2"/>
      <c r="BY3709" s="2">
        <v>12534.02</v>
      </c>
      <c r="BZ3709" s="2"/>
      <c r="CA3709" s="2"/>
      <c r="CB3709" s="2"/>
      <c r="CC3709" s="2" t="s">
        <v>706</v>
      </c>
      <c r="CD3709" s="2">
        <v>1900</v>
      </c>
      <c r="CE3709" s="2" t="s">
        <v>120</v>
      </c>
      <c r="CF3709" s="5">
        <v>42913</v>
      </c>
      <c r="CG3709" s="2"/>
      <c r="CH3709" s="2"/>
      <c r="CI3709" s="2">
        <v>1</v>
      </c>
      <c r="CJ3709" s="2">
        <v>1</v>
      </c>
      <c r="CK3709" s="2">
        <v>21</v>
      </c>
      <c r="CL3709" s="2" t="s">
        <v>87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"FES1162557984"</f>
        <v>FES1162557984</v>
      </c>
      <c r="F3710" s="3">
        <v>42909</v>
      </c>
      <c r="G3710" s="2">
        <v>201712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353</v>
      </c>
      <c r="M3710" s="2" t="s">
        <v>354</v>
      </c>
      <c r="N3710" s="2" t="s">
        <v>1786</v>
      </c>
      <c r="O3710" s="2" t="s">
        <v>81</v>
      </c>
      <c r="P3710" s="2" t="str">
        <f>"2170572379                    "</f>
        <v xml:space="preserve">2170572379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19.68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8.9</v>
      </c>
      <c r="BJ3710" s="2">
        <v>3.8</v>
      </c>
      <c r="BK3710" s="2">
        <v>9</v>
      </c>
      <c r="BL3710" s="2">
        <v>188.16</v>
      </c>
      <c r="BM3710" s="2">
        <v>26.34</v>
      </c>
      <c r="BN3710" s="2">
        <v>214.5</v>
      </c>
      <c r="BO3710" s="2">
        <v>214.5</v>
      </c>
      <c r="BP3710" s="2"/>
      <c r="BQ3710" s="2" t="s">
        <v>1787</v>
      </c>
      <c r="BR3710" s="2" t="s">
        <v>83</v>
      </c>
      <c r="BS3710" s="3">
        <v>42912</v>
      </c>
      <c r="BT3710" s="4">
        <v>0.4375</v>
      </c>
      <c r="BU3710" s="2" t="s">
        <v>3506</v>
      </c>
      <c r="BV3710" s="2" t="s">
        <v>85</v>
      </c>
      <c r="BW3710" s="2"/>
      <c r="BX3710" s="2"/>
      <c r="BY3710" s="2">
        <v>18960.48</v>
      </c>
      <c r="BZ3710" s="2"/>
      <c r="CA3710" s="2" t="s">
        <v>167</v>
      </c>
      <c r="CB3710" s="2"/>
      <c r="CC3710" s="2" t="s">
        <v>354</v>
      </c>
      <c r="CD3710" s="2">
        <v>4302</v>
      </c>
      <c r="CE3710" s="2" t="s">
        <v>120</v>
      </c>
      <c r="CF3710" s="5">
        <v>42913</v>
      </c>
      <c r="CG3710" s="2"/>
      <c r="CH3710" s="2"/>
      <c r="CI3710" s="2">
        <v>1</v>
      </c>
      <c r="CJ3710" s="2">
        <v>1</v>
      </c>
      <c r="CK3710" s="2">
        <v>21</v>
      </c>
      <c r="CL3710" s="2" t="s">
        <v>87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"FES1162557958"</f>
        <v>FES1162557958</v>
      </c>
      <c r="F3711" s="3">
        <v>42909</v>
      </c>
      <c r="G3711" s="2">
        <v>201712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179</v>
      </c>
      <c r="M3711" s="2" t="s">
        <v>180</v>
      </c>
      <c r="N3711" s="2" t="s">
        <v>323</v>
      </c>
      <c r="O3711" s="2" t="s">
        <v>81</v>
      </c>
      <c r="P3711" s="2" t="str">
        <f>"2170575012                    "</f>
        <v xml:space="preserve">2170575012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9.84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4.3</v>
      </c>
      <c r="BJ3711" s="2">
        <v>2</v>
      </c>
      <c r="BK3711" s="2">
        <v>4.5</v>
      </c>
      <c r="BL3711" s="2">
        <v>94.08</v>
      </c>
      <c r="BM3711" s="2">
        <v>13.17</v>
      </c>
      <c r="BN3711" s="2">
        <v>107.25</v>
      </c>
      <c r="BO3711" s="2">
        <v>107.25</v>
      </c>
      <c r="BP3711" s="2"/>
      <c r="BQ3711" s="2" t="s">
        <v>324</v>
      </c>
      <c r="BR3711" s="2" t="s">
        <v>83</v>
      </c>
      <c r="BS3711" s="3">
        <v>42912</v>
      </c>
      <c r="BT3711" s="4">
        <v>0.4375</v>
      </c>
      <c r="BU3711" s="2" t="s">
        <v>3495</v>
      </c>
      <c r="BV3711" s="2" t="s">
        <v>85</v>
      </c>
      <c r="BW3711" s="2"/>
      <c r="BX3711" s="2"/>
      <c r="BY3711" s="2">
        <v>9893.68</v>
      </c>
      <c r="BZ3711" s="2"/>
      <c r="CA3711" s="2" t="s">
        <v>167</v>
      </c>
      <c r="CB3711" s="2"/>
      <c r="CC3711" s="2" t="s">
        <v>180</v>
      </c>
      <c r="CD3711" s="2">
        <v>4001</v>
      </c>
      <c r="CE3711" s="2" t="s">
        <v>120</v>
      </c>
      <c r="CF3711" s="5">
        <v>42913</v>
      </c>
      <c r="CG3711" s="2"/>
      <c r="CH3711" s="2"/>
      <c r="CI3711" s="2">
        <v>1</v>
      </c>
      <c r="CJ3711" s="2">
        <v>1</v>
      </c>
      <c r="CK3711" s="2">
        <v>21</v>
      </c>
      <c r="CL3711" s="2" t="s">
        <v>87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"FES1162558163"</f>
        <v>FES1162558163</v>
      </c>
      <c r="F3712" s="3">
        <v>42909</v>
      </c>
      <c r="G3712" s="2">
        <v>201712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108</v>
      </c>
      <c r="M3712" s="2" t="s">
        <v>109</v>
      </c>
      <c r="N3712" s="2" t="s">
        <v>2213</v>
      </c>
      <c r="O3712" s="2" t="s">
        <v>81</v>
      </c>
      <c r="P3712" s="2" t="str">
        <f>"21705217                      "</f>
        <v xml:space="preserve">21705217  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4.37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1</v>
      </c>
      <c r="BJ3712" s="2">
        <v>0.2</v>
      </c>
      <c r="BK3712" s="2">
        <v>1</v>
      </c>
      <c r="BL3712" s="2">
        <v>41.81</v>
      </c>
      <c r="BM3712" s="2">
        <v>5.85</v>
      </c>
      <c r="BN3712" s="2">
        <v>47.66</v>
      </c>
      <c r="BO3712" s="2">
        <v>47.66</v>
      </c>
      <c r="BP3712" s="2"/>
      <c r="BQ3712" s="2" t="s">
        <v>133</v>
      </c>
      <c r="BR3712" s="2" t="s">
        <v>83</v>
      </c>
      <c r="BS3712" s="3">
        <v>42912</v>
      </c>
      <c r="BT3712" s="4">
        <v>0.47500000000000003</v>
      </c>
      <c r="BU3712" s="2" t="s">
        <v>2863</v>
      </c>
      <c r="BV3712" s="2" t="s">
        <v>85</v>
      </c>
      <c r="BW3712" s="2"/>
      <c r="BX3712" s="2"/>
      <c r="BY3712" s="2">
        <v>1200</v>
      </c>
      <c r="BZ3712" s="2"/>
      <c r="CA3712" s="2" t="s">
        <v>3458</v>
      </c>
      <c r="CB3712" s="2"/>
      <c r="CC3712" s="2" t="s">
        <v>109</v>
      </c>
      <c r="CD3712" s="2">
        <v>183</v>
      </c>
      <c r="CE3712" s="2" t="s">
        <v>86</v>
      </c>
      <c r="CF3712" s="5">
        <v>42912</v>
      </c>
      <c r="CG3712" s="2"/>
      <c r="CH3712" s="2"/>
      <c r="CI3712" s="2">
        <v>1</v>
      </c>
      <c r="CJ3712" s="2">
        <v>1</v>
      </c>
      <c r="CK3712" s="2">
        <v>21</v>
      </c>
      <c r="CL3712" s="2" t="s">
        <v>87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"FES1162557956"</f>
        <v>FES1162557956</v>
      </c>
      <c r="F3713" s="3">
        <v>42909</v>
      </c>
      <c r="G3713" s="2">
        <v>201712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854</v>
      </c>
      <c r="M3713" s="2" t="s">
        <v>855</v>
      </c>
      <c r="N3713" s="2" t="s">
        <v>1363</v>
      </c>
      <c r="O3713" s="2" t="s">
        <v>852</v>
      </c>
      <c r="P3713" s="2" t="str">
        <f>"2170572034                    "</f>
        <v xml:space="preserve">2170572034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9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25.6</v>
      </c>
      <c r="BJ3713" s="2">
        <v>11.4</v>
      </c>
      <c r="BK3713" s="2">
        <v>26</v>
      </c>
      <c r="BL3713" s="2">
        <v>91.07</v>
      </c>
      <c r="BM3713" s="2">
        <v>12.75</v>
      </c>
      <c r="BN3713" s="2">
        <v>103.82</v>
      </c>
      <c r="BO3713" s="2">
        <v>103.82</v>
      </c>
      <c r="BP3713" s="2"/>
      <c r="BQ3713" s="2" t="s">
        <v>857</v>
      </c>
      <c r="BR3713" s="2" t="s">
        <v>83</v>
      </c>
      <c r="BS3713" s="3">
        <v>42912</v>
      </c>
      <c r="BT3713" s="4">
        <v>0.54166666666666663</v>
      </c>
      <c r="BU3713" s="2" t="s">
        <v>2007</v>
      </c>
      <c r="BV3713" s="2" t="s">
        <v>85</v>
      </c>
      <c r="BW3713" s="2"/>
      <c r="BX3713" s="2"/>
      <c r="BY3713" s="2">
        <v>57185.279999999999</v>
      </c>
      <c r="BZ3713" s="2"/>
      <c r="CA3713" s="2"/>
      <c r="CB3713" s="2"/>
      <c r="CC3713" s="2" t="s">
        <v>855</v>
      </c>
      <c r="CD3713" s="2">
        <v>4126</v>
      </c>
      <c r="CE3713" s="2" t="s">
        <v>144</v>
      </c>
      <c r="CF3713" s="5">
        <v>42913</v>
      </c>
      <c r="CG3713" s="2"/>
      <c r="CH3713" s="2"/>
      <c r="CI3713" s="2">
        <v>1</v>
      </c>
      <c r="CJ3713" s="2">
        <v>1</v>
      </c>
      <c r="CK3713" s="2" t="s">
        <v>859</v>
      </c>
      <c r="CL3713" s="2" t="s">
        <v>87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"FES1162558133"</f>
        <v>FES1162558133</v>
      </c>
      <c r="F3714" s="3">
        <v>42909</v>
      </c>
      <c r="G3714" s="2">
        <v>201712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1274</v>
      </c>
      <c r="M3714" s="2" t="s">
        <v>1275</v>
      </c>
      <c r="N3714" s="2" t="s">
        <v>2141</v>
      </c>
      <c r="O3714" s="2" t="s">
        <v>852</v>
      </c>
      <c r="P3714" s="2" t="str">
        <f>"2170574741                    "</f>
        <v xml:space="preserve">2170574741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8.1999999999999993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11.1</v>
      </c>
      <c r="BJ3714" s="2">
        <v>6</v>
      </c>
      <c r="BK3714" s="2">
        <v>12</v>
      </c>
      <c r="BL3714" s="2">
        <v>83.4</v>
      </c>
      <c r="BM3714" s="2">
        <v>11.68</v>
      </c>
      <c r="BN3714" s="2">
        <v>95.08</v>
      </c>
      <c r="BO3714" s="2">
        <v>95.08</v>
      </c>
      <c r="BP3714" s="2"/>
      <c r="BQ3714" s="2" t="s">
        <v>2142</v>
      </c>
      <c r="BR3714" s="2" t="s">
        <v>83</v>
      </c>
      <c r="BS3714" s="3">
        <v>42912</v>
      </c>
      <c r="BT3714" s="4">
        <v>0.47916666666666669</v>
      </c>
      <c r="BU3714" s="2" t="s">
        <v>3564</v>
      </c>
      <c r="BV3714" s="2"/>
      <c r="BW3714" s="2"/>
      <c r="BX3714" s="2"/>
      <c r="BY3714" s="2">
        <v>30108.54</v>
      </c>
      <c r="BZ3714" s="2"/>
      <c r="CA3714" s="2"/>
      <c r="CB3714" s="2"/>
      <c r="CC3714" s="2" t="s">
        <v>1275</v>
      </c>
      <c r="CD3714" s="2">
        <v>208</v>
      </c>
      <c r="CE3714" s="2" t="s">
        <v>144</v>
      </c>
      <c r="CF3714" s="5">
        <v>42913</v>
      </c>
      <c r="CG3714" s="2"/>
      <c r="CH3714" s="2"/>
      <c r="CI3714" s="2">
        <v>0</v>
      </c>
      <c r="CJ3714" s="2">
        <v>0</v>
      </c>
      <c r="CK3714" s="2" t="s">
        <v>1228</v>
      </c>
      <c r="CL3714" s="2" t="s">
        <v>87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"FES1162558049"</f>
        <v>FES1162558049</v>
      </c>
      <c r="F3715" s="3">
        <v>42909</v>
      </c>
      <c r="G3715" s="2">
        <v>201712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1274</v>
      </c>
      <c r="M3715" s="2" t="s">
        <v>1275</v>
      </c>
      <c r="N3715" s="2" t="s">
        <v>1572</v>
      </c>
      <c r="O3715" s="2" t="s">
        <v>852</v>
      </c>
      <c r="P3715" s="2" t="str">
        <f>"2170571844                    "</f>
        <v xml:space="preserve">2170571844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13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13.7</v>
      </c>
      <c r="BJ3715" s="2">
        <v>31</v>
      </c>
      <c r="BK3715" s="2">
        <v>31</v>
      </c>
      <c r="BL3715" s="2">
        <v>129.32</v>
      </c>
      <c r="BM3715" s="2">
        <v>18.100000000000001</v>
      </c>
      <c r="BN3715" s="2">
        <v>147.41999999999999</v>
      </c>
      <c r="BO3715" s="2">
        <v>147.41999999999999</v>
      </c>
      <c r="BP3715" s="2"/>
      <c r="BQ3715" s="2" t="s">
        <v>133</v>
      </c>
      <c r="BR3715" s="2" t="s">
        <v>83</v>
      </c>
      <c r="BS3715" s="3">
        <v>42912</v>
      </c>
      <c r="BT3715" s="4">
        <v>0.54999999999999993</v>
      </c>
      <c r="BU3715" s="2" t="s">
        <v>3179</v>
      </c>
      <c r="BV3715" s="2" t="s">
        <v>85</v>
      </c>
      <c r="BW3715" s="2"/>
      <c r="BX3715" s="2"/>
      <c r="BY3715" s="2">
        <v>155129.98000000001</v>
      </c>
      <c r="BZ3715" s="2"/>
      <c r="CA3715" s="2"/>
      <c r="CB3715" s="2"/>
      <c r="CC3715" s="2" t="s">
        <v>1275</v>
      </c>
      <c r="CD3715" s="2">
        <v>407</v>
      </c>
      <c r="CE3715" s="2" t="s">
        <v>120</v>
      </c>
      <c r="CF3715" s="5">
        <v>42913</v>
      </c>
      <c r="CG3715" s="2"/>
      <c r="CH3715" s="2"/>
      <c r="CI3715" s="2">
        <v>1</v>
      </c>
      <c r="CJ3715" s="2">
        <v>1</v>
      </c>
      <c r="CK3715" s="2" t="s">
        <v>1228</v>
      </c>
      <c r="CL3715" s="2" t="s">
        <v>87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"009935712006"</f>
        <v>009935712006</v>
      </c>
      <c r="F3716" s="3">
        <v>42909</v>
      </c>
      <c r="G3716" s="2">
        <v>201712</v>
      </c>
      <c r="H3716" s="2" t="s">
        <v>74</v>
      </c>
      <c r="I3716" s="2" t="s">
        <v>75</v>
      </c>
      <c r="J3716" s="2" t="s">
        <v>158</v>
      </c>
      <c r="K3716" s="2" t="s">
        <v>77</v>
      </c>
      <c r="L3716" s="2" t="s">
        <v>1274</v>
      </c>
      <c r="M3716" s="2" t="s">
        <v>1275</v>
      </c>
      <c r="N3716" s="2" t="s">
        <v>2860</v>
      </c>
      <c r="O3716" s="2" t="s">
        <v>905</v>
      </c>
      <c r="P3716" s="2" t="str">
        <f>"1162556668                    "</f>
        <v xml:space="preserve">1162556668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351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0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1050</v>
      </c>
      <c r="BH3716" s="2">
        <v>1</v>
      </c>
      <c r="BI3716" s="2">
        <v>6</v>
      </c>
      <c r="BJ3716" s="2">
        <v>2</v>
      </c>
      <c r="BK3716" s="2">
        <v>6</v>
      </c>
      <c r="BL3716" s="2">
        <v>1615.34</v>
      </c>
      <c r="BM3716" s="2">
        <v>226.15</v>
      </c>
      <c r="BN3716" s="2">
        <v>1841.49</v>
      </c>
      <c r="BO3716" s="2">
        <v>1841.49</v>
      </c>
      <c r="BP3716" s="2" t="s">
        <v>3565</v>
      </c>
      <c r="BQ3716" s="2" t="s">
        <v>2861</v>
      </c>
      <c r="BR3716" s="2" t="s">
        <v>907</v>
      </c>
      <c r="BS3716" s="3">
        <v>42909</v>
      </c>
      <c r="BT3716" s="4">
        <v>0.61249999999999993</v>
      </c>
      <c r="BU3716" s="2" t="s">
        <v>261</v>
      </c>
      <c r="BV3716" s="2" t="s">
        <v>85</v>
      </c>
      <c r="BW3716" s="2"/>
      <c r="BX3716" s="2"/>
      <c r="BY3716" s="2">
        <v>9918</v>
      </c>
      <c r="BZ3716" s="2" t="s">
        <v>3237</v>
      </c>
      <c r="CA3716" s="2"/>
      <c r="CB3716" s="2"/>
      <c r="CC3716" s="2" t="s">
        <v>1275</v>
      </c>
      <c r="CD3716" s="2">
        <v>407</v>
      </c>
      <c r="CE3716" s="2" t="s">
        <v>120</v>
      </c>
      <c r="CF3716" s="2"/>
      <c r="CG3716" s="2"/>
      <c r="CH3716" s="2"/>
      <c r="CI3716" s="2">
        <v>0</v>
      </c>
      <c r="CJ3716" s="2">
        <v>0</v>
      </c>
      <c r="CK3716" s="2">
        <v>-1</v>
      </c>
      <c r="CL3716" s="2" t="s">
        <v>87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"FES1162558135"</f>
        <v>FES1162558135</v>
      </c>
      <c r="F3717" s="3">
        <v>42909</v>
      </c>
      <c r="G3717" s="2">
        <v>201712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88</v>
      </c>
      <c r="M3717" s="2" t="s">
        <v>89</v>
      </c>
      <c r="N3717" s="2" t="s">
        <v>190</v>
      </c>
      <c r="O3717" s="2" t="s">
        <v>81</v>
      </c>
      <c r="P3717" s="2" t="str">
        <f>"2170571487                    "</f>
        <v xml:space="preserve">2170571487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4.37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0.5</v>
      </c>
      <c r="BJ3717" s="2">
        <v>1.2</v>
      </c>
      <c r="BK3717" s="2">
        <v>1.5</v>
      </c>
      <c r="BL3717" s="2">
        <v>41.81</v>
      </c>
      <c r="BM3717" s="2">
        <v>5.85</v>
      </c>
      <c r="BN3717" s="2">
        <v>47.66</v>
      </c>
      <c r="BO3717" s="2">
        <v>47.66</v>
      </c>
      <c r="BP3717" s="2"/>
      <c r="BQ3717" s="2" t="s">
        <v>191</v>
      </c>
      <c r="BR3717" s="2" t="s">
        <v>83</v>
      </c>
      <c r="BS3717" s="3">
        <v>42912</v>
      </c>
      <c r="BT3717" s="4">
        <v>0.34375</v>
      </c>
      <c r="BU3717" s="2" t="s">
        <v>1547</v>
      </c>
      <c r="BV3717" s="2" t="s">
        <v>85</v>
      </c>
      <c r="BW3717" s="2"/>
      <c r="BX3717" s="2"/>
      <c r="BY3717" s="2">
        <v>6083.04</v>
      </c>
      <c r="BZ3717" s="2"/>
      <c r="CA3717" s="2"/>
      <c r="CB3717" s="2"/>
      <c r="CC3717" s="2" t="s">
        <v>89</v>
      </c>
      <c r="CD3717" s="2">
        <v>6001</v>
      </c>
      <c r="CE3717" s="2" t="s">
        <v>120</v>
      </c>
      <c r="CF3717" s="5">
        <v>42913</v>
      </c>
      <c r="CG3717" s="2"/>
      <c r="CH3717" s="2"/>
      <c r="CI3717" s="2">
        <v>1</v>
      </c>
      <c r="CJ3717" s="2">
        <v>1</v>
      </c>
      <c r="CK3717" s="2">
        <v>21</v>
      </c>
      <c r="CL3717" s="2" t="s">
        <v>87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"RFES1162557783"</f>
        <v>RFES1162557783</v>
      </c>
      <c r="F3718" s="3">
        <v>42912</v>
      </c>
      <c r="G3718" s="2">
        <v>201712</v>
      </c>
      <c r="H3718" s="2" t="s">
        <v>287</v>
      </c>
      <c r="I3718" s="2" t="s">
        <v>288</v>
      </c>
      <c r="J3718" s="2" t="s">
        <v>3566</v>
      </c>
      <c r="K3718" s="2" t="s">
        <v>77</v>
      </c>
      <c r="L3718" s="2" t="s">
        <v>74</v>
      </c>
      <c r="M3718" s="2" t="s">
        <v>75</v>
      </c>
      <c r="N3718" s="2" t="s">
        <v>76</v>
      </c>
      <c r="O3718" s="2" t="s">
        <v>81</v>
      </c>
      <c r="P3718" s="2" t="str">
        <f>"217056829                     "</f>
        <v xml:space="preserve">217056829 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3.42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5.9</v>
      </c>
      <c r="BJ3718" s="2">
        <v>7.3</v>
      </c>
      <c r="BK3718" s="2">
        <v>8</v>
      </c>
      <c r="BL3718" s="2">
        <v>32.67</v>
      </c>
      <c r="BM3718" s="2">
        <v>4.57</v>
      </c>
      <c r="BN3718" s="2">
        <v>37.24</v>
      </c>
      <c r="BO3718" s="2">
        <v>37.24</v>
      </c>
      <c r="BP3718" s="2"/>
      <c r="BQ3718" s="2" t="s">
        <v>83</v>
      </c>
      <c r="BR3718" s="2"/>
      <c r="BS3718" s="3">
        <v>42912</v>
      </c>
      <c r="BT3718" s="4">
        <v>0.65972222222222221</v>
      </c>
      <c r="BU3718" s="2" t="s">
        <v>3567</v>
      </c>
      <c r="BV3718" s="2" t="s">
        <v>85</v>
      </c>
      <c r="BW3718" s="2"/>
      <c r="BX3718" s="2"/>
      <c r="BY3718" s="2">
        <v>36366.230000000003</v>
      </c>
      <c r="BZ3718" s="2" t="s">
        <v>27</v>
      </c>
      <c r="CA3718" s="2"/>
      <c r="CB3718" s="2"/>
      <c r="CC3718" s="2" t="s">
        <v>75</v>
      </c>
      <c r="CD3718" s="2">
        <v>1600</v>
      </c>
      <c r="CE3718" s="2" t="s">
        <v>144</v>
      </c>
      <c r="CF3718" s="5">
        <v>42915</v>
      </c>
      <c r="CG3718" s="2"/>
      <c r="CH3718" s="2"/>
      <c r="CI3718" s="2">
        <v>1</v>
      </c>
      <c r="CJ3718" s="2">
        <v>0</v>
      </c>
      <c r="CK3718" s="2">
        <v>22</v>
      </c>
      <c r="CL3718" s="2" t="s">
        <v>87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"FES1162557760"</f>
        <v>FES1162557760</v>
      </c>
      <c r="F3719" s="3">
        <v>42908</v>
      </c>
      <c r="G3719" s="2">
        <v>201712</v>
      </c>
      <c r="H3719" s="2" t="s">
        <v>74</v>
      </c>
      <c r="I3719" s="2" t="s">
        <v>75</v>
      </c>
      <c r="J3719" s="2" t="s">
        <v>158</v>
      </c>
      <c r="K3719" s="2" t="s">
        <v>77</v>
      </c>
      <c r="L3719" s="2" t="s">
        <v>88</v>
      </c>
      <c r="M3719" s="2" t="s">
        <v>89</v>
      </c>
      <c r="N3719" s="2" t="s">
        <v>3568</v>
      </c>
      <c r="O3719" s="2" t="s">
        <v>905</v>
      </c>
      <c r="P3719" s="2" t="str">
        <f>"2170574731                    "</f>
        <v xml:space="preserve">2170574731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351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196.24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2</v>
      </c>
      <c r="BI3719" s="2">
        <v>16</v>
      </c>
      <c r="BJ3719" s="2">
        <v>70.8</v>
      </c>
      <c r="BK3719" s="2">
        <v>71</v>
      </c>
      <c r="BL3719" s="2">
        <v>1876.36</v>
      </c>
      <c r="BM3719" s="2">
        <v>262.69</v>
      </c>
      <c r="BN3719" s="2">
        <v>2139.0500000000002</v>
      </c>
      <c r="BO3719" s="2">
        <v>2139.0500000000002</v>
      </c>
      <c r="BP3719" s="2" t="s">
        <v>3569</v>
      </c>
      <c r="BQ3719" s="2" t="s">
        <v>3570</v>
      </c>
      <c r="BR3719" s="2" t="s">
        <v>907</v>
      </c>
      <c r="BS3719" s="3">
        <v>42908</v>
      </c>
      <c r="BT3719" s="4">
        <v>0.79166666666666663</v>
      </c>
      <c r="BU3719" s="2" t="s">
        <v>3571</v>
      </c>
      <c r="BV3719" s="2" t="s">
        <v>85</v>
      </c>
      <c r="BW3719" s="2"/>
      <c r="BX3719" s="2"/>
      <c r="BY3719" s="2">
        <v>354000</v>
      </c>
      <c r="BZ3719" s="2" t="s">
        <v>909</v>
      </c>
      <c r="CA3719" s="2"/>
      <c r="CB3719" s="2"/>
      <c r="CC3719" s="2" t="s">
        <v>89</v>
      </c>
      <c r="CD3719" s="2">
        <v>6100</v>
      </c>
      <c r="CE3719" s="2" t="s">
        <v>86</v>
      </c>
      <c r="CF3719" s="5">
        <v>42913</v>
      </c>
      <c r="CG3719" s="2"/>
      <c r="CH3719" s="2"/>
      <c r="CI3719" s="2">
        <v>0</v>
      </c>
      <c r="CJ3719" s="2">
        <v>0</v>
      </c>
      <c r="CK3719" s="2">
        <v>21</v>
      </c>
      <c r="CL3719" s="2" t="s">
        <v>87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"FES1162558010"</f>
        <v>FES1162558010</v>
      </c>
      <c r="F3720" s="3">
        <v>42909</v>
      </c>
      <c r="G3720" s="2">
        <v>201712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1004</v>
      </c>
      <c r="M3720" s="2" t="s">
        <v>1005</v>
      </c>
      <c r="N3720" s="2" t="s">
        <v>2669</v>
      </c>
      <c r="O3720" s="2" t="s">
        <v>81</v>
      </c>
      <c r="P3720" s="2" t="str">
        <f>"2170572834                    "</f>
        <v xml:space="preserve">2170572834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3.42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1</v>
      </c>
      <c r="BJ3720" s="2">
        <v>0.2</v>
      </c>
      <c r="BK3720" s="2">
        <v>1</v>
      </c>
      <c r="BL3720" s="2">
        <v>32.67</v>
      </c>
      <c r="BM3720" s="2">
        <v>4.57</v>
      </c>
      <c r="BN3720" s="2">
        <v>37.24</v>
      </c>
      <c r="BO3720" s="2">
        <v>37.24</v>
      </c>
      <c r="BP3720" s="2"/>
      <c r="BQ3720" s="2"/>
      <c r="BR3720" s="2" t="s">
        <v>83</v>
      </c>
      <c r="BS3720" s="3">
        <v>42912</v>
      </c>
      <c r="BT3720" s="4">
        <v>0.41666666666666669</v>
      </c>
      <c r="BU3720" s="2" t="s">
        <v>3572</v>
      </c>
      <c r="BV3720" s="2" t="s">
        <v>85</v>
      </c>
      <c r="BW3720" s="2"/>
      <c r="BX3720" s="2"/>
      <c r="BY3720" s="2">
        <v>1200</v>
      </c>
      <c r="BZ3720" s="2" t="s">
        <v>27</v>
      </c>
      <c r="CA3720" s="2" t="s">
        <v>211</v>
      </c>
      <c r="CB3720" s="2"/>
      <c r="CC3720" s="2" t="s">
        <v>1005</v>
      </c>
      <c r="CD3720" s="2">
        <v>1508</v>
      </c>
      <c r="CE3720" s="2" t="s">
        <v>86</v>
      </c>
      <c r="CF3720" s="5">
        <v>42915</v>
      </c>
      <c r="CG3720" s="2"/>
      <c r="CH3720" s="2"/>
      <c r="CI3720" s="2">
        <v>1</v>
      </c>
      <c r="CJ3720" s="2">
        <v>1</v>
      </c>
      <c r="CK3720" s="2">
        <v>22</v>
      </c>
      <c r="CL3720" s="2" t="s">
        <v>87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"FES1162557783"</f>
        <v>FES1162557783</v>
      </c>
      <c r="F3721" s="3">
        <v>42909</v>
      </c>
      <c r="G3721" s="2">
        <v>201712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287</v>
      </c>
      <c r="M3721" s="2" t="s">
        <v>288</v>
      </c>
      <c r="N3721" s="2" t="s">
        <v>3566</v>
      </c>
      <c r="O3721" s="2" t="s">
        <v>81</v>
      </c>
      <c r="P3721" s="2" t="str">
        <f>"217056829                     "</f>
        <v xml:space="preserve">217056829 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3.42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5.9</v>
      </c>
      <c r="BJ3721" s="2">
        <v>7.3</v>
      </c>
      <c r="BK3721" s="2">
        <v>8</v>
      </c>
      <c r="BL3721" s="2">
        <v>32.67</v>
      </c>
      <c r="BM3721" s="2">
        <v>4.57</v>
      </c>
      <c r="BN3721" s="2">
        <v>37.24</v>
      </c>
      <c r="BO3721" s="2">
        <v>37.24</v>
      </c>
      <c r="BP3721" s="2"/>
      <c r="BQ3721" s="2"/>
      <c r="BR3721" s="2" t="s">
        <v>83</v>
      </c>
      <c r="BS3721" s="3">
        <v>42912</v>
      </c>
      <c r="BT3721" s="4">
        <v>0.41666666666666669</v>
      </c>
      <c r="BU3721" s="2" t="s">
        <v>3573</v>
      </c>
      <c r="BV3721" s="2" t="s">
        <v>85</v>
      </c>
      <c r="BW3721" s="2"/>
      <c r="BX3721" s="2"/>
      <c r="BY3721" s="2">
        <v>36366.230000000003</v>
      </c>
      <c r="BZ3721" s="2" t="s">
        <v>27</v>
      </c>
      <c r="CA3721" s="2" t="s">
        <v>211</v>
      </c>
      <c r="CB3721" s="2"/>
      <c r="CC3721" s="2" t="s">
        <v>288</v>
      </c>
      <c r="CD3721" s="2">
        <v>1460</v>
      </c>
      <c r="CE3721" s="2" t="s">
        <v>144</v>
      </c>
      <c r="CF3721" s="5">
        <v>42915</v>
      </c>
      <c r="CG3721" s="2"/>
      <c r="CH3721" s="2"/>
      <c r="CI3721" s="2">
        <v>1</v>
      </c>
      <c r="CJ3721" s="2">
        <v>1</v>
      </c>
      <c r="CK3721" s="2">
        <v>22</v>
      </c>
      <c r="CL3721" s="2" t="s">
        <v>87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"RFES1162558010"</f>
        <v>RFES1162558010</v>
      </c>
      <c r="F3722" s="3">
        <v>42912</v>
      </c>
      <c r="G3722" s="2">
        <v>201712</v>
      </c>
      <c r="H3722" s="2" t="s">
        <v>1004</v>
      </c>
      <c r="I3722" s="2" t="s">
        <v>1005</v>
      </c>
      <c r="J3722" s="2" t="s">
        <v>2669</v>
      </c>
      <c r="K3722" s="2" t="s">
        <v>77</v>
      </c>
      <c r="L3722" s="2" t="s">
        <v>74</v>
      </c>
      <c r="M3722" s="2" t="s">
        <v>75</v>
      </c>
      <c r="N3722" s="2" t="s">
        <v>76</v>
      </c>
      <c r="O3722" s="2" t="s">
        <v>81</v>
      </c>
      <c r="P3722" s="2" t="str">
        <f>"2170572834                    "</f>
        <v xml:space="preserve">2170572834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3.42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1</v>
      </c>
      <c r="BJ3722" s="2">
        <v>0.2</v>
      </c>
      <c r="BK3722" s="2">
        <v>1</v>
      </c>
      <c r="BL3722" s="2">
        <v>32.67</v>
      </c>
      <c r="BM3722" s="2">
        <v>4.57</v>
      </c>
      <c r="BN3722" s="2">
        <v>37.24</v>
      </c>
      <c r="BO3722" s="2">
        <v>37.24</v>
      </c>
      <c r="BP3722" s="2"/>
      <c r="BQ3722" s="2" t="s">
        <v>83</v>
      </c>
      <c r="BR3722" s="2"/>
      <c r="BS3722" s="3">
        <v>42913</v>
      </c>
      <c r="BT3722" s="4">
        <v>0.38472222222222219</v>
      </c>
      <c r="BU3722" s="2" t="s">
        <v>170</v>
      </c>
      <c r="BV3722" s="2" t="s">
        <v>85</v>
      </c>
      <c r="BW3722" s="2"/>
      <c r="BX3722" s="2"/>
      <c r="BY3722" s="2">
        <v>1200</v>
      </c>
      <c r="BZ3722" s="2"/>
      <c r="CA3722" s="2"/>
      <c r="CB3722" s="2"/>
      <c r="CC3722" s="2" t="s">
        <v>75</v>
      </c>
      <c r="CD3722" s="2">
        <v>1600</v>
      </c>
      <c r="CE3722" s="2" t="s">
        <v>86</v>
      </c>
      <c r="CF3722" s="5">
        <v>42914</v>
      </c>
      <c r="CG3722" s="2"/>
      <c r="CH3722" s="2"/>
      <c r="CI3722" s="2">
        <v>1</v>
      </c>
      <c r="CJ3722" s="2">
        <v>1</v>
      </c>
      <c r="CK3722" s="2">
        <v>22</v>
      </c>
      <c r="CL3722" s="2" t="s">
        <v>87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"080001649912"</f>
        <v>080001649912</v>
      </c>
      <c r="F3723" s="3">
        <v>42891</v>
      </c>
      <c r="G3723" s="2">
        <v>201712</v>
      </c>
      <c r="H3723" s="2" t="s">
        <v>115</v>
      </c>
      <c r="I3723" s="2" t="s">
        <v>116</v>
      </c>
      <c r="J3723" s="2" t="s">
        <v>2099</v>
      </c>
      <c r="K3723" s="2" t="s">
        <v>77</v>
      </c>
      <c r="L3723" s="2" t="s">
        <v>128</v>
      </c>
      <c r="M3723" s="2" t="s">
        <v>129</v>
      </c>
      <c r="N3723" s="2" t="s">
        <v>1178</v>
      </c>
      <c r="O3723" s="2" t="s">
        <v>852</v>
      </c>
      <c r="P3723" s="2" t="str">
        <f>"1162552471                    "</f>
        <v xml:space="preserve">1162552471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14.43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26.2</v>
      </c>
      <c r="BJ3723" s="2">
        <v>10.199999999999999</v>
      </c>
      <c r="BK3723" s="2">
        <v>27</v>
      </c>
      <c r="BL3723" s="2">
        <v>135.43</v>
      </c>
      <c r="BM3723" s="2">
        <v>18.96</v>
      </c>
      <c r="BN3723" s="2">
        <v>154.38999999999999</v>
      </c>
      <c r="BO3723" s="2">
        <v>154.38999999999999</v>
      </c>
      <c r="BP3723" s="2" t="s">
        <v>3574</v>
      </c>
      <c r="BQ3723" s="2" t="s">
        <v>3575</v>
      </c>
      <c r="BR3723" s="2" t="s">
        <v>3390</v>
      </c>
      <c r="BS3723" s="3">
        <v>42892</v>
      </c>
      <c r="BT3723" s="4">
        <v>0.375</v>
      </c>
      <c r="BU3723" s="2" t="s">
        <v>1179</v>
      </c>
      <c r="BV3723" s="2" t="s">
        <v>85</v>
      </c>
      <c r="BW3723" s="2"/>
      <c r="BX3723" s="2"/>
      <c r="BY3723" s="2">
        <v>50810.07</v>
      </c>
      <c r="BZ3723" s="2"/>
      <c r="CA3723" s="2"/>
      <c r="CB3723" s="2"/>
      <c r="CC3723" s="2" t="s">
        <v>129</v>
      </c>
      <c r="CD3723" s="2">
        <v>3201</v>
      </c>
      <c r="CE3723" s="2" t="s">
        <v>120</v>
      </c>
      <c r="CF3723" s="5">
        <v>42893</v>
      </c>
      <c r="CG3723" s="2"/>
      <c r="CH3723" s="2"/>
      <c r="CI3723" s="2">
        <v>2</v>
      </c>
      <c r="CJ3723" s="2">
        <v>1</v>
      </c>
      <c r="CK3723" s="2" t="s">
        <v>853</v>
      </c>
      <c r="CL3723" s="2" t="s">
        <v>87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"FES1162558395"</f>
        <v>FES1162558395</v>
      </c>
      <c r="F3724" s="3">
        <v>42912</v>
      </c>
      <c r="G3724" s="2">
        <v>201712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93</v>
      </c>
      <c r="M3724" s="2" t="s">
        <v>94</v>
      </c>
      <c r="N3724" s="2" t="s">
        <v>258</v>
      </c>
      <c r="O3724" s="2" t="s">
        <v>81</v>
      </c>
      <c r="P3724" s="2" t="str">
        <f>"2170575488                    "</f>
        <v xml:space="preserve">2170575488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3.42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</v>
      </c>
      <c r="BJ3724" s="2">
        <v>0.2</v>
      </c>
      <c r="BK3724" s="2">
        <v>1</v>
      </c>
      <c r="BL3724" s="2">
        <v>32.67</v>
      </c>
      <c r="BM3724" s="2">
        <v>4.57</v>
      </c>
      <c r="BN3724" s="2">
        <v>37.24</v>
      </c>
      <c r="BO3724" s="2">
        <v>37.24</v>
      </c>
      <c r="BP3724" s="2"/>
      <c r="BQ3724" s="2" t="s">
        <v>259</v>
      </c>
      <c r="BR3724" s="2" t="s">
        <v>83</v>
      </c>
      <c r="BS3724" s="3">
        <v>42913</v>
      </c>
      <c r="BT3724" s="4">
        <v>0.39166666666666666</v>
      </c>
      <c r="BU3724" s="2" t="s">
        <v>321</v>
      </c>
      <c r="BV3724" s="2" t="s">
        <v>85</v>
      </c>
      <c r="BW3724" s="2"/>
      <c r="BX3724" s="2"/>
      <c r="BY3724" s="2">
        <v>1200</v>
      </c>
      <c r="BZ3724" s="2" t="s">
        <v>27</v>
      </c>
      <c r="CA3724" s="2" t="s">
        <v>98</v>
      </c>
      <c r="CB3724" s="2"/>
      <c r="CC3724" s="2" t="s">
        <v>94</v>
      </c>
      <c r="CD3724" s="2">
        <v>2094</v>
      </c>
      <c r="CE3724" s="2" t="s">
        <v>86</v>
      </c>
      <c r="CF3724" s="5">
        <v>42913</v>
      </c>
      <c r="CG3724" s="2"/>
      <c r="CH3724" s="2"/>
      <c r="CI3724" s="2">
        <v>1</v>
      </c>
      <c r="CJ3724" s="2">
        <v>1</v>
      </c>
      <c r="CK3724" s="2">
        <v>22</v>
      </c>
      <c r="CL3724" s="2" t="s">
        <v>87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"080001665499"</f>
        <v>080001665499</v>
      </c>
      <c r="F3725" s="3">
        <v>42912</v>
      </c>
      <c r="G3725" s="2">
        <v>201712</v>
      </c>
      <c r="H3725" s="2" t="s">
        <v>88</v>
      </c>
      <c r="I3725" s="2" t="s">
        <v>89</v>
      </c>
      <c r="J3725" s="2" t="s">
        <v>400</v>
      </c>
      <c r="K3725" s="2" t="s">
        <v>77</v>
      </c>
      <c r="L3725" s="2" t="s">
        <v>74</v>
      </c>
      <c r="M3725" s="2" t="s">
        <v>75</v>
      </c>
      <c r="N3725" s="2" t="s">
        <v>158</v>
      </c>
      <c r="O3725" s="2" t="s">
        <v>81</v>
      </c>
      <c r="P3725" s="2" t="str">
        <f>"ZA1000649367                  "</f>
        <v xml:space="preserve">ZA1000649367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10.93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5</v>
      </c>
      <c r="BJ3725" s="2">
        <v>1</v>
      </c>
      <c r="BK3725" s="2">
        <v>5</v>
      </c>
      <c r="BL3725" s="2">
        <v>104.53</v>
      </c>
      <c r="BM3725" s="2">
        <v>14.63</v>
      </c>
      <c r="BN3725" s="2">
        <v>119.16</v>
      </c>
      <c r="BO3725" s="2">
        <v>119.16</v>
      </c>
      <c r="BP3725" s="2" t="s">
        <v>932</v>
      </c>
      <c r="BQ3725" s="2" t="s">
        <v>170</v>
      </c>
      <c r="BR3725" s="2" t="s">
        <v>3576</v>
      </c>
      <c r="BS3725" s="3">
        <v>42913</v>
      </c>
      <c r="BT3725" s="4">
        <v>0.37986111111111115</v>
      </c>
      <c r="BU3725" s="2" t="s">
        <v>170</v>
      </c>
      <c r="BV3725" s="2" t="s">
        <v>85</v>
      </c>
      <c r="BW3725" s="2"/>
      <c r="BX3725" s="2"/>
      <c r="BY3725" s="2">
        <v>5000</v>
      </c>
      <c r="BZ3725" s="2"/>
      <c r="CA3725" s="2"/>
      <c r="CB3725" s="2"/>
      <c r="CC3725" s="2" t="s">
        <v>75</v>
      </c>
      <c r="CD3725" s="2">
        <v>1600</v>
      </c>
      <c r="CE3725" s="2" t="s">
        <v>120</v>
      </c>
      <c r="CF3725" s="5">
        <v>42914</v>
      </c>
      <c r="CG3725" s="2"/>
      <c r="CH3725" s="2"/>
      <c r="CI3725" s="2">
        <v>1</v>
      </c>
      <c r="CJ3725" s="2">
        <v>1</v>
      </c>
      <c r="CK3725" s="2">
        <v>21</v>
      </c>
      <c r="CL3725" s="2" t="s">
        <v>87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"Rfes1162556358"</f>
        <v>Rfes1162556358</v>
      </c>
      <c r="F3726" s="3">
        <v>42912</v>
      </c>
      <c r="G3726" s="2">
        <v>201712</v>
      </c>
      <c r="H3726" s="2" t="s">
        <v>179</v>
      </c>
      <c r="I3726" s="2" t="s">
        <v>180</v>
      </c>
      <c r="J3726" s="2" t="s">
        <v>956</v>
      </c>
      <c r="K3726" s="2" t="s">
        <v>77</v>
      </c>
      <c r="L3726" s="2" t="s">
        <v>93</v>
      </c>
      <c r="M3726" s="2" t="s">
        <v>94</v>
      </c>
      <c r="N3726" s="2" t="s">
        <v>76</v>
      </c>
      <c r="O3726" s="2" t="s">
        <v>81</v>
      </c>
      <c r="P3726" s="2" t="str">
        <f>"2170573420                    "</f>
        <v xml:space="preserve">2170573420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4.37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</v>
      </c>
      <c r="BJ3726" s="2">
        <v>0.2</v>
      </c>
      <c r="BK3726" s="2">
        <v>1</v>
      </c>
      <c r="BL3726" s="2">
        <v>41.81</v>
      </c>
      <c r="BM3726" s="2">
        <v>5.85</v>
      </c>
      <c r="BN3726" s="2">
        <v>47.66</v>
      </c>
      <c r="BO3726" s="2">
        <v>47.66</v>
      </c>
      <c r="BP3726" s="2"/>
      <c r="BQ3726" s="2" t="s">
        <v>83</v>
      </c>
      <c r="BR3726" s="2" t="s">
        <v>957</v>
      </c>
      <c r="BS3726" s="3">
        <v>42913</v>
      </c>
      <c r="BT3726" s="4">
        <v>0.37986111111111115</v>
      </c>
      <c r="BU3726" s="2" t="s">
        <v>170</v>
      </c>
      <c r="BV3726" s="2" t="s">
        <v>85</v>
      </c>
      <c r="BW3726" s="2"/>
      <c r="BX3726" s="2"/>
      <c r="BY3726" s="2">
        <v>1200</v>
      </c>
      <c r="BZ3726" s="2" t="s">
        <v>27</v>
      </c>
      <c r="CA3726" s="2"/>
      <c r="CB3726" s="2"/>
      <c r="CC3726" s="2" t="s">
        <v>94</v>
      </c>
      <c r="CD3726" s="2">
        <v>2000</v>
      </c>
      <c r="CE3726" s="2" t="s">
        <v>86</v>
      </c>
      <c r="CF3726" s="5">
        <v>42914</v>
      </c>
      <c r="CG3726" s="2"/>
      <c r="CH3726" s="2"/>
      <c r="CI3726" s="2">
        <v>1</v>
      </c>
      <c r="CJ3726" s="2">
        <v>1</v>
      </c>
      <c r="CK3726" s="2">
        <v>21</v>
      </c>
      <c r="CL3726" s="2" t="s">
        <v>87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"FES1162558122"</f>
        <v>FES1162558122</v>
      </c>
      <c r="F3727" s="3">
        <v>42909</v>
      </c>
      <c r="G3727" s="2">
        <v>201712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74</v>
      </c>
      <c r="M3727" s="2" t="s">
        <v>75</v>
      </c>
      <c r="N3727" s="2" t="s">
        <v>247</v>
      </c>
      <c r="O3727" s="2" t="s">
        <v>81</v>
      </c>
      <c r="P3727" s="2" t="str">
        <f>"217054921                     "</f>
        <v xml:space="preserve">217054921 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3.42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1</v>
      </c>
      <c r="BJ3727" s="2">
        <v>0.2</v>
      </c>
      <c r="BK3727" s="2">
        <v>1</v>
      </c>
      <c r="BL3727" s="2">
        <v>32.67</v>
      </c>
      <c r="BM3727" s="2">
        <v>4.57</v>
      </c>
      <c r="BN3727" s="2">
        <v>37.24</v>
      </c>
      <c r="BO3727" s="2">
        <v>37.24</v>
      </c>
      <c r="BP3727" s="2"/>
      <c r="BQ3727" s="2"/>
      <c r="BR3727" s="2" t="s">
        <v>83</v>
      </c>
      <c r="BS3727" s="3">
        <v>42913</v>
      </c>
      <c r="BT3727" s="4">
        <v>0.3347222222222222</v>
      </c>
      <c r="BU3727" s="2" t="s">
        <v>378</v>
      </c>
      <c r="BV3727" s="2" t="s">
        <v>87</v>
      </c>
      <c r="BW3727" s="2" t="s">
        <v>138</v>
      </c>
      <c r="BX3727" s="2" t="s">
        <v>607</v>
      </c>
      <c r="BY3727" s="2">
        <v>1200</v>
      </c>
      <c r="BZ3727" s="2"/>
      <c r="CA3727" s="2" t="s">
        <v>167</v>
      </c>
      <c r="CB3727" s="2"/>
      <c r="CC3727" s="2" t="s">
        <v>75</v>
      </c>
      <c r="CD3727" s="2">
        <v>1645</v>
      </c>
      <c r="CE3727" s="2" t="s">
        <v>86</v>
      </c>
      <c r="CF3727" s="5">
        <v>42914</v>
      </c>
      <c r="CG3727" s="2"/>
      <c r="CH3727" s="2"/>
      <c r="CI3727" s="2">
        <v>1</v>
      </c>
      <c r="CJ3727" s="2">
        <v>2</v>
      </c>
      <c r="CK3727" s="2">
        <v>22</v>
      </c>
      <c r="CL3727" s="2" t="s">
        <v>87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"FES1162558225"</f>
        <v>FES1162558225</v>
      </c>
      <c r="F3728" s="3">
        <v>42912</v>
      </c>
      <c r="G3728" s="2">
        <v>201712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179</v>
      </c>
      <c r="M3728" s="2" t="s">
        <v>180</v>
      </c>
      <c r="N3728" s="2" t="s">
        <v>1841</v>
      </c>
      <c r="O3728" s="2" t="s">
        <v>81</v>
      </c>
      <c r="P3728" s="2" t="str">
        <f>"2170575291                    "</f>
        <v xml:space="preserve">2170575291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16.399999999999999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7.4</v>
      </c>
      <c r="BJ3728" s="2">
        <v>3.3</v>
      </c>
      <c r="BK3728" s="2">
        <v>7.5</v>
      </c>
      <c r="BL3728" s="2">
        <v>156.80000000000001</v>
      </c>
      <c r="BM3728" s="2">
        <v>21.95</v>
      </c>
      <c r="BN3728" s="2">
        <v>178.75</v>
      </c>
      <c r="BO3728" s="2">
        <v>178.75</v>
      </c>
      <c r="BP3728" s="2"/>
      <c r="BQ3728" s="2" t="s">
        <v>102</v>
      </c>
      <c r="BR3728" s="2" t="s">
        <v>83</v>
      </c>
      <c r="BS3728" s="3">
        <v>42913</v>
      </c>
      <c r="BT3728" s="4">
        <v>0.35416666666666669</v>
      </c>
      <c r="BU3728" s="2" t="s">
        <v>2987</v>
      </c>
      <c r="BV3728" s="2" t="s">
        <v>85</v>
      </c>
      <c r="BW3728" s="2"/>
      <c r="BX3728" s="2"/>
      <c r="BY3728" s="2">
        <v>16592.64</v>
      </c>
      <c r="BZ3728" s="2" t="s">
        <v>27</v>
      </c>
      <c r="CA3728" s="2"/>
      <c r="CB3728" s="2"/>
      <c r="CC3728" s="2" t="s">
        <v>180</v>
      </c>
      <c r="CD3728" s="2">
        <v>4094</v>
      </c>
      <c r="CE3728" s="2" t="s">
        <v>120</v>
      </c>
      <c r="CF3728" s="5">
        <v>42914</v>
      </c>
      <c r="CG3728" s="2"/>
      <c r="CH3728" s="2"/>
      <c r="CI3728" s="2">
        <v>1</v>
      </c>
      <c r="CJ3728" s="2">
        <v>1</v>
      </c>
      <c r="CK3728" s="2">
        <v>21</v>
      </c>
      <c r="CL3728" s="2" t="s">
        <v>87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"080001665521"</f>
        <v>080001665521</v>
      </c>
      <c r="F3729" s="3">
        <v>42912</v>
      </c>
      <c r="G3729" s="2">
        <v>201712</v>
      </c>
      <c r="H3729" s="2" t="s">
        <v>225</v>
      </c>
      <c r="I3729" s="2" t="s">
        <v>226</v>
      </c>
      <c r="J3729" s="2" t="s">
        <v>1144</v>
      </c>
      <c r="K3729" s="2" t="s">
        <v>77</v>
      </c>
      <c r="L3729" s="2" t="s">
        <v>74</v>
      </c>
      <c r="M3729" s="2" t="s">
        <v>75</v>
      </c>
      <c r="N3729" s="2" t="s">
        <v>158</v>
      </c>
      <c r="O3729" s="2" t="s">
        <v>81</v>
      </c>
      <c r="P3729" s="2" t="str">
        <f>"za1000649498                  "</f>
        <v xml:space="preserve">za1000649498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13.12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6</v>
      </c>
      <c r="BJ3729" s="2">
        <v>2.7</v>
      </c>
      <c r="BK3729" s="2">
        <v>6</v>
      </c>
      <c r="BL3729" s="2">
        <v>125.44</v>
      </c>
      <c r="BM3729" s="2">
        <v>17.559999999999999</v>
      </c>
      <c r="BN3729" s="2">
        <v>143</v>
      </c>
      <c r="BO3729" s="2">
        <v>143</v>
      </c>
      <c r="BP3729" s="2" t="s">
        <v>3577</v>
      </c>
      <c r="BQ3729" s="2" t="s">
        <v>170</v>
      </c>
      <c r="BR3729" s="2" t="s">
        <v>3578</v>
      </c>
      <c r="BS3729" s="3">
        <v>42913</v>
      </c>
      <c r="BT3729" s="4">
        <v>0.37986111111111115</v>
      </c>
      <c r="BU3729" s="2" t="s">
        <v>170</v>
      </c>
      <c r="BV3729" s="2" t="s">
        <v>85</v>
      </c>
      <c r="BW3729" s="2"/>
      <c r="BX3729" s="2"/>
      <c r="BY3729" s="2">
        <v>13312</v>
      </c>
      <c r="BZ3729" s="2"/>
      <c r="CA3729" s="2"/>
      <c r="CB3729" s="2"/>
      <c r="CC3729" s="2" t="s">
        <v>75</v>
      </c>
      <c r="CD3729" s="2">
        <v>1601</v>
      </c>
      <c r="CE3729" s="2" t="s">
        <v>120</v>
      </c>
      <c r="CF3729" s="5">
        <v>42914</v>
      </c>
      <c r="CG3729" s="2"/>
      <c r="CH3729" s="2"/>
      <c r="CI3729" s="2">
        <v>1</v>
      </c>
      <c r="CJ3729" s="2">
        <v>1</v>
      </c>
      <c r="CK3729" s="2">
        <v>21</v>
      </c>
      <c r="CL3729" s="2" t="s">
        <v>87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"Rfes1162557008"</f>
        <v>Rfes1162557008</v>
      </c>
      <c r="F3730" s="3">
        <v>42912</v>
      </c>
      <c r="G3730" s="2">
        <v>201712</v>
      </c>
      <c r="H3730" s="2" t="s">
        <v>1045</v>
      </c>
      <c r="I3730" s="2" t="s">
        <v>1046</v>
      </c>
      <c r="J3730" s="2" t="s">
        <v>2892</v>
      </c>
      <c r="K3730" s="2" t="s">
        <v>77</v>
      </c>
      <c r="L3730" s="2" t="s">
        <v>74</v>
      </c>
      <c r="M3730" s="2" t="s">
        <v>75</v>
      </c>
      <c r="N3730" s="2" t="s">
        <v>76</v>
      </c>
      <c r="O3730" s="2" t="s">
        <v>81</v>
      </c>
      <c r="P3730" s="2" t="str">
        <f>"2170574025                    "</f>
        <v xml:space="preserve">2170574025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4.37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41.81</v>
      </c>
      <c r="BM3730" s="2">
        <v>5.85</v>
      </c>
      <c r="BN3730" s="2">
        <v>47.66</v>
      </c>
      <c r="BO3730" s="2">
        <v>47.66</v>
      </c>
      <c r="BP3730" s="2"/>
      <c r="BQ3730" s="2" t="s">
        <v>83</v>
      </c>
      <c r="BR3730" s="2" t="s">
        <v>2893</v>
      </c>
      <c r="BS3730" s="3">
        <v>42913</v>
      </c>
      <c r="BT3730" s="4">
        <v>0.37986111111111115</v>
      </c>
      <c r="BU3730" s="2" t="s">
        <v>170</v>
      </c>
      <c r="BV3730" s="2" t="s">
        <v>85</v>
      </c>
      <c r="BW3730" s="2"/>
      <c r="BX3730" s="2"/>
      <c r="BY3730" s="2">
        <v>1200</v>
      </c>
      <c r="BZ3730" s="2"/>
      <c r="CA3730" s="2"/>
      <c r="CB3730" s="2"/>
      <c r="CC3730" s="2" t="s">
        <v>75</v>
      </c>
      <c r="CD3730" s="2">
        <v>1600</v>
      </c>
      <c r="CE3730" s="2" t="s">
        <v>86</v>
      </c>
      <c r="CF3730" s="5">
        <v>42914</v>
      </c>
      <c r="CG3730" s="2"/>
      <c r="CH3730" s="2"/>
      <c r="CI3730" s="2">
        <v>1</v>
      </c>
      <c r="CJ3730" s="2">
        <v>1</v>
      </c>
      <c r="CK3730" s="2">
        <v>21</v>
      </c>
      <c r="CL3730" s="2" t="s">
        <v>87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"FES1162557974"</f>
        <v>FES1162557974</v>
      </c>
      <c r="F3731" s="3">
        <v>42909</v>
      </c>
      <c r="G3731" s="2">
        <v>201712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1004</v>
      </c>
      <c r="M3731" s="2" t="s">
        <v>1005</v>
      </c>
      <c r="N3731" s="2" t="s">
        <v>1731</v>
      </c>
      <c r="O3731" s="2" t="s">
        <v>81</v>
      </c>
      <c r="P3731" s="2" t="str">
        <f>"2170572122                    "</f>
        <v xml:space="preserve">2170572122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3.42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1</v>
      </c>
      <c r="BJ3731" s="2">
        <v>0.2</v>
      </c>
      <c r="BK3731" s="2">
        <v>1</v>
      </c>
      <c r="BL3731" s="2">
        <v>32.67</v>
      </c>
      <c r="BM3731" s="2">
        <v>4.57</v>
      </c>
      <c r="BN3731" s="2">
        <v>37.24</v>
      </c>
      <c r="BO3731" s="2">
        <v>37.24</v>
      </c>
      <c r="BP3731" s="2"/>
      <c r="BQ3731" s="2" t="s">
        <v>1732</v>
      </c>
      <c r="BR3731" s="2" t="s">
        <v>83</v>
      </c>
      <c r="BS3731" s="3">
        <v>42913</v>
      </c>
      <c r="BT3731" s="4">
        <v>0.41597222222222219</v>
      </c>
      <c r="BU3731" s="2" t="s">
        <v>215</v>
      </c>
      <c r="BV3731" s="2" t="s">
        <v>87</v>
      </c>
      <c r="BW3731" s="2" t="s">
        <v>138</v>
      </c>
      <c r="BX3731" s="2" t="s">
        <v>607</v>
      </c>
      <c r="BY3731" s="2">
        <v>1200</v>
      </c>
      <c r="BZ3731" s="2"/>
      <c r="CA3731" s="2" t="s">
        <v>1512</v>
      </c>
      <c r="CB3731" s="2"/>
      <c r="CC3731" s="2" t="s">
        <v>1005</v>
      </c>
      <c r="CD3731" s="2">
        <v>1501</v>
      </c>
      <c r="CE3731" s="2" t="s">
        <v>86</v>
      </c>
      <c r="CF3731" s="5">
        <v>42913</v>
      </c>
      <c r="CG3731" s="2"/>
      <c r="CH3731" s="2"/>
      <c r="CI3731" s="2">
        <v>1</v>
      </c>
      <c r="CJ3731" s="2">
        <v>2</v>
      </c>
      <c r="CK3731" s="2">
        <v>22</v>
      </c>
      <c r="CL3731" s="2" t="s">
        <v>87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"FES1162552231"</f>
        <v>FES1162552231</v>
      </c>
      <c r="F3732" s="3">
        <v>42912</v>
      </c>
      <c r="G3732" s="2">
        <v>201712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150</v>
      </c>
      <c r="M3732" s="2" t="s">
        <v>151</v>
      </c>
      <c r="N3732" s="2" t="s">
        <v>3579</v>
      </c>
      <c r="O3732" s="2" t="s">
        <v>81</v>
      </c>
      <c r="P3732" s="2" t="str">
        <f>"2170570001                    "</f>
        <v xml:space="preserve">2170570001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3.42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1</v>
      </c>
      <c r="BJ3732" s="2">
        <v>0.2</v>
      </c>
      <c r="BK3732" s="2">
        <v>1</v>
      </c>
      <c r="BL3732" s="2">
        <v>32.67</v>
      </c>
      <c r="BM3732" s="2">
        <v>4.57</v>
      </c>
      <c r="BN3732" s="2">
        <v>37.24</v>
      </c>
      <c r="BO3732" s="2">
        <v>37.24</v>
      </c>
      <c r="BP3732" s="2"/>
      <c r="BQ3732" s="2"/>
      <c r="BR3732" s="2" t="s">
        <v>83</v>
      </c>
      <c r="BS3732" s="3">
        <v>42913</v>
      </c>
      <c r="BT3732" s="4">
        <v>0.41666666666666669</v>
      </c>
      <c r="BU3732" s="2" t="s">
        <v>2781</v>
      </c>
      <c r="BV3732" s="2" t="s">
        <v>85</v>
      </c>
      <c r="BW3732" s="2"/>
      <c r="BX3732" s="2"/>
      <c r="BY3732" s="2">
        <v>1200</v>
      </c>
      <c r="BZ3732" s="2" t="s">
        <v>27</v>
      </c>
      <c r="CA3732" s="2"/>
      <c r="CB3732" s="2"/>
      <c r="CC3732" s="2" t="s">
        <v>151</v>
      </c>
      <c r="CD3732" s="2">
        <v>1401</v>
      </c>
      <c r="CE3732" s="2" t="s">
        <v>86</v>
      </c>
      <c r="CF3732" s="5">
        <v>42913</v>
      </c>
      <c r="CG3732" s="2"/>
      <c r="CH3732" s="2"/>
      <c r="CI3732" s="2">
        <v>1</v>
      </c>
      <c r="CJ3732" s="2">
        <v>1</v>
      </c>
      <c r="CK3732" s="2">
        <v>22</v>
      </c>
      <c r="CL3732" s="2" t="s">
        <v>87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"FES1162558039"</f>
        <v>FES1162558039</v>
      </c>
      <c r="F3733" s="3">
        <v>42909</v>
      </c>
      <c r="G3733" s="2">
        <v>201712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74</v>
      </c>
      <c r="M3733" s="2" t="s">
        <v>75</v>
      </c>
      <c r="N3733" s="2" t="s">
        <v>247</v>
      </c>
      <c r="O3733" s="2" t="s">
        <v>81</v>
      </c>
      <c r="P3733" s="2" t="str">
        <f>"2170575021                    "</f>
        <v xml:space="preserve">2170575021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3.42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0.2</v>
      </c>
      <c r="BK3733" s="2">
        <v>1</v>
      </c>
      <c r="BL3733" s="2">
        <v>32.67</v>
      </c>
      <c r="BM3733" s="2">
        <v>4.57</v>
      </c>
      <c r="BN3733" s="2">
        <v>37.24</v>
      </c>
      <c r="BO3733" s="2">
        <v>37.24</v>
      </c>
      <c r="BP3733" s="2"/>
      <c r="BQ3733" s="2"/>
      <c r="BR3733" s="2" t="s">
        <v>83</v>
      </c>
      <c r="BS3733" s="3">
        <v>42913</v>
      </c>
      <c r="BT3733" s="4">
        <v>0.3347222222222222</v>
      </c>
      <c r="BU3733" s="2" t="s">
        <v>378</v>
      </c>
      <c r="BV3733" s="2" t="s">
        <v>87</v>
      </c>
      <c r="BW3733" s="2" t="s">
        <v>138</v>
      </c>
      <c r="BX3733" s="2" t="s">
        <v>607</v>
      </c>
      <c r="BY3733" s="2">
        <v>1200</v>
      </c>
      <c r="BZ3733" s="2"/>
      <c r="CA3733" s="2" t="s">
        <v>167</v>
      </c>
      <c r="CB3733" s="2"/>
      <c r="CC3733" s="2" t="s">
        <v>75</v>
      </c>
      <c r="CD3733" s="2">
        <v>1645</v>
      </c>
      <c r="CE3733" s="2" t="s">
        <v>86</v>
      </c>
      <c r="CF3733" s="5">
        <v>42914</v>
      </c>
      <c r="CG3733" s="2"/>
      <c r="CH3733" s="2"/>
      <c r="CI3733" s="2">
        <v>1</v>
      </c>
      <c r="CJ3733" s="2">
        <v>2</v>
      </c>
      <c r="CK3733" s="2">
        <v>22</v>
      </c>
      <c r="CL3733" s="2" t="s">
        <v>87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"FES1162558365"</f>
        <v>FES1162558365</v>
      </c>
      <c r="F3734" s="3">
        <v>42912</v>
      </c>
      <c r="G3734" s="2">
        <v>201712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970</v>
      </c>
      <c r="M3734" s="2" t="s">
        <v>971</v>
      </c>
      <c r="N3734" s="2" t="s">
        <v>1052</v>
      </c>
      <c r="O3734" s="2" t="s">
        <v>81</v>
      </c>
      <c r="P3734" s="2" t="str">
        <f>"2170575456                    "</f>
        <v xml:space="preserve">2170575456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3.42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3.9</v>
      </c>
      <c r="BJ3734" s="2">
        <v>3.3</v>
      </c>
      <c r="BK3734" s="2">
        <v>4</v>
      </c>
      <c r="BL3734" s="2">
        <v>32.67</v>
      </c>
      <c r="BM3734" s="2">
        <v>4.57</v>
      </c>
      <c r="BN3734" s="2">
        <v>37.24</v>
      </c>
      <c r="BO3734" s="2">
        <v>37.24</v>
      </c>
      <c r="BP3734" s="2"/>
      <c r="BQ3734" s="2" t="s">
        <v>1053</v>
      </c>
      <c r="BR3734" s="2" t="s">
        <v>83</v>
      </c>
      <c r="BS3734" s="3">
        <v>42914</v>
      </c>
      <c r="BT3734" s="4">
        <v>0.41666666666666669</v>
      </c>
      <c r="BU3734" s="2" t="s">
        <v>3580</v>
      </c>
      <c r="BV3734" s="2" t="s">
        <v>87</v>
      </c>
      <c r="BW3734" s="2" t="s">
        <v>138</v>
      </c>
      <c r="BX3734" s="2" t="s">
        <v>607</v>
      </c>
      <c r="BY3734" s="2">
        <v>16538.11</v>
      </c>
      <c r="BZ3734" s="2" t="s">
        <v>27</v>
      </c>
      <c r="CA3734" s="2"/>
      <c r="CB3734" s="2"/>
      <c r="CC3734" s="2" t="s">
        <v>971</v>
      </c>
      <c r="CD3734" s="2">
        <v>1684</v>
      </c>
      <c r="CE3734" s="2" t="s">
        <v>120</v>
      </c>
      <c r="CF3734" s="5">
        <v>42915</v>
      </c>
      <c r="CG3734" s="2"/>
      <c r="CH3734" s="2"/>
      <c r="CI3734" s="2">
        <v>1</v>
      </c>
      <c r="CJ3734" s="2">
        <v>2</v>
      </c>
      <c r="CK3734" s="2">
        <v>22</v>
      </c>
      <c r="CL3734" s="2" t="s">
        <v>87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"FES1162557962"</f>
        <v>FES1162557962</v>
      </c>
      <c r="F3735" s="3">
        <v>42909</v>
      </c>
      <c r="G3735" s="2">
        <v>201712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115</v>
      </c>
      <c r="M3735" s="2" t="s">
        <v>116</v>
      </c>
      <c r="N3735" s="2" t="s">
        <v>3581</v>
      </c>
      <c r="O3735" s="2" t="s">
        <v>81</v>
      </c>
      <c r="P3735" s="2" t="str">
        <f>"2170575015                    "</f>
        <v xml:space="preserve">2170575015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7.65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1.5</v>
      </c>
      <c r="BJ3735" s="2">
        <v>3.2</v>
      </c>
      <c r="BK3735" s="2">
        <v>3.5</v>
      </c>
      <c r="BL3735" s="2">
        <v>73.17</v>
      </c>
      <c r="BM3735" s="2">
        <v>10.24</v>
      </c>
      <c r="BN3735" s="2">
        <v>83.41</v>
      </c>
      <c r="BO3735" s="2">
        <v>83.41</v>
      </c>
      <c r="BP3735" s="2"/>
      <c r="BQ3735" s="2" t="s">
        <v>1035</v>
      </c>
      <c r="BR3735" s="2" t="s">
        <v>83</v>
      </c>
      <c r="BS3735" s="3">
        <v>42913</v>
      </c>
      <c r="BT3735" s="4">
        <v>0.54166666666666663</v>
      </c>
      <c r="BU3735" s="2" t="s">
        <v>3582</v>
      </c>
      <c r="BV3735" s="2" t="s">
        <v>87</v>
      </c>
      <c r="BW3735" s="2" t="s">
        <v>126</v>
      </c>
      <c r="BX3735" s="2" t="s">
        <v>127</v>
      </c>
      <c r="BY3735" s="2">
        <v>16119.36</v>
      </c>
      <c r="BZ3735" s="2"/>
      <c r="CA3735" s="2"/>
      <c r="CB3735" s="2"/>
      <c r="CC3735" s="2" t="s">
        <v>116</v>
      </c>
      <c r="CD3735" s="2">
        <v>7580</v>
      </c>
      <c r="CE3735" s="2" t="s">
        <v>120</v>
      </c>
      <c r="CF3735" s="5">
        <v>42914</v>
      </c>
      <c r="CG3735" s="2"/>
      <c r="CH3735" s="2"/>
      <c r="CI3735" s="2">
        <v>1</v>
      </c>
      <c r="CJ3735" s="2">
        <v>2</v>
      </c>
      <c r="CK3735" s="2">
        <v>21</v>
      </c>
      <c r="CL3735" s="2" t="s">
        <v>87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"FES1162558367"</f>
        <v>FES1162558367</v>
      </c>
      <c r="F3736" s="3">
        <v>42912</v>
      </c>
      <c r="G3736" s="2">
        <v>201712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93</v>
      </c>
      <c r="M3736" s="2" t="s">
        <v>94</v>
      </c>
      <c r="N3736" s="2" t="s">
        <v>412</v>
      </c>
      <c r="O3736" s="2" t="s">
        <v>81</v>
      </c>
      <c r="P3736" s="2" t="str">
        <f>"2170575460                    "</f>
        <v xml:space="preserve">2170575460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3.42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1</v>
      </c>
      <c r="BJ3736" s="2">
        <v>0.2</v>
      </c>
      <c r="BK3736" s="2">
        <v>1</v>
      </c>
      <c r="BL3736" s="2">
        <v>32.67</v>
      </c>
      <c r="BM3736" s="2">
        <v>4.57</v>
      </c>
      <c r="BN3736" s="2">
        <v>37.24</v>
      </c>
      <c r="BO3736" s="2">
        <v>37.24</v>
      </c>
      <c r="BP3736" s="2"/>
      <c r="BQ3736" s="2" t="s">
        <v>413</v>
      </c>
      <c r="BR3736" s="2" t="s">
        <v>83</v>
      </c>
      <c r="BS3736" s="3">
        <v>42913</v>
      </c>
      <c r="BT3736" s="4">
        <v>0.50763888888888886</v>
      </c>
      <c r="BU3736" s="2" t="s">
        <v>3583</v>
      </c>
      <c r="BV3736" s="2" t="s">
        <v>87</v>
      </c>
      <c r="BW3736" s="2" t="s">
        <v>126</v>
      </c>
      <c r="BX3736" s="2" t="s">
        <v>607</v>
      </c>
      <c r="BY3736" s="2">
        <v>1200</v>
      </c>
      <c r="BZ3736" s="2" t="s">
        <v>27</v>
      </c>
      <c r="CA3736" s="2" t="s">
        <v>375</v>
      </c>
      <c r="CB3736" s="2"/>
      <c r="CC3736" s="2" t="s">
        <v>94</v>
      </c>
      <c r="CD3736" s="2">
        <v>2093</v>
      </c>
      <c r="CE3736" s="2" t="s">
        <v>86</v>
      </c>
      <c r="CF3736" s="5">
        <v>42913</v>
      </c>
      <c r="CG3736" s="2"/>
      <c r="CH3736" s="2"/>
      <c r="CI3736" s="2">
        <v>1</v>
      </c>
      <c r="CJ3736" s="2">
        <v>1</v>
      </c>
      <c r="CK3736" s="2">
        <v>22</v>
      </c>
      <c r="CL3736" s="2" t="s">
        <v>87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"FES1162555775"</f>
        <v>FES1162555775</v>
      </c>
      <c r="F3737" s="3">
        <v>42899</v>
      </c>
      <c r="G3737" s="2">
        <v>201712</v>
      </c>
      <c r="H3737" s="2" t="s">
        <v>74</v>
      </c>
      <c r="I3737" s="2" t="s">
        <v>75</v>
      </c>
      <c r="J3737" s="2" t="s">
        <v>76</v>
      </c>
      <c r="K3737" s="2" t="s">
        <v>77</v>
      </c>
      <c r="L3737" s="2" t="s">
        <v>796</v>
      </c>
      <c r="M3737" s="2" t="s">
        <v>797</v>
      </c>
      <c r="N3737" s="2" t="s">
        <v>798</v>
      </c>
      <c r="O3737" s="2" t="s">
        <v>81</v>
      </c>
      <c r="P3737" s="2" t="str">
        <f>"217057109                     "</f>
        <v xml:space="preserve">217057109 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19.95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5</v>
      </c>
      <c r="BJ3737" s="2">
        <v>1.6</v>
      </c>
      <c r="BK3737" s="2">
        <v>5</v>
      </c>
      <c r="BL3737" s="2">
        <v>190.77</v>
      </c>
      <c r="BM3737" s="2">
        <v>26.71</v>
      </c>
      <c r="BN3737" s="2">
        <v>217.48</v>
      </c>
      <c r="BO3737" s="2">
        <v>217.48</v>
      </c>
      <c r="BP3737" s="2"/>
      <c r="BQ3737" s="2" t="s">
        <v>799</v>
      </c>
      <c r="BR3737" s="2" t="s">
        <v>83</v>
      </c>
      <c r="BS3737" s="3">
        <v>42912</v>
      </c>
      <c r="BT3737" s="4">
        <v>0.41666666666666669</v>
      </c>
      <c r="BU3737" s="2" t="s">
        <v>3584</v>
      </c>
      <c r="BV3737" s="2" t="s">
        <v>87</v>
      </c>
      <c r="BW3737" s="2"/>
      <c r="BX3737" s="2"/>
      <c r="BY3737" s="2">
        <v>8068.3</v>
      </c>
      <c r="BZ3737" s="2" t="s">
        <v>27</v>
      </c>
      <c r="CA3737" s="2"/>
      <c r="CB3737" s="2"/>
      <c r="CC3737" s="2" t="s">
        <v>797</v>
      </c>
      <c r="CD3737" s="2">
        <v>6310</v>
      </c>
      <c r="CE3737" s="2" t="s">
        <v>3585</v>
      </c>
      <c r="CF3737" s="5">
        <v>42913</v>
      </c>
      <c r="CG3737" s="2"/>
      <c r="CH3737" s="2"/>
      <c r="CI3737" s="2">
        <v>4</v>
      </c>
      <c r="CJ3737" s="2">
        <v>9</v>
      </c>
      <c r="CK3737" s="2">
        <v>23</v>
      </c>
      <c r="CL3737" s="2" t="s">
        <v>87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"FES1162558373"</f>
        <v>FES1162558373</v>
      </c>
      <c r="F3738" s="3">
        <v>42912</v>
      </c>
      <c r="G3738" s="2">
        <v>201712</v>
      </c>
      <c r="H3738" s="2" t="s">
        <v>74</v>
      </c>
      <c r="I3738" s="2" t="s">
        <v>75</v>
      </c>
      <c r="J3738" s="2" t="s">
        <v>76</v>
      </c>
      <c r="K3738" s="2" t="s">
        <v>77</v>
      </c>
      <c r="L3738" s="2" t="s">
        <v>2286</v>
      </c>
      <c r="M3738" s="2" t="s">
        <v>2287</v>
      </c>
      <c r="N3738" s="2" t="s">
        <v>3586</v>
      </c>
      <c r="O3738" s="2" t="s">
        <v>81</v>
      </c>
      <c r="P3738" s="2" t="str">
        <f>"2170575465                    "</f>
        <v xml:space="preserve">2170575465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3.42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1.7</v>
      </c>
      <c r="BJ3738" s="2">
        <v>1</v>
      </c>
      <c r="BK3738" s="2">
        <v>2</v>
      </c>
      <c r="BL3738" s="2">
        <v>32.67</v>
      </c>
      <c r="BM3738" s="2">
        <v>4.57</v>
      </c>
      <c r="BN3738" s="2">
        <v>37.24</v>
      </c>
      <c r="BO3738" s="2">
        <v>37.24</v>
      </c>
      <c r="BP3738" s="2"/>
      <c r="BQ3738" s="2"/>
      <c r="BR3738" s="2" t="s">
        <v>83</v>
      </c>
      <c r="BS3738" s="3">
        <v>42913</v>
      </c>
      <c r="BT3738" s="4">
        <v>0.41666666666666669</v>
      </c>
      <c r="BU3738" s="2" t="s">
        <v>3587</v>
      </c>
      <c r="BV3738" s="2" t="s">
        <v>85</v>
      </c>
      <c r="BW3738" s="2"/>
      <c r="BX3738" s="2"/>
      <c r="BY3738" s="2">
        <v>5176.1000000000004</v>
      </c>
      <c r="BZ3738" s="2" t="s">
        <v>27</v>
      </c>
      <c r="CA3738" s="2" t="s">
        <v>2082</v>
      </c>
      <c r="CB3738" s="2"/>
      <c r="CC3738" s="2" t="s">
        <v>2287</v>
      </c>
      <c r="CD3738" s="2">
        <v>2146</v>
      </c>
      <c r="CE3738" s="2" t="s">
        <v>120</v>
      </c>
      <c r="CF3738" s="5">
        <v>42913</v>
      </c>
      <c r="CG3738" s="2"/>
      <c r="CH3738" s="2"/>
      <c r="CI3738" s="2">
        <v>1</v>
      </c>
      <c r="CJ3738" s="2">
        <v>1</v>
      </c>
      <c r="CK3738" s="2">
        <v>22</v>
      </c>
      <c r="CL3738" s="2" t="s">
        <v>87</v>
      </c>
      <c r="CM3738" s="2"/>
    </row>
    <row r="3739" spans="1:91">
      <c r="A3739" s="2" t="s">
        <v>71</v>
      </c>
      <c r="B3739" s="2" t="s">
        <v>72</v>
      </c>
      <c r="C3739" s="2" t="s">
        <v>73</v>
      </c>
      <c r="D3739" s="2"/>
      <c r="E3739" s="2" t="str">
        <f>"FES1162558089"</f>
        <v>FES1162558089</v>
      </c>
      <c r="F3739" s="3">
        <v>42909</v>
      </c>
      <c r="G3739" s="2">
        <v>201712</v>
      </c>
      <c r="H3739" s="2" t="s">
        <v>74</v>
      </c>
      <c r="I3739" s="2" t="s">
        <v>75</v>
      </c>
      <c r="J3739" s="2" t="s">
        <v>76</v>
      </c>
      <c r="K3739" s="2" t="s">
        <v>77</v>
      </c>
      <c r="L3739" s="2" t="s">
        <v>74</v>
      </c>
      <c r="M3739" s="2" t="s">
        <v>75</v>
      </c>
      <c r="N3739" s="2" t="s">
        <v>247</v>
      </c>
      <c r="O3739" s="2" t="s">
        <v>81</v>
      </c>
      <c r="P3739" s="2" t="str">
        <f>"2170575080                    "</f>
        <v xml:space="preserve">2170575080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3.42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</v>
      </c>
      <c r="BJ3739" s="2">
        <v>0.2</v>
      </c>
      <c r="BK3739" s="2">
        <v>1</v>
      </c>
      <c r="BL3739" s="2">
        <v>32.67</v>
      </c>
      <c r="BM3739" s="2">
        <v>4.57</v>
      </c>
      <c r="BN3739" s="2">
        <v>37.24</v>
      </c>
      <c r="BO3739" s="2">
        <v>37.24</v>
      </c>
      <c r="BP3739" s="2"/>
      <c r="BQ3739" s="2"/>
      <c r="BR3739" s="2" t="s">
        <v>83</v>
      </c>
      <c r="BS3739" s="3">
        <v>42913</v>
      </c>
      <c r="BT3739" s="4">
        <v>0.3354166666666667</v>
      </c>
      <c r="BU3739" s="2" t="s">
        <v>378</v>
      </c>
      <c r="BV3739" s="2" t="s">
        <v>87</v>
      </c>
      <c r="BW3739" s="2" t="s">
        <v>138</v>
      </c>
      <c r="BX3739" s="2" t="s">
        <v>607</v>
      </c>
      <c r="BY3739" s="2">
        <v>1200</v>
      </c>
      <c r="BZ3739" s="2"/>
      <c r="CA3739" s="2" t="s">
        <v>167</v>
      </c>
      <c r="CB3739" s="2"/>
      <c r="CC3739" s="2" t="s">
        <v>75</v>
      </c>
      <c r="CD3739" s="2">
        <v>1645</v>
      </c>
      <c r="CE3739" s="2" t="s">
        <v>86</v>
      </c>
      <c r="CF3739" s="5">
        <v>42914</v>
      </c>
      <c r="CG3739" s="2"/>
      <c r="CH3739" s="2"/>
      <c r="CI3739" s="2">
        <v>1</v>
      </c>
      <c r="CJ3739" s="2">
        <v>2</v>
      </c>
      <c r="CK3739" s="2">
        <v>22</v>
      </c>
      <c r="CL3739" s="2" t="s">
        <v>87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"FES1162558372"</f>
        <v>FES1162558372</v>
      </c>
      <c r="F3740" s="3">
        <v>42912</v>
      </c>
      <c r="G3740" s="2">
        <v>201712</v>
      </c>
      <c r="H3740" s="2" t="s">
        <v>74</v>
      </c>
      <c r="I3740" s="2" t="s">
        <v>75</v>
      </c>
      <c r="J3740" s="2" t="s">
        <v>76</v>
      </c>
      <c r="K3740" s="2" t="s">
        <v>77</v>
      </c>
      <c r="L3740" s="2" t="s">
        <v>88</v>
      </c>
      <c r="M3740" s="2" t="s">
        <v>89</v>
      </c>
      <c r="N3740" s="2" t="s">
        <v>361</v>
      </c>
      <c r="O3740" s="2" t="s">
        <v>81</v>
      </c>
      <c r="P3740" s="2" t="str">
        <f>"2170575464                    "</f>
        <v xml:space="preserve">2170575464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4.37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1</v>
      </c>
      <c r="BJ3740" s="2">
        <v>0.2</v>
      </c>
      <c r="BK3740" s="2">
        <v>1</v>
      </c>
      <c r="BL3740" s="2">
        <v>41.81</v>
      </c>
      <c r="BM3740" s="2">
        <v>5.85</v>
      </c>
      <c r="BN3740" s="2">
        <v>47.66</v>
      </c>
      <c r="BO3740" s="2">
        <v>47.66</v>
      </c>
      <c r="BP3740" s="2"/>
      <c r="BQ3740" s="2" t="s">
        <v>102</v>
      </c>
      <c r="BR3740" s="2" t="s">
        <v>83</v>
      </c>
      <c r="BS3740" s="3">
        <v>42913</v>
      </c>
      <c r="BT3740" s="4">
        <v>0.30069444444444443</v>
      </c>
      <c r="BU3740" s="2" t="s">
        <v>3588</v>
      </c>
      <c r="BV3740" s="2" t="s">
        <v>85</v>
      </c>
      <c r="BW3740" s="2"/>
      <c r="BX3740" s="2"/>
      <c r="BY3740" s="2">
        <v>1200</v>
      </c>
      <c r="BZ3740" s="2" t="s">
        <v>27</v>
      </c>
      <c r="CA3740" s="2" t="s">
        <v>237</v>
      </c>
      <c r="CB3740" s="2"/>
      <c r="CC3740" s="2" t="s">
        <v>89</v>
      </c>
      <c r="CD3740" s="2">
        <v>6020</v>
      </c>
      <c r="CE3740" s="2" t="s">
        <v>86</v>
      </c>
      <c r="CF3740" s="5">
        <v>42913</v>
      </c>
      <c r="CG3740" s="2"/>
      <c r="CH3740" s="2"/>
      <c r="CI3740" s="2">
        <v>1</v>
      </c>
      <c r="CJ3740" s="2">
        <v>1</v>
      </c>
      <c r="CK3740" s="2">
        <v>21</v>
      </c>
      <c r="CL3740" s="2" t="s">
        <v>87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"Rfes1162555309"</f>
        <v>Rfes1162555309</v>
      </c>
      <c r="F3741" s="3">
        <v>42905</v>
      </c>
      <c r="G3741" s="2">
        <v>201712</v>
      </c>
      <c r="H3741" s="2" t="s">
        <v>1045</v>
      </c>
      <c r="I3741" s="2" t="s">
        <v>1046</v>
      </c>
      <c r="J3741" s="2" t="s">
        <v>3346</v>
      </c>
      <c r="K3741" s="2" t="s">
        <v>77</v>
      </c>
      <c r="L3741" s="2" t="s">
        <v>74</v>
      </c>
      <c r="M3741" s="2" t="s">
        <v>75</v>
      </c>
      <c r="N3741" s="2" t="s">
        <v>158</v>
      </c>
      <c r="O3741" s="2" t="s">
        <v>81</v>
      </c>
      <c r="P3741" s="2" t="str">
        <f>"2170572527                    "</f>
        <v xml:space="preserve">2170572527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4.37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2</v>
      </c>
      <c r="BJ3741" s="2">
        <v>0.2</v>
      </c>
      <c r="BK3741" s="2">
        <v>2</v>
      </c>
      <c r="BL3741" s="2">
        <v>41.81</v>
      </c>
      <c r="BM3741" s="2">
        <v>5.85</v>
      </c>
      <c r="BN3741" s="2">
        <v>47.66</v>
      </c>
      <c r="BO3741" s="2">
        <v>47.66</v>
      </c>
      <c r="BP3741" s="2"/>
      <c r="BQ3741" s="2" t="s">
        <v>907</v>
      </c>
      <c r="BR3741" s="2"/>
      <c r="BS3741" s="3">
        <v>42906</v>
      </c>
      <c r="BT3741" s="4">
        <v>0.38958333333333334</v>
      </c>
      <c r="BU3741" s="2" t="s">
        <v>1455</v>
      </c>
      <c r="BV3741" s="2" t="s">
        <v>85</v>
      </c>
      <c r="BW3741" s="2"/>
      <c r="BX3741" s="2"/>
      <c r="BY3741" s="2">
        <v>1200</v>
      </c>
      <c r="BZ3741" s="2" t="s">
        <v>27</v>
      </c>
      <c r="CA3741" s="2"/>
      <c r="CB3741" s="2"/>
      <c r="CC3741" s="2" t="s">
        <v>75</v>
      </c>
      <c r="CD3741" s="2">
        <v>1601</v>
      </c>
      <c r="CE3741" s="2" t="s">
        <v>86</v>
      </c>
      <c r="CF3741" s="5">
        <v>42907</v>
      </c>
      <c r="CG3741" s="2"/>
      <c r="CH3741" s="2"/>
      <c r="CI3741" s="2">
        <v>1</v>
      </c>
      <c r="CJ3741" s="2">
        <v>1</v>
      </c>
      <c r="CK3741" s="2">
        <v>21</v>
      </c>
      <c r="CL3741" s="2" t="s">
        <v>87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"FES1162558364"</f>
        <v>FES1162558364</v>
      </c>
      <c r="F3742" s="3">
        <v>42912</v>
      </c>
      <c r="G3742" s="2">
        <v>201712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230</v>
      </c>
      <c r="M3742" s="2" t="s">
        <v>230</v>
      </c>
      <c r="N3742" s="2" t="s">
        <v>231</v>
      </c>
      <c r="O3742" s="2" t="s">
        <v>81</v>
      </c>
      <c r="P3742" s="2" t="str">
        <f>"2170575453                    "</f>
        <v xml:space="preserve">2170575453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14.21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6.2</v>
      </c>
      <c r="BJ3742" s="2">
        <v>1.1000000000000001</v>
      </c>
      <c r="BK3742" s="2">
        <v>6.5</v>
      </c>
      <c r="BL3742" s="2">
        <v>135.88999999999999</v>
      </c>
      <c r="BM3742" s="2">
        <v>19.02</v>
      </c>
      <c r="BN3742" s="2">
        <v>154.91</v>
      </c>
      <c r="BO3742" s="2">
        <v>154.91</v>
      </c>
      <c r="BP3742" s="2"/>
      <c r="BQ3742" s="2" t="s">
        <v>232</v>
      </c>
      <c r="BR3742" s="2" t="s">
        <v>83</v>
      </c>
      <c r="BS3742" s="3">
        <v>42913</v>
      </c>
      <c r="BT3742" s="4">
        <v>0.54999999999999993</v>
      </c>
      <c r="BU3742" s="2" t="s">
        <v>3589</v>
      </c>
      <c r="BV3742" s="2" t="s">
        <v>85</v>
      </c>
      <c r="BW3742" s="2"/>
      <c r="BX3742" s="2"/>
      <c r="BY3742" s="2">
        <v>5362.56</v>
      </c>
      <c r="BZ3742" s="2" t="s">
        <v>27</v>
      </c>
      <c r="CA3742" s="2" t="s">
        <v>3590</v>
      </c>
      <c r="CB3742" s="2"/>
      <c r="CC3742" s="2" t="s">
        <v>230</v>
      </c>
      <c r="CD3742" s="2">
        <v>7646</v>
      </c>
      <c r="CE3742" s="2" t="s">
        <v>120</v>
      </c>
      <c r="CF3742" s="5">
        <v>42913</v>
      </c>
      <c r="CG3742" s="2"/>
      <c r="CH3742" s="2"/>
      <c r="CI3742" s="2">
        <v>1</v>
      </c>
      <c r="CJ3742" s="2">
        <v>1</v>
      </c>
      <c r="CK3742" s="2">
        <v>21</v>
      </c>
      <c r="CL3742" s="2" t="s">
        <v>87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"FES1162558003"</f>
        <v>FES1162558003</v>
      </c>
      <c r="F3743" s="3">
        <v>42909</v>
      </c>
      <c r="G3743" s="2">
        <v>201712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74</v>
      </c>
      <c r="M3743" s="2" t="s">
        <v>75</v>
      </c>
      <c r="N3743" s="2" t="s">
        <v>247</v>
      </c>
      <c r="O3743" s="2" t="s">
        <v>81</v>
      </c>
      <c r="P3743" s="2" t="str">
        <f>"2170572736                    "</f>
        <v xml:space="preserve">2170572736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3.42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1</v>
      </c>
      <c r="BJ3743" s="2">
        <v>0.2</v>
      </c>
      <c r="BK3743" s="2">
        <v>1</v>
      </c>
      <c r="BL3743" s="2">
        <v>32.67</v>
      </c>
      <c r="BM3743" s="2">
        <v>4.57</v>
      </c>
      <c r="BN3743" s="2">
        <v>37.24</v>
      </c>
      <c r="BO3743" s="2">
        <v>37.24</v>
      </c>
      <c r="BP3743" s="2"/>
      <c r="BQ3743" s="2"/>
      <c r="BR3743" s="2" t="s">
        <v>83</v>
      </c>
      <c r="BS3743" s="3">
        <v>42913</v>
      </c>
      <c r="BT3743" s="4">
        <v>0.33402777777777781</v>
      </c>
      <c r="BU3743" s="2" t="s">
        <v>378</v>
      </c>
      <c r="BV3743" s="2" t="s">
        <v>87</v>
      </c>
      <c r="BW3743" s="2" t="s">
        <v>138</v>
      </c>
      <c r="BX3743" s="2" t="s">
        <v>607</v>
      </c>
      <c r="BY3743" s="2">
        <v>1200</v>
      </c>
      <c r="BZ3743" s="2"/>
      <c r="CA3743" s="2" t="s">
        <v>167</v>
      </c>
      <c r="CB3743" s="2"/>
      <c r="CC3743" s="2" t="s">
        <v>75</v>
      </c>
      <c r="CD3743" s="2">
        <v>1645</v>
      </c>
      <c r="CE3743" s="2" t="s">
        <v>86</v>
      </c>
      <c r="CF3743" s="5">
        <v>42914</v>
      </c>
      <c r="CG3743" s="2"/>
      <c r="CH3743" s="2"/>
      <c r="CI3743" s="2">
        <v>1</v>
      </c>
      <c r="CJ3743" s="2">
        <v>2</v>
      </c>
      <c r="CK3743" s="2">
        <v>22</v>
      </c>
      <c r="CL3743" s="2" t="s">
        <v>87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"FES1162558368"</f>
        <v>FES1162558368</v>
      </c>
      <c r="F3744" s="3">
        <v>42912</v>
      </c>
      <c r="G3744" s="2">
        <v>201712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230</v>
      </c>
      <c r="M3744" s="2" t="s">
        <v>230</v>
      </c>
      <c r="N3744" s="2" t="s">
        <v>231</v>
      </c>
      <c r="O3744" s="2" t="s">
        <v>81</v>
      </c>
      <c r="P3744" s="2" t="str">
        <f>"2170575461                    "</f>
        <v xml:space="preserve">2170575461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4.37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1</v>
      </c>
      <c r="BJ3744" s="2">
        <v>0.2</v>
      </c>
      <c r="BK3744" s="2">
        <v>1</v>
      </c>
      <c r="BL3744" s="2">
        <v>41.81</v>
      </c>
      <c r="BM3744" s="2">
        <v>5.85</v>
      </c>
      <c r="BN3744" s="2">
        <v>47.66</v>
      </c>
      <c r="BO3744" s="2">
        <v>47.66</v>
      </c>
      <c r="BP3744" s="2"/>
      <c r="BQ3744" s="2" t="s">
        <v>232</v>
      </c>
      <c r="BR3744" s="2" t="s">
        <v>83</v>
      </c>
      <c r="BS3744" s="3">
        <v>42913</v>
      </c>
      <c r="BT3744" s="4">
        <v>0.54999999999999993</v>
      </c>
      <c r="BU3744" s="2" t="s">
        <v>3589</v>
      </c>
      <c r="BV3744" s="2" t="s">
        <v>85</v>
      </c>
      <c r="BW3744" s="2"/>
      <c r="BX3744" s="2"/>
      <c r="BY3744" s="2">
        <v>1200</v>
      </c>
      <c r="BZ3744" s="2" t="s">
        <v>27</v>
      </c>
      <c r="CA3744" s="2" t="s">
        <v>3590</v>
      </c>
      <c r="CB3744" s="2"/>
      <c r="CC3744" s="2" t="s">
        <v>230</v>
      </c>
      <c r="CD3744" s="2">
        <v>7646</v>
      </c>
      <c r="CE3744" s="2" t="s">
        <v>86</v>
      </c>
      <c r="CF3744" s="5">
        <v>42913</v>
      </c>
      <c r="CG3744" s="2"/>
      <c r="CH3744" s="2"/>
      <c r="CI3744" s="2">
        <v>1</v>
      </c>
      <c r="CJ3744" s="2">
        <v>1</v>
      </c>
      <c r="CK3744" s="2">
        <v>21</v>
      </c>
      <c r="CL3744" s="2" t="s">
        <v>87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"FES1162557986"</f>
        <v>FES1162557986</v>
      </c>
      <c r="F3745" s="3">
        <v>42909</v>
      </c>
      <c r="G3745" s="2">
        <v>201712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74</v>
      </c>
      <c r="M3745" s="2" t="s">
        <v>75</v>
      </c>
      <c r="N3745" s="2" t="s">
        <v>247</v>
      </c>
      <c r="O3745" s="2" t="s">
        <v>81</v>
      </c>
      <c r="P3745" s="2" t="str">
        <f>"2170572591                    "</f>
        <v xml:space="preserve">2170572591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3.42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1</v>
      </c>
      <c r="BJ3745" s="2">
        <v>0.2</v>
      </c>
      <c r="BK3745" s="2">
        <v>1</v>
      </c>
      <c r="BL3745" s="2">
        <v>32.67</v>
      </c>
      <c r="BM3745" s="2">
        <v>4.57</v>
      </c>
      <c r="BN3745" s="2">
        <v>37.24</v>
      </c>
      <c r="BO3745" s="2">
        <v>37.24</v>
      </c>
      <c r="BP3745" s="2"/>
      <c r="BQ3745" s="2"/>
      <c r="BR3745" s="2" t="s">
        <v>83</v>
      </c>
      <c r="BS3745" s="3">
        <v>42913</v>
      </c>
      <c r="BT3745" s="4">
        <v>0.33333333333333331</v>
      </c>
      <c r="BU3745" s="2" t="s">
        <v>378</v>
      </c>
      <c r="BV3745" s="2" t="s">
        <v>87</v>
      </c>
      <c r="BW3745" s="2" t="s">
        <v>138</v>
      </c>
      <c r="BX3745" s="2" t="s">
        <v>607</v>
      </c>
      <c r="BY3745" s="2">
        <v>1200</v>
      </c>
      <c r="BZ3745" s="2"/>
      <c r="CA3745" s="2" t="s">
        <v>167</v>
      </c>
      <c r="CB3745" s="2"/>
      <c r="CC3745" s="2" t="s">
        <v>75</v>
      </c>
      <c r="CD3745" s="2">
        <v>1645</v>
      </c>
      <c r="CE3745" s="2" t="s">
        <v>86</v>
      </c>
      <c r="CF3745" s="5">
        <v>42914</v>
      </c>
      <c r="CG3745" s="2"/>
      <c r="CH3745" s="2"/>
      <c r="CI3745" s="2">
        <v>1</v>
      </c>
      <c r="CJ3745" s="2">
        <v>2</v>
      </c>
      <c r="CK3745" s="2">
        <v>22</v>
      </c>
      <c r="CL3745" s="2" t="s">
        <v>87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"FES1162558382"</f>
        <v>FES1162558382</v>
      </c>
      <c r="F3746" s="3">
        <v>42912</v>
      </c>
      <c r="G3746" s="2">
        <v>201712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93</v>
      </c>
      <c r="M3746" s="2" t="s">
        <v>94</v>
      </c>
      <c r="N3746" s="2" t="s">
        <v>3591</v>
      </c>
      <c r="O3746" s="2" t="s">
        <v>81</v>
      </c>
      <c r="P3746" s="2" t="str">
        <f>"2170575429                    "</f>
        <v xml:space="preserve">2170575429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3.42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1</v>
      </c>
      <c r="BJ3746" s="2">
        <v>0.2</v>
      </c>
      <c r="BK3746" s="2">
        <v>1</v>
      </c>
      <c r="BL3746" s="2">
        <v>32.67</v>
      </c>
      <c r="BM3746" s="2">
        <v>4.57</v>
      </c>
      <c r="BN3746" s="2">
        <v>37.24</v>
      </c>
      <c r="BO3746" s="2">
        <v>37.24</v>
      </c>
      <c r="BP3746" s="2"/>
      <c r="BQ3746" s="2" t="s">
        <v>133</v>
      </c>
      <c r="BR3746" s="2" t="s">
        <v>83</v>
      </c>
      <c r="BS3746" s="3">
        <v>42913</v>
      </c>
      <c r="BT3746" s="4">
        <v>0.30833333333333335</v>
      </c>
      <c r="BU3746" s="2" t="s">
        <v>433</v>
      </c>
      <c r="BV3746" s="2" t="s">
        <v>85</v>
      </c>
      <c r="BW3746" s="2"/>
      <c r="BX3746" s="2"/>
      <c r="BY3746" s="2">
        <v>1200</v>
      </c>
      <c r="BZ3746" s="2" t="s">
        <v>27</v>
      </c>
      <c r="CA3746" s="2" t="s">
        <v>98</v>
      </c>
      <c r="CB3746" s="2"/>
      <c r="CC3746" s="2" t="s">
        <v>94</v>
      </c>
      <c r="CD3746" s="2">
        <v>2094</v>
      </c>
      <c r="CE3746" s="2" t="s">
        <v>86</v>
      </c>
      <c r="CF3746" s="5">
        <v>42913</v>
      </c>
      <c r="CG3746" s="2"/>
      <c r="CH3746" s="2"/>
      <c r="CI3746" s="2">
        <v>1</v>
      </c>
      <c r="CJ3746" s="2">
        <v>1</v>
      </c>
      <c r="CK3746" s="2">
        <v>22</v>
      </c>
      <c r="CL3746" s="2" t="s">
        <v>87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"FES1162558223"</f>
        <v>FES1162558223</v>
      </c>
      <c r="F3747" s="3">
        <v>42912</v>
      </c>
      <c r="G3747" s="2">
        <v>201712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88</v>
      </c>
      <c r="M3747" s="2" t="s">
        <v>89</v>
      </c>
      <c r="N3747" s="2" t="s">
        <v>498</v>
      </c>
      <c r="O3747" s="2" t="s">
        <v>81</v>
      </c>
      <c r="P3747" s="2" t="str">
        <f>"2170571942                    "</f>
        <v xml:space="preserve">2170571942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10.93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4.7</v>
      </c>
      <c r="BJ3747" s="2">
        <v>3.5</v>
      </c>
      <c r="BK3747" s="2">
        <v>5</v>
      </c>
      <c r="BL3747" s="2">
        <v>104.53</v>
      </c>
      <c r="BM3747" s="2">
        <v>14.63</v>
      </c>
      <c r="BN3747" s="2">
        <v>119.16</v>
      </c>
      <c r="BO3747" s="2">
        <v>119.16</v>
      </c>
      <c r="BP3747" s="2"/>
      <c r="BQ3747" s="2" t="s">
        <v>499</v>
      </c>
      <c r="BR3747" s="2" t="s">
        <v>83</v>
      </c>
      <c r="BS3747" s="3">
        <v>42913</v>
      </c>
      <c r="BT3747" s="4">
        <v>0.3888888888888889</v>
      </c>
      <c r="BU3747" s="2" t="s">
        <v>2027</v>
      </c>
      <c r="BV3747" s="2" t="s">
        <v>85</v>
      </c>
      <c r="BW3747" s="2"/>
      <c r="BX3747" s="2"/>
      <c r="BY3747" s="2">
        <v>17571.84</v>
      </c>
      <c r="BZ3747" s="2" t="s">
        <v>27</v>
      </c>
      <c r="CA3747" s="2" t="s">
        <v>237</v>
      </c>
      <c r="CB3747" s="2"/>
      <c r="CC3747" s="2" t="s">
        <v>89</v>
      </c>
      <c r="CD3747" s="2">
        <v>6001</v>
      </c>
      <c r="CE3747" s="2" t="s">
        <v>120</v>
      </c>
      <c r="CF3747" s="5">
        <v>42913</v>
      </c>
      <c r="CG3747" s="2"/>
      <c r="CH3747" s="2"/>
      <c r="CI3747" s="2">
        <v>1</v>
      </c>
      <c r="CJ3747" s="2">
        <v>1</v>
      </c>
      <c r="CK3747" s="2">
        <v>21</v>
      </c>
      <c r="CL3747" s="2" t="s">
        <v>87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"FES1162558384"</f>
        <v>FES1162558384</v>
      </c>
      <c r="F3748" s="3">
        <v>42912</v>
      </c>
      <c r="G3748" s="2">
        <v>201712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150</v>
      </c>
      <c r="M3748" s="2" t="s">
        <v>151</v>
      </c>
      <c r="N3748" s="2" t="s">
        <v>984</v>
      </c>
      <c r="O3748" s="2" t="s">
        <v>81</v>
      </c>
      <c r="P3748" s="2" t="str">
        <f>"2170575478                    "</f>
        <v xml:space="preserve">2170575478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3.42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1</v>
      </c>
      <c r="BI3748" s="2">
        <v>4.4000000000000004</v>
      </c>
      <c r="BJ3748" s="2">
        <v>6.2</v>
      </c>
      <c r="BK3748" s="2">
        <v>7</v>
      </c>
      <c r="BL3748" s="2">
        <v>32.67</v>
      </c>
      <c r="BM3748" s="2">
        <v>4.57</v>
      </c>
      <c r="BN3748" s="2">
        <v>37.24</v>
      </c>
      <c r="BO3748" s="2">
        <v>37.24</v>
      </c>
      <c r="BP3748" s="2"/>
      <c r="BQ3748" s="2" t="s">
        <v>985</v>
      </c>
      <c r="BR3748" s="2" t="s">
        <v>83</v>
      </c>
      <c r="BS3748" s="3">
        <v>42913</v>
      </c>
      <c r="BT3748" s="4">
        <v>0.41666666666666669</v>
      </c>
      <c r="BU3748" s="2" t="s">
        <v>3592</v>
      </c>
      <c r="BV3748" s="2" t="s">
        <v>85</v>
      </c>
      <c r="BW3748" s="2"/>
      <c r="BX3748" s="2"/>
      <c r="BY3748" s="2">
        <v>30811.200000000001</v>
      </c>
      <c r="BZ3748" s="2" t="s">
        <v>27</v>
      </c>
      <c r="CA3748" s="2"/>
      <c r="CB3748" s="2"/>
      <c r="CC3748" s="2" t="s">
        <v>151</v>
      </c>
      <c r="CD3748" s="2">
        <v>1422</v>
      </c>
      <c r="CE3748" s="2" t="s">
        <v>120</v>
      </c>
      <c r="CF3748" s="5">
        <v>42914</v>
      </c>
      <c r="CG3748" s="2"/>
      <c r="CH3748" s="2"/>
      <c r="CI3748" s="2">
        <v>1</v>
      </c>
      <c r="CJ3748" s="2">
        <v>1</v>
      </c>
      <c r="CK3748" s="2">
        <v>22</v>
      </c>
      <c r="CL3748" s="2" t="s">
        <v>87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"FES1162558383"</f>
        <v>FES1162558383</v>
      </c>
      <c r="F3749" s="3">
        <v>42912</v>
      </c>
      <c r="G3749" s="2">
        <v>201712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212</v>
      </c>
      <c r="M3749" s="2" t="s">
        <v>213</v>
      </c>
      <c r="N3749" s="2" t="s">
        <v>1014</v>
      </c>
      <c r="O3749" s="2" t="s">
        <v>81</v>
      </c>
      <c r="P3749" s="2" t="str">
        <f>"2170575477                    "</f>
        <v xml:space="preserve">2170575477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3.42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1</v>
      </c>
      <c r="BJ3749" s="2">
        <v>0.2</v>
      </c>
      <c r="BK3749" s="2">
        <v>1</v>
      </c>
      <c r="BL3749" s="2">
        <v>32.67</v>
      </c>
      <c r="BM3749" s="2">
        <v>4.57</v>
      </c>
      <c r="BN3749" s="2">
        <v>37.24</v>
      </c>
      <c r="BO3749" s="2">
        <v>37.24</v>
      </c>
      <c r="BP3749" s="2"/>
      <c r="BQ3749" s="2" t="s">
        <v>1015</v>
      </c>
      <c r="BR3749" s="2" t="s">
        <v>83</v>
      </c>
      <c r="BS3749" s="3">
        <v>42913</v>
      </c>
      <c r="BT3749" s="4">
        <v>0.41666666666666669</v>
      </c>
      <c r="BU3749" s="2" t="s">
        <v>3593</v>
      </c>
      <c r="BV3749" s="2" t="s">
        <v>85</v>
      </c>
      <c r="BW3749" s="2"/>
      <c r="BX3749" s="2"/>
      <c r="BY3749" s="2">
        <v>1200</v>
      </c>
      <c r="BZ3749" s="2" t="s">
        <v>27</v>
      </c>
      <c r="CA3749" s="2" t="s">
        <v>167</v>
      </c>
      <c r="CB3749" s="2"/>
      <c r="CC3749" s="2" t="s">
        <v>213</v>
      </c>
      <c r="CD3749" s="2">
        <v>1559</v>
      </c>
      <c r="CE3749" s="2" t="s">
        <v>86</v>
      </c>
      <c r="CF3749" s="5">
        <v>42914</v>
      </c>
      <c r="CG3749" s="2"/>
      <c r="CH3749" s="2"/>
      <c r="CI3749" s="2">
        <v>1</v>
      </c>
      <c r="CJ3749" s="2">
        <v>1</v>
      </c>
      <c r="CK3749" s="2">
        <v>22</v>
      </c>
      <c r="CL3749" s="2" t="s">
        <v>87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"FES1162558389"</f>
        <v>FES1162558389</v>
      </c>
      <c r="F3750" s="3">
        <v>42912</v>
      </c>
      <c r="G3750" s="2">
        <v>201712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371</v>
      </c>
      <c r="M3750" s="2" t="s">
        <v>372</v>
      </c>
      <c r="N3750" s="2" t="s">
        <v>3594</v>
      </c>
      <c r="O3750" s="2" t="s">
        <v>81</v>
      </c>
      <c r="P3750" s="2" t="str">
        <f>"2170575484                    "</f>
        <v xml:space="preserve">2170575484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3.42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1</v>
      </c>
      <c r="BJ3750" s="2">
        <v>0.2</v>
      </c>
      <c r="BK3750" s="2">
        <v>1</v>
      </c>
      <c r="BL3750" s="2">
        <v>32.67</v>
      </c>
      <c r="BM3750" s="2">
        <v>4.57</v>
      </c>
      <c r="BN3750" s="2">
        <v>37.24</v>
      </c>
      <c r="BO3750" s="2">
        <v>37.24</v>
      </c>
      <c r="BP3750" s="2"/>
      <c r="BQ3750" s="2" t="s">
        <v>3595</v>
      </c>
      <c r="BR3750" s="2" t="s">
        <v>83</v>
      </c>
      <c r="BS3750" s="3">
        <v>42913</v>
      </c>
      <c r="BT3750" s="4">
        <v>0.30624999999999997</v>
      </c>
      <c r="BU3750" s="2" t="s">
        <v>3596</v>
      </c>
      <c r="BV3750" s="2" t="s">
        <v>85</v>
      </c>
      <c r="BW3750" s="2"/>
      <c r="BX3750" s="2"/>
      <c r="BY3750" s="2">
        <v>1200</v>
      </c>
      <c r="BZ3750" s="2" t="s">
        <v>27</v>
      </c>
      <c r="CA3750" s="2" t="s">
        <v>3597</v>
      </c>
      <c r="CB3750" s="2"/>
      <c r="CC3750" s="2" t="s">
        <v>372</v>
      </c>
      <c r="CD3750" s="2">
        <v>1709</v>
      </c>
      <c r="CE3750" s="2" t="s">
        <v>86</v>
      </c>
      <c r="CF3750" s="5">
        <v>42914</v>
      </c>
      <c r="CG3750" s="2"/>
      <c r="CH3750" s="2"/>
      <c r="CI3750" s="2">
        <v>1</v>
      </c>
      <c r="CJ3750" s="2">
        <v>1</v>
      </c>
      <c r="CK3750" s="2">
        <v>22</v>
      </c>
      <c r="CL3750" s="2" t="s">
        <v>87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"FES1162558327"</f>
        <v>FES1162558327</v>
      </c>
      <c r="F3751" s="3">
        <v>42912</v>
      </c>
      <c r="G3751" s="2">
        <v>201712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115</v>
      </c>
      <c r="M3751" s="2" t="s">
        <v>116</v>
      </c>
      <c r="N3751" s="2" t="s">
        <v>3598</v>
      </c>
      <c r="O3751" s="2" t="s">
        <v>81</v>
      </c>
      <c r="P3751" s="2" t="str">
        <f>"217257405                     "</f>
        <v xml:space="preserve">217257405 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4.37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1</v>
      </c>
      <c r="BJ3751" s="2">
        <v>0.2</v>
      </c>
      <c r="BK3751" s="2">
        <v>1</v>
      </c>
      <c r="BL3751" s="2">
        <v>41.81</v>
      </c>
      <c r="BM3751" s="2">
        <v>5.85</v>
      </c>
      <c r="BN3751" s="2">
        <v>47.66</v>
      </c>
      <c r="BO3751" s="2">
        <v>47.66</v>
      </c>
      <c r="BP3751" s="2"/>
      <c r="BQ3751" s="2"/>
      <c r="BR3751" s="2" t="s">
        <v>83</v>
      </c>
      <c r="BS3751" s="3">
        <v>42913</v>
      </c>
      <c r="BT3751" s="4">
        <v>0.32847222222222222</v>
      </c>
      <c r="BU3751" s="2" t="s">
        <v>683</v>
      </c>
      <c r="BV3751" s="2" t="s">
        <v>85</v>
      </c>
      <c r="BW3751" s="2"/>
      <c r="BX3751" s="2"/>
      <c r="BY3751" s="2">
        <v>1200</v>
      </c>
      <c r="BZ3751" s="2" t="s">
        <v>27</v>
      </c>
      <c r="CA3751" s="2" t="s">
        <v>3599</v>
      </c>
      <c r="CB3751" s="2"/>
      <c r="CC3751" s="2" t="s">
        <v>116</v>
      </c>
      <c r="CD3751" s="2">
        <v>7530</v>
      </c>
      <c r="CE3751" s="2" t="s">
        <v>86</v>
      </c>
      <c r="CF3751" s="5">
        <v>42913</v>
      </c>
      <c r="CG3751" s="2"/>
      <c r="CH3751" s="2"/>
      <c r="CI3751" s="2">
        <v>1</v>
      </c>
      <c r="CJ3751" s="2">
        <v>1</v>
      </c>
      <c r="CK3751" s="2">
        <v>21</v>
      </c>
      <c r="CL3751" s="2" t="s">
        <v>87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"FES1162558388"</f>
        <v>FES1162558388</v>
      </c>
      <c r="F3752" s="3">
        <v>42912</v>
      </c>
      <c r="G3752" s="2">
        <v>201712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2716</v>
      </c>
      <c r="M3752" s="2" t="s">
        <v>2717</v>
      </c>
      <c r="N3752" s="2" t="s">
        <v>2718</v>
      </c>
      <c r="O3752" s="2" t="s">
        <v>81</v>
      </c>
      <c r="P3752" s="2" t="str">
        <f>"2170575483                    "</f>
        <v xml:space="preserve">2170575483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4.37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1</v>
      </c>
      <c r="BJ3752" s="2">
        <v>0.2</v>
      </c>
      <c r="BK3752" s="2">
        <v>1</v>
      </c>
      <c r="BL3752" s="2">
        <v>41.81</v>
      </c>
      <c r="BM3752" s="2">
        <v>5.85</v>
      </c>
      <c r="BN3752" s="2">
        <v>47.66</v>
      </c>
      <c r="BO3752" s="2">
        <v>47.66</v>
      </c>
      <c r="BP3752" s="2"/>
      <c r="BQ3752" s="2" t="s">
        <v>102</v>
      </c>
      <c r="BR3752" s="2" t="s">
        <v>83</v>
      </c>
      <c r="BS3752" s="3">
        <v>42914</v>
      </c>
      <c r="BT3752" s="4">
        <v>0.41666666666666669</v>
      </c>
      <c r="BU3752" s="2" t="s">
        <v>1992</v>
      </c>
      <c r="BV3752" s="2" t="s">
        <v>85</v>
      </c>
      <c r="BW3752" s="2"/>
      <c r="BX3752" s="2"/>
      <c r="BY3752" s="2">
        <v>1200</v>
      </c>
      <c r="BZ3752" s="2" t="s">
        <v>27</v>
      </c>
      <c r="CA3752" s="2"/>
      <c r="CB3752" s="2"/>
      <c r="CC3752" s="2" t="s">
        <v>2717</v>
      </c>
      <c r="CD3752" s="2">
        <v>7160</v>
      </c>
      <c r="CE3752" s="2" t="s">
        <v>86</v>
      </c>
      <c r="CF3752" s="5">
        <v>42916</v>
      </c>
      <c r="CG3752" s="2"/>
      <c r="CH3752" s="2"/>
      <c r="CI3752" s="2">
        <v>3</v>
      </c>
      <c r="CJ3752" s="2">
        <v>2</v>
      </c>
      <c r="CK3752" s="2">
        <v>21</v>
      </c>
      <c r="CL3752" s="2" t="s">
        <v>87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"FES1162558381"</f>
        <v>FES1162558381</v>
      </c>
      <c r="F3753" s="3">
        <v>42912</v>
      </c>
      <c r="G3753" s="2">
        <v>201712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230</v>
      </c>
      <c r="M3753" s="2" t="s">
        <v>230</v>
      </c>
      <c r="N3753" s="2" t="s">
        <v>469</v>
      </c>
      <c r="O3753" s="2" t="s">
        <v>81</v>
      </c>
      <c r="P3753" s="2" t="str">
        <f>"2170575476                    "</f>
        <v xml:space="preserve">2170575476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7.65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1.8</v>
      </c>
      <c r="BJ3753" s="2">
        <v>3.3</v>
      </c>
      <c r="BK3753" s="2">
        <v>3.5</v>
      </c>
      <c r="BL3753" s="2">
        <v>73.17</v>
      </c>
      <c r="BM3753" s="2">
        <v>10.24</v>
      </c>
      <c r="BN3753" s="2">
        <v>83.41</v>
      </c>
      <c r="BO3753" s="2">
        <v>83.41</v>
      </c>
      <c r="BP3753" s="2"/>
      <c r="BQ3753" s="2" t="s">
        <v>470</v>
      </c>
      <c r="BR3753" s="2" t="s">
        <v>83</v>
      </c>
      <c r="BS3753" s="3">
        <v>42913</v>
      </c>
      <c r="BT3753" s="4">
        <v>0.48749999999999999</v>
      </c>
      <c r="BU3753" s="2" t="s">
        <v>3600</v>
      </c>
      <c r="BV3753" s="2" t="s">
        <v>85</v>
      </c>
      <c r="BW3753" s="2"/>
      <c r="BX3753" s="2"/>
      <c r="BY3753" s="2">
        <v>16392.38</v>
      </c>
      <c r="BZ3753" s="2" t="s">
        <v>27</v>
      </c>
      <c r="CA3753" s="2" t="s">
        <v>3590</v>
      </c>
      <c r="CB3753" s="2"/>
      <c r="CC3753" s="2" t="s">
        <v>230</v>
      </c>
      <c r="CD3753" s="2">
        <v>7646</v>
      </c>
      <c r="CE3753" s="2" t="s">
        <v>120</v>
      </c>
      <c r="CF3753" s="5">
        <v>42913</v>
      </c>
      <c r="CG3753" s="2"/>
      <c r="CH3753" s="2"/>
      <c r="CI3753" s="2">
        <v>1</v>
      </c>
      <c r="CJ3753" s="2">
        <v>1</v>
      </c>
      <c r="CK3753" s="2">
        <v>21</v>
      </c>
      <c r="CL3753" s="2" t="s">
        <v>87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"FES1162558359"</f>
        <v>FES1162558359</v>
      </c>
      <c r="F3754" s="3">
        <v>42912</v>
      </c>
      <c r="G3754" s="2">
        <v>201712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115</v>
      </c>
      <c r="M3754" s="2" t="s">
        <v>116</v>
      </c>
      <c r="N3754" s="2" t="s">
        <v>320</v>
      </c>
      <c r="O3754" s="2" t="s">
        <v>81</v>
      </c>
      <c r="P3754" s="2" t="str">
        <f>"2170575448                    "</f>
        <v xml:space="preserve">2170575448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4.37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1</v>
      </c>
      <c r="BJ3754" s="2">
        <v>0.2</v>
      </c>
      <c r="BK3754" s="2">
        <v>1</v>
      </c>
      <c r="BL3754" s="2">
        <v>41.81</v>
      </c>
      <c r="BM3754" s="2">
        <v>5.85</v>
      </c>
      <c r="BN3754" s="2">
        <v>47.66</v>
      </c>
      <c r="BO3754" s="2">
        <v>47.66</v>
      </c>
      <c r="BP3754" s="2"/>
      <c r="BQ3754" s="2" t="s">
        <v>321</v>
      </c>
      <c r="BR3754" s="2" t="s">
        <v>83</v>
      </c>
      <c r="BS3754" s="3">
        <v>42913</v>
      </c>
      <c r="BT3754" s="4">
        <v>0.41666666666666669</v>
      </c>
      <c r="BU3754" s="2" t="s">
        <v>3601</v>
      </c>
      <c r="BV3754" s="2" t="s">
        <v>85</v>
      </c>
      <c r="BW3754" s="2"/>
      <c r="BX3754" s="2"/>
      <c r="BY3754" s="2">
        <v>1200</v>
      </c>
      <c r="BZ3754" s="2" t="s">
        <v>27</v>
      </c>
      <c r="CA3754" s="2"/>
      <c r="CB3754" s="2"/>
      <c r="CC3754" s="2" t="s">
        <v>116</v>
      </c>
      <c r="CD3754" s="2">
        <v>7441</v>
      </c>
      <c r="CE3754" s="2" t="s">
        <v>86</v>
      </c>
      <c r="CF3754" s="5">
        <v>42914</v>
      </c>
      <c r="CG3754" s="2"/>
      <c r="CH3754" s="2"/>
      <c r="CI3754" s="2">
        <v>1</v>
      </c>
      <c r="CJ3754" s="2">
        <v>1</v>
      </c>
      <c r="CK3754" s="2">
        <v>21</v>
      </c>
      <c r="CL3754" s="2" t="s">
        <v>87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"FES1162558294"</f>
        <v>FES1162558294</v>
      </c>
      <c r="F3755" s="3">
        <v>42912</v>
      </c>
      <c r="G3755" s="2">
        <v>201712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179</v>
      </c>
      <c r="M3755" s="2" t="s">
        <v>180</v>
      </c>
      <c r="N3755" s="2" t="s">
        <v>269</v>
      </c>
      <c r="O3755" s="2" t="s">
        <v>81</v>
      </c>
      <c r="P3755" s="2" t="str">
        <f>"2170571760                    "</f>
        <v xml:space="preserve">2170571760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4.37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1</v>
      </c>
      <c r="BJ3755" s="2">
        <v>0.2</v>
      </c>
      <c r="BK3755" s="2">
        <v>1</v>
      </c>
      <c r="BL3755" s="2">
        <v>41.81</v>
      </c>
      <c r="BM3755" s="2">
        <v>5.85</v>
      </c>
      <c r="BN3755" s="2">
        <v>47.66</v>
      </c>
      <c r="BO3755" s="2">
        <v>47.66</v>
      </c>
      <c r="BP3755" s="2"/>
      <c r="BQ3755" s="2" t="s">
        <v>270</v>
      </c>
      <c r="BR3755" s="2" t="s">
        <v>83</v>
      </c>
      <c r="BS3755" s="3">
        <v>42913</v>
      </c>
      <c r="BT3755" s="4">
        <v>0.40277777777777773</v>
      </c>
      <c r="BU3755" s="2" t="s">
        <v>730</v>
      </c>
      <c r="BV3755" s="2" t="s">
        <v>85</v>
      </c>
      <c r="BW3755" s="2"/>
      <c r="BX3755" s="2"/>
      <c r="BY3755" s="2">
        <v>1200</v>
      </c>
      <c r="BZ3755" s="2" t="s">
        <v>27</v>
      </c>
      <c r="CA3755" s="2"/>
      <c r="CB3755" s="2"/>
      <c r="CC3755" s="2" t="s">
        <v>180</v>
      </c>
      <c r="CD3755" s="2">
        <v>4001</v>
      </c>
      <c r="CE3755" s="2" t="s">
        <v>86</v>
      </c>
      <c r="CF3755" s="5">
        <v>42914</v>
      </c>
      <c r="CG3755" s="2"/>
      <c r="CH3755" s="2"/>
      <c r="CI3755" s="2">
        <v>1</v>
      </c>
      <c r="CJ3755" s="2">
        <v>1</v>
      </c>
      <c r="CK3755" s="2">
        <v>21</v>
      </c>
      <c r="CL3755" s="2" t="s">
        <v>87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"FES1162558243"</f>
        <v>FES1162558243</v>
      </c>
      <c r="F3756" s="3">
        <v>42912</v>
      </c>
      <c r="G3756" s="2">
        <v>201712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225</v>
      </c>
      <c r="M3756" s="2" t="s">
        <v>226</v>
      </c>
      <c r="N3756" s="2" t="s">
        <v>302</v>
      </c>
      <c r="O3756" s="2" t="s">
        <v>81</v>
      </c>
      <c r="P3756" s="2" t="str">
        <f>"217057539                     "</f>
        <v xml:space="preserve">217057539 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4.37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1</v>
      </c>
      <c r="BJ3756" s="2">
        <v>0.2</v>
      </c>
      <c r="BK3756" s="2">
        <v>1</v>
      </c>
      <c r="BL3756" s="2">
        <v>41.81</v>
      </c>
      <c r="BM3756" s="2">
        <v>5.85</v>
      </c>
      <c r="BN3756" s="2">
        <v>47.66</v>
      </c>
      <c r="BO3756" s="2">
        <v>47.66</v>
      </c>
      <c r="BP3756" s="2"/>
      <c r="BQ3756" s="2" t="s">
        <v>102</v>
      </c>
      <c r="BR3756" s="2" t="s">
        <v>83</v>
      </c>
      <c r="BS3756" s="3">
        <v>42913</v>
      </c>
      <c r="BT3756" s="4">
        <v>0.4375</v>
      </c>
      <c r="BU3756" s="2" t="s">
        <v>946</v>
      </c>
      <c r="BV3756" s="2" t="s">
        <v>85</v>
      </c>
      <c r="BW3756" s="2"/>
      <c r="BX3756" s="2"/>
      <c r="BY3756" s="2">
        <v>1200</v>
      </c>
      <c r="BZ3756" s="2" t="s">
        <v>27</v>
      </c>
      <c r="CA3756" s="2"/>
      <c r="CB3756" s="2"/>
      <c r="CC3756" s="2" t="s">
        <v>226</v>
      </c>
      <c r="CD3756" s="2">
        <v>3610</v>
      </c>
      <c r="CE3756" s="2" t="s">
        <v>86</v>
      </c>
      <c r="CF3756" s="5">
        <v>42914</v>
      </c>
      <c r="CG3756" s="2"/>
      <c r="CH3756" s="2"/>
      <c r="CI3756" s="2">
        <v>1</v>
      </c>
      <c r="CJ3756" s="2">
        <v>1</v>
      </c>
      <c r="CK3756" s="2">
        <v>21</v>
      </c>
      <c r="CL3756" s="2" t="s">
        <v>87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"FES1162558292"</f>
        <v>FES1162558292</v>
      </c>
      <c r="F3757" s="3">
        <v>42912</v>
      </c>
      <c r="G3757" s="2">
        <v>201712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179</v>
      </c>
      <c r="M3757" s="2" t="s">
        <v>180</v>
      </c>
      <c r="N3757" s="2" t="s">
        <v>382</v>
      </c>
      <c r="O3757" s="2" t="s">
        <v>81</v>
      </c>
      <c r="P3757" s="2" t="str">
        <f>"2170573932                    "</f>
        <v xml:space="preserve">2170573932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4.37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1</v>
      </c>
      <c r="BJ3757" s="2">
        <v>0.2</v>
      </c>
      <c r="BK3757" s="2">
        <v>1</v>
      </c>
      <c r="BL3757" s="2">
        <v>41.81</v>
      </c>
      <c r="BM3757" s="2">
        <v>5.85</v>
      </c>
      <c r="BN3757" s="2">
        <v>47.66</v>
      </c>
      <c r="BO3757" s="2">
        <v>47.66</v>
      </c>
      <c r="BP3757" s="2"/>
      <c r="BQ3757" s="2" t="s">
        <v>383</v>
      </c>
      <c r="BR3757" s="2" t="s">
        <v>83</v>
      </c>
      <c r="BS3757" s="3">
        <v>42913</v>
      </c>
      <c r="BT3757" s="4">
        <v>0.4375</v>
      </c>
      <c r="BU3757" s="2" t="s">
        <v>634</v>
      </c>
      <c r="BV3757" s="2" t="s">
        <v>85</v>
      </c>
      <c r="BW3757" s="2"/>
      <c r="BX3757" s="2"/>
      <c r="BY3757" s="2">
        <v>1200</v>
      </c>
      <c r="BZ3757" s="2" t="s">
        <v>27</v>
      </c>
      <c r="CA3757" s="2"/>
      <c r="CB3757" s="2"/>
      <c r="CC3757" s="2" t="s">
        <v>180</v>
      </c>
      <c r="CD3757" s="2">
        <v>4001</v>
      </c>
      <c r="CE3757" s="2" t="s">
        <v>86</v>
      </c>
      <c r="CF3757" s="5">
        <v>42914</v>
      </c>
      <c r="CG3757" s="2"/>
      <c r="CH3757" s="2"/>
      <c r="CI3757" s="2">
        <v>1</v>
      </c>
      <c r="CJ3757" s="2">
        <v>1</v>
      </c>
      <c r="CK3757" s="2">
        <v>21</v>
      </c>
      <c r="CL3757" s="2" t="s">
        <v>87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"FES1162558313"</f>
        <v>FES1162558313</v>
      </c>
      <c r="F3758" s="3">
        <v>42912</v>
      </c>
      <c r="G3758" s="2">
        <v>201712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108</v>
      </c>
      <c r="M3758" s="2" t="s">
        <v>109</v>
      </c>
      <c r="N3758" s="2" t="s">
        <v>2004</v>
      </c>
      <c r="O3758" s="2" t="s">
        <v>81</v>
      </c>
      <c r="P3758" s="2" t="str">
        <f>"2170575370                    "</f>
        <v xml:space="preserve">2170575370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4.37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1</v>
      </c>
      <c r="BJ3758" s="2">
        <v>0.2</v>
      </c>
      <c r="BK3758" s="2">
        <v>1</v>
      </c>
      <c r="BL3758" s="2">
        <v>41.81</v>
      </c>
      <c r="BM3758" s="2">
        <v>5.85</v>
      </c>
      <c r="BN3758" s="2">
        <v>47.66</v>
      </c>
      <c r="BO3758" s="2">
        <v>47.66</v>
      </c>
      <c r="BP3758" s="2"/>
      <c r="BQ3758" s="2" t="s">
        <v>2005</v>
      </c>
      <c r="BR3758" s="2" t="s">
        <v>83</v>
      </c>
      <c r="BS3758" s="3">
        <v>42913</v>
      </c>
      <c r="BT3758" s="4">
        <v>0.36041666666666666</v>
      </c>
      <c r="BU3758" s="2" t="s">
        <v>3602</v>
      </c>
      <c r="BV3758" s="2" t="s">
        <v>85</v>
      </c>
      <c r="BW3758" s="2"/>
      <c r="BX3758" s="2"/>
      <c r="BY3758" s="2">
        <v>1200</v>
      </c>
      <c r="BZ3758" s="2" t="s">
        <v>27</v>
      </c>
      <c r="CA3758" s="2" t="s">
        <v>167</v>
      </c>
      <c r="CB3758" s="2"/>
      <c r="CC3758" s="2" t="s">
        <v>109</v>
      </c>
      <c r="CD3758" s="2">
        <v>157</v>
      </c>
      <c r="CE3758" s="2" t="s">
        <v>86</v>
      </c>
      <c r="CF3758" s="5">
        <v>42914</v>
      </c>
      <c r="CG3758" s="2"/>
      <c r="CH3758" s="2"/>
      <c r="CI3758" s="2">
        <v>1</v>
      </c>
      <c r="CJ3758" s="2">
        <v>1</v>
      </c>
      <c r="CK3758" s="2">
        <v>21</v>
      </c>
      <c r="CL3758" s="2" t="s">
        <v>87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"FES1162558346"</f>
        <v>FES1162558346</v>
      </c>
      <c r="F3759" s="3">
        <v>42912</v>
      </c>
      <c r="G3759" s="2">
        <v>201712</v>
      </c>
      <c r="H3759" s="2" t="s">
        <v>74</v>
      </c>
      <c r="I3759" s="2" t="s">
        <v>75</v>
      </c>
      <c r="J3759" s="2" t="s">
        <v>76</v>
      </c>
      <c r="K3759" s="2" t="s">
        <v>77</v>
      </c>
      <c r="L3759" s="2" t="s">
        <v>934</v>
      </c>
      <c r="M3759" s="2" t="s">
        <v>935</v>
      </c>
      <c r="N3759" s="2" t="s">
        <v>936</v>
      </c>
      <c r="O3759" s="2" t="s">
        <v>81</v>
      </c>
      <c r="P3759" s="2" t="str">
        <f>"2170575431                    "</f>
        <v xml:space="preserve">2170575431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6.15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1</v>
      </c>
      <c r="BJ3759" s="2">
        <v>0.2</v>
      </c>
      <c r="BK3759" s="2">
        <v>1</v>
      </c>
      <c r="BL3759" s="2">
        <v>58.8</v>
      </c>
      <c r="BM3759" s="2">
        <v>8.23</v>
      </c>
      <c r="BN3759" s="2">
        <v>67.03</v>
      </c>
      <c r="BO3759" s="2">
        <v>67.03</v>
      </c>
      <c r="BP3759" s="2"/>
      <c r="BQ3759" s="2" t="s">
        <v>937</v>
      </c>
      <c r="BR3759" s="2" t="s">
        <v>83</v>
      </c>
      <c r="BS3759" s="3">
        <v>42913</v>
      </c>
      <c r="BT3759" s="4">
        <v>0.4375</v>
      </c>
      <c r="BU3759" s="2" t="s">
        <v>3603</v>
      </c>
      <c r="BV3759" s="2" t="s">
        <v>85</v>
      </c>
      <c r="BW3759" s="2"/>
      <c r="BX3759" s="2"/>
      <c r="BY3759" s="2">
        <v>1200</v>
      </c>
      <c r="BZ3759" s="2" t="s">
        <v>27</v>
      </c>
      <c r="CA3759" s="2" t="s">
        <v>3604</v>
      </c>
      <c r="CB3759" s="2"/>
      <c r="CC3759" s="2" t="s">
        <v>935</v>
      </c>
      <c r="CD3759" s="2">
        <v>1441</v>
      </c>
      <c r="CE3759" s="2" t="s">
        <v>86</v>
      </c>
      <c r="CF3759" s="5">
        <v>42914</v>
      </c>
      <c r="CG3759" s="2"/>
      <c r="CH3759" s="2"/>
      <c r="CI3759" s="2">
        <v>1</v>
      </c>
      <c r="CJ3759" s="2">
        <v>1</v>
      </c>
      <c r="CK3759" s="2">
        <v>24</v>
      </c>
      <c r="CL3759" s="2" t="s">
        <v>87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"FES1162558304"</f>
        <v>FES1162558304</v>
      </c>
      <c r="F3760" s="3">
        <v>42912</v>
      </c>
      <c r="G3760" s="2">
        <v>201712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104</v>
      </c>
      <c r="M3760" s="2" t="s">
        <v>105</v>
      </c>
      <c r="N3760" s="2" t="s">
        <v>3605</v>
      </c>
      <c r="O3760" s="2" t="s">
        <v>81</v>
      </c>
      <c r="P3760" s="2" t="str">
        <f>"2170571857                    "</f>
        <v xml:space="preserve">2170571857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4.37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1</v>
      </c>
      <c r="BJ3760" s="2">
        <v>0.2</v>
      </c>
      <c r="BK3760" s="2">
        <v>1</v>
      </c>
      <c r="BL3760" s="2">
        <v>41.81</v>
      </c>
      <c r="BM3760" s="2">
        <v>5.85</v>
      </c>
      <c r="BN3760" s="2">
        <v>47.66</v>
      </c>
      <c r="BO3760" s="2">
        <v>47.66</v>
      </c>
      <c r="BP3760" s="2"/>
      <c r="BQ3760" s="2" t="s">
        <v>3606</v>
      </c>
      <c r="BR3760" s="2" t="s">
        <v>83</v>
      </c>
      <c r="BS3760" s="3">
        <v>42913</v>
      </c>
      <c r="BT3760" s="4">
        <v>0.61458333333333337</v>
      </c>
      <c r="BU3760" s="2" t="s">
        <v>1417</v>
      </c>
      <c r="BV3760" s="2" t="s">
        <v>87</v>
      </c>
      <c r="BW3760" s="2"/>
      <c r="BX3760" s="2"/>
      <c r="BY3760" s="2">
        <v>1200</v>
      </c>
      <c r="BZ3760" s="2" t="s">
        <v>27</v>
      </c>
      <c r="CA3760" s="2"/>
      <c r="CB3760" s="2"/>
      <c r="CC3760" s="2" t="s">
        <v>105</v>
      </c>
      <c r="CD3760" s="2">
        <v>1871</v>
      </c>
      <c r="CE3760" s="2" t="s">
        <v>86</v>
      </c>
      <c r="CF3760" s="5">
        <v>42914</v>
      </c>
      <c r="CG3760" s="2"/>
      <c r="CH3760" s="2"/>
      <c r="CI3760" s="2">
        <v>1</v>
      </c>
      <c r="CJ3760" s="2">
        <v>1</v>
      </c>
      <c r="CK3760" s="2">
        <v>21</v>
      </c>
      <c r="CL3760" s="2" t="s">
        <v>87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"FES1162558310"</f>
        <v>FES1162558310</v>
      </c>
      <c r="F3761" s="3">
        <v>42912</v>
      </c>
      <c r="G3761" s="2">
        <v>201712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104</v>
      </c>
      <c r="M3761" s="2" t="s">
        <v>105</v>
      </c>
      <c r="N3761" s="2" t="s">
        <v>3607</v>
      </c>
      <c r="O3761" s="2" t="s">
        <v>81</v>
      </c>
      <c r="P3761" s="2" t="str">
        <f>"2170575380                    "</f>
        <v xml:space="preserve">2170575380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4.37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</v>
      </c>
      <c r="BJ3761" s="2">
        <v>0.2</v>
      </c>
      <c r="BK3761" s="2">
        <v>1</v>
      </c>
      <c r="BL3761" s="2">
        <v>41.81</v>
      </c>
      <c r="BM3761" s="2">
        <v>5.85</v>
      </c>
      <c r="BN3761" s="2">
        <v>47.66</v>
      </c>
      <c r="BO3761" s="2">
        <v>47.66</v>
      </c>
      <c r="BP3761" s="2"/>
      <c r="BQ3761" s="2"/>
      <c r="BR3761" s="2" t="s">
        <v>83</v>
      </c>
      <c r="BS3761" s="3">
        <v>42913</v>
      </c>
      <c r="BT3761" s="4">
        <v>0.55902777777777779</v>
      </c>
      <c r="BU3761" s="2" t="s">
        <v>3608</v>
      </c>
      <c r="BV3761" s="2" t="s">
        <v>87</v>
      </c>
      <c r="BW3761" s="2"/>
      <c r="BX3761" s="2"/>
      <c r="BY3761" s="2">
        <v>1200</v>
      </c>
      <c r="BZ3761" s="2" t="s">
        <v>27</v>
      </c>
      <c r="CA3761" s="2"/>
      <c r="CB3761" s="2"/>
      <c r="CC3761" s="2" t="s">
        <v>105</v>
      </c>
      <c r="CD3761" s="2">
        <v>1930</v>
      </c>
      <c r="CE3761" s="2" t="s">
        <v>86</v>
      </c>
      <c r="CF3761" s="5">
        <v>42914</v>
      </c>
      <c r="CG3761" s="2"/>
      <c r="CH3761" s="2"/>
      <c r="CI3761" s="2">
        <v>1</v>
      </c>
      <c r="CJ3761" s="2">
        <v>1</v>
      </c>
      <c r="CK3761" s="2">
        <v>21</v>
      </c>
      <c r="CL3761" s="2" t="s">
        <v>87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"FES1162558301"</f>
        <v>FES1162558301</v>
      </c>
      <c r="F3762" s="3">
        <v>42912</v>
      </c>
      <c r="G3762" s="2">
        <v>201712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179</v>
      </c>
      <c r="M3762" s="2" t="s">
        <v>180</v>
      </c>
      <c r="N3762" s="2" t="s">
        <v>382</v>
      </c>
      <c r="O3762" s="2" t="s">
        <v>81</v>
      </c>
      <c r="P3762" s="2" t="str">
        <f>"2170575371                    "</f>
        <v xml:space="preserve">2170575371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6.56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3</v>
      </c>
      <c r="BJ3762" s="2">
        <v>0.7</v>
      </c>
      <c r="BK3762" s="2">
        <v>3</v>
      </c>
      <c r="BL3762" s="2">
        <v>62.72</v>
      </c>
      <c r="BM3762" s="2">
        <v>8.7799999999999994</v>
      </c>
      <c r="BN3762" s="2">
        <v>71.5</v>
      </c>
      <c r="BO3762" s="2">
        <v>71.5</v>
      </c>
      <c r="BP3762" s="2"/>
      <c r="BQ3762" s="2" t="s">
        <v>383</v>
      </c>
      <c r="BR3762" s="2" t="s">
        <v>83</v>
      </c>
      <c r="BS3762" s="3">
        <v>42913</v>
      </c>
      <c r="BT3762" s="4">
        <v>0.4375</v>
      </c>
      <c r="BU3762" s="2" t="s">
        <v>634</v>
      </c>
      <c r="BV3762" s="2" t="s">
        <v>85</v>
      </c>
      <c r="BW3762" s="2"/>
      <c r="BX3762" s="2"/>
      <c r="BY3762" s="2">
        <v>3654</v>
      </c>
      <c r="BZ3762" s="2" t="s">
        <v>27</v>
      </c>
      <c r="CA3762" s="2"/>
      <c r="CB3762" s="2"/>
      <c r="CC3762" s="2" t="s">
        <v>180</v>
      </c>
      <c r="CD3762" s="2">
        <v>4001</v>
      </c>
      <c r="CE3762" s="2" t="s">
        <v>144</v>
      </c>
      <c r="CF3762" s="5">
        <v>42914</v>
      </c>
      <c r="CG3762" s="2"/>
      <c r="CH3762" s="2"/>
      <c r="CI3762" s="2">
        <v>1</v>
      </c>
      <c r="CJ3762" s="2">
        <v>1</v>
      </c>
      <c r="CK3762" s="2">
        <v>21</v>
      </c>
      <c r="CL3762" s="2" t="s">
        <v>87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"FES1162558333"</f>
        <v>FES1162558333</v>
      </c>
      <c r="F3763" s="3">
        <v>42912</v>
      </c>
      <c r="G3763" s="2">
        <v>201712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74</v>
      </c>
      <c r="M3763" s="2" t="s">
        <v>75</v>
      </c>
      <c r="N3763" s="2" t="s">
        <v>247</v>
      </c>
      <c r="O3763" s="2" t="s">
        <v>81</v>
      </c>
      <c r="P3763" s="2" t="str">
        <f>"2170575411                    "</f>
        <v xml:space="preserve">2170575411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3.42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2.9</v>
      </c>
      <c r="BJ3763" s="2">
        <v>3.5</v>
      </c>
      <c r="BK3763" s="2">
        <v>4</v>
      </c>
      <c r="BL3763" s="2">
        <v>32.67</v>
      </c>
      <c r="BM3763" s="2">
        <v>4.57</v>
      </c>
      <c r="BN3763" s="2">
        <v>37.24</v>
      </c>
      <c r="BO3763" s="2">
        <v>37.24</v>
      </c>
      <c r="BP3763" s="2"/>
      <c r="BQ3763" s="2"/>
      <c r="BR3763" s="2" t="s">
        <v>83</v>
      </c>
      <c r="BS3763" s="3">
        <v>42913</v>
      </c>
      <c r="BT3763" s="4">
        <v>0.33333333333333331</v>
      </c>
      <c r="BU3763" s="2" t="s">
        <v>378</v>
      </c>
      <c r="BV3763" s="2" t="s">
        <v>85</v>
      </c>
      <c r="BW3763" s="2"/>
      <c r="BX3763" s="2"/>
      <c r="BY3763" s="2">
        <v>17331.84</v>
      </c>
      <c r="BZ3763" s="2" t="s">
        <v>27</v>
      </c>
      <c r="CA3763" s="2" t="s">
        <v>167</v>
      </c>
      <c r="CB3763" s="2"/>
      <c r="CC3763" s="2" t="s">
        <v>75</v>
      </c>
      <c r="CD3763" s="2">
        <v>1645</v>
      </c>
      <c r="CE3763" s="2" t="s">
        <v>120</v>
      </c>
      <c r="CF3763" s="5">
        <v>42914</v>
      </c>
      <c r="CG3763" s="2"/>
      <c r="CH3763" s="2"/>
      <c r="CI3763" s="2">
        <v>1</v>
      </c>
      <c r="CJ3763" s="2">
        <v>1</v>
      </c>
      <c r="CK3763" s="2">
        <v>22</v>
      </c>
      <c r="CL3763" s="2" t="s">
        <v>87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"FES1162558344"</f>
        <v>FES1162558344</v>
      </c>
      <c r="F3764" s="3">
        <v>42912</v>
      </c>
      <c r="G3764" s="2">
        <v>201712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115</v>
      </c>
      <c r="M3764" s="2" t="s">
        <v>116</v>
      </c>
      <c r="N3764" s="2" t="s">
        <v>117</v>
      </c>
      <c r="O3764" s="2" t="s">
        <v>81</v>
      </c>
      <c r="P3764" s="2" t="str">
        <f>"2170575427                    "</f>
        <v xml:space="preserve">2170575427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6.56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3</v>
      </c>
      <c r="BJ3764" s="2">
        <v>2.5</v>
      </c>
      <c r="BK3764" s="2">
        <v>3</v>
      </c>
      <c r="BL3764" s="2">
        <v>62.72</v>
      </c>
      <c r="BM3764" s="2">
        <v>8.7799999999999994</v>
      </c>
      <c r="BN3764" s="2">
        <v>71.5</v>
      </c>
      <c r="BO3764" s="2">
        <v>71.5</v>
      </c>
      <c r="BP3764" s="2"/>
      <c r="BQ3764" s="2" t="s">
        <v>118</v>
      </c>
      <c r="BR3764" s="2" t="s">
        <v>83</v>
      </c>
      <c r="BS3764" s="3">
        <v>42913</v>
      </c>
      <c r="BT3764" s="4">
        <v>0.41666666666666669</v>
      </c>
      <c r="BU3764" s="2" t="s">
        <v>1593</v>
      </c>
      <c r="BV3764" s="2" t="s">
        <v>85</v>
      </c>
      <c r="BW3764" s="2"/>
      <c r="BX3764" s="2"/>
      <c r="BY3764" s="2">
        <v>12600</v>
      </c>
      <c r="BZ3764" s="2" t="s">
        <v>27</v>
      </c>
      <c r="CA3764" s="2" t="s">
        <v>167</v>
      </c>
      <c r="CB3764" s="2"/>
      <c r="CC3764" s="2" t="s">
        <v>116</v>
      </c>
      <c r="CD3764" s="2">
        <v>7405</v>
      </c>
      <c r="CE3764" s="2" t="s">
        <v>144</v>
      </c>
      <c r="CF3764" s="5">
        <v>42914</v>
      </c>
      <c r="CG3764" s="2"/>
      <c r="CH3764" s="2"/>
      <c r="CI3764" s="2">
        <v>1</v>
      </c>
      <c r="CJ3764" s="2">
        <v>1</v>
      </c>
      <c r="CK3764" s="2">
        <v>21</v>
      </c>
      <c r="CL3764" s="2" t="s">
        <v>87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"FES1162557950"</f>
        <v>FES1162557950</v>
      </c>
      <c r="F3765" s="3">
        <v>42912</v>
      </c>
      <c r="G3765" s="2">
        <v>201712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179</v>
      </c>
      <c r="M3765" s="2" t="s">
        <v>180</v>
      </c>
      <c r="N3765" s="2" t="s">
        <v>269</v>
      </c>
      <c r="O3765" s="2" t="s">
        <v>81</v>
      </c>
      <c r="P3765" s="2" t="str">
        <f>"2170574987                    "</f>
        <v xml:space="preserve">2170574987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7.65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3.3</v>
      </c>
      <c r="BJ3765" s="2">
        <v>1.7</v>
      </c>
      <c r="BK3765" s="2">
        <v>3.5</v>
      </c>
      <c r="BL3765" s="2">
        <v>73.17</v>
      </c>
      <c r="BM3765" s="2">
        <v>10.24</v>
      </c>
      <c r="BN3765" s="2">
        <v>83.41</v>
      </c>
      <c r="BO3765" s="2">
        <v>83.41</v>
      </c>
      <c r="BP3765" s="2"/>
      <c r="BQ3765" s="2" t="s">
        <v>270</v>
      </c>
      <c r="BR3765" s="2" t="s">
        <v>83</v>
      </c>
      <c r="BS3765" s="3">
        <v>42913</v>
      </c>
      <c r="BT3765" s="4">
        <v>0.40277777777777773</v>
      </c>
      <c r="BU3765" s="2" t="s">
        <v>730</v>
      </c>
      <c r="BV3765" s="2" t="s">
        <v>85</v>
      </c>
      <c r="BW3765" s="2"/>
      <c r="BX3765" s="2"/>
      <c r="BY3765" s="2">
        <v>8358.48</v>
      </c>
      <c r="BZ3765" s="2" t="s">
        <v>27</v>
      </c>
      <c r="CA3765" s="2"/>
      <c r="CB3765" s="2"/>
      <c r="CC3765" s="2" t="s">
        <v>180</v>
      </c>
      <c r="CD3765" s="2">
        <v>4001</v>
      </c>
      <c r="CE3765" s="2" t="s">
        <v>120</v>
      </c>
      <c r="CF3765" s="5">
        <v>42914</v>
      </c>
      <c r="CG3765" s="2"/>
      <c r="CH3765" s="2"/>
      <c r="CI3765" s="2">
        <v>1</v>
      </c>
      <c r="CJ3765" s="2">
        <v>1</v>
      </c>
      <c r="CK3765" s="2">
        <v>21</v>
      </c>
      <c r="CL3765" s="2" t="s">
        <v>87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"FES1162558254"</f>
        <v>FES1162558254</v>
      </c>
      <c r="F3766" s="3">
        <v>42912</v>
      </c>
      <c r="G3766" s="2">
        <v>201712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150</v>
      </c>
      <c r="M3766" s="2" t="s">
        <v>151</v>
      </c>
      <c r="N3766" s="2" t="s">
        <v>1034</v>
      </c>
      <c r="O3766" s="2" t="s">
        <v>81</v>
      </c>
      <c r="P3766" s="2" t="str">
        <f>"2170574680                    "</f>
        <v xml:space="preserve">2170574680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3.42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3.9</v>
      </c>
      <c r="BJ3766" s="2">
        <v>1</v>
      </c>
      <c r="BK3766" s="2">
        <v>4</v>
      </c>
      <c r="BL3766" s="2">
        <v>32.67</v>
      </c>
      <c r="BM3766" s="2">
        <v>4.57</v>
      </c>
      <c r="BN3766" s="2">
        <v>37.24</v>
      </c>
      <c r="BO3766" s="2">
        <v>37.24</v>
      </c>
      <c r="BP3766" s="2"/>
      <c r="BQ3766" s="2" t="s">
        <v>1035</v>
      </c>
      <c r="BR3766" s="2" t="s">
        <v>83</v>
      </c>
      <c r="BS3766" s="3">
        <v>42913</v>
      </c>
      <c r="BT3766" s="4">
        <v>0.41250000000000003</v>
      </c>
      <c r="BU3766" s="2" t="s">
        <v>3609</v>
      </c>
      <c r="BV3766" s="2" t="s">
        <v>85</v>
      </c>
      <c r="BW3766" s="2"/>
      <c r="BX3766" s="2"/>
      <c r="BY3766" s="2">
        <v>5110.83</v>
      </c>
      <c r="BZ3766" s="2" t="s">
        <v>27</v>
      </c>
      <c r="CA3766" s="2" t="s">
        <v>1240</v>
      </c>
      <c r="CB3766" s="2"/>
      <c r="CC3766" s="2" t="s">
        <v>151</v>
      </c>
      <c r="CD3766" s="2">
        <v>1401</v>
      </c>
      <c r="CE3766" s="2" t="s">
        <v>120</v>
      </c>
      <c r="CF3766" s="5">
        <v>42913</v>
      </c>
      <c r="CG3766" s="2"/>
      <c r="CH3766" s="2"/>
      <c r="CI3766" s="2">
        <v>1</v>
      </c>
      <c r="CJ3766" s="2">
        <v>1</v>
      </c>
      <c r="CK3766" s="2">
        <v>22</v>
      </c>
      <c r="CL3766" s="2" t="s">
        <v>87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"FES1162558329"</f>
        <v>FES1162558329</v>
      </c>
      <c r="F3767" s="3">
        <v>42912</v>
      </c>
      <c r="G3767" s="2">
        <v>201712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115</v>
      </c>
      <c r="M3767" s="2" t="s">
        <v>116</v>
      </c>
      <c r="N3767" s="2" t="s">
        <v>2099</v>
      </c>
      <c r="O3767" s="2" t="s">
        <v>81</v>
      </c>
      <c r="P3767" s="2" t="str">
        <f>"2170574587                    "</f>
        <v xml:space="preserve">2170574587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9.84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4.3</v>
      </c>
      <c r="BJ3767" s="2">
        <v>1.6</v>
      </c>
      <c r="BK3767" s="2">
        <v>4.5</v>
      </c>
      <c r="BL3767" s="2">
        <v>94.08</v>
      </c>
      <c r="BM3767" s="2">
        <v>13.17</v>
      </c>
      <c r="BN3767" s="2">
        <v>107.25</v>
      </c>
      <c r="BO3767" s="2">
        <v>107.25</v>
      </c>
      <c r="BP3767" s="2"/>
      <c r="BQ3767" s="2"/>
      <c r="BR3767" s="2" t="s">
        <v>83</v>
      </c>
      <c r="BS3767" s="3">
        <v>42913</v>
      </c>
      <c r="BT3767" s="4">
        <v>0.35833333333333334</v>
      </c>
      <c r="BU3767" s="2" t="s">
        <v>3334</v>
      </c>
      <c r="BV3767" s="2" t="s">
        <v>85</v>
      </c>
      <c r="BW3767" s="2"/>
      <c r="BX3767" s="2"/>
      <c r="BY3767" s="2">
        <v>8098.81</v>
      </c>
      <c r="BZ3767" s="2" t="s">
        <v>27</v>
      </c>
      <c r="CA3767" s="2" t="s">
        <v>950</v>
      </c>
      <c r="CB3767" s="2"/>
      <c r="CC3767" s="2" t="s">
        <v>116</v>
      </c>
      <c r="CD3767" s="2">
        <v>7500</v>
      </c>
      <c r="CE3767" s="2" t="s">
        <v>120</v>
      </c>
      <c r="CF3767" s="5">
        <v>42914</v>
      </c>
      <c r="CG3767" s="2"/>
      <c r="CH3767" s="2"/>
      <c r="CI3767" s="2">
        <v>1</v>
      </c>
      <c r="CJ3767" s="2">
        <v>1</v>
      </c>
      <c r="CK3767" s="2">
        <v>21</v>
      </c>
      <c r="CL3767" s="2" t="s">
        <v>87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"FES1162558317"</f>
        <v>FES1162558317</v>
      </c>
      <c r="F3768" s="3">
        <v>42912</v>
      </c>
      <c r="G3768" s="2">
        <v>201712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115</v>
      </c>
      <c r="M3768" s="2" t="s">
        <v>116</v>
      </c>
      <c r="N3768" s="2" t="s">
        <v>839</v>
      </c>
      <c r="O3768" s="2" t="s">
        <v>81</v>
      </c>
      <c r="P3768" s="2" t="str">
        <f>"2170575387                    "</f>
        <v xml:space="preserve">2170575387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19.68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4.7</v>
      </c>
      <c r="BJ3768" s="2">
        <v>8.8000000000000007</v>
      </c>
      <c r="BK3768" s="2">
        <v>9</v>
      </c>
      <c r="BL3768" s="2">
        <v>188.16</v>
      </c>
      <c r="BM3768" s="2">
        <v>26.34</v>
      </c>
      <c r="BN3768" s="2">
        <v>214.5</v>
      </c>
      <c r="BO3768" s="2">
        <v>214.5</v>
      </c>
      <c r="BP3768" s="2"/>
      <c r="BQ3768" s="2" t="s">
        <v>133</v>
      </c>
      <c r="BR3768" s="2" t="s">
        <v>83</v>
      </c>
      <c r="BS3768" s="3">
        <v>42913</v>
      </c>
      <c r="BT3768" s="4">
        <v>0.41041666666666665</v>
      </c>
      <c r="BU3768" s="2" t="s">
        <v>3610</v>
      </c>
      <c r="BV3768" s="2" t="s">
        <v>85</v>
      </c>
      <c r="BW3768" s="2"/>
      <c r="BX3768" s="2"/>
      <c r="BY3768" s="2">
        <v>43880.77</v>
      </c>
      <c r="BZ3768" s="2" t="s">
        <v>27</v>
      </c>
      <c r="CA3768" s="2" t="s">
        <v>3611</v>
      </c>
      <c r="CB3768" s="2"/>
      <c r="CC3768" s="2" t="s">
        <v>116</v>
      </c>
      <c r="CD3768" s="2">
        <v>7945</v>
      </c>
      <c r="CE3768" s="2" t="s">
        <v>120</v>
      </c>
      <c r="CF3768" s="5">
        <v>42913</v>
      </c>
      <c r="CG3768" s="2"/>
      <c r="CH3768" s="2"/>
      <c r="CI3768" s="2">
        <v>1</v>
      </c>
      <c r="CJ3768" s="2">
        <v>1</v>
      </c>
      <c r="CK3768" s="2">
        <v>21</v>
      </c>
      <c r="CL3768" s="2" t="s">
        <v>87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"FES1162558330"</f>
        <v>FES1162558330</v>
      </c>
      <c r="F3769" s="3">
        <v>42912</v>
      </c>
      <c r="G3769" s="2">
        <v>201712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115</v>
      </c>
      <c r="M3769" s="2" t="s">
        <v>116</v>
      </c>
      <c r="N3769" s="2" t="s">
        <v>307</v>
      </c>
      <c r="O3769" s="2" t="s">
        <v>81</v>
      </c>
      <c r="P3769" s="2" t="str">
        <f>"2170575409                    "</f>
        <v xml:space="preserve">2170575409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26.24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2</v>
      </c>
      <c r="BI3769" s="2">
        <v>9.1999999999999993</v>
      </c>
      <c r="BJ3769" s="2">
        <v>11.7</v>
      </c>
      <c r="BK3769" s="2">
        <v>12</v>
      </c>
      <c r="BL3769" s="2">
        <v>250.88</v>
      </c>
      <c r="BM3769" s="2">
        <v>35.119999999999997</v>
      </c>
      <c r="BN3769" s="2">
        <v>286</v>
      </c>
      <c r="BO3769" s="2">
        <v>286</v>
      </c>
      <c r="BP3769" s="2"/>
      <c r="BQ3769" s="2" t="s">
        <v>308</v>
      </c>
      <c r="BR3769" s="2" t="s">
        <v>83</v>
      </c>
      <c r="BS3769" s="3">
        <v>42913</v>
      </c>
      <c r="BT3769" s="4">
        <v>0.41666666666666669</v>
      </c>
      <c r="BU3769" s="2" t="s">
        <v>2428</v>
      </c>
      <c r="BV3769" s="2" t="s">
        <v>85</v>
      </c>
      <c r="BW3769" s="2"/>
      <c r="BX3769" s="2"/>
      <c r="BY3769" s="2">
        <v>58563.87</v>
      </c>
      <c r="BZ3769" s="2" t="s">
        <v>27</v>
      </c>
      <c r="CA3769" s="2"/>
      <c r="CB3769" s="2"/>
      <c r="CC3769" s="2" t="s">
        <v>116</v>
      </c>
      <c r="CD3769" s="2">
        <v>7441</v>
      </c>
      <c r="CE3769" s="2" t="s">
        <v>120</v>
      </c>
      <c r="CF3769" s="5">
        <v>42914</v>
      </c>
      <c r="CG3769" s="2"/>
      <c r="CH3769" s="2"/>
      <c r="CI3769" s="2">
        <v>1</v>
      </c>
      <c r="CJ3769" s="2">
        <v>1</v>
      </c>
      <c r="CK3769" s="2">
        <v>21</v>
      </c>
      <c r="CL3769" s="2" t="s">
        <v>87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"FES1162558298"</f>
        <v>FES1162558298</v>
      </c>
      <c r="F3770" s="3">
        <v>42912</v>
      </c>
      <c r="G3770" s="2">
        <v>201712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115</v>
      </c>
      <c r="M3770" s="2" t="s">
        <v>116</v>
      </c>
      <c r="N3770" s="2" t="s">
        <v>3612</v>
      </c>
      <c r="O3770" s="2" t="s">
        <v>81</v>
      </c>
      <c r="P3770" s="2" t="str">
        <f>"2170575365                    "</f>
        <v xml:space="preserve">2170575365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8.75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3.9</v>
      </c>
      <c r="BJ3770" s="2">
        <v>1</v>
      </c>
      <c r="BK3770" s="2">
        <v>4</v>
      </c>
      <c r="BL3770" s="2">
        <v>83.63</v>
      </c>
      <c r="BM3770" s="2">
        <v>11.71</v>
      </c>
      <c r="BN3770" s="2">
        <v>95.34</v>
      </c>
      <c r="BO3770" s="2">
        <v>95.34</v>
      </c>
      <c r="BP3770" s="2"/>
      <c r="BQ3770" s="2" t="s">
        <v>3613</v>
      </c>
      <c r="BR3770" s="2" t="s">
        <v>83</v>
      </c>
      <c r="BS3770" s="3">
        <v>42913</v>
      </c>
      <c r="BT3770" s="4">
        <v>0.3430555555555555</v>
      </c>
      <c r="BU3770" s="2" t="s">
        <v>3614</v>
      </c>
      <c r="BV3770" s="2" t="s">
        <v>85</v>
      </c>
      <c r="BW3770" s="2"/>
      <c r="BX3770" s="2"/>
      <c r="BY3770" s="2">
        <v>4961.74</v>
      </c>
      <c r="BZ3770" s="2" t="s">
        <v>27</v>
      </c>
      <c r="CA3770" s="2" t="s">
        <v>3615</v>
      </c>
      <c r="CB3770" s="2"/>
      <c r="CC3770" s="2" t="s">
        <v>116</v>
      </c>
      <c r="CD3770" s="2">
        <v>7475</v>
      </c>
      <c r="CE3770" s="2" t="s">
        <v>120</v>
      </c>
      <c r="CF3770" s="5">
        <v>42913</v>
      </c>
      <c r="CG3770" s="2"/>
      <c r="CH3770" s="2"/>
      <c r="CI3770" s="2">
        <v>1</v>
      </c>
      <c r="CJ3770" s="2">
        <v>1</v>
      </c>
      <c r="CK3770" s="2">
        <v>21</v>
      </c>
      <c r="CL3770" s="2" t="s">
        <v>87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"FES1162558297"</f>
        <v>FES1162558297</v>
      </c>
      <c r="F3771" s="3">
        <v>42912</v>
      </c>
      <c r="G3771" s="2">
        <v>201712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115</v>
      </c>
      <c r="M3771" s="2" t="s">
        <v>116</v>
      </c>
      <c r="N3771" s="2" t="s">
        <v>1129</v>
      </c>
      <c r="O3771" s="2" t="s">
        <v>81</v>
      </c>
      <c r="P3771" s="2" t="str">
        <f>"2170575362                    "</f>
        <v xml:space="preserve">2170575362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4.37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1.2</v>
      </c>
      <c r="BJ3771" s="2">
        <v>1.1000000000000001</v>
      </c>
      <c r="BK3771" s="2">
        <v>1.5</v>
      </c>
      <c r="BL3771" s="2">
        <v>41.81</v>
      </c>
      <c r="BM3771" s="2">
        <v>5.85</v>
      </c>
      <c r="BN3771" s="2">
        <v>47.66</v>
      </c>
      <c r="BO3771" s="2">
        <v>47.66</v>
      </c>
      <c r="BP3771" s="2"/>
      <c r="BQ3771" s="2" t="s">
        <v>1130</v>
      </c>
      <c r="BR3771" s="2" t="s">
        <v>83</v>
      </c>
      <c r="BS3771" s="3">
        <v>42913</v>
      </c>
      <c r="BT3771" s="4">
        <v>0.38958333333333334</v>
      </c>
      <c r="BU3771" s="2" t="s">
        <v>3616</v>
      </c>
      <c r="BV3771" s="2" t="s">
        <v>85</v>
      </c>
      <c r="BW3771" s="2"/>
      <c r="BX3771" s="2"/>
      <c r="BY3771" s="2">
        <v>5437.43</v>
      </c>
      <c r="BZ3771" s="2" t="s">
        <v>27</v>
      </c>
      <c r="CA3771" s="2" t="s">
        <v>3615</v>
      </c>
      <c r="CB3771" s="2"/>
      <c r="CC3771" s="2" t="s">
        <v>116</v>
      </c>
      <c r="CD3771" s="2">
        <v>7460</v>
      </c>
      <c r="CE3771" s="2" t="s">
        <v>120</v>
      </c>
      <c r="CF3771" s="5">
        <v>42913</v>
      </c>
      <c r="CG3771" s="2"/>
      <c r="CH3771" s="2"/>
      <c r="CI3771" s="2">
        <v>1</v>
      </c>
      <c r="CJ3771" s="2">
        <v>1</v>
      </c>
      <c r="CK3771" s="2">
        <v>21</v>
      </c>
      <c r="CL3771" s="2" t="s">
        <v>87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"FES1162558337"</f>
        <v>FES1162558337</v>
      </c>
      <c r="F3772" s="3">
        <v>42912</v>
      </c>
      <c r="G3772" s="2">
        <v>201712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115</v>
      </c>
      <c r="M3772" s="2" t="s">
        <v>116</v>
      </c>
      <c r="N3772" s="2" t="s">
        <v>320</v>
      </c>
      <c r="O3772" s="2" t="s">
        <v>81</v>
      </c>
      <c r="P3772" s="2" t="str">
        <f>"2170575416                    "</f>
        <v xml:space="preserve">2170575416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4.37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1</v>
      </c>
      <c r="BJ3772" s="2">
        <v>0.2</v>
      </c>
      <c r="BK3772" s="2">
        <v>1</v>
      </c>
      <c r="BL3772" s="2">
        <v>41.81</v>
      </c>
      <c r="BM3772" s="2">
        <v>5.85</v>
      </c>
      <c r="BN3772" s="2">
        <v>47.66</v>
      </c>
      <c r="BO3772" s="2">
        <v>47.66</v>
      </c>
      <c r="BP3772" s="2"/>
      <c r="BQ3772" s="2" t="s">
        <v>321</v>
      </c>
      <c r="BR3772" s="2" t="s">
        <v>83</v>
      </c>
      <c r="BS3772" s="3">
        <v>42913</v>
      </c>
      <c r="BT3772" s="4">
        <v>0.41666666666666669</v>
      </c>
      <c r="BU3772" s="2" t="s">
        <v>3601</v>
      </c>
      <c r="BV3772" s="2" t="s">
        <v>85</v>
      </c>
      <c r="BW3772" s="2"/>
      <c r="BX3772" s="2"/>
      <c r="BY3772" s="2">
        <v>1200</v>
      </c>
      <c r="BZ3772" s="2" t="s">
        <v>27</v>
      </c>
      <c r="CA3772" s="2"/>
      <c r="CB3772" s="2"/>
      <c r="CC3772" s="2" t="s">
        <v>116</v>
      </c>
      <c r="CD3772" s="2">
        <v>7441</v>
      </c>
      <c r="CE3772" s="2" t="s">
        <v>86</v>
      </c>
      <c r="CF3772" s="5">
        <v>42914</v>
      </c>
      <c r="CG3772" s="2"/>
      <c r="CH3772" s="2"/>
      <c r="CI3772" s="2">
        <v>1</v>
      </c>
      <c r="CJ3772" s="2">
        <v>1</v>
      </c>
      <c r="CK3772" s="2">
        <v>21</v>
      </c>
      <c r="CL3772" s="2" t="s">
        <v>87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"FES1162558318"</f>
        <v>FES1162558318</v>
      </c>
      <c r="F3773" s="3">
        <v>42912</v>
      </c>
      <c r="G3773" s="2">
        <v>201712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115</v>
      </c>
      <c r="M3773" s="2" t="s">
        <v>116</v>
      </c>
      <c r="N3773" s="2" t="s">
        <v>117</v>
      </c>
      <c r="O3773" s="2" t="s">
        <v>81</v>
      </c>
      <c r="P3773" s="2" t="str">
        <f>"2170575388                    "</f>
        <v xml:space="preserve">2170575388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4.37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</v>
      </c>
      <c r="BJ3773" s="2">
        <v>0.2</v>
      </c>
      <c r="BK3773" s="2">
        <v>1</v>
      </c>
      <c r="BL3773" s="2">
        <v>41.81</v>
      </c>
      <c r="BM3773" s="2">
        <v>5.85</v>
      </c>
      <c r="BN3773" s="2">
        <v>47.66</v>
      </c>
      <c r="BO3773" s="2">
        <v>47.66</v>
      </c>
      <c r="BP3773" s="2"/>
      <c r="BQ3773" s="2" t="s">
        <v>118</v>
      </c>
      <c r="BR3773" s="2" t="s">
        <v>83</v>
      </c>
      <c r="BS3773" s="3">
        <v>42913</v>
      </c>
      <c r="BT3773" s="4">
        <v>0.41666666666666669</v>
      </c>
      <c r="BU3773" s="2" t="s">
        <v>1593</v>
      </c>
      <c r="BV3773" s="2" t="s">
        <v>85</v>
      </c>
      <c r="BW3773" s="2"/>
      <c r="BX3773" s="2"/>
      <c r="BY3773" s="2">
        <v>1200</v>
      </c>
      <c r="BZ3773" s="2" t="s">
        <v>27</v>
      </c>
      <c r="CA3773" s="2" t="s">
        <v>167</v>
      </c>
      <c r="CB3773" s="2"/>
      <c r="CC3773" s="2" t="s">
        <v>116</v>
      </c>
      <c r="CD3773" s="2">
        <v>7405</v>
      </c>
      <c r="CE3773" s="2" t="s">
        <v>86</v>
      </c>
      <c r="CF3773" s="5">
        <v>42914</v>
      </c>
      <c r="CG3773" s="2"/>
      <c r="CH3773" s="2"/>
      <c r="CI3773" s="2">
        <v>1</v>
      </c>
      <c r="CJ3773" s="2">
        <v>1</v>
      </c>
      <c r="CK3773" s="2">
        <v>21</v>
      </c>
      <c r="CL3773" s="2" t="s">
        <v>87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"FES1162558306"</f>
        <v>FES1162558306</v>
      </c>
      <c r="F3774" s="3">
        <v>42912</v>
      </c>
      <c r="G3774" s="2">
        <v>201712</v>
      </c>
      <c r="H3774" s="2" t="s">
        <v>74</v>
      </c>
      <c r="I3774" s="2" t="s">
        <v>75</v>
      </c>
      <c r="J3774" s="2" t="s">
        <v>76</v>
      </c>
      <c r="K3774" s="2" t="s">
        <v>77</v>
      </c>
      <c r="L3774" s="2" t="s">
        <v>115</v>
      </c>
      <c r="M3774" s="2" t="s">
        <v>116</v>
      </c>
      <c r="N3774" s="2" t="s">
        <v>117</v>
      </c>
      <c r="O3774" s="2" t="s">
        <v>81</v>
      </c>
      <c r="P3774" s="2" t="str">
        <f>"2170575373                    "</f>
        <v xml:space="preserve">2170575373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4.37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1</v>
      </c>
      <c r="BJ3774" s="2">
        <v>0.2</v>
      </c>
      <c r="BK3774" s="2">
        <v>1</v>
      </c>
      <c r="BL3774" s="2">
        <v>41.81</v>
      </c>
      <c r="BM3774" s="2">
        <v>5.85</v>
      </c>
      <c r="BN3774" s="2">
        <v>47.66</v>
      </c>
      <c r="BO3774" s="2">
        <v>47.66</v>
      </c>
      <c r="BP3774" s="2"/>
      <c r="BQ3774" s="2" t="s">
        <v>118</v>
      </c>
      <c r="BR3774" s="2" t="s">
        <v>83</v>
      </c>
      <c r="BS3774" s="3">
        <v>42913</v>
      </c>
      <c r="BT3774" s="4">
        <v>0.41666666666666669</v>
      </c>
      <c r="BU3774" s="2" t="s">
        <v>1593</v>
      </c>
      <c r="BV3774" s="2" t="s">
        <v>85</v>
      </c>
      <c r="BW3774" s="2"/>
      <c r="BX3774" s="2"/>
      <c r="BY3774" s="2">
        <v>1200</v>
      </c>
      <c r="BZ3774" s="2" t="s">
        <v>27</v>
      </c>
      <c r="CA3774" s="2" t="s">
        <v>167</v>
      </c>
      <c r="CB3774" s="2"/>
      <c r="CC3774" s="2" t="s">
        <v>116</v>
      </c>
      <c r="CD3774" s="2">
        <v>7405</v>
      </c>
      <c r="CE3774" s="2" t="s">
        <v>86</v>
      </c>
      <c r="CF3774" s="5">
        <v>42914</v>
      </c>
      <c r="CG3774" s="2"/>
      <c r="CH3774" s="2"/>
      <c r="CI3774" s="2">
        <v>1</v>
      </c>
      <c r="CJ3774" s="2">
        <v>1</v>
      </c>
      <c r="CK3774" s="2">
        <v>21</v>
      </c>
      <c r="CL3774" s="2" t="s">
        <v>87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"FES1162558308"</f>
        <v>FES1162558308</v>
      </c>
      <c r="F3775" s="3">
        <v>42912</v>
      </c>
      <c r="G3775" s="2">
        <v>201712</v>
      </c>
      <c r="H3775" s="2" t="s">
        <v>74</v>
      </c>
      <c r="I3775" s="2" t="s">
        <v>75</v>
      </c>
      <c r="J3775" s="2" t="s">
        <v>76</v>
      </c>
      <c r="K3775" s="2" t="s">
        <v>77</v>
      </c>
      <c r="L3775" s="2" t="s">
        <v>115</v>
      </c>
      <c r="M3775" s="2" t="s">
        <v>116</v>
      </c>
      <c r="N3775" s="2" t="s">
        <v>117</v>
      </c>
      <c r="O3775" s="2" t="s">
        <v>81</v>
      </c>
      <c r="P3775" s="2" t="str">
        <f>"2170575378                    "</f>
        <v xml:space="preserve">2170575378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4.37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1</v>
      </c>
      <c r="BJ3775" s="2">
        <v>0.2</v>
      </c>
      <c r="BK3775" s="2">
        <v>1</v>
      </c>
      <c r="BL3775" s="2">
        <v>41.81</v>
      </c>
      <c r="BM3775" s="2">
        <v>5.85</v>
      </c>
      <c r="BN3775" s="2">
        <v>47.66</v>
      </c>
      <c r="BO3775" s="2">
        <v>47.66</v>
      </c>
      <c r="BP3775" s="2"/>
      <c r="BQ3775" s="2" t="s">
        <v>118</v>
      </c>
      <c r="BR3775" s="2" t="s">
        <v>83</v>
      </c>
      <c r="BS3775" s="3">
        <v>42913</v>
      </c>
      <c r="BT3775" s="4">
        <v>0.41666666666666669</v>
      </c>
      <c r="BU3775" s="2" t="s">
        <v>1593</v>
      </c>
      <c r="BV3775" s="2" t="s">
        <v>85</v>
      </c>
      <c r="BW3775" s="2"/>
      <c r="BX3775" s="2"/>
      <c r="BY3775" s="2">
        <v>1200</v>
      </c>
      <c r="BZ3775" s="2" t="s">
        <v>27</v>
      </c>
      <c r="CA3775" s="2" t="s">
        <v>167</v>
      </c>
      <c r="CB3775" s="2"/>
      <c r="CC3775" s="2" t="s">
        <v>116</v>
      </c>
      <c r="CD3775" s="2">
        <v>7405</v>
      </c>
      <c r="CE3775" s="2" t="s">
        <v>86</v>
      </c>
      <c r="CF3775" s="5">
        <v>42914</v>
      </c>
      <c r="CG3775" s="2"/>
      <c r="CH3775" s="2"/>
      <c r="CI3775" s="2">
        <v>1</v>
      </c>
      <c r="CJ3775" s="2">
        <v>1</v>
      </c>
      <c r="CK3775" s="2">
        <v>21</v>
      </c>
      <c r="CL3775" s="2" t="s">
        <v>87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"FES1162558208"</f>
        <v>FES1162558208</v>
      </c>
      <c r="F3776" s="3">
        <v>42912</v>
      </c>
      <c r="G3776" s="2">
        <v>201712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278</v>
      </c>
      <c r="M3776" s="2" t="s">
        <v>279</v>
      </c>
      <c r="N3776" s="2" t="s">
        <v>3617</v>
      </c>
      <c r="O3776" s="2" t="s">
        <v>81</v>
      </c>
      <c r="P3776" s="2" t="str">
        <f>"2170575270                    "</f>
        <v xml:space="preserve">2170575270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4.37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1</v>
      </c>
      <c r="BJ3776" s="2">
        <v>0.2</v>
      </c>
      <c r="BK3776" s="2">
        <v>1</v>
      </c>
      <c r="BL3776" s="2">
        <v>41.81</v>
      </c>
      <c r="BM3776" s="2">
        <v>5.85</v>
      </c>
      <c r="BN3776" s="2">
        <v>47.66</v>
      </c>
      <c r="BO3776" s="2">
        <v>47.66</v>
      </c>
      <c r="BP3776" s="2"/>
      <c r="BQ3776" s="2" t="s">
        <v>404</v>
      </c>
      <c r="BR3776" s="2" t="s">
        <v>83</v>
      </c>
      <c r="BS3776" s="3">
        <v>42913</v>
      </c>
      <c r="BT3776" s="4">
        <v>0.62986111111111109</v>
      </c>
      <c r="BU3776" s="2" t="s">
        <v>3618</v>
      </c>
      <c r="BV3776" s="2" t="s">
        <v>85</v>
      </c>
      <c r="BW3776" s="2"/>
      <c r="BX3776" s="2"/>
      <c r="BY3776" s="2">
        <v>1200</v>
      </c>
      <c r="BZ3776" s="2" t="s">
        <v>27</v>
      </c>
      <c r="CA3776" s="2"/>
      <c r="CB3776" s="2"/>
      <c r="CC3776" s="2" t="s">
        <v>279</v>
      </c>
      <c r="CD3776" s="2">
        <v>3310</v>
      </c>
      <c r="CE3776" s="2" t="s">
        <v>86</v>
      </c>
      <c r="CF3776" s="5">
        <v>42914</v>
      </c>
      <c r="CG3776" s="2"/>
      <c r="CH3776" s="2"/>
      <c r="CI3776" s="2">
        <v>1</v>
      </c>
      <c r="CJ3776" s="2">
        <v>1</v>
      </c>
      <c r="CK3776" s="2">
        <v>21</v>
      </c>
      <c r="CL3776" s="2" t="s">
        <v>87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"FES1162558205"</f>
        <v>FES1162558205</v>
      </c>
      <c r="F3777" s="3">
        <v>42912</v>
      </c>
      <c r="G3777" s="2">
        <v>201712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179</v>
      </c>
      <c r="M3777" s="2" t="s">
        <v>180</v>
      </c>
      <c r="N3777" s="2" t="s">
        <v>956</v>
      </c>
      <c r="O3777" s="2" t="s">
        <v>81</v>
      </c>
      <c r="P3777" s="2" t="str">
        <f>"2170575266                    "</f>
        <v xml:space="preserve">2170575266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4.37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1</v>
      </c>
      <c r="BJ3777" s="2">
        <v>0.2</v>
      </c>
      <c r="BK3777" s="2">
        <v>1</v>
      </c>
      <c r="BL3777" s="2">
        <v>41.81</v>
      </c>
      <c r="BM3777" s="2">
        <v>5.85</v>
      </c>
      <c r="BN3777" s="2">
        <v>47.66</v>
      </c>
      <c r="BO3777" s="2">
        <v>47.66</v>
      </c>
      <c r="BP3777" s="2"/>
      <c r="BQ3777" s="2" t="s">
        <v>957</v>
      </c>
      <c r="BR3777" s="2" t="s">
        <v>83</v>
      </c>
      <c r="BS3777" s="3">
        <v>42913</v>
      </c>
      <c r="BT3777" s="4">
        <v>0.4375</v>
      </c>
      <c r="BU3777" s="2" t="s">
        <v>3619</v>
      </c>
      <c r="BV3777" s="2" t="s">
        <v>85</v>
      </c>
      <c r="BW3777" s="2"/>
      <c r="BX3777" s="2"/>
      <c r="BY3777" s="2">
        <v>1200</v>
      </c>
      <c r="BZ3777" s="2" t="s">
        <v>27</v>
      </c>
      <c r="CA3777" s="2"/>
      <c r="CB3777" s="2"/>
      <c r="CC3777" s="2" t="s">
        <v>180</v>
      </c>
      <c r="CD3777" s="2">
        <v>4001</v>
      </c>
      <c r="CE3777" s="2" t="s">
        <v>86</v>
      </c>
      <c r="CF3777" s="5">
        <v>42915</v>
      </c>
      <c r="CG3777" s="2"/>
      <c r="CH3777" s="2"/>
      <c r="CI3777" s="2">
        <v>1</v>
      </c>
      <c r="CJ3777" s="2">
        <v>1</v>
      </c>
      <c r="CK3777" s="2">
        <v>21</v>
      </c>
      <c r="CL3777" s="2" t="s">
        <v>87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"FES1162558119"</f>
        <v>FES1162558119</v>
      </c>
      <c r="F3778" s="3">
        <v>42912</v>
      </c>
      <c r="G3778" s="2">
        <v>201712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844</v>
      </c>
      <c r="M3778" s="2" t="s">
        <v>845</v>
      </c>
      <c r="N3778" s="2" t="s">
        <v>2356</v>
      </c>
      <c r="O3778" s="2" t="s">
        <v>81</v>
      </c>
      <c r="P3778" s="2" t="str">
        <f>"2170573546                    "</f>
        <v xml:space="preserve">2170573546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4.37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1</v>
      </c>
      <c r="BJ3778" s="2">
        <v>0.2</v>
      </c>
      <c r="BK3778" s="2">
        <v>1</v>
      </c>
      <c r="BL3778" s="2">
        <v>41.81</v>
      </c>
      <c r="BM3778" s="2">
        <v>5.85</v>
      </c>
      <c r="BN3778" s="2">
        <v>47.66</v>
      </c>
      <c r="BO3778" s="2">
        <v>47.66</v>
      </c>
      <c r="BP3778" s="2"/>
      <c r="BQ3778" s="2" t="s">
        <v>2357</v>
      </c>
      <c r="BR3778" s="2" t="s">
        <v>83</v>
      </c>
      <c r="BS3778" s="3">
        <v>42913</v>
      </c>
      <c r="BT3778" s="4">
        <v>0.34722222222222227</v>
      </c>
      <c r="BU3778" s="2" t="s">
        <v>2358</v>
      </c>
      <c r="BV3778" s="2" t="s">
        <v>85</v>
      </c>
      <c r="BW3778" s="2"/>
      <c r="BX3778" s="2"/>
      <c r="BY3778" s="2">
        <v>1200</v>
      </c>
      <c r="BZ3778" s="2" t="s">
        <v>27</v>
      </c>
      <c r="CA3778" s="2"/>
      <c r="CB3778" s="2"/>
      <c r="CC3778" s="2" t="s">
        <v>845</v>
      </c>
      <c r="CD3778" s="2">
        <v>4026</v>
      </c>
      <c r="CE3778" s="2" t="s">
        <v>86</v>
      </c>
      <c r="CF3778" s="5">
        <v>42914</v>
      </c>
      <c r="CG3778" s="2"/>
      <c r="CH3778" s="2"/>
      <c r="CI3778" s="2">
        <v>1</v>
      </c>
      <c r="CJ3778" s="2">
        <v>1</v>
      </c>
      <c r="CK3778" s="2">
        <v>21</v>
      </c>
      <c r="CL3778" s="2" t="s">
        <v>87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"FES1162558325"</f>
        <v>FES1162558325</v>
      </c>
      <c r="F3779" s="3">
        <v>42912</v>
      </c>
      <c r="G3779" s="2">
        <v>201712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310</v>
      </c>
      <c r="M3779" s="2" t="s">
        <v>311</v>
      </c>
      <c r="N3779" s="2" t="s">
        <v>678</v>
      </c>
      <c r="O3779" s="2" t="s">
        <v>81</v>
      </c>
      <c r="P3779" s="2" t="str">
        <f>"217057539                     "</f>
        <v xml:space="preserve">217057539 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4.37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1</v>
      </c>
      <c r="BJ3779" s="2">
        <v>0.2</v>
      </c>
      <c r="BK3779" s="2">
        <v>1</v>
      </c>
      <c r="BL3779" s="2">
        <v>41.81</v>
      </c>
      <c r="BM3779" s="2">
        <v>5.85</v>
      </c>
      <c r="BN3779" s="2">
        <v>47.66</v>
      </c>
      <c r="BO3779" s="2">
        <v>47.66</v>
      </c>
      <c r="BP3779" s="2"/>
      <c r="BQ3779" s="2" t="s">
        <v>679</v>
      </c>
      <c r="BR3779" s="2" t="s">
        <v>83</v>
      </c>
      <c r="BS3779" s="3">
        <v>42913</v>
      </c>
      <c r="BT3779" s="4">
        <v>0.31388888888888888</v>
      </c>
      <c r="BU3779" s="2" t="s">
        <v>683</v>
      </c>
      <c r="BV3779" s="2" t="s">
        <v>85</v>
      </c>
      <c r="BW3779" s="2"/>
      <c r="BX3779" s="2"/>
      <c r="BY3779" s="2">
        <v>1200</v>
      </c>
      <c r="BZ3779" s="2" t="s">
        <v>27</v>
      </c>
      <c r="CA3779" s="2" t="s">
        <v>315</v>
      </c>
      <c r="CB3779" s="2"/>
      <c r="CC3779" s="2" t="s">
        <v>311</v>
      </c>
      <c r="CD3779" s="2">
        <v>6230</v>
      </c>
      <c r="CE3779" s="2" t="s">
        <v>86</v>
      </c>
      <c r="CF3779" s="5">
        <v>42914</v>
      </c>
      <c r="CG3779" s="2"/>
      <c r="CH3779" s="2"/>
      <c r="CI3779" s="2">
        <v>1</v>
      </c>
      <c r="CJ3779" s="2">
        <v>1</v>
      </c>
      <c r="CK3779" s="2">
        <v>21</v>
      </c>
      <c r="CL3779" s="2" t="s">
        <v>87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"FES1162558121"</f>
        <v>FES1162558121</v>
      </c>
      <c r="F3780" s="3">
        <v>42912</v>
      </c>
      <c r="G3780" s="2">
        <v>201712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225</v>
      </c>
      <c r="M3780" s="2" t="s">
        <v>226</v>
      </c>
      <c r="N3780" s="2" t="s">
        <v>3620</v>
      </c>
      <c r="O3780" s="2" t="s">
        <v>81</v>
      </c>
      <c r="P3780" s="2" t="str">
        <f>"2170574159                    "</f>
        <v xml:space="preserve">2170574159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4.37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1</v>
      </c>
      <c r="BJ3780" s="2">
        <v>0.2</v>
      </c>
      <c r="BK3780" s="2">
        <v>1</v>
      </c>
      <c r="BL3780" s="2">
        <v>41.81</v>
      </c>
      <c r="BM3780" s="2">
        <v>5.85</v>
      </c>
      <c r="BN3780" s="2">
        <v>47.66</v>
      </c>
      <c r="BO3780" s="2">
        <v>47.66</v>
      </c>
      <c r="BP3780" s="2"/>
      <c r="BQ3780" s="2"/>
      <c r="BR3780" s="2" t="s">
        <v>83</v>
      </c>
      <c r="BS3780" s="3">
        <v>42913</v>
      </c>
      <c r="BT3780" s="4">
        <v>0.34027777777777773</v>
      </c>
      <c r="BU3780" s="2" t="s">
        <v>3621</v>
      </c>
      <c r="BV3780" s="2" t="s">
        <v>85</v>
      </c>
      <c r="BW3780" s="2"/>
      <c r="BX3780" s="2"/>
      <c r="BY3780" s="2">
        <v>1200</v>
      </c>
      <c r="BZ3780" s="2" t="s">
        <v>27</v>
      </c>
      <c r="CA3780" s="2"/>
      <c r="CB3780" s="2"/>
      <c r="CC3780" s="2" t="s">
        <v>226</v>
      </c>
      <c r="CD3780" s="2">
        <v>3600</v>
      </c>
      <c r="CE3780" s="2" t="s">
        <v>86</v>
      </c>
      <c r="CF3780" s="5">
        <v>42914</v>
      </c>
      <c r="CG3780" s="2"/>
      <c r="CH3780" s="2"/>
      <c r="CI3780" s="2">
        <v>1</v>
      </c>
      <c r="CJ3780" s="2">
        <v>1</v>
      </c>
      <c r="CK3780" s="2">
        <v>21</v>
      </c>
      <c r="CL3780" s="2" t="s">
        <v>87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"FES1162558230"</f>
        <v>FES1162558230</v>
      </c>
      <c r="F3781" s="3">
        <v>42912</v>
      </c>
      <c r="G3781" s="2">
        <v>201712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115</v>
      </c>
      <c r="M3781" s="2" t="s">
        <v>116</v>
      </c>
      <c r="N3781" s="2" t="s">
        <v>1442</v>
      </c>
      <c r="O3781" s="2" t="s">
        <v>81</v>
      </c>
      <c r="P3781" s="2" t="str">
        <f>"2170575296                    "</f>
        <v xml:space="preserve">2170575296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4.37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1</v>
      </c>
      <c r="BJ3781" s="2">
        <v>0.2</v>
      </c>
      <c r="BK3781" s="2">
        <v>1</v>
      </c>
      <c r="BL3781" s="2">
        <v>41.81</v>
      </c>
      <c r="BM3781" s="2">
        <v>5.85</v>
      </c>
      <c r="BN3781" s="2">
        <v>47.66</v>
      </c>
      <c r="BO3781" s="2">
        <v>47.66</v>
      </c>
      <c r="BP3781" s="2"/>
      <c r="BQ3781" s="2" t="s">
        <v>102</v>
      </c>
      <c r="BR3781" s="2" t="s">
        <v>83</v>
      </c>
      <c r="BS3781" s="3">
        <v>42913</v>
      </c>
      <c r="BT3781" s="4">
        <v>0.35416666666666669</v>
      </c>
      <c r="BU3781" s="2" t="s">
        <v>3622</v>
      </c>
      <c r="BV3781" s="2" t="s">
        <v>85</v>
      </c>
      <c r="BW3781" s="2"/>
      <c r="BX3781" s="2"/>
      <c r="BY3781" s="2">
        <v>1200</v>
      </c>
      <c r="BZ3781" s="2" t="s">
        <v>27</v>
      </c>
      <c r="CA3781" s="2" t="s">
        <v>3623</v>
      </c>
      <c r="CB3781" s="2"/>
      <c r="CC3781" s="2" t="s">
        <v>116</v>
      </c>
      <c r="CD3781" s="2">
        <v>7493</v>
      </c>
      <c r="CE3781" s="2" t="s">
        <v>86</v>
      </c>
      <c r="CF3781" s="5">
        <v>42913</v>
      </c>
      <c r="CG3781" s="2"/>
      <c r="CH3781" s="2"/>
      <c r="CI3781" s="2">
        <v>1</v>
      </c>
      <c r="CJ3781" s="2">
        <v>1</v>
      </c>
      <c r="CK3781" s="2">
        <v>21</v>
      </c>
      <c r="CL3781" s="2" t="s">
        <v>87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"FES1162558260"</f>
        <v>FES1162558260</v>
      </c>
      <c r="F3782" s="3">
        <v>42912</v>
      </c>
      <c r="G3782" s="2">
        <v>201712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705</v>
      </c>
      <c r="M3782" s="2" t="s">
        <v>706</v>
      </c>
      <c r="N3782" s="2" t="s">
        <v>707</v>
      </c>
      <c r="O3782" s="2" t="s">
        <v>81</v>
      </c>
      <c r="P3782" s="2" t="str">
        <f>"2170575318                    "</f>
        <v xml:space="preserve">2170575318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4.37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1</v>
      </c>
      <c r="BJ3782" s="2">
        <v>0.2</v>
      </c>
      <c r="BK3782" s="2">
        <v>1</v>
      </c>
      <c r="BL3782" s="2">
        <v>41.81</v>
      </c>
      <c r="BM3782" s="2">
        <v>5.85</v>
      </c>
      <c r="BN3782" s="2">
        <v>47.66</v>
      </c>
      <c r="BO3782" s="2">
        <v>47.66</v>
      </c>
      <c r="BP3782" s="2"/>
      <c r="BQ3782" s="2" t="s">
        <v>102</v>
      </c>
      <c r="BR3782" s="2" t="s">
        <v>83</v>
      </c>
      <c r="BS3782" s="3">
        <v>42913</v>
      </c>
      <c r="BT3782" s="4">
        <v>0.55902777777777779</v>
      </c>
      <c r="BU3782" s="2" t="s">
        <v>878</v>
      </c>
      <c r="BV3782" s="2" t="s">
        <v>87</v>
      </c>
      <c r="BW3782" s="2"/>
      <c r="BX3782" s="2"/>
      <c r="BY3782" s="2">
        <v>1200</v>
      </c>
      <c r="BZ3782" s="2" t="s">
        <v>27</v>
      </c>
      <c r="CA3782" s="2"/>
      <c r="CB3782" s="2"/>
      <c r="CC3782" s="2" t="s">
        <v>706</v>
      </c>
      <c r="CD3782" s="2">
        <v>1911</v>
      </c>
      <c r="CE3782" s="2" t="s">
        <v>86</v>
      </c>
      <c r="CF3782" s="5">
        <v>42914</v>
      </c>
      <c r="CG3782" s="2"/>
      <c r="CH3782" s="2"/>
      <c r="CI3782" s="2">
        <v>1</v>
      </c>
      <c r="CJ3782" s="2">
        <v>1</v>
      </c>
      <c r="CK3782" s="2">
        <v>21</v>
      </c>
      <c r="CL3782" s="2" t="s">
        <v>87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"FES1162558248"</f>
        <v>FES1162558248</v>
      </c>
      <c r="F3783" s="3">
        <v>42912</v>
      </c>
      <c r="G3783" s="2">
        <v>201712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115</v>
      </c>
      <c r="M3783" s="2" t="s">
        <v>116</v>
      </c>
      <c r="N3783" s="2" t="s">
        <v>3624</v>
      </c>
      <c r="O3783" s="2" t="s">
        <v>81</v>
      </c>
      <c r="P3783" s="2" t="str">
        <f>"2170573072                    "</f>
        <v xml:space="preserve">2170573072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4.37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1</v>
      </c>
      <c r="BJ3783" s="2">
        <v>0.2</v>
      </c>
      <c r="BK3783" s="2">
        <v>1</v>
      </c>
      <c r="BL3783" s="2">
        <v>41.81</v>
      </c>
      <c r="BM3783" s="2">
        <v>5.85</v>
      </c>
      <c r="BN3783" s="2">
        <v>47.66</v>
      </c>
      <c r="BO3783" s="2">
        <v>47.66</v>
      </c>
      <c r="BP3783" s="2"/>
      <c r="BQ3783" s="2" t="s">
        <v>102</v>
      </c>
      <c r="BR3783" s="2" t="s">
        <v>83</v>
      </c>
      <c r="BS3783" s="3">
        <v>42913</v>
      </c>
      <c r="BT3783" s="4">
        <v>0.41666666666666669</v>
      </c>
      <c r="BU3783" s="2" t="s">
        <v>3625</v>
      </c>
      <c r="BV3783" s="2" t="s">
        <v>85</v>
      </c>
      <c r="BW3783" s="2"/>
      <c r="BX3783" s="2"/>
      <c r="BY3783" s="2">
        <v>1200</v>
      </c>
      <c r="BZ3783" s="2" t="s">
        <v>27</v>
      </c>
      <c r="CA3783" s="2" t="s">
        <v>167</v>
      </c>
      <c r="CB3783" s="2"/>
      <c r="CC3783" s="2" t="s">
        <v>116</v>
      </c>
      <c r="CD3783" s="2">
        <v>8001</v>
      </c>
      <c r="CE3783" s="2" t="s">
        <v>86</v>
      </c>
      <c r="CF3783" s="5">
        <v>42914</v>
      </c>
      <c r="CG3783" s="2"/>
      <c r="CH3783" s="2"/>
      <c r="CI3783" s="2">
        <v>1</v>
      </c>
      <c r="CJ3783" s="2">
        <v>1</v>
      </c>
      <c r="CK3783" s="2">
        <v>21</v>
      </c>
      <c r="CL3783" s="2" t="s">
        <v>87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"FES1162558246"</f>
        <v>FES1162558246</v>
      </c>
      <c r="F3784" s="3">
        <v>42912</v>
      </c>
      <c r="G3784" s="2">
        <v>201712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2339</v>
      </c>
      <c r="M3784" s="2" t="s">
        <v>2340</v>
      </c>
      <c r="N3784" s="2" t="s">
        <v>2341</v>
      </c>
      <c r="O3784" s="2" t="s">
        <v>81</v>
      </c>
      <c r="P3784" s="2" t="str">
        <f>"2170572954                    "</f>
        <v xml:space="preserve">2170572954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8.4700000000000006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1</v>
      </c>
      <c r="BJ3784" s="2">
        <v>0.2</v>
      </c>
      <c r="BK3784" s="2">
        <v>1</v>
      </c>
      <c r="BL3784" s="2">
        <v>81.010000000000005</v>
      </c>
      <c r="BM3784" s="2">
        <v>11.34</v>
      </c>
      <c r="BN3784" s="2">
        <v>92.35</v>
      </c>
      <c r="BO3784" s="2">
        <v>92.35</v>
      </c>
      <c r="BP3784" s="2"/>
      <c r="BQ3784" s="2" t="s">
        <v>404</v>
      </c>
      <c r="BR3784" s="2" t="s">
        <v>83</v>
      </c>
      <c r="BS3784" s="3">
        <v>42914</v>
      </c>
      <c r="BT3784" s="4">
        <v>0.41666666666666669</v>
      </c>
      <c r="BU3784" s="2" t="s">
        <v>3626</v>
      </c>
      <c r="BV3784" s="2" t="s">
        <v>85</v>
      </c>
      <c r="BW3784" s="2"/>
      <c r="BX3784" s="2"/>
      <c r="BY3784" s="2">
        <v>1200</v>
      </c>
      <c r="BZ3784" s="2" t="s">
        <v>27</v>
      </c>
      <c r="CA3784" s="2"/>
      <c r="CB3784" s="2"/>
      <c r="CC3784" s="2" t="s">
        <v>2340</v>
      </c>
      <c r="CD3784" s="2">
        <v>7380</v>
      </c>
      <c r="CE3784" s="2" t="s">
        <v>86</v>
      </c>
      <c r="CF3784" s="2"/>
      <c r="CG3784" s="2"/>
      <c r="CH3784" s="2"/>
      <c r="CI3784" s="2">
        <v>3</v>
      </c>
      <c r="CJ3784" s="2">
        <v>2</v>
      </c>
      <c r="CK3784" s="2">
        <v>23</v>
      </c>
      <c r="CL3784" s="2" t="s">
        <v>87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"FES1162558234"</f>
        <v>FES1162558234</v>
      </c>
      <c r="F3785" s="3">
        <v>42912</v>
      </c>
      <c r="G3785" s="2">
        <v>201712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115</v>
      </c>
      <c r="M3785" s="2" t="s">
        <v>116</v>
      </c>
      <c r="N3785" s="2" t="s">
        <v>2084</v>
      </c>
      <c r="O3785" s="2" t="s">
        <v>81</v>
      </c>
      <c r="P3785" s="2" t="str">
        <f>"2170575307                    "</f>
        <v xml:space="preserve">2170575307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4.37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</v>
      </c>
      <c r="BJ3785" s="2">
        <v>0.2</v>
      </c>
      <c r="BK3785" s="2">
        <v>1</v>
      </c>
      <c r="BL3785" s="2">
        <v>41.81</v>
      </c>
      <c r="BM3785" s="2">
        <v>5.85</v>
      </c>
      <c r="BN3785" s="2">
        <v>47.66</v>
      </c>
      <c r="BO3785" s="2">
        <v>47.66</v>
      </c>
      <c r="BP3785" s="2"/>
      <c r="BQ3785" s="2" t="s">
        <v>2085</v>
      </c>
      <c r="BR3785" s="2" t="s">
        <v>83</v>
      </c>
      <c r="BS3785" s="3">
        <v>42913</v>
      </c>
      <c r="BT3785" s="4">
        <v>0.33263888888888887</v>
      </c>
      <c r="BU3785" s="2" t="s">
        <v>3627</v>
      </c>
      <c r="BV3785" s="2" t="s">
        <v>85</v>
      </c>
      <c r="BW3785" s="2"/>
      <c r="BX3785" s="2"/>
      <c r="BY3785" s="2">
        <v>1200</v>
      </c>
      <c r="BZ3785" s="2" t="s">
        <v>27</v>
      </c>
      <c r="CA3785" s="2" t="s">
        <v>3599</v>
      </c>
      <c r="CB3785" s="2"/>
      <c r="CC3785" s="2" t="s">
        <v>116</v>
      </c>
      <c r="CD3785" s="2">
        <v>7530</v>
      </c>
      <c r="CE3785" s="2" t="s">
        <v>86</v>
      </c>
      <c r="CF3785" s="5">
        <v>42913</v>
      </c>
      <c r="CG3785" s="2"/>
      <c r="CH3785" s="2"/>
      <c r="CI3785" s="2">
        <v>1</v>
      </c>
      <c r="CJ3785" s="2">
        <v>1</v>
      </c>
      <c r="CK3785" s="2">
        <v>21</v>
      </c>
      <c r="CL3785" s="2" t="s">
        <v>87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"FES1162558342"</f>
        <v>FES1162558342</v>
      </c>
      <c r="F3786" s="3">
        <v>42912</v>
      </c>
      <c r="G3786" s="2">
        <v>201712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310</v>
      </c>
      <c r="M3786" s="2" t="s">
        <v>311</v>
      </c>
      <c r="N3786" s="2" t="s">
        <v>316</v>
      </c>
      <c r="O3786" s="2" t="s">
        <v>81</v>
      </c>
      <c r="P3786" s="2" t="str">
        <f>"2170575424                    "</f>
        <v xml:space="preserve">2170575424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4.37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1</v>
      </c>
      <c r="BJ3786" s="2">
        <v>0.2</v>
      </c>
      <c r="BK3786" s="2">
        <v>1</v>
      </c>
      <c r="BL3786" s="2">
        <v>41.81</v>
      </c>
      <c r="BM3786" s="2">
        <v>5.85</v>
      </c>
      <c r="BN3786" s="2">
        <v>47.66</v>
      </c>
      <c r="BO3786" s="2">
        <v>47.66</v>
      </c>
      <c r="BP3786" s="2"/>
      <c r="BQ3786" s="2" t="s">
        <v>317</v>
      </c>
      <c r="BR3786" s="2" t="s">
        <v>83</v>
      </c>
      <c r="BS3786" s="3">
        <v>42913</v>
      </c>
      <c r="BT3786" s="4">
        <v>0.3611111111111111</v>
      </c>
      <c r="BU3786" s="2" t="s">
        <v>345</v>
      </c>
      <c r="BV3786" s="2" t="s">
        <v>85</v>
      </c>
      <c r="BW3786" s="2"/>
      <c r="BX3786" s="2"/>
      <c r="BY3786" s="2">
        <v>1200</v>
      </c>
      <c r="BZ3786" s="2" t="s">
        <v>27</v>
      </c>
      <c r="CA3786" s="2" t="s">
        <v>315</v>
      </c>
      <c r="CB3786" s="2"/>
      <c r="CC3786" s="2" t="s">
        <v>311</v>
      </c>
      <c r="CD3786" s="2">
        <v>6230</v>
      </c>
      <c r="CE3786" s="2" t="s">
        <v>86</v>
      </c>
      <c r="CF3786" s="5">
        <v>42914</v>
      </c>
      <c r="CG3786" s="2"/>
      <c r="CH3786" s="2"/>
      <c r="CI3786" s="2">
        <v>1</v>
      </c>
      <c r="CJ3786" s="2">
        <v>1</v>
      </c>
      <c r="CK3786" s="2">
        <v>21</v>
      </c>
      <c r="CL3786" s="2" t="s">
        <v>87</v>
      </c>
      <c r="CM3786" s="2"/>
    </row>
    <row r="3787" spans="1:91">
      <c r="A3787" s="2" t="s">
        <v>71</v>
      </c>
      <c r="B3787" s="2" t="s">
        <v>72</v>
      </c>
      <c r="C3787" s="2" t="s">
        <v>73</v>
      </c>
      <c r="D3787" s="2"/>
      <c r="E3787" s="2" t="str">
        <f>"FES1162558227"</f>
        <v>FES1162558227</v>
      </c>
      <c r="F3787" s="3">
        <v>42912</v>
      </c>
      <c r="G3787" s="2">
        <v>201712</v>
      </c>
      <c r="H3787" s="2" t="s">
        <v>74</v>
      </c>
      <c r="I3787" s="2" t="s">
        <v>75</v>
      </c>
      <c r="J3787" s="2" t="s">
        <v>76</v>
      </c>
      <c r="K3787" s="2" t="s">
        <v>77</v>
      </c>
      <c r="L3787" s="2" t="s">
        <v>108</v>
      </c>
      <c r="M3787" s="2" t="s">
        <v>109</v>
      </c>
      <c r="N3787" s="2" t="s">
        <v>244</v>
      </c>
      <c r="O3787" s="2" t="s">
        <v>81</v>
      </c>
      <c r="P3787" s="2" t="str">
        <f>"2170575293                    "</f>
        <v xml:space="preserve">2170575293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4.37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1</v>
      </c>
      <c r="BJ3787" s="2">
        <v>0.2</v>
      </c>
      <c r="BK3787" s="2">
        <v>1</v>
      </c>
      <c r="BL3787" s="2">
        <v>41.81</v>
      </c>
      <c r="BM3787" s="2">
        <v>5.85</v>
      </c>
      <c r="BN3787" s="2">
        <v>47.66</v>
      </c>
      <c r="BO3787" s="2">
        <v>47.66</v>
      </c>
      <c r="BP3787" s="2"/>
      <c r="BQ3787" s="2" t="s">
        <v>245</v>
      </c>
      <c r="BR3787" s="2" t="s">
        <v>83</v>
      </c>
      <c r="BS3787" s="3">
        <v>42913</v>
      </c>
      <c r="BT3787" s="4">
        <v>0.39305555555555555</v>
      </c>
      <c r="BU3787" s="2" t="s">
        <v>3628</v>
      </c>
      <c r="BV3787" s="2" t="s">
        <v>85</v>
      </c>
      <c r="BW3787" s="2"/>
      <c r="BX3787" s="2"/>
      <c r="BY3787" s="2">
        <v>1200</v>
      </c>
      <c r="BZ3787" s="2" t="s">
        <v>27</v>
      </c>
      <c r="CA3787" s="2"/>
      <c r="CB3787" s="2"/>
      <c r="CC3787" s="2" t="s">
        <v>109</v>
      </c>
      <c r="CD3787" s="2">
        <v>200</v>
      </c>
      <c r="CE3787" s="2" t="s">
        <v>86</v>
      </c>
      <c r="CF3787" s="5">
        <v>42914</v>
      </c>
      <c r="CG3787" s="2"/>
      <c r="CH3787" s="2"/>
      <c r="CI3787" s="2">
        <v>1</v>
      </c>
      <c r="CJ3787" s="2">
        <v>1</v>
      </c>
      <c r="CK3787" s="2">
        <v>21</v>
      </c>
      <c r="CL3787" s="2" t="s">
        <v>87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"FES1162558249"</f>
        <v>FES1162558249</v>
      </c>
      <c r="F3788" s="3">
        <v>42912</v>
      </c>
      <c r="G3788" s="2">
        <v>201712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2302</v>
      </c>
      <c r="M3788" s="2" t="s">
        <v>2303</v>
      </c>
      <c r="N3788" s="2" t="s">
        <v>2304</v>
      </c>
      <c r="O3788" s="2" t="s">
        <v>81</v>
      </c>
      <c r="P3788" s="2" t="str">
        <f>"2170573247                    "</f>
        <v xml:space="preserve">2170573247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6.15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1</v>
      </c>
      <c r="BJ3788" s="2">
        <v>0.2</v>
      </c>
      <c r="BK3788" s="2">
        <v>1</v>
      </c>
      <c r="BL3788" s="2">
        <v>58.8</v>
      </c>
      <c r="BM3788" s="2">
        <v>8.23</v>
      </c>
      <c r="BN3788" s="2">
        <v>67.03</v>
      </c>
      <c r="BO3788" s="2">
        <v>67.03</v>
      </c>
      <c r="BP3788" s="2"/>
      <c r="BQ3788" s="2" t="s">
        <v>2305</v>
      </c>
      <c r="BR3788" s="2" t="s">
        <v>83</v>
      </c>
      <c r="BS3788" s="1" t="s">
        <v>866</v>
      </c>
      <c r="BT3788" s="2"/>
      <c r="BU3788" s="2"/>
      <c r="BV3788" s="2"/>
      <c r="BW3788" s="2"/>
      <c r="BX3788" s="2"/>
      <c r="BY3788" s="2">
        <v>1200</v>
      </c>
      <c r="BZ3788" s="2" t="s">
        <v>27</v>
      </c>
      <c r="CA3788" s="2"/>
      <c r="CB3788" s="2"/>
      <c r="CC3788" s="2" t="s">
        <v>2303</v>
      </c>
      <c r="CD3788" s="2">
        <v>2370</v>
      </c>
      <c r="CE3788" s="2" t="s">
        <v>86</v>
      </c>
      <c r="CF3788" s="2"/>
      <c r="CG3788" s="2"/>
      <c r="CH3788" s="2"/>
      <c r="CI3788" s="2">
        <v>1</v>
      </c>
      <c r="CJ3788" s="2" t="s">
        <v>866</v>
      </c>
      <c r="CK3788" s="2">
        <v>24</v>
      </c>
      <c r="CL3788" s="2" t="s">
        <v>87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"FES1162558267"</f>
        <v>FES1162558267</v>
      </c>
      <c r="F3789" s="3">
        <v>42912</v>
      </c>
      <c r="G3789" s="2">
        <v>201712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1306</v>
      </c>
      <c r="M3789" s="2" t="s">
        <v>1307</v>
      </c>
      <c r="N3789" s="2" t="s">
        <v>3629</v>
      </c>
      <c r="O3789" s="2" t="s">
        <v>81</v>
      </c>
      <c r="P3789" s="2" t="str">
        <f>"2170575322                    "</f>
        <v xml:space="preserve">2170575322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4.37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1</v>
      </c>
      <c r="BJ3789" s="2">
        <v>0.2</v>
      </c>
      <c r="BK3789" s="2">
        <v>1</v>
      </c>
      <c r="BL3789" s="2">
        <v>41.81</v>
      </c>
      <c r="BM3789" s="2">
        <v>5.85</v>
      </c>
      <c r="BN3789" s="2">
        <v>47.66</v>
      </c>
      <c r="BO3789" s="2">
        <v>47.66</v>
      </c>
      <c r="BP3789" s="2"/>
      <c r="BQ3789" s="2" t="s">
        <v>3630</v>
      </c>
      <c r="BR3789" s="2" t="s">
        <v>83</v>
      </c>
      <c r="BS3789" s="3">
        <v>42913</v>
      </c>
      <c r="BT3789" s="4">
        <v>0.68055555555555547</v>
      </c>
      <c r="BU3789" s="2" t="s">
        <v>3631</v>
      </c>
      <c r="BV3789" s="2" t="s">
        <v>87</v>
      </c>
      <c r="BW3789" s="2"/>
      <c r="BX3789" s="2"/>
      <c r="BY3789" s="2">
        <v>1200</v>
      </c>
      <c r="BZ3789" s="2" t="s">
        <v>27</v>
      </c>
      <c r="CA3789" s="2"/>
      <c r="CB3789" s="2"/>
      <c r="CC3789" s="2" t="s">
        <v>1307</v>
      </c>
      <c r="CD3789" s="2">
        <v>1947</v>
      </c>
      <c r="CE3789" s="2" t="s">
        <v>86</v>
      </c>
      <c r="CF3789" s="5">
        <v>42914</v>
      </c>
      <c r="CG3789" s="2"/>
      <c r="CH3789" s="2"/>
      <c r="CI3789" s="2">
        <v>1</v>
      </c>
      <c r="CJ3789" s="2">
        <v>1</v>
      </c>
      <c r="CK3789" s="2">
        <v>21</v>
      </c>
      <c r="CL3789" s="2" t="s">
        <v>87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"FES1162558287"</f>
        <v>FES1162558287</v>
      </c>
      <c r="F3790" s="3">
        <v>42912</v>
      </c>
      <c r="G3790" s="2">
        <v>201712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1306</v>
      </c>
      <c r="M3790" s="2" t="s">
        <v>1307</v>
      </c>
      <c r="N3790" s="2" t="s">
        <v>1880</v>
      </c>
      <c r="O3790" s="2" t="s">
        <v>81</v>
      </c>
      <c r="P3790" s="2" t="str">
        <f>"2170575359                    "</f>
        <v xml:space="preserve">2170575359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4.37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41.81</v>
      </c>
      <c r="BM3790" s="2">
        <v>5.85</v>
      </c>
      <c r="BN3790" s="2">
        <v>47.66</v>
      </c>
      <c r="BO3790" s="2">
        <v>47.66</v>
      </c>
      <c r="BP3790" s="2"/>
      <c r="BQ3790" s="2" t="s">
        <v>1881</v>
      </c>
      <c r="BR3790" s="2" t="s">
        <v>83</v>
      </c>
      <c r="BS3790" s="3">
        <v>42913</v>
      </c>
      <c r="BT3790" s="4">
        <v>0.52222222222222225</v>
      </c>
      <c r="BU3790" s="2" t="s">
        <v>1882</v>
      </c>
      <c r="BV3790" s="2" t="s">
        <v>87</v>
      </c>
      <c r="BW3790" s="2"/>
      <c r="BX3790" s="2"/>
      <c r="BY3790" s="2">
        <v>1200</v>
      </c>
      <c r="BZ3790" s="2" t="s">
        <v>27</v>
      </c>
      <c r="CA3790" s="2"/>
      <c r="CB3790" s="2"/>
      <c r="CC3790" s="2" t="s">
        <v>1307</v>
      </c>
      <c r="CD3790" s="2">
        <v>1947</v>
      </c>
      <c r="CE3790" s="2" t="s">
        <v>86</v>
      </c>
      <c r="CF3790" s="5">
        <v>42914</v>
      </c>
      <c r="CG3790" s="2"/>
      <c r="CH3790" s="2"/>
      <c r="CI3790" s="2">
        <v>1</v>
      </c>
      <c r="CJ3790" s="2">
        <v>1</v>
      </c>
      <c r="CK3790" s="2">
        <v>21</v>
      </c>
      <c r="CL3790" s="2" t="s">
        <v>87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"FES1162558236"</f>
        <v>FES1162558236</v>
      </c>
      <c r="F3791" s="3">
        <v>42912</v>
      </c>
      <c r="G3791" s="2">
        <v>201712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108</v>
      </c>
      <c r="M3791" s="2" t="s">
        <v>109</v>
      </c>
      <c r="N3791" s="2" t="s">
        <v>1502</v>
      </c>
      <c r="O3791" s="2" t="s">
        <v>81</v>
      </c>
      <c r="P3791" s="2" t="str">
        <f>"2170575313                    "</f>
        <v xml:space="preserve">2170575313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4.37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</v>
      </c>
      <c r="BJ3791" s="2">
        <v>0.2</v>
      </c>
      <c r="BK3791" s="2">
        <v>1</v>
      </c>
      <c r="BL3791" s="2">
        <v>41.81</v>
      </c>
      <c r="BM3791" s="2">
        <v>5.85</v>
      </c>
      <c r="BN3791" s="2">
        <v>47.66</v>
      </c>
      <c r="BO3791" s="2">
        <v>47.66</v>
      </c>
      <c r="BP3791" s="2"/>
      <c r="BQ3791" s="2" t="s">
        <v>1503</v>
      </c>
      <c r="BR3791" s="2" t="s">
        <v>83</v>
      </c>
      <c r="BS3791" s="3">
        <v>42913</v>
      </c>
      <c r="BT3791" s="4">
        <v>0.42499999999999999</v>
      </c>
      <c r="BU3791" s="2" t="s">
        <v>3632</v>
      </c>
      <c r="BV3791" s="2" t="s">
        <v>85</v>
      </c>
      <c r="BW3791" s="2"/>
      <c r="BX3791" s="2"/>
      <c r="BY3791" s="2">
        <v>1200</v>
      </c>
      <c r="BZ3791" s="2" t="s">
        <v>27</v>
      </c>
      <c r="CA3791" s="2"/>
      <c r="CB3791" s="2"/>
      <c r="CC3791" s="2" t="s">
        <v>109</v>
      </c>
      <c r="CD3791" s="2">
        <v>184</v>
      </c>
      <c r="CE3791" s="2" t="s">
        <v>86</v>
      </c>
      <c r="CF3791" s="5">
        <v>42914</v>
      </c>
      <c r="CG3791" s="2"/>
      <c r="CH3791" s="2"/>
      <c r="CI3791" s="2">
        <v>1</v>
      </c>
      <c r="CJ3791" s="2">
        <v>1</v>
      </c>
      <c r="CK3791" s="2">
        <v>21</v>
      </c>
      <c r="CL3791" s="2" t="s">
        <v>87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"FES1162558237"</f>
        <v>FES1162558237</v>
      </c>
      <c r="F3792" s="3">
        <v>42912</v>
      </c>
      <c r="G3792" s="2">
        <v>201712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115</v>
      </c>
      <c r="M3792" s="2" t="s">
        <v>116</v>
      </c>
      <c r="N3792" s="2" t="s">
        <v>550</v>
      </c>
      <c r="O3792" s="2" t="s">
        <v>81</v>
      </c>
      <c r="P3792" s="2" t="str">
        <f>"2170567400                    "</f>
        <v xml:space="preserve">2170567400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4.37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0.2</v>
      </c>
      <c r="BK3792" s="2">
        <v>1</v>
      </c>
      <c r="BL3792" s="2">
        <v>41.81</v>
      </c>
      <c r="BM3792" s="2">
        <v>5.85</v>
      </c>
      <c r="BN3792" s="2">
        <v>47.66</v>
      </c>
      <c r="BO3792" s="2">
        <v>47.66</v>
      </c>
      <c r="BP3792" s="2"/>
      <c r="BQ3792" s="2" t="s">
        <v>551</v>
      </c>
      <c r="BR3792" s="2" t="s">
        <v>83</v>
      </c>
      <c r="BS3792" s="3">
        <v>42913</v>
      </c>
      <c r="BT3792" s="4">
        <v>0.38263888888888892</v>
      </c>
      <c r="BU3792" s="2" t="s">
        <v>3157</v>
      </c>
      <c r="BV3792" s="2" t="s">
        <v>85</v>
      </c>
      <c r="BW3792" s="2"/>
      <c r="BX3792" s="2"/>
      <c r="BY3792" s="2">
        <v>1200</v>
      </c>
      <c r="BZ3792" s="2" t="s">
        <v>27</v>
      </c>
      <c r="CA3792" s="2" t="s">
        <v>3615</v>
      </c>
      <c r="CB3792" s="2"/>
      <c r="CC3792" s="2" t="s">
        <v>116</v>
      </c>
      <c r="CD3792" s="2">
        <v>7460</v>
      </c>
      <c r="CE3792" s="2" t="s">
        <v>86</v>
      </c>
      <c r="CF3792" s="5">
        <v>42913</v>
      </c>
      <c r="CG3792" s="2"/>
      <c r="CH3792" s="2"/>
      <c r="CI3792" s="2">
        <v>1</v>
      </c>
      <c r="CJ3792" s="2">
        <v>1</v>
      </c>
      <c r="CK3792" s="2">
        <v>21</v>
      </c>
      <c r="CL3792" s="2" t="s">
        <v>87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"FES1162558245"</f>
        <v>FES1162558245</v>
      </c>
      <c r="F3793" s="3">
        <v>42912</v>
      </c>
      <c r="G3793" s="2">
        <v>201712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115</v>
      </c>
      <c r="M3793" s="2" t="s">
        <v>116</v>
      </c>
      <c r="N3793" s="2" t="s">
        <v>389</v>
      </c>
      <c r="O3793" s="2" t="s">
        <v>81</v>
      </c>
      <c r="P3793" s="2" t="str">
        <f>"2170572949                    "</f>
        <v xml:space="preserve">2170572949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4.37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0.2</v>
      </c>
      <c r="BK3793" s="2">
        <v>1</v>
      </c>
      <c r="BL3793" s="2">
        <v>41.81</v>
      </c>
      <c r="BM3793" s="2">
        <v>5.85</v>
      </c>
      <c r="BN3793" s="2">
        <v>47.66</v>
      </c>
      <c r="BO3793" s="2">
        <v>47.66</v>
      </c>
      <c r="BP3793" s="2"/>
      <c r="BQ3793" s="2" t="s">
        <v>390</v>
      </c>
      <c r="BR3793" s="2" t="s">
        <v>83</v>
      </c>
      <c r="BS3793" s="3">
        <v>42913</v>
      </c>
      <c r="BT3793" s="4">
        <v>0.45833333333333331</v>
      </c>
      <c r="BU3793" s="2" t="s">
        <v>2146</v>
      </c>
      <c r="BV3793" s="2" t="s">
        <v>87</v>
      </c>
      <c r="BW3793" s="2" t="s">
        <v>126</v>
      </c>
      <c r="BX3793" s="2" t="s">
        <v>127</v>
      </c>
      <c r="BY3793" s="2">
        <v>1200</v>
      </c>
      <c r="BZ3793" s="2" t="s">
        <v>27</v>
      </c>
      <c r="CA3793" s="2"/>
      <c r="CB3793" s="2"/>
      <c r="CC3793" s="2" t="s">
        <v>116</v>
      </c>
      <c r="CD3793" s="2">
        <v>7441</v>
      </c>
      <c r="CE3793" s="2" t="s">
        <v>86</v>
      </c>
      <c r="CF3793" s="5">
        <v>42914</v>
      </c>
      <c r="CG3793" s="2"/>
      <c r="CH3793" s="2"/>
      <c r="CI3793" s="2">
        <v>1</v>
      </c>
      <c r="CJ3793" s="2">
        <v>1</v>
      </c>
      <c r="CK3793" s="2">
        <v>21</v>
      </c>
      <c r="CL3793" s="2" t="s">
        <v>87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"FES1162558266"</f>
        <v>FES1162558266</v>
      </c>
      <c r="F3794" s="3">
        <v>42912</v>
      </c>
      <c r="G3794" s="2">
        <v>201712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115</v>
      </c>
      <c r="M3794" s="2" t="s">
        <v>116</v>
      </c>
      <c r="N3794" s="2" t="s">
        <v>1766</v>
      </c>
      <c r="O3794" s="2" t="s">
        <v>81</v>
      </c>
      <c r="P3794" s="2" t="str">
        <f>"2170575309                    "</f>
        <v xml:space="preserve">2170575309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4.37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1</v>
      </c>
      <c r="BJ3794" s="2">
        <v>0.2</v>
      </c>
      <c r="BK3794" s="2">
        <v>1</v>
      </c>
      <c r="BL3794" s="2">
        <v>41.81</v>
      </c>
      <c r="BM3794" s="2">
        <v>5.85</v>
      </c>
      <c r="BN3794" s="2">
        <v>47.66</v>
      </c>
      <c r="BO3794" s="2">
        <v>47.66</v>
      </c>
      <c r="BP3794" s="2"/>
      <c r="BQ3794" s="2" t="s">
        <v>133</v>
      </c>
      <c r="BR3794" s="2" t="s">
        <v>83</v>
      </c>
      <c r="BS3794" s="3">
        <v>42913</v>
      </c>
      <c r="BT3794" s="4">
        <v>0.41666666666666669</v>
      </c>
      <c r="BU3794" s="2" t="s">
        <v>1509</v>
      </c>
      <c r="BV3794" s="2" t="s">
        <v>85</v>
      </c>
      <c r="BW3794" s="2"/>
      <c r="BX3794" s="2"/>
      <c r="BY3794" s="2">
        <v>1200</v>
      </c>
      <c r="BZ3794" s="2" t="s">
        <v>27</v>
      </c>
      <c r="CA3794" s="2" t="s">
        <v>167</v>
      </c>
      <c r="CB3794" s="2"/>
      <c r="CC3794" s="2" t="s">
        <v>116</v>
      </c>
      <c r="CD3794" s="2">
        <v>7441</v>
      </c>
      <c r="CE3794" s="2" t="s">
        <v>86</v>
      </c>
      <c r="CF3794" s="5">
        <v>42914</v>
      </c>
      <c r="CG3794" s="2"/>
      <c r="CH3794" s="2"/>
      <c r="CI3794" s="2">
        <v>1</v>
      </c>
      <c r="CJ3794" s="2">
        <v>1</v>
      </c>
      <c r="CK3794" s="2">
        <v>21</v>
      </c>
      <c r="CL3794" s="2" t="s">
        <v>87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"FES1162558250"</f>
        <v>FES1162558250</v>
      </c>
      <c r="F3795" s="3">
        <v>42912</v>
      </c>
      <c r="G3795" s="2">
        <v>201712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115</v>
      </c>
      <c r="M3795" s="2" t="s">
        <v>116</v>
      </c>
      <c r="N3795" s="2" t="s">
        <v>2337</v>
      </c>
      <c r="O3795" s="2" t="s">
        <v>81</v>
      </c>
      <c r="P3795" s="2" t="str">
        <f>"2170573402                    "</f>
        <v xml:space="preserve">2170573402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4.37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1</v>
      </c>
      <c r="BJ3795" s="2">
        <v>0.2</v>
      </c>
      <c r="BK3795" s="2">
        <v>1</v>
      </c>
      <c r="BL3795" s="2">
        <v>41.81</v>
      </c>
      <c r="BM3795" s="2">
        <v>5.85</v>
      </c>
      <c r="BN3795" s="2">
        <v>47.66</v>
      </c>
      <c r="BO3795" s="2">
        <v>47.66</v>
      </c>
      <c r="BP3795" s="2"/>
      <c r="BQ3795" s="2"/>
      <c r="BR3795" s="2" t="s">
        <v>83</v>
      </c>
      <c r="BS3795" s="3">
        <v>42913</v>
      </c>
      <c r="BT3795" s="4">
        <v>0.4694444444444445</v>
      </c>
      <c r="BU3795" s="2" t="s">
        <v>3633</v>
      </c>
      <c r="BV3795" s="2" t="s">
        <v>87</v>
      </c>
      <c r="BW3795" s="2" t="s">
        <v>126</v>
      </c>
      <c r="BX3795" s="2" t="s">
        <v>127</v>
      </c>
      <c r="BY3795" s="2">
        <v>1200</v>
      </c>
      <c r="BZ3795" s="2" t="s">
        <v>27</v>
      </c>
      <c r="CA3795" s="2" t="s">
        <v>3611</v>
      </c>
      <c r="CB3795" s="2"/>
      <c r="CC3795" s="2" t="s">
        <v>116</v>
      </c>
      <c r="CD3795" s="2">
        <v>7945</v>
      </c>
      <c r="CE3795" s="2" t="s">
        <v>86</v>
      </c>
      <c r="CF3795" s="5">
        <v>42914</v>
      </c>
      <c r="CG3795" s="2"/>
      <c r="CH3795" s="2"/>
      <c r="CI3795" s="2">
        <v>1</v>
      </c>
      <c r="CJ3795" s="2">
        <v>1</v>
      </c>
      <c r="CK3795" s="2">
        <v>21</v>
      </c>
      <c r="CL3795" s="2" t="s">
        <v>87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"FES1162558257"</f>
        <v>FES1162558257</v>
      </c>
      <c r="F3796" s="3">
        <v>42912</v>
      </c>
      <c r="G3796" s="2">
        <v>201712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1274</v>
      </c>
      <c r="M3796" s="2" t="s">
        <v>1275</v>
      </c>
      <c r="N3796" s="2" t="s">
        <v>1572</v>
      </c>
      <c r="O3796" s="2" t="s">
        <v>81</v>
      </c>
      <c r="P3796" s="2" t="str">
        <f>"2170573413                    "</f>
        <v xml:space="preserve">2170573413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6.15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1</v>
      </c>
      <c r="BJ3796" s="2">
        <v>0.2</v>
      </c>
      <c r="BK3796" s="2">
        <v>1</v>
      </c>
      <c r="BL3796" s="2">
        <v>58.8</v>
      </c>
      <c r="BM3796" s="2">
        <v>8.23</v>
      </c>
      <c r="BN3796" s="2">
        <v>67.03</v>
      </c>
      <c r="BO3796" s="2">
        <v>67.03</v>
      </c>
      <c r="BP3796" s="2"/>
      <c r="BQ3796" s="2" t="s">
        <v>133</v>
      </c>
      <c r="BR3796" s="2" t="s">
        <v>83</v>
      </c>
      <c r="BS3796" s="3">
        <v>42914</v>
      </c>
      <c r="BT3796" s="4">
        <v>0.57777777777777783</v>
      </c>
      <c r="BU3796" s="2" t="s">
        <v>3634</v>
      </c>
      <c r="BV3796" s="2" t="s">
        <v>87</v>
      </c>
      <c r="BW3796" s="2"/>
      <c r="BX3796" s="2"/>
      <c r="BY3796" s="2">
        <v>1200</v>
      </c>
      <c r="BZ3796" s="2" t="s">
        <v>27</v>
      </c>
      <c r="CA3796" s="2"/>
      <c r="CB3796" s="2"/>
      <c r="CC3796" s="2" t="s">
        <v>1275</v>
      </c>
      <c r="CD3796" s="2">
        <v>407</v>
      </c>
      <c r="CE3796" s="2" t="s">
        <v>86</v>
      </c>
      <c r="CF3796" s="2"/>
      <c r="CG3796" s="2"/>
      <c r="CH3796" s="2"/>
      <c r="CI3796" s="2">
        <v>1</v>
      </c>
      <c r="CJ3796" s="2">
        <v>2</v>
      </c>
      <c r="CK3796" s="2">
        <v>24</v>
      </c>
      <c r="CL3796" s="2" t="s">
        <v>87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"FES1162558215"</f>
        <v>FES1162558215</v>
      </c>
      <c r="F3797" s="3">
        <v>42912</v>
      </c>
      <c r="G3797" s="2">
        <v>201712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115</v>
      </c>
      <c r="M3797" s="2" t="s">
        <v>116</v>
      </c>
      <c r="N3797" s="2" t="s">
        <v>651</v>
      </c>
      <c r="O3797" s="2" t="s">
        <v>81</v>
      </c>
      <c r="P3797" s="2" t="str">
        <f>"2170575283                    "</f>
        <v xml:space="preserve">2170575283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4.37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1</v>
      </c>
      <c r="BJ3797" s="2">
        <v>0.2</v>
      </c>
      <c r="BK3797" s="2">
        <v>1</v>
      </c>
      <c r="BL3797" s="2">
        <v>41.81</v>
      </c>
      <c r="BM3797" s="2">
        <v>5.85</v>
      </c>
      <c r="BN3797" s="2">
        <v>47.66</v>
      </c>
      <c r="BO3797" s="2">
        <v>47.66</v>
      </c>
      <c r="BP3797" s="2"/>
      <c r="BQ3797" s="2" t="s">
        <v>652</v>
      </c>
      <c r="BR3797" s="2" t="s">
        <v>83</v>
      </c>
      <c r="BS3797" s="3">
        <v>42913</v>
      </c>
      <c r="BT3797" s="4">
        <v>0.3979166666666667</v>
      </c>
      <c r="BU3797" s="2" t="s">
        <v>3635</v>
      </c>
      <c r="BV3797" s="2" t="s">
        <v>85</v>
      </c>
      <c r="BW3797" s="2"/>
      <c r="BX3797" s="2"/>
      <c r="BY3797" s="2">
        <v>1200</v>
      </c>
      <c r="BZ3797" s="2" t="s">
        <v>27</v>
      </c>
      <c r="CA3797" s="2" t="s">
        <v>512</v>
      </c>
      <c r="CB3797" s="2"/>
      <c r="CC3797" s="2" t="s">
        <v>116</v>
      </c>
      <c r="CD3797" s="2">
        <v>7490</v>
      </c>
      <c r="CE3797" s="2" t="s">
        <v>86</v>
      </c>
      <c r="CF3797" s="5">
        <v>42913</v>
      </c>
      <c r="CG3797" s="2"/>
      <c r="CH3797" s="2"/>
      <c r="CI3797" s="2">
        <v>1</v>
      </c>
      <c r="CJ3797" s="2">
        <v>1</v>
      </c>
      <c r="CK3797" s="2">
        <v>21</v>
      </c>
      <c r="CL3797" s="2" t="s">
        <v>87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"FES1162558217"</f>
        <v>FES1162558217</v>
      </c>
      <c r="F3798" s="3">
        <v>42912</v>
      </c>
      <c r="G3798" s="2">
        <v>201712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115</v>
      </c>
      <c r="M3798" s="2" t="s">
        <v>116</v>
      </c>
      <c r="N3798" s="2" t="s">
        <v>284</v>
      </c>
      <c r="O3798" s="2" t="s">
        <v>81</v>
      </c>
      <c r="P3798" s="2" t="str">
        <f>"2170575285                    "</f>
        <v xml:space="preserve">2170575285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4.37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1</v>
      </c>
      <c r="BJ3798" s="2">
        <v>0.2</v>
      </c>
      <c r="BK3798" s="2">
        <v>1</v>
      </c>
      <c r="BL3798" s="2">
        <v>41.81</v>
      </c>
      <c r="BM3798" s="2">
        <v>5.85</v>
      </c>
      <c r="BN3798" s="2">
        <v>47.66</v>
      </c>
      <c r="BO3798" s="2">
        <v>47.66</v>
      </c>
      <c r="BP3798" s="2"/>
      <c r="BQ3798" s="2" t="s">
        <v>285</v>
      </c>
      <c r="BR3798" s="2" t="s">
        <v>83</v>
      </c>
      <c r="BS3798" s="3">
        <v>42913</v>
      </c>
      <c r="BT3798" s="4">
        <v>0.41666666666666669</v>
      </c>
      <c r="BU3798" s="2" t="s">
        <v>3636</v>
      </c>
      <c r="BV3798" s="2" t="s">
        <v>85</v>
      </c>
      <c r="BW3798" s="2"/>
      <c r="BX3798" s="2"/>
      <c r="BY3798" s="2">
        <v>1200</v>
      </c>
      <c r="BZ3798" s="2" t="s">
        <v>27</v>
      </c>
      <c r="CA3798" s="2" t="s">
        <v>167</v>
      </c>
      <c r="CB3798" s="2"/>
      <c r="CC3798" s="2" t="s">
        <v>116</v>
      </c>
      <c r="CD3798" s="2">
        <v>7441</v>
      </c>
      <c r="CE3798" s="2" t="s">
        <v>86</v>
      </c>
      <c r="CF3798" s="5">
        <v>42914</v>
      </c>
      <c r="CG3798" s="2"/>
      <c r="CH3798" s="2"/>
      <c r="CI3798" s="2">
        <v>1</v>
      </c>
      <c r="CJ3798" s="2">
        <v>1</v>
      </c>
      <c r="CK3798" s="2">
        <v>21</v>
      </c>
      <c r="CL3798" s="2" t="s">
        <v>87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"FES1162558212"</f>
        <v>FES1162558212</v>
      </c>
      <c r="F3799" s="3">
        <v>42912</v>
      </c>
      <c r="G3799" s="2">
        <v>201712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115</v>
      </c>
      <c r="M3799" s="2" t="s">
        <v>116</v>
      </c>
      <c r="N3799" s="2" t="s">
        <v>3581</v>
      </c>
      <c r="O3799" s="2" t="s">
        <v>81</v>
      </c>
      <c r="P3799" s="2" t="str">
        <f>"2170575263                    "</f>
        <v xml:space="preserve">2170575263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43.73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15.3</v>
      </c>
      <c r="BJ3799" s="2">
        <v>19.8</v>
      </c>
      <c r="BK3799" s="2">
        <v>20</v>
      </c>
      <c r="BL3799" s="2">
        <v>418.13</v>
      </c>
      <c r="BM3799" s="2">
        <v>58.54</v>
      </c>
      <c r="BN3799" s="2">
        <v>476.67</v>
      </c>
      <c r="BO3799" s="2">
        <v>476.67</v>
      </c>
      <c r="BP3799" s="2"/>
      <c r="BQ3799" s="2" t="s">
        <v>1035</v>
      </c>
      <c r="BR3799" s="2" t="s">
        <v>83</v>
      </c>
      <c r="BS3799" s="3">
        <v>42913</v>
      </c>
      <c r="BT3799" s="4">
        <v>0.41666666666666669</v>
      </c>
      <c r="BU3799" s="2" t="s">
        <v>3582</v>
      </c>
      <c r="BV3799" s="2" t="s">
        <v>85</v>
      </c>
      <c r="BW3799" s="2"/>
      <c r="BX3799" s="2"/>
      <c r="BY3799" s="2">
        <v>98790.24</v>
      </c>
      <c r="BZ3799" s="2" t="s">
        <v>27</v>
      </c>
      <c r="CA3799" s="2"/>
      <c r="CB3799" s="2"/>
      <c r="CC3799" s="2" t="s">
        <v>116</v>
      </c>
      <c r="CD3799" s="2">
        <v>7580</v>
      </c>
      <c r="CE3799" s="2" t="s">
        <v>120</v>
      </c>
      <c r="CF3799" s="5">
        <v>42914</v>
      </c>
      <c r="CG3799" s="2"/>
      <c r="CH3799" s="2"/>
      <c r="CI3799" s="2">
        <v>1</v>
      </c>
      <c r="CJ3799" s="2">
        <v>1</v>
      </c>
      <c r="CK3799" s="2">
        <v>21</v>
      </c>
      <c r="CL3799" s="2" t="s">
        <v>87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"FES1162558286"</f>
        <v>FES1162558286</v>
      </c>
      <c r="F3800" s="3">
        <v>42912</v>
      </c>
      <c r="G3800" s="2">
        <v>201712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163</v>
      </c>
      <c r="M3800" s="2" t="s">
        <v>164</v>
      </c>
      <c r="N3800" s="2" t="s">
        <v>939</v>
      </c>
      <c r="O3800" s="2" t="s">
        <v>81</v>
      </c>
      <c r="P3800" s="2" t="str">
        <f>"2170575358                    "</f>
        <v xml:space="preserve">2170575358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24.12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8</v>
      </c>
      <c r="BJ3800" s="2">
        <v>4.3</v>
      </c>
      <c r="BK3800" s="2">
        <v>8</v>
      </c>
      <c r="BL3800" s="2">
        <v>230.61</v>
      </c>
      <c r="BM3800" s="2">
        <v>32.29</v>
      </c>
      <c r="BN3800" s="2">
        <v>262.89999999999998</v>
      </c>
      <c r="BO3800" s="2">
        <v>262.89999999999998</v>
      </c>
      <c r="BP3800" s="2"/>
      <c r="BQ3800" s="2" t="s">
        <v>940</v>
      </c>
      <c r="BR3800" s="2" t="s">
        <v>83</v>
      </c>
      <c r="BS3800" s="3">
        <v>42913</v>
      </c>
      <c r="BT3800" s="4">
        <v>0.41666666666666669</v>
      </c>
      <c r="BU3800" s="2" t="s">
        <v>3637</v>
      </c>
      <c r="BV3800" s="2" t="s">
        <v>85</v>
      </c>
      <c r="BW3800" s="2"/>
      <c r="BX3800" s="2"/>
      <c r="BY3800" s="2">
        <v>21294</v>
      </c>
      <c r="BZ3800" s="2" t="s">
        <v>27</v>
      </c>
      <c r="CA3800" s="2" t="s">
        <v>167</v>
      </c>
      <c r="CB3800" s="2"/>
      <c r="CC3800" s="2" t="s">
        <v>164</v>
      </c>
      <c r="CD3800" s="2">
        <v>1759</v>
      </c>
      <c r="CE3800" s="2" t="s">
        <v>144</v>
      </c>
      <c r="CF3800" s="5">
        <v>42913</v>
      </c>
      <c r="CG3800" s="2"/>
      <c r="CH3800" s="2"/>
      <c r="CI3800" s="2">
        <v>1</v>
      </c>
      <c r="CJ3800" s="2">
        <v>1</v>
      </c>
      <c r="CK3800" s="2">
        <v>24</v>
      </c>
      <c r="CL3800" s="2" t="s">
        <v>87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"FES1162558226"</f>
        <v>FES1162558226</v>
      </c>
      <c r="F3801" s="3">
        <v>42912</v>
      </c>
      <c r="G3801" s="2">
        <v>201712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78</v>
      </c>
      <c r="M3801" s="2" t="s">
        <v>79</v>
      </c>
      <c r="N3801" s="2" t="s">
        <v>1439</v>
      </c>
      <c r="O3801" s="2" t="s">
        <v>81</v>
      </c>
      <c r="P3801" s="2" t="str">
        <f>"2170575292                    "</f>
        <v xml:space="preserve">2170575292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4.37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1.2</v>
      </c>
      <c r="BJ3801" s="2">
        <v>1.4</v>
      </c>
      <c r="BK3801" s="2">
        <v>1.5</v>
      </c>
      <c r="BL3801" s="2">
        <v>41.81</v>
      </c>
      <c r="BM3801" s="2">
        <v>5.85</v>
      </c>
      <c r="BN3801" s="2">
        <v>47.66</v>
      </c>
      <c r="BO3801" s="2">
        <v>47.66</v>
      </c>
      <c r="BP3801" s="2"/>
      <c r="BQ3801" s="2" t="s">
        <v>1440</v>
      </c>
      <c r="BR3801" s="2" t="s">
        <v>83</v>
      </c>
      <c r="BS3801" s="3">
        <v>42913</v>
      </c>
      <c r="BT3801" s="4">
        <v>0.375</v>
      </c>
      <c r="BU3801" s="2" t="s">
        <v>3638</v>
      </c>
      <c r="BV3801" s="2" t="s">
        <v>85</v>
      </c>
      <c r="BW3801" s="2"/>
      <c r="BX3801" s="2"/>
      <c r="BY3801" s="2">
        <v>6999.06</v>
      </c>
      <c r="BZ3801" s="2" t="s">
        <v>27</v>
      </c>
      <c r="CA3801" s="2"/>
      <c r="CB3801" s="2"/>
      <c r="CC3801" s="2" t="s">
        <v>79</v>
      </c>
      <c r="CD3801" s="2">
        <v>6536</v>
      </c>
      <c r="CE3801" s="2" t="s">
        <v>120</v>
      </c>
      <c r="CF3801" s="5">
        <v>42914</v>
      </c>
      <c r="CG3801" s="2"/>
      <c r="CH3801" s="2"/>
      <c r="CI3801" s="2">
        <v>1</v>
      </c>
      <c r="CJ3801" s="2">
        <v>1</v>
      </c>
      <c r="CK3801" s="2">
        <v>21</v>
      </c>
      <c r="CL3801" s="2" t="s">
        <v>87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"FES1162558188"</f>
        <v>FES1162558188</v>
      </c>
      <c r="F3802" s="3">
        <v>42912</v>
      </c>
      <c r="G3802" s="2">
        <v>201712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179</v>
      </c>
      <c r="M3802" s="2" t="s">
        <v>180</v>
      </c>
      <c r="N3802" s="2" t="s">
        <v>627</v>
      </c>
      <c r="O3802" s="2" t="s">
        <v>81</v>
      </c>
      <c r="P3802" s="2" t="str">
        <f>"2170575248                    "</f>
        <v xml:space="preserve">2170575248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12.03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3.7</v>
      </c>
      <c r="BJ3802" s="2">
        <v>5.2</v>
      </c>
      <c r="BK3802" s="2">
        <v>5.5</v>
      </c>
      <c r="BL3802" s="2">
        <v>114.99</v>
      </c>
      <c r="BM3802" s="2">
        <v>16.100000000000001</v>
      </c>
      <c r="BN3802" s="2">
        <v>131.09</v>
      </c>
      <c r="BO3802" s="2">
        <v>131.09</v>
      </c>
      <c r="BP3802" s="2"/>
      <c r="BQ3802" s="2" t="s">
        <v>628</v>
      </c>
      <c r="BR3802" s="2" t="s">
        <v>83</v>
      </c>
      <c r="BS3802" s="3">
        <v>42913</v>
      </c>
      <c r="BT3802" s="4">
        <v>0.4375</v>
      </c>
      <c r="BU3802" s="2" t="s">
        <v>2784</v>
      </c>
      <c r="BV3802" s="2" t="s">
        <v>85</v>
      </c>
      <c r="BW3802" s="2"/>
      <c r="BX3802" s="2"/>
      <c r="BY3802" s="2">
        <v>25785.599999999999</v>
      </c>
      <c r="BZ3802" s="2" t="s">
        <v>27</v>
      </c>
      <c r="CA3802" s="2"/>
      <c r="CB3802" s="2"/>
      <c r="CC3802" s="2" t="s">
        <v>180</v>
      </c>
      <c r="CD3802" s="2">
        <v>4068</v>
      </c>
      <c r="CE3802" s="2" t="s">
        <v>144</v>
      </c>
      <c r="CF3802" s="5">
        <v>42914</v>
      </c>
      <c r="CG3802" s="2"/>
      <c r="CH3802" s="2"/>
      <c r="CI3802" s="2">
        <v>1</v>
      </c>
      <c r="CJ3802" s="2">
        <v>1</v>
      </c>
      <c r="CK3802" s="2">
        <v>21</v>
      </c>
      <c r="CL3802" s="2" t="s">
        <v>87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"FES1162558014"</f>
        <v>FES1162558014</v>
      </c>
      <c r="F3803" s="3">
        <v>42912</v>
      </c>
      <c r="G3803" s="2">
        <v>201712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128</v>
      </c>
      <c r="M3803" s="2" t="s">
        <v>129</v>
      </c>
      <c r="N3803" s="2" t="s">
        <v>2324</v>
      </c>
      <c r="O3803" s="2" t="s">
        <v>81</v>
      </c>
      <c r="P3803" s="2" t="str">
        <f>"2170572843                    "</f>
        <v xml:space="preserve">2170572843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4.37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1</v>
      </c>
      <c r="BJ3803" s="2">
        <v>0.8</v>
      </c>
      <c r="BK3803" s="2">
        <v>1</v>
      </c>
      <c r="BL3803" s="2">
        <v>41.81</v>
      </c>
      <c r="BM3803" s="2">
        <v>5.85</v>
      </c>
      <c r="BN3803" s="2">
        <v>47.66</v>
      </c>
      <c r="BO3803" s="2">
        <v>47.66</v>
      </c>
      <c r="BP3803" s="2"/>
      <c r="BQ3803" s="2" t="s">
        <v>324</v>
      </c>
      <c r="BR3803" s="2" t="s">
        <v>83</v>
      </c>
      <c r="BS3803" s="3">
        <v>42913</v>
      </c>
      <c r="BT3803" s="4">
        <v>0.375</v>
      </c>
      <c r="BU3803" s="2" t="s">
        <v>3639</v>
      </c>
      <c r="BV3803" s="2" t="s">
        <v>85</v>
      </c>
      <c r="BW3803" s="2"/>
      <c r="BX3803" s="2"/>
      <c r="BY3803" s="2">
        <v>4074.25</v>
      </c>
      <c r="BZ3803" s="2" t="s">
        <v>27</v>
      </c>
      <c r="CA3803" s="2" t="s">
        <v>167</v>
      </c>
      <c r="CB3803" s="2"/>
      <c r="CC3803" s="2" t="s">
        <v>129</v>
      </c>
      <c r="CD3803" s="2">
        <v>3201</v>
      </c>
      <c r="CE3803" s="2" t="s">
        <v>120</v>
      </c>
      <c r="CF3803" s="5">
        <v>42914</v>
      </c>
      <c r="CG3803" s="2"/>
      <c r="CH3803" s="2"/>
      <c r="CI3803" s="2">
        <v>1</v>
      </c>
      <c r="CJ3803" s="2">
        <v>1</v>
      </c>
      <c r="CK3803" s="2">
        <v>21</v>
      </c>
      <c r="CL3803" s="2" t="s">
        <v>87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"FES1162558207"</f>
        <v>FES1162558207</v>
      </c>
      <c r="F3804" s="3">
        <v>42912</v>
      </c>
      <c r="G3804" s="2">
        <v>201712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225</v>
      </c>
      <c r="M3804" s="2" t="s">
        <v>226</v>
      </c>
      <c r="N3804" s="2" t="s">
        <v>2437</v>
      </c>
      <c r="O3804" s="2" t="s">
        <v>81</v>
      </c>
      <c r="P3804" s="2" t="str">
        <f>"21705785268                   "</f>
        <v xml:space="preserve">21705785268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10.93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4.7</v>
      </c>
      <c r="BJ3804" s="2">
        <v>1.6</v>
      </c>
      <c r="BK3804" s="2">
        <v>5</v>
      </c>
      <c r="BL3804" s="2">
        <v>104.53</v>
      </c>
      <c r="BM3804" s="2">
        <v>14.63</v>
      </c>
      <c r="BN3804" s="2">
        <v>119.16</v>
      </c>
      <c r="BO3804" s="2">
        <v>119.16</v>
      </c>
      <c r="BP3804" s="2"/>
      <c r="BQ3804" s="2" t="s">
        <v>2592</v>
      </c>
      <c r="BR3804" s="2" t="s">
        <v>83</v>
      </c>
      <c r="BS3804" s="3">
        <v>42913</v>
      </c>
      <c r="BT3804" s="4">
        <v>0.3611111111111111</v>
      </c>
      <c r="BU3804" s="2" t="s">
        <v>2438</v>
      </c>
      <c r="BV3804" s="2" t="s">
        <v>85</v>
      </c>
      <c r="BW3804" s="2"/>
      <c r="BX3804" s="2"/>
      <c r="BY3804" s="2">
        <v>8164.46</v>
      </c>
      <c r="BZ3804" s="2" t="s">
        <v>27</v>
      </c>
      <c r="CA3804" s="2"/>
      <c r="CB3804" s="2"/>
      <c r="CC3804" s="2" t="s">
        <v>226</v>
      </c>
      <c r="CD3804" s="2">
        <v>4037</v>
      </c>
      <c r="CE3804" s="2" t="s">
        <v>120</v>
      </c>
      <c r="CF3804" s="5">
        <v>42915</v>
      </c>
      <c r="CG3804" s="2"/>
      <c r="CH3804" s="2"/>
      <c r="CI3804" s="2">
        <v>1</v>
      </c>
      <c r="CJ3804" s="2">
        <v>1</v>
      </c>
      <c r="CK3804" s="2">
        <v>21</v>
      </c>
      <c r="CL3804" s="2" t="s">
        <v>87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"FES1162558136"</f>
        <v>FES1162558136</v>
      </c>
      <c r="F3805" s="3">
        <v>42912</v>
      </c>
      <c r="G3805" s="2">
        <v>201712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179</v>
      </c>
      <c r="M3805" s="2" t="s">
        <v>180</v>
      </c>
      <c r="N3805" s="2" t="s">
        <v>516</v>
      </c>
      <c r="O3805" s="2" t="s">
        <v>81</v>
      </c>
      <c r="P3805" s="2" t="str">
        <f>"2170574801                    "</f>
        <v xml:space="preserve">2170574801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14.21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6.4</v>
      </c>
      <c r="BJ3805" s="2">
        <v>2.8</v>
      </c>
      <c r="BK3805" s="2">
        <v>6.5</v>
      </c>
      <c r="BL3805" s="2">
        <v>135.88999999999999</v>
      </c>
      <c r="BM3805" s="2">
        <v>19.02</v>
      </c>
      <c r="BN3805" s="2">
        <v>154.91</v>
      </c>
      <c r="BO3805" s="2">
        <v>154.91</v>
      </c>
      <c r="BP3805" s="2"/>
      <c r="BQ3805" s="2" t="s">
        <v>517</v>
      </c>
      <c r="BR3805" s="2" t="s">
        <v>83</v>
      </c>
      <c r="BS3805" s="3">
        <v>42913</v>
      </c>
      <c r="BT3805" s="4">
        <v>0.40833333333333338</v>
      </c>
      <c r="BU3805" s="2" t="s">
        <v>2584</v>
      </c>
      <c r="BV3805" s="2" t="s">
        <v>85</v>
      </c>
      <c r="BW3805" s="2"/>
      <c r="BX3805" s="2"/>
      <c r="BY3805" s="2">
        <v>14091</v>
      </c>
      <c r="BZ3805" s="2" t="s">
        <v>27</v>
      </c>
      <c r="CA3805" s="2"/>
      <c r="CB3805" s="2"/>
      <c r="CC3805" s="2" t="s">
        <v>180</v>
      </c>
      <c r="CD3805" s="2">
        <v>4052</v>
      </c>
      <c r="CE3805" s="2" t="s">
        <v>144</v>
      </c>
      <c r="CF3805" s="5">
        <v>42914</v>
      </c>
      <c r="CG3805" s="2"/>
      <c r="CH3805" s="2"/>
      <c r="CI3805" s="2">
        <v>1</v>
      </c>
      <c r="CJ3805" s="2">
        <v>1</v>
      </c>
      <c r="CK3805" s="2">
        <v>21</v>
      </c>
      <c r="CL3805" s="2" t="s">
        <v>87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"FES1162557939"</f>
        <v>FES1162557939</v>
      </c>
      <c r="F3806" s="3">
        <v>42912</v>
      </c>
      <c r="G3806" s="2">
        <v>201712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179</v>
      </c>
      <c r="M3806" s="2" t="s">
        <v>180</v>
      </c>
      <c r="N3806" s="2" t="s">
        <v>269</v>
      </c>
      <c r="O3806" s="2" t="s">
        <v>81</v>
      </c>
      <c r="P3806" s="2" t="str">
        <f>"2170573747                    "</f>
        <v xml:space="preserve">2170573747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15.31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7</v>
      </c>
      <c r="BJ3806" s="2">
        <v>0.4</v>
      </c>
      <c r="BK3806" s="2">
        <v>7</v>
      </c>
      <c r="BL3806" s="2">
        <v>146.35</v>
      </c>
      <c r="BM3806" s="2">
        <v>20.49</v>
      </c>
      <c r="BN3806" s="2">
        <v>166.84</v>
      </c>
      <c r="BO3806" s="2">
        <v>166.84</v>
      </c>
      <c r="BP3806" s="2"/>
      <c r="BQ3806" s="2" t="s">
        <v>270</v>
      </c>
      <c r="BR3806" s="2" t="s">
        <v>83</v>
      </c>
      <c r="BS3806" s="3">
        <v>42913</v>
      </c>
      <c r="BT3806" s="4">
        <v>0.40277777777777773</v>
      </c>
      <c r="BU3806" s="2" t="s">
        <v>730</v>
      </c>
      <c r="BV3806" s="2" t="s">
        <v>85</v>
      </c>
      <c r="BW3806" s="2"/>
      <c r="BX3806" s="2"/>
      <c r="BY3806" s="2">
        <v>1975</v>
      </c>
      <c r="BZ3806" s="2" t="s">
        <v>27</v>
      </c>
      <c r="CA3806" s="2"/>
      <c r="CB3806" s="2"/>
      <c r="CC3806" s="2" t="s">
        <v>180</v>
      </c>
      <c r="CD3806" s="2">
        <v>4001</v>
      </c>
      <c r="CE3806" s="2" t="s">
        <v>144</v>
      </c>
      <c r="CF3806" s="5">
        <v>42914</v>
      </c>
      <c r="CG3806" s="2"/>
      <c r="CH3806" s="2"/>
      <c r="CI3806" s="2">
        <v>1</v>
      </c>
      <c r="CJ3806" s="2">
        <v>1</v>
      </c>
      <c r="CK3806" s="2">
        <v>21</v>
      </c>
      <c r="CL3806" s="2" t="s">
        <v>87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"009935791507"</f>
        <v>009935791507</v>
      </c>
      <c r="F3807" s="3">
        <v>42912</v>
      </c>
      <c r="G3807" s="2">
        <v>201712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194</v>
      </c>
      <c r="M3807" s="2" t="s">
        <v>195</v>
      </c>
      <c r="N3807" s="2" t="s">
        <v>3541</v>
      </c>
      <c r="O3807" s="2" t="s">
        <v>81</v>
      </c>
      <c r="P3807" s="2" t="str">
        <f>"2170574895 1162557949         "</f>
        <v xml:space="preserve">2170574895 1162557949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4.37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1</v>
      </c>
      <c r="BJ3807" s="2">
        <v>0.2</v>
      </c>
      <c r="BK3807" s="2">
        <v>1</v>
      </c>
      <c r="BL3807" s="2">
        <v>41.81</v>
      </c>
      <c r="BM3807" s="2">
        <v>5.85</v>
      </c>
      <c r="BN3807" s="2">
        <v>47.66</v>
      </c>
      <c r="BO3807" s="2">
        <v>47.66</v>
      </c>
      <c r="BP3807" s="2" t="s">
        <v>3640</v>
      </c>
      <c r="BQ3807" s="2" t="s">
        <v>3542</v>
      </c>
      <c r="BR3807" s="2" t="s">
        <v>83</v>
      </c>
      <c r="BS3807" s="3">
        <v>42913</v>
      </c>
      <c r="BT3807" s="4">
        <v>0.3888888888888889</v>
      </c>
      <c r="BU3807" s="2" t="s">
        <v>174</v>
      </c>
      <c r="BV3807" s="2" t="s">
        <v>85</v>
      </c>
      <c r="BW3807" s="2"/>
      <c r="BX3807" s="2"/>
      <c r="BY3807" s="2">
        <v>1200</v>
      </c>
      <c r="BZ3807" s="2" t="s">
        <v>27</v>
      </c>
      <c r="CA3807" s="2"/>
      <c r="CB3807" s="2"/>
      <c r="CC3807" s="2" t="s">
        <v>195</v>
      </c>
      <c r="CD3807" s="2">
        <v>6220</v>
      </c>
      <c r="CE3807" s="2" t="s">
        <v>86</v>
      </c>
      <c r="CF3807" s="5">
        <v>42914</v>
      </c>
      <c r="CG3807" s="2"/>
      <c r="CH3807" s="2"/>
      <c r="CI3807" s="2">
        <v>1</v>
      </c>
      <c r="CJ3807" s="2">
        <v>1</v>
      </c>
      <c r="CK3807" s="2">
        <v>21</v>
      </c>
      <c r="CL3807" s="2" t="s">
        <v>87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"FES1162558220"</f>
        <v>FES1162558220</v>
      </c>
      <c r="F3808" s="3">
        <v>42912</v>
      </c>
      <c r="G3808" s="2">
        <v>201712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212</v>
      </c>
      <c r="M3808" s="2" t="s">
        <v>213</v>
      </c>
      <c r="N3808" s="2" t="s">
        <v>1024</v>
      </c>
      <c r="O3808" s="2" t="s">
        <v>81</v>
      </c>
      <c r="P3808" s="2" t="str">
        <f>"2170575287                    "</f>
        <v xml:space="preserve">2170575287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3.42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1</v>
      </c>
      <c r="BJ3808" s="2">
        <v>0.2</v>
      </c>
      <c r="BK3808" s="2">
        <v>1</v>
      </c>
      <c r="BL3808" s="2">
        <v>32.67</v>
      </c>
      <c r="BM3808" s="2">
        <v>4.57</v>
      </c>
      <c r="BN3808" s="2">
        <v>37.24</v>
      </c>
      <c r="BO3808" s="2">
        <v>37.24</v>
      </c>
      <c r="BP3808" s="2"/>
      <c r="BQ3808" s="2" t="s">
        <v>1025</v>
      </c>
      <c r="BR3808" s="2" t="s">
        <v>83</v>
      </c>
      <c r="BS3808" s="3">
        <v>42913</v>
      </c>
      <c r="BT3808" s="4">
        <v>0.34722222222222227</v>
      </c>
      <c r="BU3808" s="2" t="s">
        <v>3641</v>
      </c>
      <c r="BV3808" s="2" t="s">
        <v>85</v>
      </c>
      <c r="BW3808" s="2"/>
      <c r="BX3808" s="2"/>
      <c r="BY3808" s="2">
        <v>1200</v>
      </c>
      <c r="BZ3808" s="2" t="s">
        <v>27</v>
      </c>
      <c r="CA3808" s="2" t="s">
        <v>167</v>
      </c>
      <c r="CB3808" s="2"/>
      <c r="CC3808" s="2" t="s">
        <v>213</v>
      </c>
      <c r="CD3808" s="2">
        <v>1559</v>
      </c>
      <c r="CE3808" s="2" t="s">
        <v>86</v>
      </c>
      <c r="CF3808" s="5">
        <v>42914</v>
      </c>
      <c r="CG3808" s="2"/>
      <c r="CH3808" s="2"/>
      <c r="CI3808" s="2">
        <v>1</v>
      </c>
      <c r="CJ3808" s="2">
        <v>1</v>
      </c>
      <c r="CK3808" s="2">
        <v>22</v>
      </c>
      <c r="CL3808" s="2" t="s">
        <v>87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"FES1162558278"</f>
        <v>FES1162558278</v>
      </c>
      <c r="F3809" s="3">
        <v>42912</v>
      </c>
      <c r="G3809" s="2">
        <v>201712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93</v>
      </c>
      <c r="M3809" s="2" t="s">
        <v>94</v>
      </c>
      <c r="N3809" s="2" t="s">
        <v>258</v>
      </c>
      <c r="O3809" s="2" t="s">
        <v>81</v>
      </c>
      <c r="P3809" s="2" t="str">
        <f>"2170575220                    "</f>
        <v xml:space="preserve">2170575220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3.42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1</v>
      </c>
      <c r="BJ3809" s="2">
        <v>0.2</v>
      </c>
      <c r="BK3809" s="2">
        <v>1</v>
      </c>
      <c r="BL3809" s="2">
        <v>32.67</v>
      </c>
      <c r="BM3809" s="2">
        <v>4.57</v>
      </c>
      <c r="BN3809" s="2">
        <v>37.24</v>
      </c>
      <c r="BO3809" s="2">
        <v>37.24</v>
      </c>
      <c r="BP3809" s="2"/>
      <c r="BQ3809" s="2" t="s">
        <v>259</v>
      </c>
      <c r="BR3809" s="2" t="s">
        <v>83</v>
      </c>
      <c r="BS3809" s="3">
        <v>42913</v>
      </c>
      <c r="BT3809" s="4">
        <v>0.39166666666666666</v>
      </c>
      <c r="BU3809" s="2" t="s">
        <v>321</v>
      </c>
      <c r="BV3809" s="2" t="s">
        <v>85</v>
      </c>
      <c r="BW3809" s="2"/>
      <c r="BX3809" s="2"/>
      <c r="BY3809" s="2">
        <v>1200</v>
      </c>
      <c r="BZ3809" s="2" t="s">
        <v>27</v>
      </c>
      <c r="CA3809" s="2" t="s">
        <v>98</v>
      </c>
      <c r="CB3809" s="2"/>
      <c r="CC3809" s="2" t="s">
        <v>94</v>
      </c>
      <c r="CD3809" s="2">
        <v>2094</v>
      </c>
      <c r="CE3809" s="2" t="s">
        <v>86</v>
      </c>
      <c r="CF3809" s="5">
        <v>42913</v>
      </c>
      <c r="CG3809" s="2"/>
      <c r="CH3809" s="2"/>
      <c r="CI3809" s="2">
        <v>1</v>
      </c>
      <c r="CJ3809" s="2">
        <v>1</v>
      </c>
      <c r="CK3809" s="2">
        <v>22</v>
      </c>
      <c r="CL3809" s="2" t="s">
        <v>87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"FES1162558233"</f>
        <v>FES1162558233</v>
      </c>
      <c r="F3810" s="3">
        <v>42912</v>
      </c>
      <c r="G3810" s="2">
        <v>201712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287</v>
      </c>
      <c r="M3810" s="2" t="s">
        <v>288</v>
      </c>
      <c r="N3810" s="2" t="s">
        <v>2016</v>
      </c>
      <c r="O3810" s="2" t="s">
        <v>81</v>
      </c>
      <c r="P3810" s="2" t="str">
        <f>"2170575299                    "</f>
        <v xml:space="preserve">2170575299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3.42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</v>
      </c>
      <c r="BJ3810" s="2">
        <v>0.2</v>
      </c>
      <c r="BK3810" s="2">
        <v>1</v>
      </c>
      <c r="BL3810" s="2">
        <v>32.67</v>
      </c>
      <c r="BM3810" s="2">
        <v>4.57</v>
      </c>
      <c r="BN3810" s="2">
        <v>37.24</v>
      </c>
      <c r="BO3810" s="2">
        <v>37.24</v>
      </c>
      <c r="BP3810" s="2"/>
      <c r="BQ3810" s="2" t="s">
        <v>2017</v>
      </c>
      <c r="BR3810" s="2" t="s">
        <v>83</v>
      </c>
      <c r="BS3810" s="3">
        <v>42913</v>
      </c>
      <c r="BT3810" s="4">
        <v>0.28402777777777777</v>
      </c>
      <c r="BU3810" s="2" t="s">
        <v>215</v>
      </c>
      <c r="BV3810" s="2" t="s">
        <v>85</v>
      </c>
      <c r="BW3810" s="2"/>
      <c r="BX3810" s="2"/>
      <c r="BY3810" s="2">
        <v>1200</v>
      </c>
      <c r="BZ3810" s="2" t="s">
        <v>27</v>
      </c>
      <c r="CA3810" s="2" t="s">
        <v>1512</v>
      </c>
      <c r="CB3810" s="2"/>
      <c r="CC3810" s="2" t="s">
        <v>288</v>
      </c>
      <c r="CD3810" s="2">
        <v>1459</v>
      </c>
      <c r="CE3810" s="2" t="s">
        <v>86</v>
      </c>
      <c r="CF3810" s="5">
        <v>42913</v>
      </c>
      <c r="CG3810" s="2"/>
      <c r="CH3810" s="2"/>
      <c r="CI3810" s="2">
        <v>1</v>
      </c>
      <c r="CJ3810" s="2">
        <v>1</v>
      </c>
      <c r="CK3810" s="2">
        <v>22</v>
      </c>
      <c r="CL3810" s="2" t="s">
        <v>87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"FES1162558295"</f>
        <v>FES1162558295</v>
      </c>
      <c r="F3811" s="3">
        <v>42912</v>
      </c>
      <c r="G3811" s="2">
        <v>201712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74</v>
      </c>
      <c r="M3811" s="2" t="s">
        <v>75</v>
      </c>
      <c r="N3811" s="2" t="s">
        <v>358</v>
      </c>
      <c r="O3811" s="2" t="s">
        <v>81</v>
      </c>
      <c r="P3811" s="2" t="str">
        <f>"2170575343                    "</f>
        <v xml:space="preserve">2170575343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3.42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5.2</v>
      </c>
      <c r="BJ3811" s="2">
        <v>3.2</v>
      </c>
      <c r="BK3811" s="2">
        <v>6</v>
      </c>
      <c r="BL3811" s="2">
        <v>32.67</v>
      </c>
      <c r="BM3811" s="2">
        <v>4.57</v>
      </c>
      <c r="BN3811" s="2">
        <v>37.24</v>
      </c>
      <c r="BO3811" s="2">
        <v>37.24</v>
      </c>
      <c r="BP3811" s="2"/>
      <c r="BQ3811" s="2"/>
      <c r="BR3811" s="2" t="s">
        <v>83</v>
      </c>
      <c r="BS3811" s="3">
        <v>42913</v>
      </c>
      <c r="BT3811" s="4">
        <v>0.4548611111111111</v>
      </c>
      <c r="BU3811" s="2" t="s">
        <v>1328</v>
      </c>
      <c r="BV3811" s="2" t="s">
        <v>85</v>
      </c>
      <c r="BW3811" s="2"/>
      <c r="BX3811" s="2"/>
      <c r="BY3811" s="2">
        <v>16249.94</v>
      </c>
      <c r="BZ3811" s="2" t="s">
        <v>27</v>
      </c>
      <c r="CA3811" s="2" t="s">
        <v>2075</v>
      </c>
      <c r="CB3811" s="2"/>
      <c r="CC3811" s="2" t="s">
        <v>75</v>
      </c>
      <c r="CD3811" s="2">
        <v>1666</v>
      </c>
      <c r="CE3811" s="2" t="s">
        <v>120</v>
      </c>
      <c r="CF3811" s="5">
        <v>42913</v>
      </c>
      <c r="CG3811" s="2"/>
      <c r="CH3811" s="2"/>
      <c r="CI3811" s="2">
        <v>1</v>
      </c>
      <c r="CJ3811" s="2">
        <v>1</v>
      </c>
      <c r="CK3811" s="2">
        <v>22</v>
      </c>
      <c r="CL3811" s="2" t="s">
        <v>87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"FES1162558240"</f>
        <v>FES1162558240</v>
      </c>
      <c r="F3812" s="3">
        <v>42912</v>
      </c>
      <c r="G3812" s="2">
        <v>201712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74</v>
      </c>
      <c r="M3812" s="2" t="s">
        <v>75</v>
      </c>
      <c r="N3812" s="2" t="s">
        <v>1302</v>
      </c>
      <c r="O3812" s="2" t="s">
        <v>81</v>
      </c>
      <c r="P3812" s="2" t="str">
        <f>"2170571653                    "</f>
        <v xml:space="preserve">2170571653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3.42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1</v>
      </c>
      <c r="BJ3812" s="2">
        <v>0.2</v>
      </c>
      <c r="BK3812" s="2">
        <v>1</v>
      </c>
      <c r="BL3812" s="2">
        <v>32.67</v>
      </c>
      <c r="BM3812" s="2">
        <v>4.57</v>
      </c>
      <c r="BN3812" s="2">
        <v>37.24</v>
      </c>
      <c r="BO3812" s="2">
        <v>37.24</v>
      </c>
      <c r="BP3812" s="2"/>
      <c r="BQ3812" s="2" t="s">
        <v>1303</v>
      </c>
      <c r="BR3812" s="2" t="s">
        <v>83</v>
      </c>
      <c r="BS3812" s="3">
        <v>42913</v>
      </c>
      <c r="BT3812" s="4">
        <v>0.30555555555555552</v>
      </c>
      <c r="BU3812" s="2" t="s">
        <v>2630</v>
      </c>
      <c r="BV3812" s="2" t="s">
        <v>85</v>
      </c>
      <c r="BW3812" s="2"/>
      <c r="BX3812" s="2"/>
      <c r="BY3812" s="2">
        <v>1200</v>
      </c>
      <c r="BZ3812" s="2" t="s">
        <v>27</v>
      </c>
      <c r="CA3812" s="2"/>
      <c r="CB3812" s="2"/>
      <c r="CC3812" s="2" t="s">
        <v>75</v>
      </c>
      <c r="CD3812" s="2">
        <v>1601</v>
      </c>
      <c r="CE3812" s="2" t="s">
        <v>86</v>
      </c>
      <c r="CF3812" s="5">
        <v>42914</v>
      </c>
      <c r="CG3812" s="2"/>
      <c r="CH3812" s="2"/>
      <c r="CI3812" s="2">
        <v>1</v>
      </c>
      <c r="CJ3812" s="2">
        <v>1</v>
      </c>
      <c r="CK3812" s="2">
        <v>22</v>
      </c>
      <c r="CL3812" s="2" t="s">
        <v>87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"FES1162558213"</f>
        <v>FES1162558213</v>
      </c>
      <c r="F3813" s="3">
        <v>42912</v>
      </c>
      <c r="G3813" s="2">
        <v>201712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74</v>
      </c>
      <c r="M3813" s="2" t="s">
        <v>75</v>
      </c>
      <c r="N3813" s="2" t="s">
        <v>247</v>
      </c>
      <c r="O3813" s="2" t="s">
        <v>81</v>
      </c>
      <c r="P3813" s="2" t="str">
        <f>"2170575278                    "</f>
        <v xml:space="preserve">2170575278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3.42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1</v>
      </c>
      <c r="BI3813" s="2">
        <v>2</v>
      </c>
      <c r="BJ3813" s="2">
        <v>0.2</v>
      </c>
      <c r="BK3813" s="2">
        <v>2</v>
      </c>
      <c r="BL3813" s="2">
        <v>32.67</v>
      </c>
      <c r="BM3813" s="2">
        <v>4.57</v>
      </c>
      <c r="BN3813" s="2">
        <v>37.24</v>
      </c>
      <c r="BO3813" s="2">
        <v>37.24</v>
      </c>
      <c r="BP3813" s="2"/>
      <c r="BQ3813" s="2"/>
      <c r="BR3813" s="2" t="s">
        <v>83</v>
      </c>
      <c r="BS3813" s="3">
        <v>42913</v>
      </c>
      <c r="BT3813" s="4">
        <v>0.3347222222222222</v>
      </c>
      <c r="BU3813" s="2" t="s">
        <v>378</v>
      </c>
      <c r="BV3813" s="2" t="s">
        <v>85</v>
      </c>
      <c r="BW3813" s="2"/>
      <c r="BX3813" s="2"/>
      <c r="BY3813" s="2">
        <v>1200</v>
      </c>
      <c r="BZ3813" s="2" t="s">
        <v>27</v>
      </c>
      <c r="CA3813" s="2" t="s">
        <v>167</v>
      </c>
      <c r="CB3813" s="2"/>
      <c r="CC3813" s="2" t="s">
        <v>75</v>
      </c>
      <c r="CD3813" s="2">
        <v>1645</v>
      </c>
      <c r="CE3813" s="2" t="s">
        <v>86</v>
      </c>
      <c r="CF3813" s="5">
        <v>42914</v>
      </c>
      <c r="CG3813" s="2"/>
      <c r="CH3813" s="2"/>
      <c r="CI3813" s="2">
        <v>1</v>
      </c>
      <c r="CJ3813" s="2">
        <v>1</v>
      </c>
      <c r="CK3813" s="2">
        <v>22</v>
      </c>
      <c r="CL3813" s="2" t="s">
        <v>87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"FES1162558272"</f>
        <v>FES1162558272</v>
      </c>
      <c r="F3814" s="3">
        <v>42912</v>
      </c>
      <c r="G3814" s="2">
        <v>201712</v>
      </c>
      <c r="H3814" s="2" t="s">
        <v>74</v>
      </c>
      <c r="I3814" s="2" t="s">
        <v>75</v>
      </c>
      <c r="J3814" s="2" t="s">
        <v>76</v>
      </c>
      <c r="K3814" s="2" t="s">
        <v>77</v>
      </c>
      <c r="L3814" s="2" t="s">
        <v>74</v>
      </c>
      <c r="M3814" s="2" t="s">
        <v>75</v>
      </c>
      <c r="N3814" s="2" t="s">
        <v>594</v>
      </c>
      <c r="O3814" s="2" t="s">
        <v>81</v>
      </c>
      <c r="P3814" s="2" t="str">
        <f>"2170575340                    "</f>
        <v xml:space="preserve">2170575340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3.42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1</v>
      </c>
      <c r="BJ3814" s="2">
        <v>0.2</v>
      </c>
      <c r="BK3814" s="2">
        <v>1</v>
      </c>
      <c r="BL3814" s="2">
        <v>32.67</v>
      </c>
      <c r="BM3814" s="2">
        <v>4.57</v>
      </c>
      <c r="BN3814" s="2">
        <v>37.24</v>
      </c>
      <c r="BO3814" s="2">
        <v>37.24</v>
      </c>
      <c r="BP3814" s="2"/>
      <c r="BQ3814" s="2" t="s">
        <v>595</v>
      </c>
      <c r="BR3814" s="2" t="s">
        <v>83</v>
      </c>
      <c r="BS3814" s="3">
        <v>42913</v>
      </c>
      <c r="BT3814" s="4">
        <v>0.33055555555555555</v>
      </c>
      <c r="BU3814" s="2" t="s">
        <v>3362</v>
      </c>
      <c r="BV3814" s="2" t="s">
        <v>85</v>
      </c>
      <c r="BW3814" s="2"/>
      <c r="BX3814" s="2"/>
      <c r="BY3814" s="2">
        <v>1200</v>
      </c>
      <c r="BZ3814" s="2" t="s">
        <v>27</v>
      </c>
      <c r="CA3814" s="2" t="s">
        <v>1938</v>
      </c>
      <c r="CB3814" s="2"/>
      <c r="CC3814" s="2" t="s">
        <v>75</v>
      </c>
      <c r="CD3814" s="2">
        <v>1609</v>
      </c>
      <c r="CE3814" s="2" t="s">
        <v>86</v>
      </c>
      <c r="CF3814" s="5">
        <v>42913</v>
      </c>
      <c r="CG3814" s="2"/>
      <c r="CH3814" s="2"/>
      <c r="CI3814" s="2">
        <v>1</v>
      </c>
      <c r="CJ3814" s="2">
        <v>1</v>
      </c>
      <c r="CK3814" s="2">
        <v>22</v>
      </c>
      <c r="CL3814" s="2" t="s">
        <v>87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"FES1162558244"</f>
        <v>FES1162558244</v>
      </c>
      <c r="F3815" s="3">
        <v>42912</v>
      </c>
      <c r="G3815" s="2">
        <v>201712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93</v>
      </c>
      <c r="M3815" s="2" t="s">
        <v>94</v>
      </c>
      <c r="N3815" s="2" t="s">
        <v>258</v>
      </c>
      <c r="O3815" s="2" t="s">
        <v>81</v>
      </c>
      <c r="P3815" s="2" t="str">
        <f>"2170572923                    "</f>
        <v xml:space="preserve">2170572923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3.42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1</v>
      </c>
      <c r="BJ3815" s="2">
        <v>0.2</v>
      </c>
      <c r="BK3815" s="2">
        <v>1</v>
      </c>
      <c r="BL3815" s="2">
        <v>32.67</v>
      </c>
      <c r="BM3815" s="2">
        <v>4.57</v>
      </c>
      <c r="BN3815" s="2">
        <v>37.24</v>
      </c>
      <c r="BO3815" s="2">
        <v>37.24</v>
      </c>
      <c r="BP3815" s="2"/>
      <c r="BQ3815" s="2" t="s">
        <v>259</v>
      </c>
      <c r="BR3815" s="2" t="s">
        <v>83</v>
      </c>
      <c r="BS3815" s="3">
        <v>42913</v>
      </c>
      <c r="BT3815" s="4">
        <v>0.39097222222222222</v>
      </c>
      <c r="BU3815" s="2" t="s">
        <v>321</v>
      </c>
      <c r="BV3815" s="2" t="s">
        <v>85</v>
      </c>
      <c r="BW3815" s="2"/>
      <c r="BX3815" s="2"/>
      <c r="BY3815" s="2">
        <v>1200</v>
      </c>
      <c r="BZ3815" s="2" t="s">
        <v>27</v>
      </c>
      <c r="CA3815" s="2" t="s">
        <v>98</v>
      </c>
      <c r="CB3815" s="2"/>
      <c r="CC3815" s="2" t="s">
        <v>94</v>
      </c>
      <c r="CD3815" s="2">
        <v>2094</v>
      </c>
      <c r="CE3815" s="2" t="s">
        <v>86</v>
      </c>
      <c r="CF3815" s="5">
        <v>42913</v>
      </c>
      <c r="CG3815" s="2"/>
      <c r="CH3815" s="2"/>
      <c r="CI3815" s="2">
        <v>1</v>
      </c>
      <c r="CJ3815" s="2">
        <v>1</v>
      </c>
      <c r="CK3815" s="2">
        <v>22</v>
      </c>
      <c r="CL3815" s="2" t="s">
        <v>87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"FES1162558255"</f>
        <v>FES1162558255</v>
      </c>
      <c r="F3816" s="3">
        <v>42912</v>
      </c>
      <c r="G3816" s="2">
        <v>201712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521</v>
      </c>
      <c r="M3816" s="2" t="s">
        <v>522</v>
      </c>
      <c r="N3816" s="2" t="s">
        <v>669</v>
      </c>
      <c r="O3816" s="2" t="s">
        <v>81</v>
      </c>
      <c r="P3816" s="2" t="str">
        <f>"2170575193                    "</f>
        <v xml:space="preserve">2170575193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4.37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1</v>
      </c>
      <c r="BJ3816" s="2">
        <v>0.2</v>
      </c>
      <c r="BK3816" s="2">
        <v>1</v>
      </c>
      <c r="BL3816" s="2">
        <v>41.81</v>
      </c>
      <c r="BM3816" s="2">
        <v>5.85</v>
      </c>
      <c r="BN3816" s="2">
        <v>47.66</v>
      </c>
      <c r="BO3816" s="2">
        <v>47.66</v>
      </c>
      <c r="BP3816" s="2"/>
      <c r="BQ3816" s="2" t="s">
        <v>670</v>
      </c>
      <c r="BR3816" s="2" t="s">
        <v>83</v>
      </c>
      <c r="BS3816" s="3">
        <v>42913</v>
      </c>
      <c r="BT3816" s="4">
        <v>0.40625</v>
      </c>
      <c r="BU3816" s="2" t="s">
        <v>3642</v>
      </c>
      <c r="BV3816" s="2" t="s">
        <v>85</v>
      </c>
      <c r="BW3816" s="2"/>
      <c r="BX3816" s="2"/>
      <c r="BY3816" s="2">
        <v>1200</v>
      </c>
      <c r="BZ3816" s="2" t="s">
        <v>27</v>
      </c>
      <c r="CA3816" s="2" t="s">
        <v>537</v>
      </c>
      <c r="CB3816" s="2"/>
      <c r="CC3816" s="2" t="s">
        <v>522</v>
      </c>
      <c r="CD3816" s="2">
        <v>5200</v>
      </c>
      <c r="CE3816" s="2" t="s">
        <v>86</v>
      </c>
      <c r="CF3816" s="5">
        <v>42913</v>
      </c>
      <c r="CG3816" s="2"/>
      <c r="CH3816" s="2"/>
      <c r="CI3816" s="2">
        <v>1</v>
      </c>
      <c r="CJ3816" s="2">
        <v>1</v>
      </c>
      <c r="CK3816" s="2">
        <v>21</v>
      </c>
      <c r="CL3816" s="2" t="s">
        <v>87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"FES1162558238"</f>
        <v>FES1162558238</v>
      </c>
      <c r="F3817" s="3">
        <v>42912</v>
      </c>
      <c r="G3817" s="2">
        <v>201712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88</v>
      </c>
      <c r="M3817" s="2" t="s">
        <v>89</v>
      </c>
      <c r="N3817" s="2" t="s">
        <v>498</v>
      </c>
      <c r="O3817" s="2" t="s">
        <v>81</v>
      </c>
      <c r="P3817" s="2" t="str">
        <f>"2170569921                    "</f>
        <v xml:space="preserve">2170569921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4.37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1</v>
      </c>
      <c r="BJ3817" s="2">
        <v>0.2</v>
      </c>
      <c r="BK3817" s="2">
        <v>1</v>
      </c>
      <c r="BL3817" s="2">
        <v>41.81</v>
      </c>
      <c r="BM3817" s="2">
        <v>5.85</v>
      </c>
      <c r="BN3817" s="2">
        <v>47.66</v>
      </c>
      <c r="BO3817" s="2">
        <v>47.66</v>
      </c>
      <c r="BP3817" s="2"/>
      <c r="BQ3817" s="2" t="s">
        <v>499</v>
      </c>
      <c r="BR3817" s="2" t="s">
        <v>83</v>
      </c>
      <c r="BS3817" s="3">
        <v>42913</v>
      </c>
      <c r="BT3817" s="4">
        <v>0.31944444444444448</v>
      </c>
      <c r="BU3817" s="2" t="s">
        <v>500</v>
      </c>
      <c r="BV3817" s="2" t="s">
        <v>85</v>
      </c>
      <c r="BW3817" s="2"/>
      <c r="BX3817" s="2"/>
      <c r="BY3817" s="2">
        <v>1200</v>
      </c>
      <c r="BZ3817" s="2" t="s">
        <v>27</v>
      </c>
      <c r="CA3817" s="2"/>
      <c r="CB3817" s="2"/>
      <c r="CC3817" s="2" t="s">
        <v>89</v>
      </c>
      <c r="CD3817" s="2">
        <v>6001</v>
      </c>
      <c r="CE3817" s="2" t="s">
        <v>86</v>
      </c>
      <c r="CF3817" s="5">
        <v>42914</v>
      </c>
      <c r="CG3817" s="2"/>
      <c r="CH3817" s="2"/>
      <c r="CI3817" s="2">
        <v>1</v>
      </c>
      <c r="CJ3817" s="2">
        <v>1</v>
      </c>
      <c r="CK3817" s="2">
        <v>21</v>
      </c>
      <c r="CL3817" s="2" t="s">
        <v>87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"FES1162558299"</f>
        <v>FES1162558299</v>
      </c>
      <c r="F3818" s="3">
        <v>42912</v>
      </c>
      <c r="G3818" s="2">
        <v>201712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521</v>
      </c>
      <c r="M3818" s="2" t="s">
        <v>522</v>
      </c>
      <c r="N3818" s="2" t="s">
        <v>1118</v>
      </c>
      <c r="O3818" s="2" t="s">
        <v>81</v>
      </c>
      <c r="P3818" s="2" t="str">
        <f>"2170572360                    "</f>
        <v xml:space="preserve">2170572360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4.37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1</v>
      </c>
      <c r="BJ3818" s="2">
        <v>0.2</v>
      </c>
      <c r="BK3818" s="2">
        <v>1</v>
      </c>
      <c r="BL3818" s="2">
        <v>41.81</v>
      </c>
      <c r="BM3818" s="2">
        <v>5.85</v>
      </c>
      <c r="BN3818" s="2">
        <v>47.66</v>
      </c>
      <c r="BO3818" s="2">
        <v>47.66</v>
      </c>
      <c r="BP3818" s="2"/>
      <c r="BQ3818" s="2" t="s">
        <v>102</v>
      </c>
      <c r="BR3818" s="2" t="s">
        <v>83</v>
      </c>
      <c r="BS3818" s="3">
        <v>42913</v>
      </c>
      <c r="BT3818" s="4">
        <v>0.44166666666666665</v>
      </c>
      <c r="BU3818" s="2" t="s">
        <v>3643</v>
      </c>
      <c r="BV3818" s="2" t="s">
        <v>85</v>
      </c>
      <c r="BW3818" s="2"/>
      <c r="BX3818" s="2"/>
      <c r="BY3818" s="2">
        <v>1200</v>
      </c>
      <c r="BZ3818" s="2" t="s">
        <v>27</v>
      </c>
      <c r="CA3818" s="2"/>
      <c r="CB3818" s="2"/>
      <c r="CC3818" s="2" t="s">
        <v>522</v>
      </c>
      <c r="CD3818" s="2">
        <v>5201</v>
      </c>
      <c r="CE3818" s="2" t="s">
        <v>86</v>
      </c>
      <c r="CF3818" s="5">
        <v>42914</v>
      </c>
      <c r="CG3818" s="2"/>
      <c r="CH3818" s="2"/>
      <c r="CI3818" s="2">
        <v>1</v>
      </c>
      <c r="CJ3818" s="2">
        <v>1</v>
      </c>
      <c r="CK3818" s="2">
        <v>21</v>
      </c>
      <c r="CL3818" s="2" t="s">
        <v>87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"FES1162558232"</f>
        <v>FES1162558232</v>
      </c>
      <c r="F3819" s="3">
        <v>42912</v>
      </c>
      <c r="G3819" s="2">
        <v>201712</v>
      </c>
      <c r="H3819" s="2" t="s">
        <v>74</v>
      </c>
      <c r="I3819" s="2" t="s">
        <v>75</v>
      </c>
      <c r="J3819" s="2" t="s">
        <v>76</v>
      </c>
      <c r="K3819" s="2" t="s">
        <v>77</v>
      </c>
      <c r="L3819" s="2" t="s">
        <v>264</v>
      </c>
      <c r="M3819" s="2" t="s">
        <v>265</v>
      </c>
      <c r="N3819" s="2" t="s">
        <v>266</v>
      </c>
      <c r="O3819" s="2" t="s">
        <v>81</v>
      </c>
      <c r="P3819" s="2" t="str">
        <f>"2170575298                    "</f>
        <v xml:space="preserve">2170575298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8.4700000000000006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1</v>
      </c>
      <c r="BI3819" s="2">
        <v>1</v>
      </c>
      <c r="BJ3819" s="2">
        <v>0.2</v>
      </c>
      <c r="BK3819" s="2">
        <v>1</v>
      </c>
      <c r="BL3819" s="2">
        <v>81.010000000000005</v>
      </c>
      <c r="BM3819" s="2">
        <v>11.34</v>
      </c>
      <c r="BN3819" s="2">
        <v>92.35</v>
      </c>
      <c r="BO3819" s="2">
        <v>92.35</v>
      </c>
      <c r="BP3819" s="2"/>
      <c r="BQ3819" s="2" t="s">
        <v>267</v>
      </c>
      <c r="BR3819" s="2" t="s">
        <v>83</v>
      </c>
      <c r="BS3819" s="3">
        <v>42913</v>
      </c>
      <c r="BT3819" s="4">
        <v>0.58333333333333337</v>
      </c>
      <c r="BU3819" s="2" t="s">
        <v>3644</v>
      </c>
      <c r="BV3819" s="2" t="s">
        <v>85</v>
      </c>
      <c r="BW3819" s="2"/>
      <c r="BX3819" s="2"/>
      <c r="BY3819" s="2">
        <v>1200</v>
      </c>
      <c r="BZ3819" s="2" t="s">
        <v>27</v>
      </c>
      <c r="CA3819" s="2"/>
      <c r="CB3819" s="2"/>
      <c r="CC3819" s="2" t="s">
        <v>265</v>
      </c>
      <c r="CD3819" s="2">
        <v>6139</v>
      </c>
      <c r="CE3819" s="2" t="s">
        <v>86</v>
      </c>
      <c r="CF3819" s="5">
        <v>42916</v>
      </c>
      <c r="CG3819" s="2"/>
      <c r="CH3819" s="2"/>
      <c r="CI3819" s="2">
        <v>3</v>
      </c>
      <c r="CJ3819" s="2">
        <v>1</v>
      </c>
      <c r="CK3819" s="2">
        <v>23</v>
      </c>
      <c r="CL3819" s="2" t="s">
        <v>87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"FES1162558219"</f>
        <v>FES1162558219</v>
      </c>
      <c r="F3820" s="3">
        <v>42912</v>
      </c>
      <c r="G3820" s="2">
        <v>201712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88</v>
      </c>
      <c r="M3820" s="2" t="s">
        <v>89</v>
      </c>
      <c r="N3820" s="2" t="s">
        <v>366</v>
      </c>
      <c r="O3820" s="2" t="s">
        <v>81</v>
      </c>
      <c r="P3820" s="2" t="str">
        <f>"2170575286                    "</f>
        <v xml:space="preserve">2170575286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4.37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1</v>
      </c>
      <c r="BJ3820" s="2">
        <v>0.2</v>
      </c>
      <c r="BK3820" s="2">
        <v>1</v>
      </c>
      <c r="BL3820" s="2">
        <v>41.81</v>
      </c>
      <c r="BM3820" s="2">
        <v>5.85</v>
      </c>
      <c r="BN3820" s="2">
        <v>47.66</v>
      </c>
      <c r="BO3820" s="2">
        <v>47.66</v>
      </c>
      <c r="BP3820" s="2"/>
      <c r="BQ3820" s="2" t="s">
        <v>367</v>
      </c>
      <c r="BR3820" s="2" t="s">
        <v>83</v>
      </c>
      <c r="BS3820" s="3">
        <v>42913</v>
      </c>
      <c r="BT3820" s="4">
        <v>0.29166666666666669</v>
      </c>
      <c r="BU3820" s="2" t="s">
        <v>174</v>
      </c>
      <c r="BV3820" s="2" t="s">
        <v>85</v>
      </c>
      <c r="BW3820" s="2"/>
      <c r="BX3820" s="2"/>
      <c r="BY3820" s="2">
        <v>1200</v>
      </c>
      <c r="BZ3820" s="2" t="s">
        <v>27</v>
      </c>
      <c r="CA3820" s="2"/>
      <c r="CB3820" s="2"/>
      <c r="CC3820" s="2" t="s">
        <v>89</v>
      </c>
      <c r="CD3820" s="2">
        <v>6012</v>
      </c>
      <c r="CE3820" s="2" t="s">
        <v>86</v>
      </c>
      <c r="CF3820" s="5">
        <v>42914</v>
      </c>
      <c r="CG3820" s="2"/>
      <c r="CH3820" s="2"/>
      <c r="CI3820" s="2">
        <v>1</v>
      </c>
      <c r="CJ3820" s="2">
        <v>1</v>
      </c>
      <c r="CK3820" s="2">
        <v>21</v>
      </c>
      <c r="CL3820" s="2" t="s">
        <v>87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"FES1162558282"</f>
        <v>FES1162558282</v>
      </c>
      <c r="F3821" s="3">
        <v>42912</v>
      </c>
      <c r="G3821" s="2">
        <v>201712</v>
      </c>
      <c r="H3821" s="2" t="s">
        <v>74</v>
      </c>
      <c r="I3821" s="2" t="s">
        <v>75</v>
      </c>
      <c r="J3821" s="2" t="s">
        <v>76</v>
      </c>
      <c r="K3821" s="2" t="s">
        <v>77</v>
      </c>
      <c r="L3821" s="2" t="s">
        <v>88</v>
      </c>
      <c r="M3821" s="2" t="s">
        <v>89</v>
      </c>
      <c r="N3821" s="2" t="s">
        <v>361</v>
      </c>
      <c r="O3821" s="2" t="s">
        <v>81</v>
      </c>
      <c r="P3821" s="2" t="str">
        <f>"217057353                     "</f>
        <v xml:space="preserve">217057353  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4.37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1</v>
      </c>
      <c r="BJ3821" s="2">
        <v>0.2</v>
      </c>
      <c r="BK3821" s="2">
        <v>1</v>
      </c>
      <c r="BL3821" s="2">
        <v>41.81</v>
      </c>
      <c r="BM3821" s="2">
        <v>5.85</v>
      </c>
      <c r="BN3821" s="2">
        <v>47.66</v>
      </c>
      <c r="BO3821" s="2">
        <v>47.66</v>
      </c>
      <c r="BP3821" s="2"/>
      <c r="BQ3821" s="2" t="s">
        <v>102</v>
      </c>
      <c r="BR3821" s="2" t="s">
        <v>83</v>
      </c>
      <c r="BS3821" s="3">
        <v>42913</v>
      </c>
      <c r="BT3821" s="4">
        <v>0.30069444444444443</v>
      </c>
      <c r="BU3821" s="2" t="s">
        <v>3588</v>
      </c>
      <c r="BV3821" s="2" t="s">
        <v>85</v>
      </c>
      <c r="BW3821" s="2"/>
      <c r="BX3821" s="2"/>
      <c r="BY3821" s="2">
        <v>1200</v>
      </c>
      <c r="BZ3821" s="2" t="s">
        <v>27</v>
      </c>
      <c r="CA3821" s="2" t="s">
        <v>237</v>
      </c>
      <c r="CB3821" s="2"/>
      <c r="CC3821" s="2" t="s">
        <v>89</v>
      </c>
      <c r="CD3821" s="2">
        <v>6020</v>
      </c>
      <c r="CE3821" s="2" t="s">
        <v>86</v>
      </c>
      <c r="CF3821" s="5">
        <v>42913</v>
      </c>
      <c r="CG3821" s="2"/>
      <c r="CH3821" s="2"/>
      <c r="CI3821" s="2">
        <v>1</v>
      </c>
      <c r="CJ3821" s="2">
        <v>1</v>
      </c>
      <c r="CK3821" s="2">
        <v>21</v>
      </c>
      <c r="CL3821" s="2" t="s">
        <v>87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"FES1162558218"</f>
        <v>FES1162558218</v>
      </c>
      <c r="F3822" s="3">
        <v>42912</v>
      </c>
      <c r="G3822" s="2">
        <v>201712</v>
      </c>
      <c r="H3822" s="2" t="s">
        <v>74</v>
      </c>
      <c r="I3822" s="2" t="s">
        <v>75</v>
      </c>
      <c r="J3822" s="2" t="s">
        <v>76</v>
      </c>
      <c r="K3822" s="2" t="s">
        <v>77</v>
      </c>
      <c r="L3822" s="2" t="s">
        <v>88</v>
      </c>
      <c r="M3822" s="2" t="s">
        <v>89</v>
      </c>
      <c r="N3822" s="2" t="s">
        <v>234</v>
      </c>
      <c r="O3822" s="2" t="s">
        <v>81</v>
      </c>
      <c r="P3822" s="2" t="str">
        <f>"2170572556                    "</f>
        <v xml:space="preserve">2170572556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7.65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3</v>
      </c>
      <c r="BJ3822" s="2">
        <v>3.2</v>
      </c>
      <c r="BK3822" s="2">
        <v>3.5</v>
      </c>
      <c r="BL3822" s="2">
        <v>73.17</v>
      </c>
      <c r="BM3822" s="2">
        <v>10.24</v>
      </c>
      <c r="BN3822" s="2">
        <v>83.41</v>
      </c>
      <c r="BO3822" s="2">
        <v>83.41</v>
      </c>
      <c r="BP3822" s="2"/>
      <c r="BQ3822" s="2" t="s">
        <v>235</v>
      </c>
      <c r="BR3822" s="2" t="s">
        <v>83</v>
      </c>
      <c r="BS3822" s="3">
        <v>42913</v>
      </c>
      <c r="BT3822" s="4">
        <v>0.41666666666666669</v>
      </c>
      <c r="BU3822" s="2" t="s">
        <v>1399</v>
      </c>
      <c r="BV3822" s="2" t="s">
        <v>85</v>
      </c>
      <c r="BW3822" s="2"/>
      <c r="BX3822" s="2"/>
      <c r="BY3822" s="2">
        <v>16228.48</v>
      </c>
      <c r="BZ3822" s="2" t="s">
        <v>27</v>
      </c>
      <c r="CA3822" s="2"/>
      <c r="CB3822" s="2"/>
      <c r="CC3822" s="2" t="s">
        <v>89</v>
      </c>
      <c r="CD3822" s="2">
        <v>6001</v>
      </c>
      <c r="CE3822" s="2" t="s">
        <v>120</v>
      </c>
      <c r="CF3822" s="5">
        <v>42914</v>
      </c>
      <c r="CG3822" s="2"/>
      <c r="CH3822" s="2"/>
      <c r="CI3822" s="2">
        <v>1</v>
      </c>
      <c r="CJ3822" s="2">
        <v>1</v>
      </c>
      <c r="CK3822" s="2">
        <v>21</v>
      </c>
      <c r="CL3822" s="2" t="s">
        <v>87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"FES1162558264"</f>
        <v>FES1162558264</v>
      </c>
      <c r="F3823" s="3">
        <v>42912</v>
      </c>
      <c r="G3823" s="2">
        <v>201712</v>
      </c>
      <c r="H3823" s="2" t="s">
        <v>74</v>
      </c>
      <c r="I3823" s="2" t="s">
        <v>75</v>
      </c>
      <c r="J3823" s="2" t="s">
        <v>76</v>
      </c>
      <c r="K3823" s="2" t="s">
        <v>77</v>
      </c>
      <c r="L3823" s="2" t="s">
        <v>88</v>
      </c>
      <c r="M3823" s="2" t="s">
        <v>89</v>
      </c>
      <c r="N3823" s="2" t="s">
        <v>2345</v>
      </c>
      <c r="O3823" s="2" t="s">
        <v>81</v>
      </c>
      <c r="P3823" s="2" t="str">
        <f>"21705753029                   "</f>
        <v xml:space="preserve">21705753029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8.75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3.8</v>
      </c>
      <c r="BJ3823" s="2">
        <v>1.5</v>
      </c>
      <c r="BK3823" s="2">
        <v>4</v>
      </c>
      <c r="BL3823" s="2">
        <v>83.63</v>
      </c>
      <c r="BM3823" s="2">
        <v>11.71</v>
      </c>
      <c r="BN3823" s="2">
        <v>95.34</v>
      </c>
      <c r="BO3823" s="2">
        <v>95.34</v>
      </c>
      <c r="BP3823" s="2"/>
      <c r="BQ3823" s="2" t="s">
        <v>2346</v>
      </c>
      <c r="BR3823" s="2" t="s">
        <v>83</v>
      </c>
      <c r="BS3823" s="3">
        <v>42913</v>
      </c>
      <c r="BT3823" s="4">
        <v>0.33680555555555558</v>
      </c>
      <c r="BU3823" s="2" t="s">
        <v>3645</v>
      </c>
      <c r="BV3823" s="2" t="s">
        <v>85</v>
      </c>
      <c r="BW3823" s="2"/>
      <c r="BX3823" s="2"/>
      <c r="BY3823" s="2">
        <v>7273.59</v>
      </c>
      <c r="BZ3823" s="2" t="s">
        <v>27</v>
      </c>
      <c r="CA3823" s="2" t="s">
        <v>237</v>
      </c>
      <c r="CB3823" s="2"/>
      <c r="CC3823" s="2" t="s">
        <v>89</v>
      </c>
      <c r="CD3823" s="2">
        <v>6001</v>
      </c>
      <c r="CE3823" s="2" t="s">
        <v>120</v>
      </c>
      <c r="CF3823" s="5">
        <v>42913</v>
      </c>
      <c r="CG3823" s="2"/>
      <c r="CH3823" s="2"/>
      <c r="CI3823" s="2">
        <v>1</v>
      </c>
      <c r="CJ3823" s="2">
        <v>1</v>
      </c>
      <c r="CK3823" s="2">
        <v>21</v>
      </c>
      <c r="CL3823" s="2" t="s">
        <v>87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"FES1162558253"</f>
        <v>FES1162558253</v>
      </c>
      <c r="F3824" s="3">
        <v>42912</v>
      </c>
      <c r="G3824" s="2">
        <v>201712</v>
      </c>
      <c r="H3824" s="2" t="s">
        <v>74</v>
      </c>
      <c r="I3824" s="2" t="s">
        <v>75</v>
      </c>
      <c r="J3824" s="2" t="s">
        <v>76</v>
      </c>
      <c r="K3824" s="2" t="s">
        <v>77</v>
      </c>
      <c r="L3824" s="2" t="s">
        <v>310</v>
      </c>
      <c r="M3824" s="2" t="s">
        <v>311</v>
      </c>
      <c r="N3824" s="2" t="s">
        <v>1085</v>
      </c>
      <c r="O3824" s="2" t="s">
        <v>81</v>
      </c>
      <c r="P3824" s="2" t="str">
        <f>"2170574660                    "</f>
        <v xml:space="preserve">2170574660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29.52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13.2</v>
      </c>
      <c r="BJ3824" s="2">
        <v>9</v>
      </c>
      <c r="BK3824" s="2">
        <v>13.5</v>
      </c>
      <c r="BL3824" s="2">
        <v>282.24</v>
      </c>
      <c r="BM3824" s="2">
        <v>39.51</v>
      </c>
      <c r="BN3824" s="2">
        <v>321.75</v>
      </c>
      <c r="BO3824" s="2">
        <v>321.75</v>
      </c>
      <c r="BP3824" s="2"/>
      <c r="BQ3824" s="2" t="s">
        <v>1086</v>
      </c>
      <c r="BR3824" s="2" t="s">
        <v>83</v>
      </c>
      <c r="BS3824" s="3">
        <v>42913</v>
      </c>
      <c r="BT3824" s="4">
        <v>0.375</v>
      </c>
      <c r="BU3824" s="2" t="s">
        <v>3646</v>
      </c>
      <c r="BV3824" s="2" t="s">
        <v>85</v>
      </c>
      <c r="BW3824" s="2"/>
      <c r="BX3824" s="2"/>
      <c r="BY3824" s="2">
        <v>45046.32</v>
      </c>
      <c r="BZ3824" s="2" t="s">
        <v>27</v>
      </c>
      <c r="CA3824" s="2" t="s">
        <v>315</v>
      </c>
      <c r="CB3824" s="2"/>
      <c r="CC3824" s="2" t="s">
        <v>311</v>
      </c>
      <c r="CD3824" s="2">
        <v>6229</v>
      </c>
      <c r="CE3824" s="2" t="s">
        <v>120</v>
      </c>
      <c r="CF3824" s="5">
        <v>42914</v>
      </c>
      <c r="CG3824" s="2"/>
      <c r="CH3824" s="2"/>
      <c r="CI3824" s="2">
        <v>1</v>
      </c>
      <c r="CJ3824" s="2">
        <v>1</v>
      </c>
      <c r="CK3824" s="2">
        <v>21</v>
      </c>
      <c r="CL3824" s="2" t="s">
        <v>87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"FES1162558251"</f>
        <v>FES1162558251</v>
      </c>
      <c r="F3825" s="3">
        <v>42912</v>
      </c>
      <c r="G3825" s="2">
        <v>201712</v>
      </c>
      <c r="H3825" s="2" t="s">
        <v>74</v>
      </c>
      <c r="I3825" s="2" t="s">
        <v>75</v>
      </c>
      <c r="J3825" s="2" t="s">
        <v>76</v>
      </c>
      <c r="K3825" s="2" t="s">
        <v>77</v>
      </c>
      <c r="L3825" s="2" t="s">
        <v>74</v>
      </c>
      <c r="M3825" s="2" t="s">
        <v>75</v>
      </c>
      <c r="N3825" s="2" t="s">
        <v>3647</v>
      </c>
      <c r="O3825" s="2" t="s">
        <v>81</v>
      </c>
      <c r="P3825" s="2" t="str">
        <f>"2170574264                    "</f>
        <v xml:space="preserve">2170574264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3.42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1</v>
      </c>
      <c r="BJ3825" s="2">
        <v>0.2</v>
      </c>
      <c r="BK3825" s="2">
        <v>1</v>
      </c>
      <c r="BL3825" s="2">
        <v>32.67</v>
      </c>
      <c r="BM3825" s="2">
        <v>4.57</v>
      </c>
      <c r="BN3825" s="2">
        <v>37.24</v>
      </c>
      <c r="BO3825" s="2">
        <v>37.24</v>
      </c>
      <c r="BP3825" s="2"/>
      <c r="BQ3825" s="2" t="s">
        <v>3648</v>
      </c>
      <c r="BR3825" s="2" t="s">
        <v>83</v>
      </c>
      <c r="BS3825" s="3">
        <v>42913</v>
      </c>
      <c r="BT3825" s="4">
        <v>0.43472222222222223</v>
      </c>
      <c r="BU3825" s="2" t="s">
        <v>1036</v>
      </c>
      <c r="BV3825" s="2" t="s">
        <v>85</v>
      </c>
      <c r="BW3825" s="2"/>
      <c r="BX3825" s="2"/>
      <c r="BY3825" s="2">
        <v>1200</v>
      </c>
      <c r="BZ3825" s="2" t="s">
        <v>27</v>
      </c>
      <c r="CA3825" s="2"/>
      <c r="CB3825" s="2"/>
      <c r="CC3825" s="2" t="s">
        <v>75</v>
      </c>
      <c r="CD3825" s="2">
        <v>1609</v>
      </c>
      <c r="CE3825" s="2" t="s">
        <v>86</v>
      </c>
      <c r="CF3825" s="5">
        <v>42914</v>
      </c>
      <c r="CG3825" s="2"/>
      <c r="CH3825" s="2"/>
      <c r="CI3825" s="2">
        <v>1</v>
      </c>
      <c r="CJ3825" s="2">
        <v>1</v>
      </c>
      <c r="CK3825" s="2">
        <v>22</v>
      </c>
      <c r="CL3825" s="2" t="s">
        <v>87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"FES1162558289"</f>
        <v>FES1162558289</v>
      </c>
      <c r="F3826" s="3">
        <v>42912</v>
      </c>
      <c r="G3826" s="2">
        <v>201712</v>
      </c>
      <c r="H3826" s="2" t="s">
        <v>74</v>
      </c>
      <c r="I3826" s="2" t="s">
        <v>75</v>
      </c>
      <c r="J3826" s="2" t="s">
        <v>76</v>
      </c>
      <c r="K3826" s="2" t="s">
        <v>77</v>
      </c>
      <c r="L3826" s="2" t="s">
        <v>287</v>
      </c>
      <c r="M3826" s="2" t="s">
        <v>288</v>
      </c>
      <c r="N3826" s="2" t="s">
        <v>3649</v>
      </c>
      <c r="O3826" s="2" t="s">
        <v>81</v>
      </c>
      <c r="P3826" s="2" t="str">
        <f>"2170573701                    "</f>
        <v xml:space="preserve">2170573701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3.42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1</v>
      </c>
      <c r="BJ3826" s="2">
        <v>0.2</v>
      </c>
      <c r="BK3826" s="2">
        <v>1</v>
      </c>
      <c r="BL3826" s="2">
        <v>32.67</v>
      </c>
      <c r="BM3826" s="2">
        <v>4.57</v>
      </c>
      <c r="BN3826" s="2">
        <v>37.24</v>
      </c>
      <c r="BO3826" s="2">
        <v>37.24</v>
      </c>
      <c r="BP3826" s="2"/>
      <c r="BQ3826" s="2" t="s">
        <v>133</v>
      </c>
      <c r="BR3826" s="2" t="s">
        <v>83</v>
      </c>
      <c r="BS3826" s="3">
        <v>42913</v>
      </c>
      <c r="BT3826" s="4">
        <v>0.36458333333333331</v>
      </c>
      <c r="BU3826" s="2" t="s">
        <v>3650</v>
      </c>
      <c r="BV3826" s="2" t="s">
        <v>85</v>
      </c>
      <c r="BW3826" s="2"/>
      <c r="BX3826" s="2"/>
      <c r="BY3826" s="2">
        <v>1200</v>
      </c>
      <c r="BZ3826" s="2" t="s">
        <v>27</v>
      </c>
      <c r="CA3826" s="2" t="s">
        <v>167</v>
      </c>
      <c r="CB3826" s="2"/>
      <c r="CC3826" s="2" t="s">
        <v>288</v>
      </c>
      <c r="CD3826" s="2">
        <v>1459</v>
      </c>
      <c r="CE3826" s="2" t="s">
        <v>86</v>
      </c>
      <c r="CF3826" s="5">
        <v>42914</v>
      </c>
      <c r="CG3826" s="2"/>
      <c r="CH3826" s="2"/>
      <c r="CI3826" s="2">
        <v>1</v>
      </c>
      <c r="CJ3826" s="2">
        <v>1</v>
      </c>
      <c r="CK3826" s="2">
        <v>22</v>
      </c>
      <c r="CL3826" s="2" t="s">
        <v>87</v>
      </c>
      <c r="CM3826" s="2"/>
    </row>
    <row r="3827" spans="1:91">
      <c r="A3827" s="2" t="s">
        <v>71</v>
      </c>
      <c r="B3827" s="2" t="s">
        <v>72</v>
      </c>
      <c r="C3827" s="2" t="s">
        <v>73</v>
      </c>
      <c r="D3827" s="2"/>
      <c r="E3827" s="2" t="str">
        <f>"FES1162558247"</f>
        <v>FES1162558247</v>
      </c>
      <c r="F3827" s="3">
        <v>42912</v>
      </c>
      <c r="G3827" s="2">
        <v>201712</v>
      </c>
      <c r="H3827" s="2" t="s">
        <v>74</v>
      </c>
      <c r="I3827" s="2" t="s">
        <v>75</v>
      </c>
      <c r="J3827" s="2" t="s">
        <v>76</v>
      </c>
      <c r="K3827" s="2" t="s">
        <v>77</v>
      </c>
      <c r="L3827" s="2" t="s">
        <v>88</v>
      </c>
      <c r="M3827" s="2" t="s">
        <v>89</v>
      </c>
      <c r="N3827" s="2" t="s">
        <v>234</v>
      </c>
      <c r="O3827" s="2" t="s">
        <v>81</v>
      </c>
      <c r="P3827" s="2" t="str">
        <f>"2170573022                    "</f>
        <v xml:space="preserve">2170573022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4.37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1.5</v>
      </c>
      <c r="BJ3827" s="2">
        <v>1</v>
      </c>
      <c r="BK3827" s="2">
        <v>1.5</v>
      </c>
      <c r="BL3827" s="2">
        <v>41.81</v>
      </c>
      <c r="BM3827" s="2">
        <v>5.85</v>
      </c>
      <c r="BN3827" s="2">
        <v>47.66</v>
      </c>
      <c r="BO3827" s="2">
        <v>47.66</v>
      </c>
      <c r="BP3827" s="2"/>
      <c r="BQ3827" s="2" t="s">
        <v>539</v>
      </c>
      <c r="BR3827" s="2" t="s">
        <v>83</v>
      </c>
      <c r="BS3827" s="3">
        <v>42913</v>
      </c>
      <c r="BT3827" s="4">
        <v>0.30902777777777779</v>
      </c>
      <c r="BU3827" s="2" t="s">
        <v>528</v>
      </c>
      <c r="BV3827" s="2" t="s">
        <v>85</v>
      </c>
      <c r="BW3827" s="2"/>
      <c r="BX3827" s="2"/>
      <c r="BY3827" s="2">
        <v>4840.51</v>
      </c>
      <c r="BZ3827" s="2" t="s">
        <v>27</v>
      </c>
      <c r="CA3827" s="2" t="s">
        <v>237</v>
      </c>
      <c r="CB3827" s="2"/>
      <c r="CC3827" s="2" t="s">
        <v>89</v>
      </c>
      <c r="CD3827" s="2">
        <v>6001</v>
      </c>
      <c r="CE3827" s="2" t="s">
        <v>120</v>
      </c>
      <c r="CF3827" s="5">
        <v>42913</v>
      </c>
      <c r="CG3827" s="2"/>
      <c r="CH3827" s="2"/>
      <c r="CI3827" s="2">
        <v>1</v>
      </c>
      <c r="CJ3827" s="2">
        <v>1</v>
      </c>
      <c r="CK3827" s="2">
        <v>21</v>
      </c>
      <c r="CL3827" s="2" t="s">
        <v>87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"FES1162558351"</f>
        <v>FES1162558351</v>
      </c>
      <c r="F3828" s="3">
        <v>42912</v>
      </c>
      <c r="G3828" s="2">
        <v>201712</v>
      </c>
      <c r="H3828" s="2" t="s">
        <v>74</v>
      </c>
      <c r="I3828" s="2" t="s">
        <v>75</v>
      </c>
      <c r="J3828" s="2" t="s">
        <v>76</v>
      </c>
      <c r="K3828" s="2" t="s">
        <v>77</v>
      </c>
      <c r="L3828" s="2" t="s">
        <v>970</v>
      </c>
      <c r="M3828" s="2" t="s">
        <v>971</v>
      </c>
      <c r="N3828" s="2" t="s">
        <v>3651</v>
      </c>
      <c r="O3828" s="2" t="s">
        <v>81</v>
      </c>
      <c r="P3828" s="2" t="str">
        <f>"2170575437                    "</f>
        <v xml:space="preserve">2170575437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3.42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1</v>
      </c>
      <c r="BJ3828" s="2">
        <v>0.2</v>
      </c>
      <c r="BK3828" s="2">
        <v>1</v>
      </c>
      <c r="BL3828" s="2">
        <v>32.67</v>
      </c>
      <c r="BM3828" s="2">
        <v>4.57</v>
      </c>
      <c r="BN3828" s="2">
        <v>37.24</v>
      </c>
      <c r="BO3828" s="2">
        <v>37.24</v>
      </c>
      <c r="BP3828" s="2"/>
      <c r="BQ3828" s="2" t="s">
        <v>133</v>
      </c>
      <c r="BR3828" s="2" t="s">
        <v>83</v>
      </c>
      <c r="BS3828" s="3">
        <v>42913</v>
      </c>
      <c r="BT3828" s="4">
        <v>0.40625</v>
      </c>
      <c r="BU3828" s="2" t="s">
        <v>3652</v>
      </c>
      <c r="BV3828" s="2" t="s">
        <v>85</v>
      </c>
      <c r="BW3828" s="2"/>
      <c r="BX3828" s="2"/>
      <c r="BY3828" s="2">
        <v>1200</v>
      </c>
      <c r="BZ3828" s="2" t="s">
        <v>27</v>
      </c>
      <c r="CA3828" s="2"/>
      <c r="CB3828" s="2"/>
      <c r="CC3828" s="2" t="s">
        <v>971</v>
      </c>
      <c r="CD3828" s="2">
        <v>1682</v>
      </c>
      <c r="CE3828" s="2" t="s">
        <v>86</v>
      </c>
      <c r="CF3828" s="5">
        <v>42914</v>
      </c>
      <c r="CG3828" s="2"/>
      <c r="CH3828" s="2"/>
      <c r="CI3828" s="2">
        <v>1</v>
      </c>
      <c r="CJ3828" s="2">
        <v>1</v>
      </c>
      <c r="CK3828" s="2">
        <v>22</v>
      </c>
      <c r="CL3828" s="2" t="s">
        <v>87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"FES1162558354"</f>
        <v>FES1162558354</v>
      </c>
      <c r="F3829" s="3">
        <v>42912</v>
      </c>
      <c r="G3829" s="2">
        <v>201712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1004</v>
      </c>
      <c r="M3829" s="2" t="s">
        <v>1005</v>
      </c>
      <c r="N3829" s="2" t="s">
        <v>1006</v>
      </c>
      <c r="O3829" s="2" t="s">
        <v>81</v>
      </c>
      <c r="P3829" s="2" t="str">
        <f>"2170575442                    "</f>
        <v xml:space="preserve">2170575442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3.42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1</v>
      </c>
      <c r="BJ3829" s="2">
        <v>0.2</v>
      </c>
      <c r="BK3829" s="2">
        <v>1</v>
      </c>
      <c r="BL3829" s="2">
        <v>32.67</v>
      </c>
      <c r="BM3829" s="2">
        <v>4.57</v>
      </c>
      <c r="BN3829" s="2">
        <v>37.24</v>
      </c>
      <c r="BO3829" s="2">
        <v>37.24</v>
      </c>
      <c r="BP3829" s="2"/>
      <c r="BQ3829" s="2" t="s">
        <v>1007</v>
      </c>
      <c r="BR3829" s="2" t="s">
        <v>83</v>
      </c>
      <c r="BS3829" s="3">
        <v>42913</v>
      </c>
      <c r="BT3829" s="4">
        <v>0.43402777777777773</v>
      </c>
      <c r="BU3829" s="2" t="s">
        <v>1008</v>
      </c>
      <c r="BV3829" s="2" t="s">
        <v>85</v>
      </c>
      <c r="BW3829" s="2"/>
      <c r="BX3829" s="2"/>
      <c r="BY3829" s="2">
        <v>1200</v>
      </c>
      <c r="BZ3829" s="2" t="s">
        <v>27</v>
      </c>
      <c r="CA3829" s="2" t="s">
        <v>3653</v>
      </c>
      <c r="CB3829" s="2"/>
      <c r="CC3829" s="2" t="s">
        <v>1005</v>
      </c>
      <c r="CD3829" s="2">
        <v>1501</v>
      </c>
      <c r="CE3829" s="2" t="s">
        <v>86</v>
      </c>
      <c r="CF3829" s="5">
        <v>42913</v>
      </c>
      <c r="CG3829" s="2"/>
      <c r="CH3829" s="2"/>
      <c r="CI3829" s="2">
        <v>1</v>
      </c>
      <c r="CJ3829" s="2">
        <v>1</v>
      </c>
      <c r="CK3829" s="2">
        <v>22</v>
      </c>
      <c r="CL3829" s="2" t="s">
        <v>87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"FES1162558349"</f>
        <v>FES1162558349</v>
      </c>
      <c r="F3830" s="3">
        <v>42912</v>
      </c>
      <c r="G3830" s="2">
        <v>201712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93</v>
      </c>
      <c r="M3830" s="2" t="s">
        <v>94</v>
      </c>
      <c r="N3830" s="2" t="s">
        <v>891</v>
      </c>
      <c r="O3830" s="2" t="s">
        <v>81</v>
      </c>
      <c r="P3830" s="2" t="str">
        <f>"2170575434                    "</f>
        <v xml:space="preserve">2170575434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3.42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1</v>
      </c>
      <c r="BJ3830" s="2">
        <v>0.2</v>
      </c>
      <c r="BK3830" s="2">
        <v>1</v>
      </c>
      <c r="BL3830" s="2">
        <v>32.67</v>
      </c>
      <c r="BM3830" s="2">
        <v>4.57</v>
      </c>
      <c r="BN3830" s="2">
        <v>37.24</v>
      </c>
      <c r="BO3830" s="2">
        <v>37.24</v>
      </c>
      <c r="BP3830" s="2"/>
      <c r="BQ3830" s="2"/>
      <c r="BR3830" s="2" t="s">
        <v>83</v>
      </c>
      <c r="BS3830" s="3">
        <v>42913</v>
      </c>
      <c r="BT3830" s="4">
        <v>0.36527777777777781</v>
      </c>
      <c r="BU3830" s="2" t="s">
        <v>3654</v>
      </c>
      <c r="BV3830" s="2" t="s">
        <v>85</v>
      </c>
      <c r="BW3830" s="2"/>
      <c r="BX3830" s="2"/>
      <c r="BY3830" s="2">
        <v>1200</v>
      </c>
      <c r="BZ3830" s="2" t="s">
        <v>27</v>
      </c>
      <c r="CA3830" s="2" t="s">
        <v>648</v>
      </c>
      <c r="CB3830" s="2"/>
      <c r="CC3830" s="2" t="s">
        <v>94</v>
      </c>
      <c r="CD3830" s="2">
        <v>2013</v>
      </c>
      <c r="CE3830" s="2" t="s">
        <v>86</v>
      </c>
      <c r="CF3830" s="5">
        <v>42913</v>
      </c>
      <c r="CG3830" s="2"/>
      <c r="CH3830" s="2"/>
      <c r="CI3830" s="2">
        <v>1</v>
      </c>
      <c r="CJ3830" s="2">
        <v>1</v>
      </c>
      <c r="CK3830" s="2">
        <v>22</v>
      </c>
      <c r="CL3830" s="2" t="s">
        <v>87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"FES1162558300"</f>
        <v>FES1162558300</v>
      </c>
      <c r="F3831" s="3">
        <v>42912</v>
      </c>
      <c r="G3831" s="2">
        <v>201712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88</v>
      </c>
      <c r="M3831" s="2" t="s">
        <v>89</v>
      </c>
      <c r="N3831" s="2" t="s">
        <v>1095</v>
      </c>
      <c r="O3831" s="2" t="s">
        <v>81</v>
      </c>
      <c r="P3831" s="2" t="str">
        <f>"2170569119                    "</f>
        <v xml:space="preserve">2170569119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6.56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3</v>
      </c>
      <c r="BJ3831" s="2">
        <v>1.8</v>
      </c>
      <c r="BK3831" s="2">
        <v>3</v>
      </c>
      <c r="BL3831" s="2">
        <v>62.72</v>
      </c>
      <c r="BM3831" s="2">
        <v>8.7799999999999994</v>
      </c>
      <c r="BN3831" s="2">
        <v>71.5</v>
      </c>
      <c r="BO3831" s="2">
        <v>71.5</v>
      </c>
      <c r="BP3831" s="2"/>
      <c r="BQ3831" s="2" t="s">
        <v>1096</v>
      </c>
      <c r="BR3831" s="2" t="s">
        <v>83</v>
      </c>
      <c r="BS3831" s="3">
        <v>42913</v>
      </c>
      <c r="BT3831" s="4">
        <v>0.41666666666666669</v>
      </c>
      <c r="BU3831" s="2" t="s">
        <v>1366</v>
      </c>
      <c r="BV3831" s="2" t="s">
        <v>85</v>
      </c>
      <c r="BW3831" s="2"/>
      <c r="BX3831" s="2"/>
      <c r="BY3831" s="2">
        <v>9249.52</v>
      </c>
      <c r="BZ3831" s="2" t="s">
        <v>27</v>
      </c>
      <c r="CA3831" s="2"/>
      <c r="CB3831" s="2"/>
      <c r="CC3831" s="2" t="s">
        <v>89</v>
      </c>
      <c r="CD3831" s="2">
        <v>6001</v>
      </c>
      <c r="CE3831" s="2" t="s">
        <v>120</v>
      </c>
      <c r="CF3831" s="5">
        <v>42914</v>
      </c>
      <c r="CG3831" s="2"/>
      <c r="CH3831" s="2"/>
      <c r="CI3831" s="2">
        <v>1</v>
      </c>
      <c r="CJ3831" s="2">
        <v>1</v>
      </c>
      <c r="CK3831" s="2">
        <v>21</v>
      </c>
      <c r="CL3831" s="2" t="s">
        <v>87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"FES1162558256"</f>
        <v>FES1162558256</v>
      </c>
      <c r="F3832" s="3">
        <v>42912</v>
      </c>
      <c r="G3832" s="2">
        <v>201712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150</v>
      </c>
      <c r="M3832" s="2" t="s">
        <v>151</v>
      </c>
      <c r="N3832" s="2" t="s">
        <v>1103</v>
      </c>
      <c r="O3832" s="2" t="s">
        <v>81</v>
      </c>
      <c r="P3832" s="2" t="str">
        <f>"2170575314                    "</f>
        <v xml:space="preserve">2170575314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3.42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1</v>
      </c>
      <c r="BJ3832" s="2">
        <v>0.2</v>
      </c>
      <c r="BK3832" s="2">
        <v>1</v>
      </c>
      <c r="BL3832" s="2">
        <v>32.67</v>
      </c>
      <c r="BM3832" s="2">
        <v>4.57</v>
      </c>
      <c r="BN3832" s="2">
        <v>37.24</v>
      </c>
      <c r="BO3832" s="2">
        <v>37.24</v>
      </c>
      <c r="BP3832" s="2"/>
      <c r="BQ3832" s="2"/>
      <c r="BR3832" s="2" t="s">
        <v>83</v>
      </c>
      <c r="BS3832" s="3">
        <v>42913</v>
      </c>
      <c r="BT3832" s="4">
        <v>0.3833333333333333</v>
      </c>
      <c r="BU3832" s="2" t="s">
        <v>215</v>
      </c>
      <c r="BV3832" s="2" t="s">
        <v>85</v>
      </c>
      <c r="BW3832" s="2"/>
      <c r="BX3832" s="2"/>
      <c r="BY3832" s="2">
        <v>1200</v>
      </c>
      <c r="BZ3832" s="2" t="s">
        <v>27</v>
      </c>
      <c r="CA3832" s="2" t="s">
        <v>1240</v>
      </c>
      <c r="CB3832" s="2"/>
      <c r="CC3832" s="2" t="s">
        <v>151</v>
      </c>
      <c r="CD3832" s="2">
        <v>1401</v>
      </c>
      <c r="CE3832" s="2" t="s">
        <v>86</v>
      </c>
      <c r="CF3832" s="5">
        <v>42913</v>
      </c>
      <c r="CG3832" s="2"/>
      <c r="CH3832" s="2"/>
      <c r="CI3832" s="2">
        <v>1</v>
      </c>
      <c r="CJ3832" s="2">
        <v>1</v>
      </c>
      <c r="CK3832" s="2">
        <v>22</v>
      </c>
      <c r="CL3832" s="2" t="s">
        <v>87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"FES1162558305"</f>
        <v>FES1162558305</v>
      </c>
      <c r="F3833" s="3">
        <v>42912</v>
      </c>
      <c r="G3833" s="2">
        <v>201712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1462</v>
      </c>
      <c r="M3833" s="2" t="s">
        <v>1463</v>
      </c>
      <c r="N3833" s="2" t="s">
        <v>1471</v>
      </c>
      <c r="O3833" s="2" t="s">
        <v>81</v>
      </c>
      <c r="P3833" s="2" t="str">
        <f>"21705705346                   "</f>
        <v xml:space="preserve">21705705346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3.42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1</v>
      </c>
      <c r="BJ3833" s="2">
        <v>0.2</v>
      </c>
      <c r="BK3833" s="2">
        <v>1</v>
      </c>
      <c r="BL3833" s="2">
        <v>32.67</v>
      </c>
      <c r="BM3833" s="2">
        <v>4.57</v>
      </c>
      <c r="BN3833" s="2">
        <v>37.24</v>
      </c>
      <c r="BO3833" s="2">
        <v>37.24</v>
      </c>
      <c r="BP3833" s="2"/>
      <c r="BQ3833" s="2" t="s">
        <v>1472</v>
      </c>
      <c r="BR3833" s="2" t="s">
        <v>83</v>
      </c>
      <c r="BS3833" s="3">
        <v>42913</v>
      </c>
      <c r="BT3833" s="4">
        <v>0.46388888888888885</v>
      </c>
      <c r="BU3833" s="2" t="s">
        <v>2917</v>
      </c>
      <c r="BV3833" s="2" t="s">
        <v>87</v>
      </c>
      <c r="BW3833" s="2"/>
      <c r="BX3833" s="2"/>
      <c r="BY3833" s="2">
        <v>1200</v>
      </c>
      <c r="BZ3833" s="2" t="s">
        <v>27</v>
      </c>
      <c r="CA3833" s="2" t="s">
        <v>1466</v>
      </c>
      <c r="CB3833" s="2"/>
      <c r="CC3833" s="2" t="s">
        <v>1463</v>
      </c>
      <c r="CD3833" s="2">
        <v>1449</v>
      </c>
      <c r="CE3833" s="2" t="s">
        <v>86</v>
      </c>
      <c r="CF3833" s="5">
        <v>42914</v>
      </c>
      <c r="CG3833" s="2"/>
      <c r="CH3833" s="2"/>
      <c r="CI3833" s="2">
        <v>1</v>
      </c>
      <c r="CJ3833" s="2">
        <v>1</v>
      </c>
      <c r="CK3833" s="2">
        <v>22</v>
      </c>
      <c r="CL3833" s="2" t="s">
        <v>87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"FES1162558322"</f>
        <v>FES1162558322</v>
      </c>
      <c r="F3834" s="3">
        <v>42912</v>
      </c>
      <c r="G3834" s="2">
        <v>201712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844</v>
      </c>
      <c r="M3834" s="2" t="s">
        <v>845</v>
      </c>
      <c r="N3834" s="2" t="s">
        <v>2761</v>
      </c>
      <c r="O3834" s="2" t="s">
        <v>81</v>
      </c>
      <c r="P3834" s="2" t="str">
        <f>"2170573095                    "</f>
        <v xml:space="preserve">2170573095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4.37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1</v>
      </c>
      <c r="BJ3834" s="2">
        <v>0.2</v>
      </c>
      <c r="BK3834" s="2">
        <v>1</v>
      </c>
      <c r="BL3834" s="2">
        <v>41.81</v>
      </c>
      <c r="BM3834" s="2">
        <v>5.85</v>
      </c>
      <c r="BN3834" s="2">
        <v>47.66</v>
      </c>
      <c r="BO3834" s="2">
        <v>47.66</v>
      </c>
      <c r="BP3834" s="2"/>
      <c r="BQ3834" s="2" t="s">
        <v>2762</v>
      </c>
      <c r="BR3834" s="2" t="s">
        <v>83</v>
      </c>
      <c r="BS3834" s="3">
        <v>42913</v>
      </c>
      <c r="BT3834" s="4">
        <v>0.3263888888888889</v>
      </c>
      <c r="BU3834" s="2" t="s">
        <v>3655</v>
      </c>
      <c r="BV3834" s="2" t="s">
        <v>85</v>
      </c>
      <c r="BW3834" s="2"/>
      <c r="BX3834" s="2"/>
      <c r="BY3834" s="2">
        <v>1200</v>
      </c>
      <c r="BZ3834" s="2" t="s">
        <v>27</v>
      </c>
      <c r="CA3834" s="2"/>
      <c r="CB3834" s="2"/>
      <c r="CC3834" s="2" t="s">
        <v>845</v>
      </c>
      <c r="CD3834" s="2">
        <v>4026</v>
      </c>
      <c r="CE3834" s="2" t="s">
        <v>86</v>
      </c>
      <c r="CF3834" s="5">
        <v>42914</v>
      </c>
      <c r="CG3834" s="2"/>
      <c r="CH3834" s="2"/>
      <c r="CI3834" s="2">
        <v>1</v>
      </c>
      <c r="CJ3834" s="2">
        <v>1</v>
      </c>
      <c r="CK3834" s="2">
        <v>21</v>
      </c>
      <c r="CL3834" s="2" t="s">
        <v>87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"FES1162558229"</f>
        <v>FES1162558229</v>
      </c>
      <c r="F3835" s="3">
        <v>42912</v>
      </c>
      <c r="G3835" s="2">
        <v>201712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273</v>
      </c>
      <c r="M3835" s="2" t="s">
        <v>274</v>
      </c>
      <c r="N3835" s="2" t="s">
        <v>1258</v>
      </c>
      <c r="O3835" s="2" t="s">
        <v>81</v>
      </c>
      <c r="P3835" s="2" t="str">
        <f>"2170575292                    "</f>
        <v xml:space="preserve">2170575292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4.37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1</v>
      </c>
      <c r="BJ3835" s="2">
        <v>0.2</v>
      </c>
      <c r="BK3835" s="2">
        <v>1</v>
      </c>
      <c r="BL3835" s="2">
        <v>41.81</v>
      </c>
      <c r="BM3835" s="2">
        <v>5.85</v>
      </c>
      <c r="BN3835" s="2">
        <v>47.66</v>
      </c>
      <c r="BO3835" s="2">
        <v>47.66</v>
      </c>
      <c r="BP3835" s="2"/>
      <c r="BQ3835" s="2" t="s">
        <v>1259</v>
      </c>
      <c r="BR3835" s="2" t="s">
        <v>83</v>
      </c>
      <c r="BS3835" s="3">
        <v>42913</v>
      </c>
      <c r="BT3835" s="4">
        <v>0.50486111111111109</v>
      </c>
      <c r="BU3835" s="2" t="s">
        <v>3656</v>
      </c>
      <c r="BV3835" s="2" t="s">
        <v>85</v>
      </c>
      <c r="BW3835" s="2"/>
      <c r="BX3835" s="2"/>
      <c r="BY3835" s="2">
        <v>1200</v>
      </c>
      <c r="BZ3835" s="2" t="s">
        <v>27</v>
      </c>
      <c r="CA3835" s="2" t="s">
        <v>167</v>
      </c>
      <c r="CB3835" s="2"/>
      <c r="CC3835" s="2" t="s">
        <v>274</v>
      </c>
      <c r="CD3835" s="2">
        <v>3290</v>
      </c>
      <c r="CE3835" s="2" t="s">
        <v>86</v>
      </c>
      <c r="CF3835" s="5">
        <v>42914</v>
      </c>
      <c r="CG3835" s="2"/>
      <c r="CH3835" s="2"/>
      <c r="CI3835" s="2">
        <v>1</v>
      </c>
      <c r="CJ3835" s="2">
        <v>1</v>
      </c>
      <c r="CK3835" s="2">
        <v>21</v>
      </c>
      <c r="CL3835" s="2" t="s">
        <v>87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"FES1162558347"</f>
        <v>FES1162558347</v>
      </c>
      <c r="F3836" s="3">
        <v>42912</v>
      </c>
      <c r="G3836" s="2">
        <v>201712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104</v>
      </c>
      <c r="M3836" s="2" t="s">
        <v>105</v>
      </c>
      <c r="N3836" s="2" t="s">
        <v>403</v>
      </c>
      <c r="O3836" s="2" t="s">
        <v>81</v>
      </c>
      <c r="P3836" s="2" t="str">
        <f>"2170575432                    "</f>
        <v xml:space="preserve">2170575432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4.37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1</v>
      </c>
      <c r="BJ3836" s="2">
        <v>0.2</v>
      </c>
      <c r="BK3836" s="2">
        <v>1</v>
      </c>
      <c r="BL3836" s="2">
        <v>41.81</v>
      </c>
      <c r="BM3836" s="2">
        <v>5.85</v>
      </c>
      <c r="BN3836" s="2">
        <v>47.66</v>
      </c>
      <c r="BO3836" s="2">
        <v>47.66</v>
      </c>
      <c r="BP3836" s="2"/>
      <c r="BQ3836" s="2" t="s">
        <v>404</v>
      </c>
      <c r="BR3836" s="2" t="s">
        <v>83</v>
      </c>
      <c r="BS3836" s="3">
        <v>42913</v>
      </c>
      <c r="BT3836" s="4">
        <v>0.5</v>
      </c>
      <c r="BU3836" s="2" t="s">
        <v>2176</v>
      </c>
      <c r="BV3836" s="2" t="s">
        <v>87</v>
      </c>
      <c r="BW3836" s="2"/>
      <c r="BX3836" s="2"/>
      <c r="BY3836" s="2">
        <v>1200</v>
      </c>
      <c r="BZ3836" s="2" t="s">
        <v>27</v>
      </c>
      <c r="CA3836" s="2"/>
      <c r="CB3836" s="2"/>
      <c r="CC3836" s="2" t="s">
        <v>105</v>
      </c>
      <c r="CD3836" s="2">
        <v>1929</v>
      </c>
      <c r="CE3836" s="2" t="s">
        <v>86</v>
      </c>
      <c r="CF3836" s="5">
        <v>42914</v>
      </c>
      <c r="CG3836" s="2"/>
      <c r="CH3836" s="2"/>
      <c r="CI3836" s="2">
        <v>1</v>
      </c>
      <c r="CJ3836" s="2">
        <v>1</v>
      </c>
      <c r="CK3836" s="2">
        <v>21</v>
      </c>
      <c r="CL3836" s="2" t="s">
        <v>87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"FES1162558314"</f>
        <v>FES1162558314</v>
      </c>
      <c r="F3837" s="3">
        <v>42912</v>
      </c>
      <c r="G3837" s="2">
        <v>201712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216</v>
      </c>
      <c r="M3837" s="2" t="s">
        <v>217</v>
      </c>
      <c r="N3837" s="2" t="s">
        <v>1604</v>
      </c>
      <c r="O3837" s="2" t="s">
        <v>81</v>
      </c>
      <c r="P3837" s="2" t="str">
        <f>"2170575382                    "</f>
        <v xml:space="preserve">2170575382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3.42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1</v>
      </c>
      <c r="BJ3837" s="2">
        <v>0.2</v>
      </c>
      <c r="BK3837" s="2">
        <v>1</v>
      </c>
      <c r="BL3837" s="2">
        <v>32.67</v>
      </c>
      <c r="BM3837" s="2">
        <v>4.57</v>
      </c>
      <c r="BN3837" s="2">
        <v>37.24</v>
      </c>
      <c r="BO3837" s="2">
        <v>37.24</v>
      </c>
      <c r="BP3837" s="2"/>
      <c r="BQ3837" s="2" t="s">
        <v>1605</v>
      </c>
      <c r="BR3837" s="2" t="s">
        <v>83</v>
      </c>
      <c r="BS3837" s="3">
        <v>42913</v>
      </c>
      <c r="BT3837" s="4">
        <v>0.39583333333333331</v>
      </c>
      <c r="BU3837" s="2" t="s">
        <v>3657</v>
      </c>
      <c r="BV3837" s="2" t="s">
        <v>85</v>
      </c>
      <c r="BW3837" s="2"/>
      <c r="BX3837" s="2"/>
      <c r="BY3837" s="2">
        <v>1200</v>
      </c>
      <c r="BZ3837" s="2" t="s">
        <v>27</v>
      </c>
      <c r="CA3837" s="2" t="s">
        <v>1269</v>
      </c>
      <c r="CB3837" s="2"/>
      <c r="CC3837" s="2" t="s">
        <v>217</v>
      </c>
      <c r="CD3837" s="2">
        <v>1451</v>
      </c>
      <c r="CE3837" s="2" t="s">
        <v>86</v>
      </c>
      <c r="CF3837" s="5">
        <v>42914</v>
      </c>
      <c r="CG3837" s="2"/>
      <c r="CH3837" s="2"/>
      <c r="CI3837" s="2">
        <v>1</v>
      </c>
      <c r="CJ3837" s="2">
        <v>1</v>
      </c>
      <c r="CK3837" s="2">
        <v>22</v>
      </c>
      <c r="CL3837" s="2" t="s">
        <v>87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"FES1162558214"</f>
        <v>FES1162558214</v>
      </c>
      <c r="F3838" s="3">
        <v>42912</v>
      </c>
      <c r="G3838" s="2">
        <v>201712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88</v>
      </c>
      <c r="M3838" s="2" t="s">
        <v>89</v>
      </c>
      <c r="N3838" s="2" t="s">
        <v>2966</v>
      </c>
      <c r="O3838" s="2" t="s">
        <v>81</v>
      </c>
      <c r="P3838" s="2" t="str">
        <f>"2170575280                    "</f>
        <v xml:space="preserve">2170575280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8.75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3</v>
      </c>
      <c r="BJ3838" s="2">
        <v>3.7</v>
      </c>
      <c r="BK3838" s="2">
        <v>4</v>
      </c>
      <c r="BL3838" s="2">
        <v>83.63</v>
      </c>
      <c r="BM3838" s="2">
        <v>11.71</v>
      </c>
      <c r="BN3838" s="2">
        <v>95.34</v>
      </c>
      <c r="BO3838" s="2">
        <v>95.34</v>
      </c>
      <c r="BP3838" s="2"/>
      <c r="BQ3838" s="2" t="s">
        <v>3430</v>
      </c>
      <c r="BR3838" s="2" t="s">
        <v>83</v>
      </c>
      <c r="BS3838" s="3">
        <v>42913</v>
      </c>
      <c r="BT3838" s="4">
        <v>0.32430555555555557</v>
      </c>
      <c r="BU3838" s="2" t="s">
        <v>3658</v>
      </c>
      <c r="BV3838" s="2" t="s">
        <v>85</v>
      </c>
      <c r="BW3838" s="2"/>
      <c r="BX3838" s="2"/>
      <c r="BY3838" s="2">
        <v>18480.150000000001</v>
      </c>
      <c r="BZ3838" s="2" t="s">
        <v>27</v>
      </c>
      <c r="CA3838" s="2" t="s">
        <v>3544</v>
      </c>
      <c r="CB3838" s="2"/>
      <c r="CC3838" s="2" t="s">
        <v>89</v>
      </c>
      <c r="CD3838" s="2">
        <v>6045</v>
      </c>
      <c r="CE3838" s="2" t="s">
        <v>144</v>
      </c>
      <c r="CF3838" s="5">
        <v>42913</v>
      </c>
      <c r="CG3838" s="2"/>
      <c r="CH3838" s="2"/>
      <c r="CI3838" s="2">
        <v>1</v>
      </c>
      <c r="CJ3838" s="2">
        <v>1</v>
      </c>
      <c r="CK3838" s="2">
        <v>21</v>
      </c>
      <c r="CL3838" s="2" t="s">
        <v>87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"FES1162558224"</f>
        <v>FES1162558224</v>
      </c>
      <c r="F3839" s="3">
        <v>42912</v>
      </c>
      <c r="G3839" s="2">
        <v>201712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179</v>
      </c>
      <c r="M3839" s="2" t="s">
        <v>180</v>
      </c>
      <c r="N3839" s="2" t="s">
        <v>1841</v>
      </c>
      <c r="O3839" s="2" t="s">
        <v>81</v>
      </c>
      <c r="P3839" s="2" t="str">
        <f>"2170575290                    "</f>
        <v xml:space="preserve">2170575290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15.31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2</v>
      </c>
      <c r="BI3839" s="2">
        <v>6.9</v>
      </c>
      <c r="BJ3839" s="2">
        <v>5.0999999999999996</v>
      </c>
      <c r="BK3839" s="2">
        <v>7</v>
      </c>
      <c r="BL3839" s="2">
        <v>146.35</v>
      </c>
      <c r="BM3839" s="2">
        <v>20.49</v>
      </c>
      <c r="BN3839" s="2">
        <v>166.84</v>
      </c>
      <c r="BO3839" s="2">
        <v>166.84</v>
      </c>
      <c r="BP3839" s="2"/>
      <c r="BQ3839" s="2" t="s">
        <v>102</v>
      </c>
      <c r="BR3839" s="2" t="s">
        <v>83</v>
      </c>
      <c r="BS3839" s="3">
        <v>42913</v>
      </c>
      <c r="BT3839" s="4">
        <v>0.35416666666666669</v>
      </c>
      <c r="BU3839" s="2" t="s">
        <v>2987</v>
      </c>
      <c r="BV3839" s="2" t="s">
        <v>85</v>
      </c>
      <c r="BW3839" s="2"/>
      <c r="BX3839" s="2"/>
      <c r="BY3839" s="2">
        <v>25349.22</v>
      </c>
      <c r="BZ3839" s="2" t="s">
        <v>27</v>
      </c>
      <c r="CA3839" s="2"/>
      <c r="CB3839" s="2"/>
      <c r="CC3839" s="2" t="s">
        <v>180</v>
      </c>
      <c r="CD3839" s="2">
        <v>4094</v>
      </c>
      <c r="CE3839" s="2" t="s">
        <v>120</v>
      </c>
      <c r="CF3839" s="5">
        <v>42914</v>
      </c>
      <c r="CG3839" s="2"/>
      <c r="CH3839" s="2"/>
      <c r="CI3839" s="2">
        <v>1</v>
      </c>
      <c r="CJ3839" s="2">
        <v>1</v>
      </c>
      <c r="CK3839" s="2">
        <v>21</v>
      </c>
      <c r="CL3839" s="2" t="s">
        <v>87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"FES1162558228"</f>
        <v>FES1162558228</v>
      </c>
      <c r="F3840" s="3">
        <v>42912</v>
      </c>
      <c r="G3840" s="2">
        <v>201712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273</v>
      </c>
      <c r="M3840" s="2" t="s">
        <v>274</v>
      </c>
      <c r="N3840" s="2" t="s">
        <v>1258</v>
      </c>
      <c r="O3840" s="2" t="s">
        <v>81</v>
      </c>
      <c r="P3840" s="2" t="str">
        <f>"2170575294                    "</f>
        <v xml:space="preserve">2170575294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4.37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</v>
      </c>
      <c r="BJ3840" s="2">
        <v>0.2</v>
      </c>
      <c r="BK3840" s="2">
        <v>1</v>
      </c>
      <c r="BL3840" s="2">
        <v>41.81</v>
      </c>
      <c r="BM3840" s="2">
        <v>5.85</v>
      </c>
      <c r="BN3840" s="2">
        <v>47.66</v>
      </c>
      <c r="BO3840" s="2">
        <v>47.66</v>
      </c>
      <c r="BP3840" s="2"/>
      <c r="BQ3840" s="2" t="s">
        <v>1259</v>
      </c>
      <c r="BR3840" s="2" t="s">
        <v>83</v>
      </c>
      <c r="BS3840" s="3">
        <v>42913</v>
      </c>
      <c r="BT3840" s="4">
        <v>0.51458333333333328</v>
      </c>
      <c r="BU3840" s="2" t="s">
        <v>3659</v>
      </c>
      <c r="BV3840" s="2" t="s">
        <v>85</v>
      </c>
      <c r="BW3840" s="2"/>
      <c r="BX3840" s="2"/>
      <c r="BY3840" s="2">
        <v>1200</v>
      </c>
      <c r="BZ3840" s="2" t="s">
        <v>27</v>
      </c>
      <c r="CA3840" s="2" t="s">
        <v>167</v>
      </c>
      <c r="CB3840" s="2"/>
      <c r="CC3840" s="2" t="s">
        <v>274</v>
      </c>
      <c r="CD3840" s="2">
        <v>3290</v>
      </c>
      <c r="CE3840" s="2" t="s">
        <v>86</v>
      </c>
      <c r="CF3840" s="5">
        <v>42914</v>
      </c>
      <c r="CG3840" s="2"/>
      <c r="CH3840" s="2"/>
      <c r="CI3840" s="2">
        <v>1</v>
      </c>
      <c r="CJ3840" s="2">
        <v>1</v>
      </c>
      <c r="CK3840" s="2">
        <v>21</v>
      </c>
      <c r="CL3840" s="2" t="s">
        <v>87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"FES1162558259"</f>
        <v>FES1162558259</v>
      </c>
      <c r="F3841" s="3">
        <v>42912</v>
      </c>
      <c r="G3841" s="2">
        <v>201712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179</v>
      </c>
      <c r="M3841" s="2" t="s">
        <v>180</v>
      </c>
      <c r="N3841" s="2" t="s">
        <v>627</v>
      </c>
      <c r="O3841" s="2" t="s">
        <v>81</v>
      </c>
      <c r="P3841" s="2" t="str">
        <f>"2170575316                    "</f>
        <v xml:space="preserve">2170575316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4.37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1</v>
      </c>
      <c r="BJ3841" s="2">
        <v>0.2</v>
      </c>
      <c r="BK3841" s="2">
        <v>1</v>
      </c>
      <c r="BL3841" s="2">
        <v>41.81</v>
      </c>
      <c r="BM3841" s="2">
        <v>5.85</v>
      </c>
      <c r="BN3841" s="2">
        <v>47.66</v>
      </c>
      <c r="BO3841" s="2">
        <v>47.66</v>
      </c>
      <c r="BP3841" s="2"/>
      <c r="BQ3841" s="2" t="s">
        <v>628</v>
      </c>
      <c r="BR3841" s="2" t="s">
        <v>83</v>
      </c>
      <c r="BS3841" s="3">
        <v>42913</v>
      </c>
      <c r="BT3841" s="4">
        <v>0.4375</v>
      </c>
      <c r="BU3841" s="2" t="s">
        <v>2784</v>
      </c>
      <c r="BV3841" s="2" t="s">
        <v>85</v>
      </c>
      <c r="BW3841" s="2"/>
      <c r="BX3841" s="2"/>
      <c r="BY3841" s="2">
        <v>1200</v>
      </c>
      <c r="BZ3841" s="2" t="s">
        <v>27</v>
      </c>
      <c r="CA3841" s="2"/>
      <c r="CB3841" s="2"/>
      <c r="CC3841" s="2" t="s">
        <v>180</v>
      </c>
      <c r="CD3841" s="2">
        <v>4068</v>
      </c>
      <c r="CE3841" s="2" t="s">
        <v>86</v>
      </c>
      <c r="CF3841" s="5">
        <v>42914</v>
      </c>
      <c r="CG3841" s="2"/>
      <c r="CH3841" s="2"/>
      <c r="CI3841" s="2">
        <v>1</v>
      </c>
      <c r="CJ3841" s="2">
        <v>1</v>
      </c>
      <c r="CK3841" s="2">
        <v>21</v>
      </c>
      <c r="CL3841" s="2" t="s">
        <v>87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"FES1162558239"</f>
        <v>FES1162558239</v>
      </c>
      <c r="F3842" s="3">
        <v>42912</v>
      </c>
      <c r="G3842" s="2">
        <v>201712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1045</v>
      </c>
      <c r="M3842" s="2" t="s">
        <v>1046</v>
      </c>
      <c r="N3842" s="2" t="s">
        <v>218</v>
      </c>
      <c r="O3842" s="2" t="s">
        <v>81</v>
      </c>
      <c r="P3842" s="2" t="str">
        <f>"2170571290                    "</f>
        <v xml:space="preserve">2170571290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4.37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1</v>
      </c>
      <c r="BJ3842" s="2">
        <v>0.2</v>
      </c>
      <c r="BK3842" s="2">
        <v>1</v>
      </c>
      <c r="BL3842" s="2">
        <v>41.81</v>
      </c>
      <c r="BM3842" s="2">
        <v>5.85</v>
      </c>
      <c r="BN3842" s="2">
        <v>47.66</v>
      </c>
      <c r="BO3842" s="2">
        <v>47.66</v>
      </c>
      <c r="BP3842" s="2"/>
      <c r="BQ3842" s="2" t="s">
        <v>1358</v>
      </c>
      <c r="BR3842" s="2" t="s">
        <v>83</v>
      </c>
      <c r="BS3842" s="3">
        <v>42913</v>
      </c>
      <c r="BT3842" s="4">
        <v>0.4375</v>
      </c>
      <c r="BU3842" s="2" t="s">
        <v>2803</v>
      </c>
      <c r="BV3842" s="2" t="s">
        <v>85</v>
      </c>
      <c r="BW3842" s="2"/>
      <c r="BX3842" s="2"/>
      <c r="BY3842" s="2">
        <v>1200</v>
      </c>
      <c r="BZ3842" s="2" t="s">
        <v>27</v>
      </c>
      <c r="CA3842" s="2"/>
      <c r="CB3842" s="2"/>
      <c r="CC3842" s="2" t="s">
        <v>1046</v>
      </c>
      <c r="CD3842" s="2">
        <v>4133</v>
      </c>
      <c r="CE3842" s="2" t="s">
        <v>86</v>
      </c>
      <c r="CF3842" s="5">
        <v>42914</v>
      </c>
      <c r="CG3842" s="2"/>
      <c r="CH3842" s="2"/>
      <c r="CI3842" s="2">
        <v>1</v>
      </c>
      <c r="CJ3842" s="2">
        <v>1</v>
      </c>
      <c r="CK3842" s="2">
        <v>21</v>
      </c>
      <c r="CL3842" s="2" t="s">
        <v>87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"FES1162558252"</f>
        <v>FES1162558252</v>
      </c>
      <c r="F3843" s="3">
        <v>42912</v>
      </c>
      <c r="G3843" s="2">
        <v>201712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690</v>
      </c>
      <c r="M3843" s="2" t="s">
        <v>691</v>
      </c>
      <c r="N3843" s="2" t="s">
        <v>1585</v>
      </c>
      <c r="O3843" s="2" t="s">
        <v>81</v>
      </c>
      <c r="P3843" s="2" t="str">
        <f>"2170574386                    "</f>
        <v xml:space="preserve">2170574386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4.37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1</v>
      </c>
      <c r="BJ3843" s="2">
        <v>0.2</v>
      </c>
      <c r="BK3843" s="2">
        <v>1</v>
      </c>
      <c r="BL3843" s="2">
        <v>41.81</v>
      </c>
      <c r="BM3843" s="2">
        <v>5.85</v>
      </c>
      <c r="BN3843" s="2">
        <v>47.66</v>
      </c>
      <c r="BO3843" s="2">
        <v>47.66</v>
      </c>
      <c r="BP3843" s="2"/>
      <c r="BQ3843" s="2" t="s">
        <v>1586</v>
      </c>
      <c r="BR3843" s="2" t="s">
        <v>83</v>
      </c>
      <c r="BS3843" s="3">
        <v>42913</v>
      </c>
      <c r="BT3843" s="4">
        <v>0.4375</v>
      </c>
      <c r="BU3843" s="2" t="s">
        <v>3205</v>
      </c>
      <c r="BV3843" s="2" t="s">
        <v>85</v>
      </c>
      <c r="BW3843" s="2"/>
      <c r="BX3843" s="2"/>
      <c r="BY3843" s="2">
        <v>1200</v>
      </c>
      <c r="BZ3843" s="2" t="s">
        <v>27</v>
      </c>
      <c r="CA3843" s="2"/>
      <c r="CB3843" s="2"/>
      <c r="CC3843" s="2" t="s">
        <v>691</v>
      </c>
      <c r="CD3843" s="2">
        <v>3699</v>
      </c>
      <c r="CE3843" s="2" t="s">
        <v>86</v>
      </c>
      <c r="CF3843" s="5">
        <v>42914</v>
      </c>
      <c r="CG3843" s="2"/>
      <c r="CH3843" s="2"/>
      <c r="CI3843" s="2">
        <v>1</v>
      </c>
      <c r="CJ3843" s="2">
        <v>1</v>
      </c>
      <c r="CK3843" s="2">
        <v>21</v>
      </c>
      <c r="CL3843" s="2" t="s">
        <v>87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"FES1162558361"</f>
        <v>FES1162558361</v>
      </c>
      <c r="F3844" s="3">
        <v>42912</v>
      </c>
      <c r="G3844" s="2">
        <v>201712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93</v>
      </c>
      <c r="M3844" s="2" t="s">
        <v>94</v>
      </c>
      <c r="N3844" s="2" t="s">
        <v>3249</v>
      </c>
      <c r="O3844" s="2" t="s">
        <v>81</v>
      </c>
      <c r="P3844" s="2" t="str">
        <f>"2170575451                    "</f>
        <v xml:space="preserve">2170575451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3.42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1</v>
      </c>
      <c r="BJ3844" s="2">
        <v>0.2</v>
      </c>
      <c r="BK3844" s="2">
        <v>1</v>
      </c>
      <c r="BL3844" s="2">
        <v>32.67</v>
      </c>
      <c r="BM3844" s="2">
        <v>4.57</v>
      </c>
      <c r="BN3844" s="2">
        <v>37.24</v>
      </c>
      <c r="BO3844" s="2">
        <v>37.24</v>
      </c>
      <c r="BP3844" s="2"/>
      <c r="BQ3844" s="2"/>
      <c r="BR3844" s="2" t="s">
        <v>83</v>
      </c>
      <c r="BS3844" s="1" t="s">
        <v>866</v>
      </c>
      <c r="BT3844" s="2"/>
      <c r="BU3844" s="2"/>
      <c r="BV3844" s="2"/>
      <c r="BW3844" s="2"/>
      <c r="BX3844" s="2"/>
      <c r="BY3844" s="2">
        <v>1200</v>
      </c>
      <c r="BZ3844" s="2" t="s">
        <v>27</v>
      </c>
      <c r="CA3844" s="2"/>
      <c r="CB3844" s="2"/>
      <c r="CC3844" s="2" t="s">
        <v>94</v>
      </c>
      <c r="CD3844" s="2">
        <v>2000</v>
      </c>
      <c r="CE3844" s="2" t="s">
        <v>86</v>
      </c>
      <c r="CF3844" s="2"/>
      <c r="CG3844" s="2"/>
      <c r="CH3844" s="2"/>
      <c r="CI3844" s="2">
        <v>1</v>
      </c>
      <c r="CJ3844" s="2" t="s">
        <v>866</v>
      </c>
      <c r="CK3844" s="2">
        <v>22</v>
      </c>
      <c r="CL3844" s="2" t="s">
        <v>87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"FES1162558357"</f>
        <v>FES1162558357</v>
      </c>
      <c r="F3845" s="3">
        <v>42912</v>
      </c>
      <c r="G3845" s="2">
        <v>201712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74</v>
      </c>
      <c r="M3845" s="2" t="s">
        <v>75</v>
      </c>
      <c r="N3845" s="2" t="s">
        <v>3352</v>
      </c>
      <c r="O3845" s="2" t="s">
        <v>81</v>
      </c>
      <c r="P3845" s="2" t="str">
        <f>"2170574664                    "</f>
        <v xml:space="preserve">2170574664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3.42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</v>
      </c>
      <c r="BJ3845" s="2">
        <v>0.2</v>
      </c>
      <c r="BK3845" s="2">
        <v>1</v>
      </c>
      <c r="BL3845" s="2">
        <v>32.67</v>
      </c>
      <c r="BM3845" s="2">
        <v>4.57</v>
      </c>
      <c r="BN3845" s="2">
        <v>37.24</v>
      </c>
      <c r="BO3845" s="2">
        <v>37.24</v>
      </c>
      <c r="BP3845" s="2"/>
      <c r="BQ3845" s="2" t="s">
        <v>3353</v>
      </c>
      <c r="BR3845" s="2" t="s">
        <v>83</v>
      </c>
      <c r="BS3845" s="3">
        <v>42913</v>
      </c>
      <c r="BT3845" s="4">
        <v>0.31597222222222221</v>
      </c>
      <c r="BU3845" s="2" t="s">
        <v>3354</v>
      </c>
      <c r="BV3845" s="2" t="s">
        <v>85</v>
      </c>
      <c r="BW3845" s="2"/>
      <c r="BX3845" s="2"/>
      <c r="BY3845" s="2">
        <v>1200</v>
      </c>
      <c r="BZ3845" s="2" t="s">
        <v>27</v>
      </c>
      <c r="CA3845" s="2"/>
      <c r="CB3845" s="2"/>
      <c r="CC3845" s="2" t="s">
        <v>75</v>
      </c>
      <c r="CD3845" s="2">
        <v>1601</v>
      </c>
      <c r="CE3845" s="2" t="s">
        <v>86</v>
      </c>
      <c r="CF3845" s="5">
        <v>42914</v>
      </c>
      <c r="CG3845" s="2"/>
      <c r="CH3845" s="2"/>
      <c r="CI3845" s="2">
        <v>1</v>
      </c>
      <c r="CJ3845" s="2">
        <v>1</v>
      </c>
      <c r="CK3845" s="2">
        <v>22</v>
      </c>
      <c r="CL3845" s="2" t="s">
        <v>87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"FES1162558316"</f>
        <v>FES1162558316</v>
      </c>
      <c r="F3846" s="3">
        <v>42912</v>
      </c>
      <c r="G3846" s="2">
        <v>201712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287</v>
      </c>
      <c r="M3846" s="2" t="s">
        <v>288</v>
      </c>
      <c r="N3846" s="2" t="s">
        <v>1557</v>
      </c>
      <c r="O3846" s="2" t="s">
        <v>81</v>
      </c>
      <c r="P3846" s="2" t="str">
        <f>"2170575386                    "</f>
        <v xml:space="preserve">2170575386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3.42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1</v>
      </c>
      <c r="BJ3846" s="2">
        <v>0.2</v>
      </c>
      <c r="BK3846" s="2">
        <v>1</v>
      </c>
      <c r="BL3846" s="2">
        <v>32.67</v>
      </c>
      <c r="BM3846" s="2">
        <v>4.57</v>
      </c>
      <c r="BN3846" s="2">
        <v>37.24</v>
      </c>
      <c r="BO3846" s="2">
        <v>37.24</v>
      </c>
      <c r="BP3846" s="2"/>
      <c r="BQ3846" s="2" t="s">
        <v>1558</v>
      </c>
      <c r="BR3846" s="2" t="s">
        <v>83</v>
      </c>
      <c r="BS3846" s="3">
        <v>42913</v>
      </c>
      <c r="BT3846" s="4">
        <v>0.40625</v>
      </c>
      <c r="BU3846" s="2" t="s">
        <v>1487</v>
      </c>
      <c r="BV3846" s="2" t="s">
        <v>85</v>
      </c>
      <c r="BW3846" s="2"/>
      <c r="BX3846" s="2"/>
      <c r="BY3846" s="2">
        <v>1200</v>
      </c>
      <c r="BZ3846" s="2" t="s">
        <v>27</v>
      </c>
      <c r="CA3846" s="2" t="s">
        <v>1512</v>
      </c>
      <c r="CB3846" s="2"/>
      <c r="CC3846" s="2" t="s">
        <v>288</v>
      </c>
      <c r="CD3846" s="2">
        <v>1459</v>
      </c>
      <c r="CE3846" s="2" t="s">
        <v>86</v>
      </c>
      <c r="CF3846" s="5">
        <v>42913</v>
      </c>
      <c r="CG3846" s="2"/>
      <c r="CH3846" s="2"/>
      <c r="CI3846" s="2">
        <v>1</v>
      </c>
      <c r="CJ3846" s="2">
        <v>1</v>
      </c>
      <c r="CK3846" s="2">
        <v>22</v>
      </c>
      <c r="CL3846" s="2" t="s">
        <v>87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"FES1162558307"</f>
        <v>FES1162558307</v>
      </c>
      <c r="F3847" s="3">
        <v>42912</v>
      </c>
      <c r="G3847" s="2">
        <v>201712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74</v>
      </c>
      <c r="M3847" s="2" t="s">
        <v>75</v>
      </c>
      <c r="N3847" s="2" t="s">
        <v>594</v>
      </c>
      <c r="O3847" s="2" t="s">
        <v>81</v>
      </c>
      <c r="P3847" s="2" t="str">
        <f>"2170575375                    "</f>
        <v xml:space="preserve">2170575375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3.42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32.67</v>
      </c>
      <c r="BM3847" s="2">
        <v>4.57</v>
      </c>
      <c r="BN3847" s="2">
        <v>37.24</v>
      </c>
      <c r="BO3847" s="2">
        <v>37.24</v>
      </c>
      <c r="BP3847" s="2"/>
      <c r="BQ3847" s="2" t="s">
        <v>595</v>
      </c>
      <c r="BR3847" s="2" t="s">
        <v>83</v>
      </c>
      <c r="BS3847" s="3">
        <v>42913</v>
      </c>
      <c r="BT3847" s="4">
        <v>0.33055555555555555</v>
      </c>
      <c r="BU3847" s="2" t="s">
        <v>3362</v>
      </c>
      <c r="BV3847" s="2" t="s">
        <v>85</v>
      </c>
      <c r="BW3847" s="2"/>
      <c r="BX3847" s="2"/>
      <c r="BY3847" s="2">
        <v>1200</v>
      </c>
      <c r="BZ3847" s="2" t="s">
        <v>27</v>
      </c>
      <c r="CA3847" s="2" t="s">
        <v>1938</v>
      </c>
      <c r="CB3847" s="2"/>
      <c r="CC3847" s="2" t="s">
        <v>75</v>
      </c>
      <c r="CD3847" s="2">
        <v>1609</v>
      </c>
      <c r="CE3847" s="2" t="s">
        <v>86</v>
      </c>
      <c r="CF3847" s="5">
        <v>42913</v>
      </c>
      <c r="CG3847" s="2"/>
      <c r="CH3847" s="2"/>
      <c r="CI3847" s="2">
        <v>1</v>
      </c>
      <c r="CJ3847" s="2">
        <v>1</v>
      </c>
      <c r="CK3847" s="2">
        <v>22</v>
      </c>
      <c r="CL3847" s="2" t="s">
        <v>87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"FES1162558323"</f>
        <v>FES1162558323</v>
      </c>
      <c r="F3848" s="3">
        <v>42912</v>
      </c>
      <c r="G3848" s="2">
        <v>201712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150</v>
      </c>
      <c r="M3848" s="2" t="s">
        <v>151</v>
      </c>
      <c r="N3848" s="2" t="s">
        <v>1628</v>
      </c>
      <c r="O3848" s="2" t="s">
        <v>81</v>
      </c>
      <c r="P3848" s="2" t="str">
        <f>"2170575399                    "</f>
        <v xml:space="preserve">2170575399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3.42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1</v>
      </c>
      <c r="BJ3848" s="2">
        <v>0.2</v>
      </c>
      <c r="BK3848" s="2">
        <v>1</v>
      </c>
      <c r="BL3848" s="2">
        <v>32.67</v>
      </c>
      <c r="BM3848" s="2">
        <v>4.57</v>
      </c>
      <c r="BN3848" s="2">
        <v>37.24</v>
      </c>
      <c r="BO3848" s="2">
        <v>37.24</v>
      </c>
      <c r="BP3848" s="2"/>
      <c r="BQ3848" s="2" t="s">
        <v>1629</v>
      </c>
      <c r="BR3848" s="2" t="s">
        <v>83</v>
      </c>
      <c r="BS3848" s="3">
        <v>42913</v>
      </c>
      <c r="BT3848" s="4">
        <v>0.37013888888888885</v>
      </c>
      <c r="BU3848" s="2" t="s">
        <v>3660</v>
      </c>
      <c r="BV3848" s="2" t="s">
        <v>85</v>
      </c>
      <c r="BW3848" s="2"/>
      <c r="BX3848" s="2"/>
      <c r="BY3848" s="2">
        <v>1200</v>
      </c>
      <c r="BZ3848" s="2" t="s">
        <v>27</v>
      </c>
      <c r="CA3848" s="2" t="s">
        <v>1938</v>
      </c>
      <c r="CB3848" s="2"/>
      <c r="CC3848" s="2" t="s">
        <v>151</v>
      </c>
      <c r="CD3848" s="2">
        <v>1406</v>
      </c>
      <c r="CE3848" s="2" t="s">
        <v>86</v>
      </c>
      <c r="CF3848" s="5">
        <v>42913</v>
      </c>
      <c r="CG3848" s="2"/>
      <c r="CH3848" s="2"/>
      <c r="CI3848" s="2">
        <v>1</v>
      </c>
      <c r="CJ3848" s="2">
        <v>1</v>
      </c>
      <c r="CK3848" s="2">
        <v>22</v>
      </c>
      <c r="CL3848" s="2" t="s">
        <v>87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"FES1162558456"</f>
        <v>FES1162558456</v>
      </c>
      <c r="F3849" s="3">
        <v>42912</v>
      </c>
      <c r="G3849" s="2">
        <v>201712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1064</v>
      </c>
      <c r="M3849" s="2" t="s">
        <v>1065</v>
      </c>
      <c r="N3849" s="2" t="s">
        <v>1066</v>
      </c>
      <c r="O3849" s="2" t="s">
        <v>81</v>
      </c>
      <c r="P3849" s="2" t="str">
        <f>"2170575569                    "</f>
        <v xml:space="preserve">2170575569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8.4700000000000006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1</v>
      </c>
      <c r="BJ3849" s="2">
        <v>0.2</v>
      </c>
      <c r="BK3849" s="2">
        <v>1</v>
      </c>
      <c r="BL3849" s="2">
        <v>81.010000000000005</v>
      </c>
      <c r="BM3849" s="2">
        <v>11.34</v>
      </c>
      <c r="BN3849" s="2">
        <v>92.35</v>
      </c>
      <c r="BO3849" s="2">
        <v>92.35</v>
      </c>
      <c r="BP3849" s="2"/>
      <c r="BQ3849" s="2" t="s">
        <v>404</v>
      </c>
      <c r="BR3849" s="2" t="s">
        <v>83</v>
      </c>
      <c r="BS3849" s="3">
        <v>42913</v>
      </c>
      <c r="BT3849" s="4">
        <v>0.62430555555555556</v>
      </c>
      <c r="BU3849" s="2" t="s">
        <v>3661</v>
      </c>
      <c r="BV3849" s="2" t="s">
        <v>85</v>
      </c>
      <c r="BW3849" s="2"/>
      <c r="BX3849" s="2"/>
      <c r="BY3849" s="2">
        <v>1200</v>
      </c>
      <c r="BZ3849" s="2"/>
      <c r="CA3849" s="2"/>
      <c r="CB3849" s="2"/>
      <c r="CC3849" s="2" t="s">
        <v>1065</v>
      </c>
      <c r="CD3849" s="2">
        <v>6300</v>
      </c>
      <c r="CE3849" s="2" t="s">
        <v>86</v>
      </c>
      <c r="CF3849" s="5">
        <v>42914</v>
      </c>
      <c r="CG3849" s="2"/>
      <c r="CH3849" s="2"/>
      <c r="CI3849" s="2">
        <v>3</v>
      </c>
      <c r="CJ3849" s="2">
        <v>1</v>
      </c>
      <c r="CK3849" s="2">
        <v>23</v>
      </c>
      <c r="CL3849" s="2" t="s">
        <v>87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"FES1162558417"</f>
        <v>FES1162558417</v>
      </c>
      <c r="F3850" s="3">
        <v>42912</v>
      </c>
      <c r="G3850" s="2">
        <v>201712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115</v>
      </c>
      <c r="M3850" s="2" t="s">
        <v>116</v>
      </c>
      <c r="N3850" s="2" t="s">
        <v>1332</v>
      </c>
      <c r="O3850" s="2" t="s">
        <v>81</v>
      </c>
      <c r="P3850" s="2" t="str">
        <f>"2170575519                    "</f>
        <v xml:space="preserve">2170575519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5.47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0.7</v>
      </c>
      <c r="BJ3850" s="2">
        <v>2.4</v>
      </c>
      <c r="BK3850" s="2">
        <v>2.5</v>
      </c>
      <c r="BL3850" s="2">
        <v>52.27</v>
      </c>
      <c r="BM3850" s="2">
        <v>7.32</v>
      </c>
      <c r="BN3850" s="2">
        <v>59.59</v>
      </c>
      <c r="BO3850" s="2">
        <v>59.59</v>
      </c>
      <c r="BP3850" s="2"/>
      <c r="BQ3850" s="2" t="s">
        <v>1333</v>
      </c>
      <c r="BR3850" s="2" t="s">
        <v>83</v>
      </c>
      <c r="BS3850" s="3">
        <v>42913</v>
      </c>
      <c r="BT3850" s="4">
        <v>0.41666666666666669</v>
      </c>
      <c r="BU3850" s="2" t="s">
        <v>3662</v>
      </c>
      <c r="BV3850" s="2" t="s">
        <v>85</v>
      </c>
      <c r="BW3850" s="2"/>
      <c r="BX3850" s="2"/>
      <c r="BY3850" s="2">
        <v>12165.6</v>
      </c>
      <c r="BZ3850" s="2"/>
      <c r="CA3850" s="2" t="s">
        <v>167</v>
      </c>
      <c r="CB3850" s="2"/>
      <c r="CC3850" s="2" t="s">
        <v>116</v>
      </c>
      <c r="CD3850" s="2">
        <v>7405</v>
      </c>
      <c r="CE3850" s="2" t="s">
        <v>86</v>
      </c>
      <c r="CF3850" s="5">
        <v>42914</v>
      </c>
      <c r="CG3850" s="2"/>
      <c r="CH3850" s="2"/>
      <c r="CI3850" s="2">
        <v>1</v>
      </c>
      <c r="CJ3850" s="2">
        <v>1</v>
      </c>
      <c r="CK3850" s="2">
        <v>21</v>
      </c>
      <c r="CL3850" s="2" t="s">
        <v>87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"FES1162558464"</f>
        <v>FES1162558464</v>
      </c>
      <c r="F3851" s="3">
        <v>42912</v>
      </c>
      <c r="G3851" s="2">
        <v>201712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287</v>
      </c>
      <c r="M3851" s="2" t="s">
        <v>288</v>
      </c>
      <c r="N3851" s="2" t="s">
        <v>1273</v>
      </c>
      <c r="O3851" s="2" t="s">
        <v>81</v>
      </c>
      <c r="P3851" s="2" t="str">
        <f>"2170575582                    "</f>
        <v xml:space="preserve">2170575582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3.42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3.6</v>
      </c>
      <c r="BJ3851" s="2">
        <v>4.8</v>
      </c>
      <c r="BK3851" s="2">
        <v>5</v>
      </c>
      <c r="BL3851" s="2">
        <v>32.67</v>
      </c>
      <c r="BM3851" s="2">
        <v>4.57</v>
      </c>
      <c r="BN3851" s="2">
        <v>37.24</v>
      </c>
      <c r="BO3851" s="2">
        <v>37.24</v>
      </c>
      <c r="BP3851" s="2"/>
      <c r="BQ3851" s="2" t="s">
        <v>133</v>
      </c>
      <c r="BR3851" s="2" t="s">
        <v>83</v>
      </c>
      <c r="BS3851" s="3">
        <v>42913</v>
      </c>
      <c r="BT3851" s="4">
        <v>0.39374999999999999</v>
      </c>
      <c r="BU3851" s="2" t="s">
        <v>215</v>
      </c>
      <c r="BV3851" s="2" t="s">
        <v>85</v>
      </c>
      <c r="BW3851" s="2"/>
      <c r="BX3851" s="2"/>
      <c r="BY3851" s="2">
        <v>24041.32</v>
      </c>
      <c r="BZ3851" s="2"/>
      <c r="CA3851" s="2" t="s">
        <v>1512</v>
      </c>
      <c r="CB3851" s="2"/>
      <c r="CC3851" s="2" t="s">
        <v>288</v>
      </c>
      <c r="CD3851" s="2">
        <v>1459</v>
      </c>
      <c r="CE3851" s="2" t="s">
        <v>120</v>
      </c>
      <c r="CF3851" s="5">
        <v>42913</v>
      </c>
      <c r="CG3851" s="2"/>
      <c r="CH3851" s="2"/>
      <c r="CI3851" s="2">
        <v>1</v>
      </c>
      <c r="CJ3851" s="2">
        <v>1</v>
      </c>
      <c r="CK3851" s="2">
        <v>22</v>
      </c>
      <c r="CL3851" s="2" t="s">
        <v>87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"FES1162558296"</f>
        <v>FES1162558296</v>
      </c>
      <c r="F3852" s="3">
        <v>42912</v>
      </c>
      <c r="G3852" s="2">
        <v>201712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179</v>
      </c>
      <c r="M3852" s="2" t="s">
        <v>180</v>
      </c>
      <c r="N3852" s="2" t="s">
        <v>894</v>
      </c>
      <c r="O3852" s="2" t="s">
        <v>81</v>
      </c>
      <c r="P3852" s="2" t="str">
        <f>"2170575361                    "</f>
        <v xml:space="preserve">2170575361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4.37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1.1000000000000001</v>
      </c>
      <c r="BJ3852" s="2">
        <v>1.8</v>
      </c>
      <c r="BK3852" s="2">
        <v>2</v>
      </c>
      <c r="BL3852" s="2">
        <v>41.81</v>
      </c>
      <c r="BM3852" s="2">
        <v>5.85</v>
      </c>
      <c r="BN3852" s="2">
        <v>47.66</v>
      </c>
      <c r="BO3852" s="2">
        <v>47.66</v>
      </c>
      <c r="BP3852" s="2"/>
      <c r="BQ3852" s="2" t="s">
        <v>895</v>
      </c>
      <c r="BR3852" s="2" t="s">
        <v>83</v>
      </c>
      <c r="BS3852" s="3">
        <v>42913</v>
      </c>
      <c r="BT3852" s="4">
        <v>0.31944444444444448</v>
      </c>
      <c r="BU3852" s="2" t="s">
        <v>2056</v>
      </c>
      <c r="BV3852" s="2" t="s">
        <v>85</v>
      </c>
      <c r="BW3852" s="2"/>
      <c r="BX3852" s="2"/>
      <c r="BY3852" s="2">
        <v>8828.92</v>
      </c>
      <c r="BZ3852" s="2"/>
      <c r="CA3852" s="2"/>
      <c r="CB3852" s="2"/>
      <c r="CC3852" s="2" t="s">
        <v>180</v>
      </c>
      <c r="CD3852" s="2">
        <v>4001</v>
      </c>
      <c r="CE3852" s="2" t="s">
        <v>86</v>
      </c>
      <c r="CF3852" s="5">
        <v>42914</v>
      </c>
      <c r="CG3852" s="2"/>
      <c r="CH3852" s="2"/>
      <c r="CI3852" s="2">
        <v>1</v>
      </c>
      <c r="CJ3852" s="2">
        <v>1</v>
      </c>
      <c r="CK3852" s="2">
        <v>21</v>
      </c>
      <c r="CL3852" s="2" t="s">
        <v>87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"FES1162558315"</f>
        <v>FES1162558315</v>
      </c>
      <c r="F3853" s="3">
        <v>42912</v>
      </c>
      <c r="G3853" s="2">
        <v>201712</v>
      </c>
      <c r="H3853" s="2" t="s">
        <v>74</v>
      </c>
      <c r="I3853" s="2" t="s">
        <v>75</v>
      </c>
      <c r="J3853" s="2" t="s">
        <v>76</v>
      </c>
      <c r="K3853" s="2" t="s">
        <v>77</v>
      </c>
      <c r="L3853" s="2" t="s">
        <v>179</v>
      </c>
      <c r="M3853" s="2" t="s">
        <v>180</v>
      </c>
      <c r="N3853" s="2" t="s">
        <v>406</v>
      </c>
      <c r="O3853" s="2" t="s">
        <v>81</v>
      </c>
      <c r="P3853" s="2" t="str">
        <f>"2170575384                    "</f>
        <v xml:space="preserve">2170575384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4.37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</v>
      </c>
      <c r="BJ3853" s="2">
        <v>0.2</v>
      </c>
      <c r="BK3853" s="2">
        <v>1</v>
      </c>
      <c r="BL3853" s="2">
        <v>41.81</v>
      </c>
      <c r="BM3853" s="2">
        <v>5.85</v>
      </c>
      <c r="BN3853" s="2">
        <v>47.66</v>
      </c>
      <c r="BO3853" s="2">
        <v>47.66</v>
      </c>
      <c r="BP3853" s="2"/>
      <c r="BQ3853" s="2" t="s">
        <v>102</v>
      </c>
      <c r="BR3853" s="2" t="s">
        <v>83</v>
      </c>
      <c r="BS3853" s="3">
        <v>42913</v>
      </c>
      <c r="BT3853" s="4">
        <v>0.2986111111111111</v>
      </c>
      <c r="BU3853" s="2" t="s">
        <v>3663</v>
      </c>
      <c r="BV3853" s="2" t="s">
        <v>85</v>
      </c>
      <c r="BW3853" s="2"/>
      <c r="BX3853" s="2"/>
      <c r="BY3853" s="2">
        <v>1200</v>
      </c>
      <c r="BZ3853" s="2"/>
      <c r="CA3853" s="2"/>
      <c r="CB3853" s="2"/>
      <c r="CC3853" s="2" t="s">
        <v>180</v>
      </c>
      <c r="CD3853" s="2">
        <v>4052</v>
      </c>
      <c r="CE3853" s="2" t="s">
        <v>86</v>
      </c>
      <c r="CF3853" s="5">
        <v>42914</v>
      </c>
      <c r="CG3853" s="2"/>
      <c r="CH3853" s="2"/>
      <c r="CI3853" s="2">
        <v>1</v>
      </c>
      <c r="CJ3853" s="2">
        <v>1</v>
      </c>
      <c r="CK3853" s="2">
        <v>21</v>
      </c>
      <c r="CL3853" s="2" t="s">
        <v>87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"FES1162558404"</f>
        <v>FES1162558404</v>
      </c>
      <c r="F3854" s="3">
        <v>42912</v>
      </c>
      <c r="G3854" s="2">
        <v>201712</v>
      </c>
      <c r="H3854" s="2" t="s">
        <v>74</v>
      </c>
      <c r="I3854" s="2" t="s">
        <v>75</v>
      </c>
      <c r="J3854" s="2" t="s">
        <v>76</v>
      </c>
      <c r="K3854" s="2" t="s">
        <v>77</v>
      </c>
      <c r="L3854" s="2" t="s">
        <v>179</v>
      </c>
      <c r="M3854" s="2" t="s">
        <v>180</v>
      </c>
      <c r="N3854" s="2" t="s">
        <v>1841</v>
      </c>
      <c r="O3854" s="2" t="s">
        <v>81</v>
      </c>
      <c r="P3854" s="2" t="str">
        <f>"2170575454                    "</f>
        <v xml:space="preserve">2170575454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21.86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10</v>
      </c>
      <c r="BJ3854" s="2">
        <v>4.0999999999999996</v>
      </c>
      <c r="BK3854" s="2">
        <v>10</v>
      </c>
      <c r="BL3854" s="2">
        <v>209.06</v>
      </c>
      <c r="BM3854" s="2">
        <v>29.27</v>
      </c>
      <c r="BN3854" s="2">
        <v>238.33</v>
      </c>
      <c r="BO3854" s="2">
        <v>238.33</v>
      </c>
      <c r="BP3854" s="2"/>
      <c r="BQ3854" s="2" t="s">
        <v>102</v>
      </c>
      <c r="BR3854" s="2" t="s">
        <v>83</v>
      </c>
      <c r="BS3854" s="3">
        <v>42913</v>
      </c>
      <c r="BT3854" s="4">
        <v>0.35416666666666669</v>
      </c>
      <c r="BU3854" s="2" t="s">
        <v>2987</v>
      </c>
      <c r="BV3854" s="2" t="s">
        <v>85</v>
      </c>
      <c r="BW3854" s="2"/>
      <c r="BX3854" s="2"/>
      <c r="BY3854" s="2">
        <v>20358</v>
      </c>
      <c r="BZ3854" s="2"/>
      <c r="CA3854" s="2"/>
      <c r="CB3854" s="2"/>
      <c r="CC3854" s="2" t="s">
        <v>180</v>
      </c>
      <c r="CD3854" s="2">
        <v>4094</v>
      </c>
      <c r="CE3854" s="2" t="s">
        <v>120</v>
      </c>
      <c r="CF3854" s="5">
        <v>42914</v>
      </c>
      <c r="CG3854" s="2"/>
      <c r="CH3854" s="2"/>
      <c r="CI3854" s="2">
        <v>1</v>
      </c>
      <c r="CJ3854" s="2">
        <v>1</v>
      </c>
      <c r="CK3854" s="2">
        <v>21</v>
      </c>
      <c r="CL3854" s="2" t="s">
        <v>87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"FES1162558460"</f>
        <v>FES1162558460</v>
      </c>
      <c r="F3855" s="3">
        <v>42912</v>
      </c>
      <c r="G3855" s="2">
        <v>201712</v>
      </c>
      <c r="H3855" s="2" t="s">
        <v>74</v>
      </c>
      <c r="I3855" s="2" t="s">
        <v>75</v>
      </c>
      <c r="J3855" s="2" t="s">
        <v>76</v>
      </c>
      <c r="K3855" s="2" t="s">
        <v>77</v>
      </c>
      <c r="L3855" s="2" t="s">
        <v>108</v>
      </c>
      <c r="M3855" s="2" t="s">
        <v>109</v>
      </c>
      <c r="N3855" s="2" t="s">
        <v>2137</v>
      </c>
      <c r="O3855" s="2" t="s">
        <v>81</v>
      </c>
      <c r="P3855" s="2" t="str">
        <f>"2170574602                    "</f>
        <v xml:space="preserve">2170574602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8.75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3.6</v>
      </c>
      <c r="BJ3855" s="2">
        <v>1.3</v>
      </c>
      <c r="BK3855" s="2">
        <v>4</v>
      </c>
      <c r="BL3855" s="2">
        <v>83.63</v>
      </c>
      <c r="BM3855" s="2">
        <v>11.71</v>
      </c>
      <c r="BN3855" s="2">
        <v>95.34</v>
      </c>
      <c r="BO3855" s="2">
        <v>95.34</v>
      </c>
      <c r="BP3855" s="2"/>
      <c r="BQ3855" s="2"/>
      <c r="BR3855" s="2" t="s">
        <v>83</v>
      </c>
      <c r="BS3855" s="3">
        <v>42913</v>
      </c>
      <c r="BT3855" s="4">
        <v>0.45833333333333331</v>
      </c>
      <c r="BU3855" s="2" t="s">
        <v>125</v>
      </c>
      <c r="BV3855" s="2" t="s">
        <v>87</v>
      </c>
      <c r="BW3855" s="2" t="s">
        <v>126</v>
      </c>
      <c r="BX3855" s="2" t="s">
        <v>2319</v>
      </c>
      <c r="BY3855" s="2">
        <v>6530.83</v>
      </c>
      <c r="BZ3855" s="2"/>
      <c r="CA3855" s="2"/>
      <c r="CB3855" s="2"/>
      <c r="CC3855" s="2" t="s">
        <v>109</v>
      </c>
      <c r="CD3855" s="2">
        <v>184</v>
      </c>
      <c r="CE3855" s="2" t="s">
        <v>144</v>
      </c>
      <c r="CF3855" s="5">
        <v>42914</v>
      </c>
      <c r="CG3855" s="2"/>
      <c r="CH3855" s="2"/>
      <c r="CI3855" s="2">
        <v>1</v>
      </c>
      <c r="CJ3855" s="2">
        <v>1</v>
      </c>
      <c r="CK3855" s="2">
        <v>21</v>
      </c>
      <c r="CL3855" s="2" t="s">
        <v>87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"FES1162558444"</f>
        <v>FES1162558444</v>
      </c>
      <c r="F3856" s="3">
        <v>42912</v>
      </c>
      <c r="G3856" s="2">
        <v>201712</v>
      </c>
      <c r="H3856" s="2" t="s">
        <v>74</v>
      </c>
      <c r="I3856" s="2" t="s">
        <v>75</v>
      </c>
      <c r="J3856" s="2" t="s">
        <v>76</v>
      </c>
      <c r="K3856" s="2" t="s">
        <v>77</v>
      </c>
      <c r="L3856" s="2" t="s">
        <v>115</v>
      </c>
      <c r="M3856" s="2" t="s">
        <v>116</v>
      </c>
      <c r="N3856" s="2" t="s">
        <v>117</v>
      </c>
      <c r="O3856" s="2" t="s">
        <v>81</v>
      </c>
      <c r="P3856" s="2" t="str">
        <f>"2170575548                    "</f>
        <v xml:space="preserve">2170575548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5.47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2.1</v>
      </c>
      <c r="BJ3856" s="2">
        <v>1.7</v>
      </c>
      <c r="BK3856" s="2">
        <v>2.5</v>
      </c>
      <c r="BL3856" s="2">
        <v>52.27</v>
      </c>
      <c r="BM3856" s="2">
        <v>7.32</v>
      </c>
      <c r="BN3856" s="2">
        <v>59.59</v>
      </c>
      <c r="BO3856" s="2">
        <v>59.59</v>
      </c>
      <c r="BP3856" s="2"/>
      <c r="BQ3856" s="2" t="s">
        <v>118</v>
      </c>
      <c r="BR3856" s="2" t="s">
        <v>83</v>
      </c>
      <c r="BS3856" s="3">
        <v>42913</v>
      </c>
      <c r="BT3856" s="4">
        <v>0.41666666666666669</v>
      </c>
      <c r="BU3856" s="2" t="s">
        <v>1593</v>
      </c>
      <c r="BV3856" s="2" t="s">
        <v>85</v>
      </c>
      <c r="BW3856" s="2"/>
      <c r="BX3856" s="2"/>
      <c r="BY3856" s="2">
        <v>8271.9</v>
      </c>
      <c r="BZ3856" s="2"/>
      <c r="CA3856" s="2" t="s">
        <v>167</v>
      </c>
      <c r="CB3856" s="2"/>
      <c r="CC3856" s="2" t="s">
        <v>116</v>
      </c>
      <c r="CD3856" s="2">
        <v>7405</v>
      </c>
      <c r="CE3856" s="2" t="s">
        <v>120</v>
      </c>
      <c r="CF3856" s="5">
        <v>42914</v>
      </c>
      <c r="CG3856" s="2"/>
      <c r="CH3856" s="2"/>
      <c r="CI3856" s="2">
        <v>1</v>
      </c>
      <c r="CJ3856" s="2">
        <v>1</v>
      </c>
      <c r="CK3856" s="2">
        <v>21</v>
      </c>
      <c r="CL3856" s="2" t="s">
        <v>87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"FES1162558376"</f>
        <v>FES1162558376</v>
      </c>
      <c r="F3857" s="3">
        <v>42912</v>
      </c>
      <c r="G3857" s="2">
        <v>201712</v>
      </c>
      <c r="H3857" s="2" t="s">
        <v>74</v>
      </c>
      <c r="I3857" s="2" t="s">
        <v>75</v>
      </c>
      <c r="J3857" s="2" t="s">
        <v>76</v>
      </c>
      <c r="K3857" s="2" t="s">
        <v>77</v>
      </c>
      <c r="L3857" s="2" t="s">
        <v>179</v>
      </c>
      <c r="M3857" s="2" t="s">
        <v>180</v>
      </c>
      <c r="N3857" s="2" t="s">
        <v>2228</v>
      </c>
      <c r="O3857" s="2" t="s">
        <v>81</v>
      </c>
      <c r="P3857" s="2" t="str">
        <f>"2170575469                    "</f>
        <v xml:space="preserve">2170575469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4.37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2</v>
      </c>
      <c r="BJ3857" s="2">
        <v>1.1000000000000001</v>
      </c>
      <c r="BK3857" s="2">
        <v>2</v>
      </c>
      <c r="BL3857" s="2">
        <v>41.81</v>
      </c>
      <c r="BM3857" s="2">
        <v>5.85</v>
      </c>
      <c r="BN3857" s="2">
        <v>47.66</v>
      </c>
      <c r="BO3857" s="2">
        <v>47.66</v>
      </c>
      <c r="BP3857" s="2"/>
      <c r="BQ3857" s="2" t="s">
        <v>386</v>
      </c>
      <c r="BR3857" s="2" t="s">
        <v>83</v>
      </c>
      <c r="BS3857" s="3">
        <v>42913</v>
      </c>
      <c r="BT3857" s="4">
        <v>0.39583333333333331</v>
      </c>
      <c r="BU3857" s="2" t="s">
        <v>3664</v>
      </c>
      <c r="BV3857" s="2" t="s">
        <v>85</v>
      </c>
      <c r="BW3857" s="2"/>
      <c r="BX3857" s="2"/>
      <c r="BY3857" s="2">
        <v>5320</v>
      </c>
      <c r="BZ3857" s="2"/>
      <c r="CA3857" s="2"/>
      <c r="CB3857" s="2"/>
      <c r="CC3857" s="2" t="s">
        <v>180</v>
      </c>
      <c r="CD3857" s="2">
        <v>4072</v>
      </c>
      <c r="CE3857" s="2" t="s">
        <v>120</v>
      </c>
      <c r="CF3857" s="5">
        <v>42914</v>
      </c>
      <c r="CG3857" s="2"/>
      <c r="CH3857" s="2"/>
      <c r="CI3857" s="2">
        <v>1</v>
      </c>
      <c r="CJ3857" s="2">
        <v>1</v>
      </c>
      <c r="CK3857" s="2">
        <v>21</v>
      </c>
      <c r="CL3857" s="2" t="s">
        <v>87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"FES1162558457"</f>
        <v>FES1162558457</v>
      </c>
      <c r="F3858" s="3">
        <v>42912</v>
      </c>
      <c r="G3858" s="2">
        <v>201712</v>
      </c>
      <c r="H3858" s="2" t="s">
        <v>74</v>
      </c>
      <c r="I3858" s="2" t="s">
        <v>75</v>
      </c>
      <c r="J3858" s="2" t="s">
        <v>76</v>
      </c>
      <c r="K3858" s="2" t="s">
        <v>77</v>
      </c>
      <c r="L3858" s="2" t="s">
        <v>115</v>
      </c>
      <c r="M3858" s="2" t="s">
        <v>116</v>
      </c>
      <c r="N3858" s="2" t="s">
        <v>3665</v>
      </c>
      <c r="O3858" s="2" t="s">
        <v>81</v>
      </c>
      <c r="P3858" s="2" t="str">
        <f>"2170575570                    "</f>
        <v xml:space="preserve">2170575570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4.37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41.81</v>
      </c>
      <c r="BM3858" s="2">
        <v>5.85</v>
      </c>
      <c r="BN3858" s="2">
        <v>47.66</v>
      </c>
      <c r="BO3858" s="2">
        <v>47.66</v>
      </c>
      <c r="BP3858" s="2"/>
      <c r="BQ3858" s="2" t="s">
        <v>3666</v>
      </c>
      <c r="BR3858" s="2" t="s">
        <v>83</v>
      </c>
      <c r="BS3858" s="3">
        <v>42913</v>
      </c>
      <c r="BT3858" s="4">
        <v>0.47430555555555554</v>
      </c>
      <c r="BU3858" s="2" t="s">
        <v>3667</v>
      </c>
      <c r="BV3858" s="2" t="s">
        <v>87</v>
      </c>
      <c r="BW3858" s="2" t="s">
        <v>126</v>
      </c>
      <c r="BX3858" s="2" t="s">
        <v>127</v>
      </c>
      <c r="BY3858" s="2">
        <v>1200</v>
      </c>
      <c r="BZ3858" s="2"/>
      <c r="CA3858" s="2" t="s">
        <v>3599</v>
      </c>
      <c r="CB3858" s="2"/>
      <c r="CC3858" s="2" t="s">
        <v>116</v>
      </c>
      <c r="CD3858" s="2">
        <v>7560</v>
      </c>
      <c r="CE3858" s="2" t="s">
        <v>86</v>
      </c>
      <c r="CF3858" s="5">
        <v>42913</v>
      </c>
      <c r="CG3858" s="2"/>
      <c r="CH3858" s="2"/>
      <c r="CI3858" s="2">
        <v>1</v>
      </c>
      <c r="CJ3858" s="2">
        <v>1</v>
      </c>
      <c r="CK3858" s="2">
        <v>21</v>
      </c>
      <c r="CL3858" s="2" t="s">
        <v>87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"FES1162558447"</f>
        <v>FES1162558447</v>
      </c>
      <c r="F3859" s="3">
        <v>42912</v>
      </c>
      <c r="G3859" s="2">
        <v>201712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115</v>
      </c>
      <c r="M3859" s="2" t="s">
        <v>116</v>
      </c>
      <c r="N3859" s="2" t="s">
        <v>117</v>
      </c>
      <c r="O3859" s="2" t="s">
        <v>81</v>
      </c>
      <c r="P3859" s="2" t="str">
        <f>"2170575552                    "</f>
        <v xml:space="preserve">2170575552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4.37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1</v>
      </c>
      <c r="BJ3859" s="2">
        <v>0.2</v>
      </c>
      <c r="BK3859" s="2">
        <v>1</v>
      </c>
      <c r="BL3859" s="2">
        <v>41.81</v>
      </c>
      <c r="BM3859" s="2">
        <v>5.85</v>
      </c>
      <c r="BN3859" s="2">
        <v>47.66</v>
      </c>
      <c r="BO3859" s="2">
        <v>47.66</v>
      </c>
      <c r="BP3859" s="2"/>
      <c r="BQ3859" s="2" t="s">
        <v>118</v>
      </c>
      <c r="BR3859" s="2" t="s">
        <v>83</v>
      </c>
      <c r="BS3859" s="3">
        <v>42913</v>
      </c>
      <c r="BT3859" s="4">
        <v>0.41666666666666669</v>
      </c>
      <c r="BU3859" s="2" t="s">
        <v>1593</v>
      </c>
      <c r="BV3859" s="2" t="s">
        <v>85</v>
      </c>
      <c r="BW3859" s="2"/>
      <c r="BX3859" s="2"/>
      <c r="BY3859" s="2">
        <v>1200</v>
      </c>
      <c r="BZ3859" s="2"/>
      <c r="CA3859" s="2" t="s">
        <v>167</v>
      </c>
      <c r="CB3859" s="2"/>
      <c r="CC3859" s="2" t="s">
        <v>116</v>
      </c>
      <c r="CD3859" s="2">
        <v>7405</v>
      </c>
      <c r="CE3859" s="2" t="s">
        <v>86</v>
      </c>
      <c r="CF3859" s="5">
        <v>42914</v>
      </c>
      <c r="CG3859" s="2"/>
      <c r="CH3859" s="2"/>
      <c r="CI3859" s="2">
        <v>1</v>
      </c>
      <c r="CJ3859" s="2">
        <v>1</v>
      </c>
      <c r="CK3859" s="2">
        <v>21</v>
      </c>
      <c r="CL3859" s="2" t="s">
        <v>87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"FES1162558386"</f>
        <v>FES1162558386</v>
      </c>
      <c r="F3860" s="3">
        <v>42912</v>
      </c>
      <c r="G3860" s="2">
        <v>201712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179</v>
      </c>
      <c r="M3860" s="2" t="s">
        <v>180</v>
      </c>
      <c r="N3860" s="2" t="s">
        <v>889</v>
      </c>
      <c r="O3860" s="2" t="s">
        <v>81</v>
      </c>
      <c r="P3860" s="2" t="str">
        <f>"2170575481                    "</f>
        <v xml:space="preserve">2170575481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17.489999999999998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8</v>
      </c>
      <c r="BJ3860" s="2">
        <v>5.9</v>
      </c>
      <c r="BK3860" s="2">
        <v>8</v>
      </c>
      <c r="BL3860" s="2">
        <v>167.25</v>
      </c>
      <c r="BM3860" s="2">
        <v>23.42</v>
      </c>
      <c r="BN3860" s="2">
        <v>190.67</v>
      </c>
      <c r="BO3860" s="2">
        <v>190.67</v>
      </c>
      <c r="BP3860" s="2"/>
      <c r="BQ3860" s="2" t="s">
        <v>102</v>
      </c>
      <c r="BR3860" s="2" t="s">
        <v>83</v>
      </c>
      <c r="BS3860" s="3">
        <v>42913</v>
      </c>
      <c r="BT3860" s="4">
        <v>0.4375</v>
      </c>
      <c r="BU3860" s="2" t="s">
        <v>3668</v>
      </c>
      <c r="BV3860" s="2" t="s">
        <v>85</v>
      </c>
      <c r="BW3860" s="2"/>
      <c r="BX3860" s="2"/>
      <c r="BY3860" s="2">
        <v>29403</v>
      </c>
      <c r="BZ3860" s="2"/>
      <c r="CA3860" s="2"/>
      <c r="CB3860" s="2"/>
      <c r="CC3860" s="2" t="s">
        <v>180</v>
      </c>
      <c r="CD3860" s="2">
        <v>4051</v>
      </c>
      <c r="CE3860" s="2" t="s">
        <v>144</v>
      </c>
      <c r="CF3860" s="5">
        <v>42914</v>
      </c>
      <c r="CG3860" s="2"/>
      <c r="CH3860" s="2"/>
      <c r="CI3860" s="2">
        <v>1</v>
      </c>
      <c r="CJ3860" s="2">
        <v>1</v>
      </c>
      <c r="CK3860" s="2">
        <v>21</v>
      </c>
      <c r="CL3860" s="2" t="s">
        <v>87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"FES1162558449"</f>
        <v>FES1162558449</v>
      </c>
      <c r="F3861" s="3">
        <v>42912</v>
      </c>
      <c r="G3861" s="2">
        <v>201712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88</v>
      </c>
      <c r="M3861" s="2" t="s">
        <v>89</v>
      </c>
      <c r="N3861" s="2" t="s">
        <v>3455</v>
      </c>
      <c r="O3861" s="2" t="s">
        <v>81</v>
      </c>
      <c r="P3861" s="2" t="str">
        <f>"21705755556                   "</f>
        <v xml:space="preserve">21705755556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12.03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5.3</v>
      </c>
      <c r="BJ3861" s="2">
        <v>2</v>
      </c>
      <c r="BK3861" s="2">
        <v>5.5</v>
      </c>
      <c r="BL3861" s="2">
        <v>114.99</v>
      </c>
      <c r="BM3861" s="2">
        <v>16.100000000000001</v>
      </c>
      <c r="BN3861" s="2">
        <v>131.09</v>
      </c>
      <c r="BO3861" s="2">
        <v>131.09</v>
      </c>
      <c r="BP3861" s="2"/>
      <c r="BQ3861" s="2" t="s">
        <v>3669</v>
      </c>
      <c r="BR3861" s="2" t="s">
        <v>83</v>
      </c>
      <c r="BS3861" s="3">
        <v>42915</v>
      </c>
      <c r="BT3861" s="4">
        <v>0.47569444444444442</v>
      </c>
      <c r="BU3861" s="2" t="s">
        <v>3670</v>
      </c>
      <c r="BV3861" s="2" t="s">
        <v>87</v>
      </c>
      <c r="BW3861" s="2"/>
      <c r="BX3861" s="2"/>
      <c r="BY3861" s="2">
        <v>9767.52</v>
      </c>
      <c r="BZ3861" s="2"/>
      <c r="CA3861" s="2" t="s">
        <v>237</v>
      </c>
      <c r="CB3861" s="2"/>
      <c r="CC3861" s="2" t="s">
        <v>89</v>
      </c>
      <c r="CD3861" s="2">
        <v>6001</v>
      </c>
      <c r="CE3861" s="2" t="s">
        <v>120</v>
      </c>
      <c r="CF3861" s="5">
        <v>42915</v>
      </c>
      <c r="CG3861" s="2"/>
      <c r="CH3861" s="2"/>
      <c r="CI3861" s="2">
        <v>1</v>
      </c>
      <c r="CJ3861" s="2">
        <v>3</v>
      </c>
      <c r="CK3861" s="2">
        <v>21</v>
      </c>
      <c r="CL3861" s="2" t="s">
        <v>87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"FES1162558385"</f>
        <v>FES1162558385</v>
      </c>
      <c r="F3862" s="3">
        <v>42912</v>
      </c>
      <c r="G3862" s="2">
        <v>201712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179</v>
      </c>
      <c r="M3862" s="2" t="s">
        <v>180</v>
      </c>
      <c r="N3862" s="2" t="s">
        <v>2228</v>
      </c>
      <c r="O3862" s="2" t="s">
        <v>81</v>
      </c>
      <c r="P3862" s="2" t="str">
        <f>"2170575479                    "</f>
        <v xml:space="preserve">2170575479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10.93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2</v>
      </c>
      <c r="BI3862" s="2">
        <v>5</v>
      </c>
      <c r="BJ3862" s="2">
        <v>2.4</v>
      </c>
      <c r="BK3862" s="2">
        <v>5</v>
      </c>
      <c r="BL3862" s="2">
        <v>104.53</v>
      </c>
      <c r="BM3862" s="2">
        <v>14.63</v>
      </c>
      <c r="BN3862" s="2">
        <v>119.16</v>
      </c>
      <c r="BO3862" s="2">
        <v>119.16</v>
      </c>
      <c r="BP3862" s="2"/>
      <c r="BQ3862" s="2" t="s">
        <v>386</v>
      </c>
      <c r="BR3862" s="2" t="s">
        <v>83</v>
      </c>
      <c r="BS3862" s="3">
        <v>42913</v>
      </c>
      <c r="BT3862" s="4">
        <v>0.36458333333333331</v>
      </c>
      <c r="BU3862" s="2" t="s">
        <v>3671</v>
      </c>
      <c r="BV3862" s="2" t="s">
        <v>85</v>
      </c>
      <c r="BW3862" s="2"/>
      <c r="BX3862" s="2"/>
      <c r="BY3862" s="2">
        <v>11840</v>
      </c>
      <c r="BZ3862" s="2"/>
      <c r="CA3862" s="2"/>
      <c r="CB3862" s="2"/>
      <c r="CC3862" s="2" t="s">
        <v>180</v>
      </c>
      <c r="CD3862" s="2">
        <v>4072</v>
      </c>
      <c r="CE3862" s="2" t="s">
        <v>120</v>
      </c>
      <c r="CF3862" s="5">
        <v>42914</v>
      </c>
      <c r="CG3862" s="2"/>
      <c r="CH3862" s="2"/>
      <c r="CI3862" s="2">
        <v>1</v>
      </c>
      <c r="CJ3862" s="2">
        <v>1</v>
      </c>
      <c r="CK3862" s="2">
        <v>21</v>
      </c>
      <c r="CL3862" s="2" t="s">
        <v>87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"FES1162558340"</f>
        <v>FES1162558340</v>
      </c>
      <c r="F3863" s="3">
        <v>42912</v>
      </c>
      <c r="G3863" s="2">
        <v>201712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225</v>
      </c>
      <c r="M3863" s="2" t="s">
        <v>226</v>
      </c>
      <c r="N3863" s="2" t="s">
        <v>1081</v>
      </c>
      <c r="O3863" s="2" t="s">
        <v>81</v>
      </c>
      <c r="P3863" s="2" t="str">
        <f>"2170575421                    "</f>
        <v xml:space="preserve">2170575421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13.12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6</v>
      </c>
      <c r="BJ3863" s="2">
        <v>5.8</v>
      </c>
      <c r="BK3863" s="2">
        <v>6</v>
      </c>
      <c r="BL3863" s="2">
        <v>125.44</v>
      </c>
      <c r="BM3863" s="2">
        <v>17.559999999999999</v>
      </c>
      <c r="BN3863" s="2">
        <v>143</v>
      </c>
      <c r="BO3863" s="2">
        <v>143</v>
      </c>
      <c r="BP3863" s="2"/>
      <c r="BQ3863" s="2" t="s">
        <v>1082</v>
      </c>
      <c r="BR3863" s="2" t="s">
        <v>83</v>
      </c>
      <c r="BS3863" s="3">
        <v>42913</v>
      </c>
      <c r="BT3863" s="4">
        <v>0.35416666666666669</v>
      </c>
      <c r="BU3863" s="2" t="s">
        <v>1677</v>
      </c>
      <c r="BV3863" s="2" t="s">
        <v>85</v>
      </c>
      <c r="BW3863" s="2"/>
      <c r="BX3863" s="2"/>
      <c r="BY3863" s="2">
        <v>28899</v>
      </c>
      <c r="BZ3863" s="2"/>
      <c r="CA3863" s="2"/>
      <c r="CB3863" s="2"/>
      <c r="CC3863" s="2" t="s">
        <v>226</v>
      </c>
      <c r="CD3863" s="2">
        <v>3610</v>
      </c>
      <c r="CE3863" s="2" t="s">
        <v>144</v>
      </c>
      <c r="CF3863" s="5">
        <v>42914</v>
      </c>
      <c r="CG3863" s="2"/>
      <c r="CH3863" s="2"/>
      <c r="CI3863" s="2">
        <v>1</v>
      </c>
      <c r="CJ3863" s="2">
        <v>1</v>
      </c>
      <c r="CK3863" s="2">
        <v>21</v>
      </c>
      <c r="CL3863" s="2" t="s">
        <v>87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"FES1162558435"</f>
        <v>FES1162558435</v>
      </c>
      <c r="F3864" s="3">
        <v>42912</v>
      </c>
      <c r="G3864" s="2">
        <v>201712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150</v>
      </c>
      <c r="M3864" s="2" t="s">
        <v>151</v>
      </c>
      <c r="N3864" s="2" t="s">
        <v>3672</v>
      </c>
      <c r="O3864" s="2" t="s">
        <v>81</v>
      </c>
      <c r="P3864" s="2" t="str">
        <f>"2170575538                    "</f>
        <v xml:space="preserve">2170575538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3.42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1.9</v>
      </c>
      <c r="BJ3864" s="2">
        <v>3.2</v>
      </c>
      <c r="BK3864" s="2">
        <v>4</v>
      </c>
      <c r="BL3864" s="2">
        <v>32.67</v>
      </c>
      <c r="BM3864" s="2">
        <v>4.57</v>
      </c>
      <c r="BN3864" s="2">
        <v>37.24</v>
      </c>
      <c r="BO3864" s="2">
        <v>37.24</v>
      </c>
      <c r="BP3864" s="2"/>
      <c r="BQ3864" s="2" t="s">
        <v>3673</v>
      </c>
      <c r="BR3864" s="2" t="s">
        <v>83</v>
      </c>
      <c r="BS3864" s="3">
        <v>42913</v>
      </c>
      <c r="BT3864" s="4">
        <v>0.41666666666666669</v>
      </c>
      <c r="BU3864" s="2" t="s">
        <v>818</v>
      </c>
      <c r="BV3864" s="2" t="s">
        <v>85</v>
      </c>
      <c r="BW3864" s="2"/>
      <c r="BX3864" s="2"/>
      <c r="BY3864" s="2">
        <v>15750.13</v>
      </c>
      <c r="BZ3864" s="2"/>
      <c r="CA3864" s="2"/>
      <c r="CB3864" s="2"/>
      <c r="CC3864" s="2" t="s">
        <v>151</v>
      </c>
      <c r="CD3864" s="2">
        <v>1422</v>
      </c>
      <c r="CE3864" s="2" t="s">
        <v>144</v>
      </c>
      <c r="CF3864" s="5">
        <v>42914</v>
      </c>
      <c r="CG3864" s="2"/>
      <c r="CH3864" s="2"/>
      <c r="CI3864" s="2">
        <v>1</v>
      </c>
      <c r="CJ3864" s="2">
        <v>1</v>
      </c>
      <c r="CK3864" s="2">
        <v>22</v>
      </c>
      <c r="CL3864" s="2" t="s">
        <v>87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"FES1162558428"</f>
        <v>FES1162558428</v>
      </c>
      <c r="F3865" s="3">
        <v>42912</v>
      </c>
      <c r="G3865" s="2">
        <v>201712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717</v>
      </c>
      <c r="M3865" s="2" t="s">
        <v>717</v>
      </c>
      <c r="N3865" s="2" t="s">
        <v>718</v>
      </c>
      <c r="O3865" s="2" t="s">
        <v>81</v>
      </c>
      <c r="P3865" s="2" t="str">
        <f>"2170574308                    "</f>
        <v xml:space="preserve">2170574308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6.15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58.8</v>
      </c>
      <c r="BM3865" s="2">
        <v>8.23</v>
      </c>
      <c r="BN3865" s="2">
        <v>67.03</v>
      </c>
      <c r="BO3865" s="2">
        <v>67.03</v>
      </c>
      <c r="BP3865" s="2"/>
      <c r="BQ3865" s="2" t="s">
        <v>719</v>
      </c>
      <c r="BR3865" s="2" t="s">
        <v>83</v>
      </c>
      <c r="BS3865" s="3">
        <v>42913</v>
      </c>
      <c r="BT3865" s="4">
        <v>0.38541666666666669</v>
      </c>
      <c r="BU3865" s="2" t="s">
        <v>1769</v>
      </c>
      <c r="BV3865" s="2" t="s">
        <v>85</v>
      </c>
      <c r="BW3865" s="2"/>
      <c r="BX3865" s="2"/>
      <c r="BY3865" s="2">
        <v>1200</v>
      </c>
      <c r="BZ3865" s="2"/>
      <c r="CA3865" s="2" t="s">
        <v>3604</v>
      </c>
      <c r="CB3865" s="2"/>
      <c r="CC3865" s="2" t="s">
        <v>717</v>
      </c>
      <c r="CD3865" s="2">
        <v>1491</v>
      </c>
      <c r="CE3865" s="2" t="s">
        <v>86</v>
      </c>
      <c r="CF3865" s="5">
        <v>42914</v>
      </c>
      <c r="CG3865" s="2"/>
      <c r="CH3865" s="2"/>
      <c r="CI3865" s="2">
        <v>1</v>
      </c>
      <c r="CJ3865" s="2">
        <v>1</v>
      </c>
      <c r="CK3865" s="2">
        <v>24</v>
      </c>
      <c r="CL3865" s="2" t="s">
        <v>87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"FES1162558336"</f>
        <v>FES1162558336</v>
      </c>
      <c r="F3866" s="3">
        <v>42912</v>
      </c>
      <c r="G3866" s="2">
        <v>201712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225</v>
      </c>
      <c r="M3866" s="2" t="s">
        <v>226</v>
      </c>
      <c r="N3866" s="2" t="s">
        <v>1255</v>
      </c>
      <c r="O3866" s="2" t="s">
        <v>81</v>
      </c>
      <c r="P3866" s="2" t="str">
        <f>"2170575415                    "</f>
        <v xml:space="preserve">2170575415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4.37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41.81</v>
      </c>
      <c r="BM3866" s="2">
        <v>5.85</v>
      </c>
      <c r="BN3866" s="2">
        <v>47.66</v>
      </c>
      <c r="BO3866" s="2">
        <v>47.66</v>
      </c>
      <c r="BP3866" s="2"/>
      <c r="BQ3866" s="2" t="s">
        <v>102</v>
      </c>
      <c r="BR3866" s="2" t="s">
        <v>83</v>
      </c>
      <c r="BS3866" s="3">
        <v>42913</v>
      </c>
      <c r="BT3866" s="4">
        <v>0.4375</v>
      </c>
      <c r="BU3866" s="2" t="s">
        <v>1256</v>
      </c>
      <c r="BV3866" s="2" t="s">
        <v>85</v>
      </c>
      <c r="BW3866" s="2"/>
      <c r="BX3866" s="2"/>
      <c r="BY3866" s="2">
        <v>1200</v>
      </c>
      <c r="BZ3866" s="2"/>
      <c r="CA3866" s="2"/>
      <c r="CB3866" s="2"/>
      <c r="CC3866" s="2" t="s">
        <v>226</v>
      </c>
      <c r="CD3866" s="2">
        <v>3610</v>
      </c>
      <c r="CE3866" s="2" t="s">
        <v>86</v>
      </c>
      <c r="CF3866" s="5">
        <v>42914</v>
      </c>
      <c r="CG3866" s="2"/>
      <c r="CH3866" s="2"/>
      <c r="CI3866" s="2">
        <v>1</v>
      </c>
      <c r="CJ3866" s="2">
        <v>1</v>
      </c>
      <c r="CK3866" s="2">
        <v>21</v>
      </c>
      <c r="CL3866" s="2" t="s">
        <v>87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"FES1162558334"</f>
        <v>FES1162558334</v>
      </c>
      <c r="F3867" s="3">
        <v>42912</v>
      </c>
      <c r="G3867" s="2">
        <v>201712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766</v>
      </c>
      <c r="M3867" s="2" t="s">
        <v>767</v>
      </c>
      <c r="N3867" s="2" t="s">
        <v>768</v>
      </c>
      <c r="O3867" s="2" t="s">
        <v>81</v>
      </c>
      <c r="P3867" s="2" t="str">
        <f>"2170575413                    "</f>
        <v xml:space="preserve">2170575413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12.3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2.7</v>
      </c>
      <c r="BJ3867" s="2">
        <v>2.1</v>
      </c>
      <c r="BK3867" s="2">
        <v>3</v>
      </c>
      <c r="BL3867" s="2">
        <v>117.6</v>
      </c>
      <c r="BM3867" s="2">
        <v>16.46</v>
      </c>
      <c r="BN3867" s="2">
        <v>134.06</v>
      </c>
      <c r="BO3867" s="2">
        <v>134.06</v>
      </c>
      <c r="BP3867" s="2"/>
      <c r="BQ3867" s="2" t="s">
        <v>769</v>
      </c>
      <c r="BR3867" s="2" t="s">
        <v>83</v>
      </c>
      <c r="BS3867" s="3">
        <v>42913</v>
      </c>
      <c r="BT3867" s="4">
        <v>0.59861111111111109</v>
      </c>
      <c r="BU3867" s="2" t="s">
        <v>996</v>
      </c>
      <c r="BV3867" s="2" t="s">
        <v>85</v>
      </c>
      <c r="BW3867" s="2"/>
      <c r="BX3867" s="2"/>
      <c r="BY3867" s="2">
        <v>10529.46</v>
      </c>
      <c r="BZ3867" s="2"/>
      <c r="CA3867" s="2" t="s">
        <v>167</v>
      </c>
      <c r="CB3867" s="2"/>
      <c r="CC3867" s="2" t="s">
        <v>767</v>
      </c>
      <c r="CD3867" s="2">
        <v>3370</v>
      </c>
      <c r="CE3867" s="2" t="s">
        <v>86</v>
      </c>
      <c r="CF3867" s="5">
        <v>42915</v>
      </c>
      <c r="CG3867" s="2"/>
      <c r="CH3867" s="2"/>
      <c r="CI3867" s="2">
        <v>3</v>
      </c>
      <c r="CJ3867" s="2">
        <v>1</v>
      </c>
      <c r="CK3867" s="2">
        <v>23</v>
      </c>
      <c r="CL3867" s="2" t="s">
        <v>87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"FES1162558448"</f>
        <v>FES1162558448</v>
      </c>
      <c r="F3868" s="3">
        <v>42912</v>
      </c>
      <c r="G3868" s="2">
        <v>201712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521</v>
      </c>
      <c r="M3868" s="2" t="s">
        <v>522</v>
      </c>
      <c r="N3868" s="2" t="s">
        <v>3674</v>
      </c>
      <c r="O3868" s="2" t="s">
        <v>81</v>
      </c>
      <c r="P3868" s="2" t="str">
        <f>"2170575554                    "</f>
        <v xml:space="preserve">2170575554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4.37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1</v>
      </c>
      <c r="BJ3868" s="2">
        <v>0.2</v>
      </c>
      <c r="BK3868" s="2">
        <v>1</v>
      </c>
      <c r="BL3868" s="2">
        <v>41.81</v>
      </c>
      <c r="BM3868" s="2">
        <v>5.85</v>
      </c>
      <c r="BN3868" s="2">
        <v>47.66</v>
      </c>
      <c r="BO3868" s="2">
        <v>47.66</v>
      </c>
      <c r="BP3868" s="2"/>
      <c r="BQ3868" s="2"/>
      <c r="BR3868" s="2" t="s">
        <v>83</v>
      </c>
      <c r="BS3868" s="3">
        <v>42913</v>
      </c>
      <c r="BT3868" s="4">
        <v>0.41666666666666669</v>
      </c>
      <c r="BU3868" s="2" t="s">
        <v>3675</v>
      </c>
      <c r="BV3868" s="2" t="s">
        <v>85</v>
      </c>
      <c r="BW3868" s="2"/>
      <c r="BX3868" s="2"/>
      <c r="BY3868" s="2">
        <v>1200</v>
      </c>
      <c r="BZ3868" s="2"/>
      <c r="CA3868" s="2"/>
      <c r="CB3868" s="2"/>
      <c r="CC3868" s="2" t="s">
        <v>522</v>
      </c>
      <c r="CD3868" s="2">
        <v>5200</v>
      </c>
      <c r="CE3868" s="2" t="s">
        <v>86</v>
      </c>
      <c r="CF3868" s="5">
        <v>42915</v>
      </c>
      <c r="CG3868" s="2"/>
      <c r="CH3868" s="2"/>
      <c r="CI3868" s="2">
        <v>1</v>
      </c>
      <c r="CJ3868" s="2">
        <v>1</v>
      </c>
      <c r="CK3868" s="2">
        <v>21</v>
      </c>
      <c r="CL3868" s="2" t="s">
        <v>87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"FES1162558450"</f>
        <v>FES1162558450</v>
      </c>
      <c r="F3869" s="3">
        <v>42912</v>
      </c>
      <c r="G3869" s="2">
        <v>201712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216</v>
      </c>
      <c r="M3869" s="2" t="s">
        <v>217</v>
      </c>
      <c r="N3869" s="2" t="s">
        <v>3676</v>
      </c>
      <c r="O3869" s="2" t="s">
        <v>81</v>
      </c>
      <c r="P3869" s="2" t="str">
        <f>"2170575558                    "</f>
        <v xml:space="preserve">2170575558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3.42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0.8</v>
      </c>
      <c r="BJ3869" s="2">
        <v>2</v>
      </c>
      <c r="BK3869" s="2">
        <v>2</v>
      </c>
      <c r="BL3869" s="2">
        <v>32.67</v>
      </c>
      <c r="BM3869" s="2">
        <v>4.57</v>
      </c>
      <c r="BN3869" s="2">
        <v>37.24</v>
      </c>
      <c r="BO3869" s="2">
        <v>37.24</v>
      </c>
      <c r="BP3869" s="2"/>
      <c r="BQ3869" s="2" t="s">
        <v>3677</v>
      </c>
      <c r="BR3869" s="2" t="s">
        <v>83</v>
      </c>
      <c r="BS3869" s="3">
        <v>42913</v>
      </c>
      <c r="BT3869" s="4">
        <v>0.38055555555555554</v>
      </c>
      <c r="BU3869" s="2" t="s">
        <v>3678</v>
      </c>
      <c r="BV3869" s="2" t="s">
        <v>85</v>
      </c>
      <c r="BW3869" s="2"/>
      <c r="BX3869" s="2"/>
      <c r="BY3869" s="2">
        <v>10188.469999999999</v>
      </c>
      <c r="BZ3869" s="2"/>
      <c r="CA3869" s="2" t="s">
        <v>1269</v>
      </c>
      <c r="CB3869" s="2"/>
      <c r="CC3869" s="2" t="s">
        <v>217</v>
      </c>
      <c r="CD3869" s="2">
        <v>1451</v>
      </c>
      <c r="CE3869" s="2" t="s">
        <v>86</v>
      </c>
      <c r="CF3869" s="5">
        <v>42914</v>
      </c>
      <c r="CG3869" s="2"/>
      <c r="CH3869" s="2"/>
      <c r="CI3869" s="2">
        <v>1</v>
      </c>
      <c r="CJ3869" s="2">
        <v>1</v>
      </c>
      <c r="CK3869" s="2">
        <v>22</v>
      </c>
      <c r="CL3869" s="2" t="s">
        <v>87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"FES1162558453"</f>
        <v>FES1162558453</v>
      </c>
      <c r="F3870" s="3">
        <v>42912</v>
      </c>
      <c r="G3870" s="2">
        <v>201712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88</v>
      </c>
      <c r="M3870" s="2" t="s">
        <v>89</v>
      </c>
      <c r="N3870" s="2" t="s">
        <v>241</v>
      </c>
      <c r="O3870" s="2" t="s">
        <v>81</v>
      </c>
      <c r="P3870" s="2" t="str">
        <f>"2170575564                    "</f>
        <v xml:space="preserve">2170575564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4.37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41.81</v>
      </c>
      <c r="BM3870" s="2">
        <v>5.85</v>
      </c>
      <c r="BN3870" s="2">
        <v>47.66</v>
      </c>
      <c r="BO3870" s="2">
        <v>47.66</v>
      </c>
      <c r="BP3870" s="2"/>
      <c r="BQ3870" s="2" t="s">
        <v>242</v>
      </c>
      <c r="BR3870" s="2" t="s">
        <v>83</v>
      </c>
      <c r="BS3870" s="3">
        <v>42913</v>
      </c>
      <c r="BT3870" s="4">
        <v>0.31597222222222221</v>
      </c>
      <c r="BU3870" s="2" t="s">
        <v>272</v>
      </c>
      <c r="BV3870" s="2" t="s">
        <v>85</v>
      </c>
      <c r="BW3870" s="2"/>
      <c r="BX3870" s="2"/>
      <c r="BY3870" s="2">
        <v>1200</v>
      </c>
      <c r="BZ3870" s="2"/>
      <c r="CA3870" s="2" t="s">
        <v>237</v>
      </c>
      <c r="CB3870" s="2"/>
      <c r="CC3870" s="2" t="s">
        <v>89</v>
      </c>
      <c r="CD3870" s="2">
        <v>6001</v>
      </c>
      <c r="CE3870" s="2" t="s">
        <v>86</v>
      </c>
      <c r="CF3870" s="5">
        <v>42913</v>
      </c>
      <c r="CG3870" s="2"/>
      <c r="CH3870" s="2"/>
      <c r="CI3870" s="2">
        <v>1</v>
      </c>
      <c r="CJ3870" s="2">
        <v>1</v>
      </c>
      <c r="CK3870" s="2">
        <v>21</v>
      </c>
      <c r="CL3870" s="2" t="s">
        <v>87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"FES1162558440"</f>
        <v>FES1162558440</v>
      </c>
      <c r="F3871" s="3">
        <v>42912</v>
      </c>
      <c r="G3871" s="2">
        <v>201712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115</v>
      </c>
      <c r="M3871" s="2" t="s">
        <v>116</v>
      </c>
      <c r="N3871" s="2" t="s">
        <v>361</v>
      </c>
      <c r="O3871" s="2" t="s">
        <v>81</v>
      </c>
      <c r="P3871" s="2" t="str">
        <f>"2170575543                    "</f>
        <v xml:space="preserve">2170575543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4.37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0.9</v>
      </c>
      <c r="BJ3871" s="2">
        <v>2</v>
      </c>
      <c r="BK3871" s="2">
        <v>2</v>
      </c>
      <c r="BL3871" s="2">
        <v>41.81</v>
      </c>
      <c r="BM3871" s="2">
        <v>5.85</v>
      </c>
      <c r="BN3871" s="2">
        <v>47.66</v>
      </c>
      <c r="BO3871" s="2">
        <v>47.66</v>
      </c>
      <c r="BP3871" s="2"/>
      <c r="BQ3871" s="2" t="s">
        <v>703</v>
      </c>
      <c r="BR3871" s="2" t="s">
        <v>83</v>
      </c>
      <c r="BS3871" s="3">
        <v>42913</v>
      </c>
      <c r="BT3871" s="4">
        <v>0.41666666666666669</v>
      </c>
      <c r="BU3871" s="2" t="s">
        <v>3679</v>
      </c>
      <c r="BV3871" s="2" t="s">
        <v>85</v>
      </c>
      <c r="BW3871" s="2"/>
      <c r="BX3871" s="2"/>
      <c r="BY3871" s="2">
        <v>9944.01</v>
      </c>
      <c r="BZ3871" s="2"/>
      <c r="CA3871" s="2" t="s">
        <v>167</v>
      </c>
      <c r="CB3871" s="2"/>
      <c r="CC3871" s="2" t="s">
        <v>116</v>
      </c>
      <c r="CD3871" s="2">
        <v>7405</v>
      </c>
      <c r="CE3871" s="2" t="s">
        <v>86</v>
      </c>
      <c r="CF3871" s="5">
        <v>42914</v>
      </c>
      <c r="CG3871" s="2"/>
      <c r="CH3871" s="2"/>
      <c r="CI3871" s="2">
        <v>1</v>
      </c>
      <c r="CJ3871" s="2">
        <v>1</v>
      </c>
      <c r="CK3871" s="2">
        <v>21</v>
      </c>
      <c r="CL3871" s="2" t="s">
        <v>87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"FES1162558415"</f>
        <v>FES1162558415</v>
      </c>
      <c r="F3872" s="3">
        <v>42912</v>
      </c>
      <c r="G3872" s="2">
        <v>201712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179</v>
      </c>
      <c r="M3872" s="2" t="s">
        <v>180</v>
      </c>
      <c r="N3872" s="2" t="s">
        <v>252</v>
      </c>
      <c r="O3872" s="2" t="s">
        <v>81</v>
      </c>
      <c r="P3872" s="2" t="str">
        <f>"2170575513                    "</f>
        <v xml:space="preserve">2170575513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19.68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9</v>
      </c>
      <c r="BJ3872" s="2">
        <v>4.0999999999999996</v>
      </c>
      <c r="BK3872" s="2">
        <v>9</v>
      </c>
      <c r="BL3872" s="2">
        <v>188.16</v>
      </c>
      <c r="BM3872" s="2">
        <v>26.34</v>
      </c>
      <c r="BN3872" s="2">
        <v>214.5</v>
      </c>
      <c r="BO3872" s="2">
        <v>214.5</v>
      </c>
      <c r="BP3872" s="2"/>
      <c r="BQ3872" s="2" t="s">
        <v>253</v>
      </c>
      <c r="BR3872" s="2" t="s">
        <v>83</v>
      </c>
      <c r="BS3872" s="3">
        <v>42913</v>
      </c>
      <c r="BT3872" s="4">
        <v>0.37847222222222227</v>
      </c>
      <c r="BU3872" s="2" t="s">
        <v>3680</v>
      </c>
      <c r="BV3872" s="2" t="s">
        <v>85</v>
      </c>
      <c r="BW3872" s="2"/>
      <c r="BX3872" s="2"/>
      <c r="BY3872" s="2">
        <v>20358</v>
      </c>
      <c r="BZ3872" s="2"/>
      <c r="CA3872" s="2"/>
      <c r="CB3872" s="2"/>
      <c r="CC3872" s="2" t="s">
        <v>180</v>
      </c>
      <c r="CD3872" s="2">
        <v>4051</v>
      </c>
      <c r="CE3872" s="2" t="s">
        <v>120</v>
      </c>
      <c r="CF3872" s="5">
        <v>42914</v>
      </c>
      <c r="CG3872" s="2"/>
      <c r="CH3872" s="2"/>
      <c r="CI3872" s="2">
        <v>1</v>
      </c>
      <c r="CJ3872" s="2">
        <v>1</v>
      </c>
      <c r="CK3872" s="2">
        <v>21</v>
      </c>
      <c r="CL3872" s="2" t="s">
        <v>87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"FES1162558452"</f>
        <v>FES1162558452</v>
      </c>
      <c r="F3873" s="3">
        <v>42912</v>
      </c>
      <c r="G3873" s="2">
        <v>201712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108</v>
      </c>
      <c r="M3873" s="2" t="s">
        <v>109</v>
      </c>
      <c r="N3873" s="2" t="s">
        <v>1697</v>
      </c>
      <c r="O3873" s="2" t="s">
        <v>81</v>
      </c>
      <c r="P3873" s="2" t="str">
        <f>"2170575562                    "</f>
        <v xml:space="preserve">2170575562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4.37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</v>
      </c>
      <c r="BJ3873" s="2">
        <v>0.2</v>
      </c>
      <c r="BK3873" s="2">
        <v>1</v>
      </c>
      <c r="BL3873" s="2">
        <v>41.81</v>
      </c>
      <c r="BM3873" s="2">
        <v>5.85</v>
      </c>
      <c r="BN3873" s="2">
        <v>47.66</v>
      </c>
      <c r="BO3873" s="2">
        <v>47.66</v>
      </c>
      <c r="BP3873" s="2"/>
      <c r="BQ3873" s="2" t="s">
        <v>1698</v>
      </c>
      <c r="BR3873" s="2" t="s">
        <v>83</v>
      </c>
      <c r="BS3873" s="3">
        <v>42913</v>
      </c>
      <c r="BT3873" s="4">
        <v>0.39583333333333331</v>
      </c>
      <c r="BU3873" s="2" t="s">
        <v>1699</v>
      </c>
      <c r="BV3873" s="2" t="s">
        <v>85</v>
      </c>
      <c r="BW3873" s="2"/>
      <c r="BX3873" s="2"/>
      <c r="BY3873" s="2">
        <v>1200</v>
      </c>
      <c r="BZ3873" s="2"/>
      <c r="CA3873" s="2"/>
      <c r="CB3873" s="2"/>
      <c r="CC3873" s="2" t="s">
        <v>109</v>
      </c>
      <c r="CD3873" s="2">
        <v>117</v>
      </c>
      <c r="CE3873" s="2" t="s">
        <v>86</v>
      </c>
      <c r="CF3873" s="5">
        <v>42914</v>
      </c>
      <c r="CG3873" s="2"/>
      <c r="CH3873" s="2"/>
      <c r="CI3873" s="2">
        <v>1</v>
      </c>
      <c r="CJ3873" s="2">
        <v>1</v>
      </c>
      <c r="CK3873" s="2">
        <v>21</v>
      </c>
      <c r="CL3873" s="2" t="s">
        <v>87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"FES1162558441"</f>
        <v>FES1162558441</v>
      </c>
      <c r="F3874" s="3">
        <v>42912</v>
      </c>
      <c r="G3874" s="2">
        <v>201712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1306</v>
      </c>
      <c r="M3874" s="2" t="s">
        <v>1307</v>
      </c>
      <c r="N3874" s="2" t="s">
        <v>1017</v>
      </c>
      <c r="O3874" s="2" t="s">
        <v>81</v>
      </c>
      <c r="P3874" s="2" t="str">
        <f>"2170575544                    "</f>
        <v xml:space="preserve">2170575544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4.37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1</v>
      </c>
      <c r="BJ3874" s="2">
        <v>0.2</v>
      </c>
      <c r="BK3874" s="2">
        <v>1</v>
      </c>
      <c r="BL3874" s="2">
        <v>41.81</v>
      </c>
      <c r="BM3874" s="2">
        <v>5.85</v>
      </c>
      <c r="BN3874" s="2">
        <v>47.66</v>
      </c>
      <c r="BO3874" s="2">
        <v>47.66</v>
      </c>
      <c r="BP3874" s="2"/>
      <c r="BQ3874" s="2" t="s">
        <v>3036</v>
      </c>
      <c r="BR3874" s="2" t="s">
        <v>83</v>
      </c>
      <c r="BS3874" s="3">
        <v>42913</v>
      </c>
      <c r="BT3874" s="4">
        <v>0.64861111111111114</v>
      </c>
      <c r="BU3874" s="2" t="s">
        <v>3037</v>
      </c>
      <c r="BV3874" s="2" t="s">
        <v>87</v>
      </c>
      <c r="BW3874" s="2"/>
      <c r="BX3874" s="2"/>
      <c r="BY3874" s="2">
        <v>1200</v>
      </c>
      <c r="BZ3874" s="2"/>
      <c r="CA3874" s="2"/>
      <c r="CB3874" s="2"/>
      <c r="CC3874" s="2" t="s">
        <v>1307</v>
      </c>
      <c r="CD3874" s="2">
        <v>1947</v>
      </c>
      <c r="CE3874" s="2" t="s">
        <v>86</v>
      </c>
      <c r="CF3874" s="5">
        <v>42914</v>
      </c>
      <c r="CG3874" s="2"/>
      <c r="CH3874" s="2"/>
      <c r="CI3874" s="2">
        <v>1</v>
      </c>
      <c r="CJ3874" s="2">
        <v>1</v>
      </c>
      <c r="CK3874" s="2">
        <v>21</v>
      </c>
      <c r="CL3874" s="2" t="s">
        <v>87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"FES1162558431"</f>
        <v>FES1162558431</v>
      </c>
      <c r="F3875" s="3">
        <v>42912</v>
      </c>
      <c r="G3875" s="2">
        <v>201712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88</v>
      </c>
      <c r="M3875" s="2" t="s">
        <v>89</v>
      </c>
      <c r="N3875" s="2" t="s">
        <v>828</v>
      </c>
      <c r="O3875" s="2" t="s">
        <v>81</v>
      </c>
      <c r="P3875" s="2" t="str">
        <f>"2170575524                    "</f>
        <v xml:space="preserve">2170575524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15.31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6.8</v>
      </c>
      <c r="BJ3875" s="2">
        <v>1.9</v>
      </c>
      <c r="BK3875" s="2">
        <v>7</v>
      </c>
      <c r="BL3875" s="2">
        <v>146.35</v>
      </c>
      <c r="BM3875" s="2">
        <v>20.49</v>
      </c>
      <c r="BN3875" s="2">
        <v>166.84</v>
      </c>
      <c r="BO3875" s="2">
        <v>166.84</v>
      </c>
      <c r="BP3875" s="2"/>
      <c r="BQ3875" s="2" t="s">
        <v>761</v>
      </c>
      <c r="BR3875" s="2" t="s">
        <v>83</v>
      </c>
      <c r="BS3875" s="3">
        <v>42913</v>
      </c>
      <c r="BT3875" s="4">
        <v>0.34375</v>
      </c>
      <c r="BU3875" s="2" t="s">
        <v>3681</v>
      </c>
      <c r="BV3875" s="2" t="s">
        <v>85</v>
      </c>
      <c r="BW3875" s="2"/>
      <c r="BX3875" s="2"/>
      <c r="BY3875" s="2">
        <v>9527.84</v>
      </c>
      <c r="BZ3875" s="2"/>
      <c r="CA3875" s="2" t="s">
        <v>237</v>
      </c>
      <c r="CB3875" s="2"/>
      <c r="CC3875" s="2" t="s">
        <v>89</v>
      </c>
      <c r="CD3875" s="2">
        <v>6001</v>
      </c>
      <c r="CE3875" s="2" t="s">
        <v>120</v>
      </c>
      <c r="CF3875" s="5">
        <v>42913</v>
      </c>
      <c r="CG3875" s="2"/>
      <c r="CH3875" s="2"/>
      <c r="CI3875" s="2">
        <v>1</v>
      </c>
      <c r="CJ3875" s="2">
        <v>1</v>
      </c>
      <c r="CK3875" s="2">
        <v>21</v>
      </c>
      <c r="CL3875" s="2" t="s">
        <v>87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"FES1162558348"</f>
        <v>FES1162558348</v>
      </c>
      <c r="F3876" s="3">
        <v>42912</v>
      </c>
      <c r="G3876" s="2">
        <v>201712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179</v>
      </c>
      <c r="M3876" s="2" t="s">
        <v>180</v>
      </c>
      <c r="N3876" s="2" t="s">
        <v>956</v>
      </c>
      <c r="O3876" s="2" t="s">
        <v>81</v>
      </c>
      <c r="P3876" s="2" t="str">
        <f>"2170575433                    "</f>
        <v xml:space="preserve">2170575433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4.37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2</v>
      </c>
      <c r="BJ3876" s="2">
        <v>0.2</v>
      </c>
      <c r="BK3876" s="2">
        <v>2</v>
      </c>
      <c r="BL3876" s="2">
        <v>41.81</v>
      </c>
      <c r="BM3876" s="2">
        <v>5.85</v>
      </c>
      <c r="BN3876" s="2">
        <v>47.66</v>
      </c>
      <c r="BO3876" s="2">
        <v>47.66</v>
      </c>
      <c r="BP3876" s="2"/>
      <c r="BQ3876" s="2" t="s">
        <v>957</v>
      </c>
      <c r="BR3876" s="2" t="s">
        <v>83</v>
      </c>
      <c r="BS3876" s="3">
        <v>42913</v>
      </c>
      <c r="BT3876" s="4">
        <v>0.41666666666666669</v>
      </c>
      <c r="BU3876" s="2" t="s">
        <v>3619</v>
      </c>
      <c r="BV3876" s="2" t="s">
        <v>85</v>
      </c>
      <c r="BW3876" s="2"/>
      <c r="BX3876" s="2"/>
      <c r="BY3876" s="2">
        <v>1200</v>
      </c>
      <c r="BZ3876" s="2"/>
      <c r="CA3876" s="2"/>
      <c r="CB3876" s="2"/>
      <c r="CC3876" s="2" t="s">
        <v>180</v>
      </c>
      <c r="CD3876" s="2">
        <v>4001</v>
      </c>
      <c r="CE3876" s="2" t="s">
        <v>86</v>
      </c>
      <c r="CF3876" s="5">
        <v>42915</v>
      </c>
      <c r="CG3876" s="2"/>
      <c r="CH3876" s="2"/>
      <c r="CI3876" s="2">
        <v>1</v>
      </c>
      <c r="CJ3876" s="2">
        <v>1</v>
      </c>
      <c r="CK3876" s="2">
        <v>21</v>
      </c>
      <c r="CL3876" s="2" t="s">
        <v>87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"FES1162558455"</f>
        <v>FES1162558455</v>
      </c>
      <c r="F3877" s="3">
        <v>42912</v>
      </c>
      <c r="G3877" s="2">
        <v>201712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88</v>
      </c>
      <c r="M3877" s="2" t="s">
        <v>89</v>
      </c>
      <c r="N3877" s="2" t="s">
        <v>3682</v>
      </c>
      <c r="O3877" s="2" t="s">
        <v>81</v>
      </c>
      <c r="P3877" s="2" t="str">
        <f>"2170575566                    "</f>
        <v xml:space="preserve">2170575566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4.37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1</v>
      </c>
      <c r="BJ3877" s="2">
        <v>0.2</v>
      </c>
      <c r="BK3877" s="2">
        <v>1</v>
      </c>
      <c r="BL3877" s="2">
        <v>41.81</v>
      </c>
      <c r="BM3877" s="2">
        <v>5.85</v>
      </c>
      <c r="BN3877" s="2">
        <v>47.66</v>
      </c>
      <c r="BO3877" s="2">
        <v>47.66</v>
      </c>
      <c r="BP3877" s="2"/>
      <c r="BQ3877" s="2" t="s">
        <v>3683</v>
      </c>
      <c r="BR3877" s="2" t="s">
        <v>83</v>
      </c>
      <c r="BS3877" s="3">
        <v>42913</v>
      </c>
      <c r="BT3877" s="4">
        <v>0.41666666666666669</v>
      </c>
      <c r="BU3877" s="2" t="s">
        <v>3684</v>
      </c>
      <c r="BV3877" s="2" t="s">
        <v>85</v>
      </c>
      <c r="BW3877" s="2"/>
      <c r="BX3877" s="2"/>
      <c r="BY3877" s="2">
        <v>1200</v>
      </c>
      <c r="BZ3877" s="2"/>
      <c r="CA3877" s="2"/>
      <c r="CB3877" s="2"/>
      <c r="CC3877" s="2" t="s">
        <v>89</v>
      </c>
      <c r="CD3877" s="2">
        <v>6012</v>
      </c>
      <c r="CE3877" s="2" t="s">
        <v>86</v>
      </c>
      <c r="CF3877" s="5">
        <v>42914</v>
      </c>
      <c r="CG3877" s="2"/>
      <c r="CH3877" s="2"/>
      <c r="CI3877" s="2">
        <v>1</v>
      </c>
      <c r="CJ3877" s="2">
        <v>1</v>
      </c>
      <c r="CK3877" s="2">
        <v>21</v>
      </c>
      <c r="CL3877" s="2" t="s">
        <v>87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"FES1162558409"</f>
        <v>FES1162558409</v>
      </c>
      <c r="F3878" s="3">
        <v>42912</v>
      </c>
      <c r="G3878" s="2">
        <v>201712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88</v>
      </c>
      <c r="M3878" s="2" t="s">
        <v>89</v>
      </c>
      <c r="N3878" s="2" t="s">
        <v>533</v>
      </c>
      <c r="O3878" s="2" t="s">
        <v>81</v>
      </c>
      <c r="P3878" s="2" t="str">
        <f>"2170575507                    "</f>
        <v xml:space="preserve">2170575507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4.37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0.2</v>
      </c>
      <c r="BK3878" s="2">
        <v>1</v>
      </c>
      <c r="BL3878" s="2">
        <v>41.81</v>
      </c>
      <c r="BM3878" s="2">
        <v>5.85</v>
      </c>
      <c r="BN3878" s="2">
        <v>47.66</v>
      </c>
      <c r="BO3878" s="2">
        <v>47.66</v>
      </c>
      <c r="BP3878" s="2"/>
      <c r="BQ3878" s="2"/>
      <c r="BR3878" s="2" t="s">
        <v>83</v>
      </c>
      <c r="BS3878" s="3">
        <v>42913</v>
      </c>
      <c r="BT3878" s="4">
        <v>0.43611111111111112</v>
      </c>
      <c r="BU3878" s="2" t="s">
        <v>3685</v>
      </c>
      <c r="BV3878" s="2" t="s">
        <v>85</v>
      </c>
      <c r="BW3878" s="2"/>
      <c r="BX3878" s="2"/>
      <c r="BY3878" s="2">
        <v>1200</v>
      </c>
      <c r="BZ3878" s="2"/>
      <c r="CA3878" s="2" t="s">
        <v>237</v>
      </c>
      <c r="CB3878" s="2"/>
      <c r="CC3878" s="2" t="s">
        <v>89</v>
      </c>
      <c r="CD3878" s="2">
        <v>6001</v>
      </c>
      <c r="CE3878" s="2" t="s">
        <v>86</v>
      </c>
      <c r="CF3878" s="5">
        <v>42913</v>
      </c>
      <c r="CG3878" s="2"/>
      <c r="CH3878" s="2"/>
      <c r="CI3878" s="2">
        <v>1</v>
      </c>
      <c r="CJ3878" s="2">
        <v>1</v>
      </c>
      <c r="CK3878" s="2">
        <v>21</v>
      </c>
      <c r="CL3878" s="2" t="s">
        <v>87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"FES1162558424"</f>
        <v>FES1162558424</v>
      </c>
      <c r="F3879" s="3">
        <v>42912</v>
      </c>
      <c r="G3879" s="2">
        <v>201712</v>
      </c>
      <c r="H3879" s="2" t="s">
        <v>74</v>
      </c>
      <c r="I3879" s="2" t="s">
        <v>75</v>
      </c>
      <c r="J3879" s="2" t="s">
        <v>76</v>
      </c>
      <c r="K3879" s="2" t="s">
        <v>77</v>
      </c>
      <c r="L3879" s="2" t="s">
        <v>115</v>
      </c>
      <c r="M3879" s="2" t="s">
        <v>116</v>
      </c>
      <c r="N3879" s="2" t="s">
        <v>320</v>
      </c>
      <c r="O3879" s="2" t="s">
        <v>81</v>
      </c>
      <c r="P3879" s="2" t="str">
        <f>"2170574968                    "</f>
        <v xml:space="preserve">2170574968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7.65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3.2</v>
      </c>
      <c r="BJ3879" s="2">
        <v>1.6</v>
      </c>
      <c r="BK3879" s="2">
        <v>3.5</v>
      </c>
      <c r="BL3879" s="2">
        <v>73.17</v>
      </c>
      <c r="BM3879" s="2">
        <v>10.24</v>
      </c>
      <c r="BN3879" s="2">
        <v>83.41</v>
      </c>
      <c r="BO3879" s="2">
        <v>83.41</v>
      </c>
      <c r="BP3879" s="2"/>
      <c r="BQ3879" s="2" t="s">
        <v>321</v>
      </c>
      <c r="BR3879" s="2" t="s">
        <v>83</v>
      </c>
      <c r="BS3879" s="3">
        <v>42913</v>
      </c>
      <c r="BT3879" s="4">
        <v>0.41666666666666669</v>
      </c>
      <c r="BU3879" s="2" t="s">
        <v>3601</v>
      </c>
      <c r="BV3879" s="2" t="s">
        <v>85</v>
      </c>
      <c r="BW3879" s="2"/>
      <c r="BX3879" s="2"/>
      <c r="BY3879" s="2">
        <v>8128.2</v>
      </c>
      <c r="BZ3879" s="2"/>
      <c r="CA3879" s="2"/>
      <c r="CB3879" s="2"/>
      <c r="CC3879" s="2" t="s">
        <v>116</v>
      </c>
      <c r="CD3879" s="2">
        <v>7441</v>
      </c>
      <c r="CE3879" s="2" t="s">
        <v>120</v>
      </c>
      <c r="CF3879" s="5">
        <v>42914</v>
      </c>
      <c r="CG3879" s="2"/>
      <c r="CH3879" s="2"/>
      <c r="CI3879" s="2">
        <v>1</v>
      </c>
      <c r="CJ3879" s="2">
        <v>1</v>
      </c>
      <c r="CK3879" s="2">
        <v>21</v>
      </c>
      <c r="CL3879" s="2" t="s">
        <v>87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"FES1162558465"</f>
        <v>FES1162558465</v>
      </c>
      <c r="F3880" s="3">
        <v>42912</v>
      </c>
      <c r="G3880" s="2">
        <v>201712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115</v>
      </c>
      <c r="M3880" s="2" t="s">
        <v>116</v>
      </c>
      <c r="N3880" s="2" t="s">
        <v>1478</v>
      </c>
      <c r="O3880" s="2" t="s">
        <v>81</v>
      </c>
      <c r="P3880" s="2" t="str">
        <f>"2170575583                    "</f>
        <v xml:space="preserve">2170575583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4.37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1</v>
      </c>
      <c r="BJ3880" s="2">
        <v>0.2</v>
      </c>
      <c r="BK3880" s="2">
        <v>1</v>
      </c>
      <c r="BL3880" s="2">
        <v>41.81</v>
      </c>
      <c r="BM3880" s="2">
        <v>5.85</v>
      </c>
      <c r="BN3880" s="2">
        <v>47.66</v>
      </c>
      <c r="BO3880" s="2">
        <v>47.66</v>
      </c>
      <c r="BP3880" s="2"/>
      <c r="BQ3880" s="2" t="s">
        <v>1479</v>
      </c>
      <c r="BR3880" s="2" t="s">
        <v>83</v>
      </c>
      <c r="BS3880" s="3">
        <v>42913</v>
      </c>
      <c r="BT3880" s="4">
        <v>0.41666666666666669</v>
      </c>
      <c r="BU3880" s="2" t="s">
        <v>3686</v>
      </c>
      <c r="BV3880" s="2" t="s">
        <v>85</v>
      </c>
      <c r="BW3880" s="2"/>
      <c r="BX3880" s="2"/>
      <c r="BY3880" s="2">
        <v>1200</v>
      </c>
      <c r="BZ3880" s="2"/>
      <c r="CA3880" s="2" t="s">
        <v>167</v>
      </c>
      <c r="CB3880" s="2"/>
      <c r="CC3880" s="2" t="s">
        <v>116</v>
      </c>
      <c r="CD3880" s="2">
        <v>7441</v>
      </c>
      <c r="CE3880" s="2" t="s">
        <v>86</v>
      </c>
      <c r="CF3880" s="5">
        <v>42914</v>
      </c>
      <c r="CG3880" s="2"/>
      <c r="CH3880" s="2"/>
      <c r="CI3880" s="2">
        <v>1</v>
      </c>
      <c r="CJ3880" s="2">
        <v>1</v>
      </c>
      <c r="CK3880" s="2">
        <v>21</v>
      </c>
      <c r="CL3880" s="2" t="s">
        <v>87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"FES1162558445"</f>
        <v>FES1162558445</v>
      </c>
      <c r="F3881" s="3">
        <v>42912</v>
      </c>
      <c r="G3881" s="2">
        <v>201712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179</v>
      </c>
      <c r="M3881" s="2" t="s">
        <v>180</v>
      </c>
      <c r="N3881" s="2" t="s">
        <v>252</v>
      </c>
      <c r="O3881" s="2" t="s">
        <v>81</v>
      </c>
      <c r="P3881" s="2" t="str">
        <f>"2170575555                    "</f>
        <v xml:space="preserve">2170575555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4.37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</v>
      </c>
      <c r="BJ3881" s="2">
        <v>0.2</v>
      </c>
      <c r="BK3881" s="2">
        <v>1</v>
      </c>
      <c r="BL3881" s="2">
        <v>41.81</v>
      </c>
      <c r="BM3881" s="2">
        <v>5.85</v>
      </c>
      <c r="BN3881" s="2">
        <v>47.66</v>
      </c>
      <c r="BO3881" s="2">
        <v>47.66</v>
      </c>
      <c r="BP3881" s="2"/>
      <c r="BQ3881" s="2" t="s">
        <v>253</v>
      </c>
      <c r="BR3881" s="2" t="s">
        <v>83</v>
      </c>
      <c r="BS3881" s="3">
        <v>42913</v>
      </c>
      <c r="BT3881" s="4">
        <v>0.37847222222222227</v>
      </c>
      <c r="BU3881" s="2" t="s">
        <v>3687</v>
      </c>
      <c r="BV3881" s="2" t="s">
        <v>85</v>
      </c>
      <c r="BW3881" s="2"/>
      <c r="BX3881" s="2"/>
      <c r="BY3881" s="2">
        <v>1200</v>
      </c>
      <c r="BZ3881" s="2"/>
      <c r="CA3881" s="2" t="s">
        <v>167</v>
      </c>
      <c r="CB3881" s="2"/>
      <c r="CC3881" s="2" t="s">
        <v>180</v>
      </c>
      <c r="CD3881" s="2">
        <v>4051</v>
      </c>
      <c r="CE3881" s="2" t="s">
        <v>86</v>
      </c>
      <c r="CF3881" s="5">
        <v>42914</v>
      </c>
      <c r="CG3881" s="2"/>
      <c r="CH3881" s="2"/>
      <c r="CI3881" s="2">
        <v>1</v>
      </c>
      <c r="CJ3881" s="2">
        <v>1</v>
      </c>
      <c r="CK3881" s="2">
        <v>21</v>
      </c>
      <c r="CL3881" s="2" t="s">
        <v>87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"FES1162558396"</f>
        <v>FES1162558396</v>
      </c>
      <c r="F3882" s="3">
        <v>42912</v>
      </c>
      <c r="G3882" s="2">
        <v>201712</v>
      </c>
      <c r="H3882" s="2" t="s">
        <v>74</v>
      </c>
      <c r="I3882" s="2" t="s">
        <v>75</v>
      </c>
      <c r="J3882" s="2" t="s">
        <v>76</v>
      </c>
      <c r="K3882" s="2" t="s">
        <v>77</v>
      </c>
      <c r="L3882" s="2" t="s">
        <v>349</v>
      </c>
      <c r="M3882" s="2" t="s">
        <v>350</v>
      </c>
      <c r="N3882" s="2" t="s">
        <v>351</v>
      </c>
      <c r="O3882" s="2" t="s">
        <v>81</v>
      </c>
      <c r="P3882" s="2" t="str">
        <f>"2170575491                    "</f>
        <v xml:space="preserve">2170575491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4.37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</v>
      </c>
      <c r="BJ3882" s="2">
        <v>0.2</v>
      </c>
      <c r="BK3882" s="2">
        <v>1</v>
      </c>
      <c r="BL3882" s="2">
        <v>41.81</v>
      </c>
      <c r="BM3882" s="2">
        <v>5.85</v>
      </c>
      <c r="BN3882" s="2">
        <v>47.66</v>
      </c>
      <c r="BO3882" s="2">
        <v>47.66</v>
      </c>
      <c r="BP3882" s="2"/>
      <c r="BQ3882" s="2" t="s">
        <v>102</v>
      </c>
      <c r="BR3882" s="2" t="s">
        <v>83</v>
      </c>
      <c r="BS3882" s="3">
        <v>42913</v>
      </c>
      <c r="BT3882" s="4">
        <v>0.41666666666666669</v>
      </c>
      <c r="BU3882" s="2" t="s">
        <v>1491</v>
      </c>
      <c r="BV3882" s="2" t="s">
        <v>85</v>
      </c>
      <c r="BW3882" s="2"/>
      <c r="BX3882" s="2"/>
      <c r="BY3882" s="2">
        <v>1200</v>
      </c>
      <c r="BZ3882" s="2"/>
      <c r="CA3882" s="2" t="s">
        <v>167</v>
      </c>
      <c r="CB3882" s="2"/>
      <c r="CC3882" s="2" t="s">
        <v>350</v>
      </c>
      <c r="CD3882" s="2">
        <v>7600</v>
      </c>
      <c r="CE3882" s="2" t="s">
        <v>86</v>
      </c>
      <c r="CF3882" s="5">
        <v>42914</v>
      </c>
      <c r="CG3882" s="2"/>
      <c r="CH3882" s="2"/>
      <c r="CI3882" s="2">
        <v>1</v>
      </c>
      <c r="CJ3882" s="2">
        <v>1</v>
      </c>
      <c r="CK3882" s="2">
        <v>21</v>
      </c>
      <c r="CL3882" s="2" t="s">
        <v>87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"FES1162558387"</f>
        <v>FES1162558387</v>
      </c>
      <c r="F3883" s="3">
        <v>42912</v>
      </c>
      <c r="G3883" s="2">
        <v>201712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179</v>
      </c>
      <c r="M3883" s="2" t="s">
        <v>180</v>
      </c>
      <c r="N3883" s="2" t="s">
        <v>889</v>
      </c>
      <c r="O3883" s="2" t="s">
        <v>81</v>
      </c>
      <c r="P3883" s="2" t="str">
        <f>"2170575482                    "</f>
        <v xml:space="preserve">2170575482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6.56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3</v>
      </c>
      <c r="BJ3883" s="2">
        <v>1.1000000000000001</v>
      </c>
      <c r="BK3883" s="2">
        <v>3</v>
      </c>
      <c r="BL3883" s="2">
        <v>62.72</v>
      </c>
      <c r="BM3883" s="2">
        <v>8.7799999999999994</v>
      </c>
      <c r="BN3883" s="2">
        <v>71.5</v>
      </c>
      <c r="BO3883" s="2">
        <v>71.5</v>
      </c>
      <c r="BP3883" s="2"/>
      <c r="BQ3883" s="2" t="s">
        <v>102</v>
      </c>
      <c r="BR3883" s="2" t="s">
        <v>83</v>
      </c>
      <c r="BS3883" s="3">
        <v>42913</v>
      </c>
      <c r="BT3883" s="4">
        <v>0.4375</v>
      </c>
      <c r="BU3883" s="2" t="s">
        <v>3668</v>
      </c>
      <c r="BV3883" s="2" t="s">
        <v>85</v>
      </c>
      <c r="BW3883" s="2"/>
      <c r="BX3883" s="2"/>
      <c r="BY3883" s="2">
        <v>5320</v>
      </c>
      <c r="BZ3883" s="2"/>
      <c r="CA3883" s="2"/>
      <c r="CB3883" s="2"/>
      <c r="CC3883" s="2" t="s">
        <v>180</v>
      </c>
      <c r="CD3883" s="2">
        <v>4051</v>
      </c>
      <c r="CE3883" s="2" t="s">
        <v>120</v>
      </c>
      <c r="CF3883" s="5">
        <v>42914</v>
      </c>
      <c r="CG3883" s="2"/>
      <c r="CH3883" s="2"/>
      <c r="CI3883" s="2">
        <v>1</v>
      </c>
      <c r="CJ3883" s="2">
        <v>1</v>
      </c>
      <c r="CK3883" s="2">
        <v>21</v>
      </c>
      <c r="CL3883" s="2" t="s">
        <v>87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"FES1162558425"</f>
        <v>FES1162558425</v>
      </c>
      <c r="F3884" s="3">
        <v>42912</v>
      </c>
      <c r="G3884" s="2">
        <v>201712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1890</v>
      </c>
      <c r="M3884" s="2" t="s">
        <v>1891</v>
      </c>
      <c r="N3884" s="2" t="s">
        <v>1892</v>
      </c>
      <c r="O3884" s="2" t="s">
        <v>81</v>
      </c>
      <c r="P3884" s="2" t="str">
        <f>"2170574405                    "</f>
        <v xml:space="preserve">2170574405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8.4700000000000006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1</v>
      </c>
      <c r="BJ3884" s="2">
        <v>0.1</v>
      </c>
      <c r="BK3884" s="2">
        <v>1</v>
      </c>
      <c r="BL3884" s="2">
        <v>81.010000000000005</v>
      </c>
      <c r="BM3884" s="2">
        <v>11.34</v>
      </c>
      <c r="BN3884" s="2">
        <v>92.35</v>
      </c>
      <c r="BO3884" s="2">
        <v>92.35</v>
      </c>
      <c r="BP3884" s="2"/>
      <c r="BQ3884" s="2"/>
      <c r="BR3884" s="2" t="s">
        <v>83</v>
      </c>
      <c r="BS3884" s="3">
        <v>42913</v>
      </c>
      <c r="BT3884" s="4">
        <v>0.49305555555555558</v>
      </c>
      <c r="BU3884" s="2" t="s">
        <v>3688</v>
      </c>
      <c r="BV3884" s="2" t="s">
        <v>85</v>
      </c>
      <c r="BW3884" s="2"/>
      <c r="BX3884" s="2"/>
      <c r="BY3884" s="2">
        <v>585</v>
      </c>
      <c r="BZ3884" s="2"/>
      <c r="CA3884" s="2"/>
      <c r="CB3884" s="2"/>
      <c r="CC3884" s="2" t="s">
        <v>1891</v>
      </c>
      <c r="CD3884" s="2">
        <v>9750</v>
      </c>
      <c r="CE3884" s="2" t="s">
        <v>144</v>
      </c>
      <c r="CF3884" s="5">
        <v>42916</v>
      </c>
      <c r="CG3884" s="2"/>
      <c r="CH3884" s="2"/>
      <c r="CI3884" s="2">
        <v>3</v>
      </c>
      <c r="CJ3884" s="2">
        <v>1</v>
      </c>
      <c r="CK3884" s="2">
        <v>23</v>
      </c>
      <c r="CL3884" s="2" t="s">
        <v>87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"FES1162558380"</f>
        <v>FES1162558380</v>
      </c>
      <c r="F3885" s="3">
        <v>42912</v>
      </c>
      <c r="G3885" s="2">
        <v>201712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179</v>
      </c>
      <c r="M3885" s="2" t="s">
        <v>180</v>
      </c>
      <c r="N3885" s="2" t="s">
        <v>889</v>
      </c>
      <c r="O3885" s="2" t="s">
        <v>81</v>
      </c>
      <c r="P3885" s="2" t="str">
        <f>"2170575475                    "</f>
        <v xml:space="preserve">2170575475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4.37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41.81</v>
      </c>
      <c r="BM3885" s="2">
        <v>5.85</v>
      </c>
      <c r="BN3885" s="2">
        <v>47.66</v>
      </c>
      <c r="BO3885" s="2">
        <v>47.66</v>
      </c>
      <c r="BP3885" s="2"/>
      <c r="BQ3885" s="2" t="s">
        <v>102</v>
      </c>
      <c r="BR3885" s="2" t="s">
        <v>83</v>
      </c>
      <c r="BS3885" s="3">
        <v>42913</v>
      </c>
      <c r="BT3885" s="4">
        <v>0.4375</v>
      </c>
      <c r="BU3885" s="2" t="s">
        <v>3668</v>
      </c>
      <c r="BV3885" s="2" t="s">
        <v>85</v>
      </c>
      <c r="BW3885" s="2"/>
      <c r="BX3885" s="2"/>
      <c r="BY3885" s="2">
        <v>1200</v>
      </c>
      <c r="BZ3885" s="2"/>
      <c r="CA3885" s="2"/>
      <c r="CB3885" s="2"/>
      <c r="CC3885" s="2" t="s">
        <v>180</v>
      </c>
      <c r="CD3885" s="2">
        <v>4051</v>
      </c>
      <c r="CE3885" s="2" t="s">
        <v>86</v>
      </c>
      <c r="CF3885" s="5">
        <v>42914</v>
      </c>
      <c r="CG3885" s="2"/>
      <c r="CH3885" s="2"/>
      <c r="CI3885" s="2">
        <v>1</v>
      </c>
      <c r="CJ3885" s="2">
        <v>1</v>
      </c>
      <c r="CK3885" s="2">
        <v>21</v>
      </c>
      <c r="CL3885" s="2" t="s">
        <v>87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"FES1162558366"</f>
        <v>FES1162558366</v>
      </c>
      <c r="F3886" s="3">
        <v>42912</v>
      </c>
      <c r="G3886" s="2">
        <v>201712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225</v>
      </c>
      <c r="M3886" s="2" t="s">
        <v>226</v>
      </c>
      <c r="N3886" s="2" t="s">
        <v>1144</v>
      </c>
      <c r="O3886" s="2" t="s">
        <v>81</v>
      </c>
      <c r="P3886" s="2" t="str">
        <f>"2170575458                    "</f>
        <v xml:space="preserve">2170575458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4.37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0.2</v>
      </c>
      <c r="BK3886" s="2">
        <v>1</v>
      </c>
      <c r="BL3886" s="2">
        <v>41.81</v>
      </c>
      <c r="BM3886" s="2">
        <v>5.85</v>
      </c>
      <c r="BN3886" s="2">
        <v>47.66</v>
      </c>
      <c r="BO3886" s="2">
        <v>47.66</v>
      </c>
      <c r="BP3886" s="2"/>
      <c r="BQ3886" s="2" t="s">
        <v>1145</v>
      </c>
      <c r="BR3886" s="2" t="s">
        <v>83</v>
      </c>
      <c r="BS3886" s="3">
        <v>42913</v>
      </c>
      <c r="BT3886" s="4">
        <v>0.4375</v>
      </c>
      <c r="BU3886" s="2" t="s">
        <v>2275</v>
      </c>
      <c r="BV3886" s="2" t="s">
        <v>85</v>
      </c>
      <c r="BW3886" s="2"/>
      <c r="BX3886" s="2"/>
      <c r="BY3886" s="2">
        <v>1200</v>
      </c>
      <c r="BZ3886" s="2"/>
      <c r="CA3886" s="2"/>
      <c r="CB3886" s="2"/>
      <c r="CC3886" s="2" t="s">
        <v>226</v>
      </c>
      <c r="CD3886" s="2">
        <v>3610</v>
      </c>
      <c r="CE3886" s="2" t="s">
        <v>86</v>
      </c>
      <c r="CF3886" s="5">
        <v>42914</v>
      </c>
      <c r="CG3886" s="2"/>
      <c r="CH3886" s="2"/>
      <c r="CI3886" s="2">
        <v>1</v>
      </c>
      <c r="CJ3886" s="2">
        <v>1</v>
      </c>
      <c r="CK3886" s="2">
        <v>21</v>
      </c>
      <c r="CL3886" s="2" t="s">
        <v>87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"FES1162558430"</f>
        <v>FES1162558430</v>
      </c>
      <c r="F3887" s="3">
        <v>42912</v>
      </c>
      <c r="G3887" s="2">
        <v>201712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349</v>
      </c>
      <c r="M3887" s="2" t="s">
        <v>350</v>
      </c>
      <c r="N3887" s="2" t="s">
        <v>3689</v>
      </c>
      <c r="O3887" s="2" t="s">
        <v>81</v>
      </c>
      <c r="P3887" s="2" t="str">
        <f>"2170575523                    "</f>
        <v xml:space="preserve">2170575523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8.75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2.6</v>
      </c>
      <c r="BJ3887" s="2">
        <v>3.8</v>
      </c>
      <c r="BK3887" s="2">
        <v>4</v>
      </c>
      <c r="BL3887" s="2">
        <v>83.63</v>
      </c>
      <c r="BM3887" s="2">
        <v>11.71</v>
      </c>
      <c r="BN3887" s="2">
        <v>95.34</v>
      </c>
      <c r="BO3887" s="2">
        <v>95.34</v>
      </c>
      <c r="BP3887" s="2"/>
      <c r="BQ3887" s="2" t="s">
        <v>133</v>
      </c>
      <c r="BR3887" s="2" t="s">
        <v>83</v>
      </c>
      <c r="BS3887" s="3">
        <v>42914</v>
      </c>
      <c r="BT3887" s="4">
        <v>0.41666666666666669</v>
      </c>
      <c r="BU3887" s="2" t="s">
        <v>3690</v>
      </c>
      <c r="BV3887" s="2" t="s">
        <v>87</v>
      </c>
      <c r="BW3887" s="2" t="s">
        <v>966</v>
      </c>
      <c r="BX3887" s="2" t="s">
        <v>436</v>
      </c>
      <c r="BY3887" s="2">
        <v>19093.54</v>
      </c>
      <c r="BZ3887" s="2"/>
      <c r="CA3887" s="2"/>
      <c r="CB3887" s="2"/>
      <c r="CC3887" s="2" t="s">
        <v>350</v>
      </c>
      <c r="CD3887" s="2">
        <v>7600</v>
      </c>
      <c r="CE3887" s="2" t="s">
        <v>120</v>
      </c>
      <c r="CF3887" s="5">
        <v>42915</v>
      </c>
      <c r="CG3887" s="2"/>
      <c r="CH3887" s="2"/>
      <c r="CI3887" s="2">
        <v>1</v>
      </c>
      <c r="CJ3887" s="2">
        <v>2</v>
      </c>
      <c r="CK3887" s="2">
        <v>21</v>
      </c>
      <c r="CL3887" s="2" t="s">
        <v>87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"FES1162558419"</f>
        <v>FES1162558419</v>
      </c>
      <c r="F3888" s="3">
        <v>42912</v>
      </c>
      <c r="G3888" s="2">
        <v>201712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115</v>
      </c>
      <c r="M3888" s="2" t="s">
        <v>116</v>
      </c>
      <c r="N3888" s="2" t="s">
        <v>2099</v>
      </c>
      <c r="O3888" s="2" t="s">
        <v>81</v>
      </c>
      <c r="P3888" s="2" t="str">
        <f>"2170575512                    "</f>
        <v xml:space="preserve">2170575512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7.65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3.4</v>
      </c>
      <c r="BJ3888" s="2">
        <v>3.3</v>
      </c>
      <c r="BK3888" s="2">
        <v>3.5</v>
      </c>
      <c r="BL3888" s="2">
        <v>73.17</v>
      </c>
      <c r="BM3888" s="2">
        <v>10.24</v>
      </c>
      <c r="BN3888" s="2">
        <v>83.41</v>
      </c>
      <c r="BO3888" s="2">
        <v>83.41</v>
      </c>
      <c r="BP3888" s="2"/>
      <c r="BQ3888" s="2"/>
      <c r="BR3888" s="2" t="s">
        <v>83</v>
      </c>
      <c r="BS3888" s="3">
        <v>42913</v>
      </c>
      <c r="BT3888" s="4">
        <v>0.35833333333333334</v>
      </c>
      <c r="BU3888" s="2" t="s">
        <v>3334</v>
      </c>
      <c r="BV3888" s="2" t="s">
        <v>85</v>
      </c>
      <c r="BW3888" s="2"/>
      <c r="BX3888" s="2"/>
      <c r="BY3888" s="2">
        <v>16713.740000000002</v>
      </c>
      <c r="BZ3888" s="2"/>
      <c r="CA3888" s="2" t="s">
        <v>950</v>
      </c>
      <c r="CB3888" s="2"/>
      <c r="CC3888" s="2" t="s">
        <v>116</v>
      </c>
      <c r="CD3888" s="2">
        <v>7500</v>
      </c>
      <c r="CE3888" s="2" t="s">
        <v>120</v>
      </c>
      <c r="CF3888" s="5">
        <v>42914</v>
      </c>
      <c r="CG3888" s="2"/>
      <c r="CH3888" s="2"/>
      <c r="CI3888" s="2">
        <v>1</v>
      </c>
      <c r="CJ3888" s="2">
        <v>1</v>
      </c>
      <c r="CK3888" s="2">
        <v>21</v>
      </c>
      <c r="CL3888" s="2" t="s">
        <v>87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"FES1162558378"</f>
        <v>FES1162558378</v>
      </c>
      <c r="F3889" s="3">
        <v>42912</v>
      </c>
      <c r="G3889" s="2">
        <v>201712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179</v>
      </c>
      <c r="M3889" s="2" t="s">
        <v>180</v>
      </c>
      <c r="N3889" s="2" t="s">
        <v>889</v>
      </c>
      <c r="O3889" s="2" t="s">
        <v>81</v>
      </c>
      <c r="P3889" s="2" t="str">
        <f>"2170575473                    "</f>
        <v xml:space="preserve">2170575473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10.93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5</v>
      </c>
      <c r="BJ3889" s="2">
        <v>4.0999999999999996</v>
      </c>
      <c r="BK3889" s="2">
        <v>5</v>
      </c>
      <c r="BL3889" s="2">
        <v>104.53</v>
      </c>
      <c r="BM3889" s="2">
        <v>14.63</v>
      </c>
      <c r="BN3889" s="2">
        <v>119.16</v>
      </c>
      <c r="BO3889" s="2">
        <v>119.16</v>
      </c>
      <c r="BP3889" s="2"/>
      <c r="BQ3889" s="2" t="s">
        <v>102</v>
      </c>
      <c r="BR3889" s="2" t="s">
        <v>83</v>
      </c>
      <c r="BS3889" s="3">
        <v>42913</v>
      </c>
      <c r="BT3889" s="4">
        <v>0.4375</v>
      </c>
      <c r="BU3889" s="2" t="s">
        <v>3668</v>
      </c>
      <c r="BV3889" s="2" t="s">
        <v>85</v>
      </c>
      <c r="BW3889" s="2"/>
      <c r="BX3889" s="2"/>
      <c r="BY3889" s="2">
        <v>20358</v>
      </c>
      <c r="BZ3889" s="2"/>
      <c r="CA3889" s="2"/>
      <c r="CB3889" s="2"/>
      <c r="CC3889" s="2" t="s">
        <v>180</v>
      </c>
      <c r="CD3889" s="2">
        <v>4051</v>
      </c>
      <c r="CE3889" s="2" t="s">
        <v>120</v>
      </c>
      <c r="CF3889" s="5">
        <v>42914</v>
      </c>
      <c r="CG3889" s="2"/>
      <c r="CH3889" s="2"/>
      <c r="CI3889" s="2">
        <v>1</v>
      </c>
      <c r="CJ3889" s="2">
        <v>1</v>
      </c>
      <c r="CK3889" s="2">
        <v>21</v>
      </c>
      <c r="CL3889" s="2" t="s">
        <v>87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"FES1162558281"</f>
        <v>FES1162558281</v>
      </c>
      <c r="F3890" s="3">
        <v>42912</v>
      </c>
      <c r="G3890" s="2">
        <v>201712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179</v>
      </c>
      <c r="M3890" s="2" t="s">
        <v>180</v>
      </c>
      <c r="N3890" s="2" t="s">
        <v>323</v>
      </c>
      <c r="O3890" s="2" t="s">
        <v>81</v>
      </c>
      <c r="P3890" s="2" t="str">
        <f>"2170575350                    "</f>
        <v xml:space="preserve">2170575350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4.37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1</v>
      </c>
      <c r="BJ3890" s="2">
        <v>0.2</v>
      </c>
      <c r="BK3890" s="2">
        <v>1</v>
      </c>
      <c r="BL3890" s="2">
        <v>41.81</v>
      </c>
      <c r="BM3890" s="2">
        <v>5.85</v>
      </c>
      <c r="BN3890" s="2">
        <v>47.66</v>
      </c>
      <c r="BO3890" s="2">
        <v>47.66</v>
      </c>
      <c r="BP3890" s="2"/>
      <c r="BQ3890" s="2" t="s">
        <v>324</v>
      </c>
      <c r="BR3890" s="2" t="s">
        <v>83</v>
      </c>
      <c r="BS3890" s="3">
        <v>42913</v>
      </c>
      <c r="BT3890" s="4">
        <v>0.4375</v>
      </c>
      <c r="BU3890" s="2" t="s">
        <v>3289</v>
      </c>
      <c r="BV3890" s="2" t="s">
        <v>85</v>
      </c>
      <c r="BW3890" s="2"/>
      <c r="BX3890" s="2"/>
      <c r="BY3890" s="2">
        <v>1200</v>
      </c>
      <c r="BZ3890" s="2"/>
      <c r="CA3890" s="2"/>
      <c r="CB3890" s="2"/>
      <c r="CC3890" s="2" t="s">
        <v>180</v>
      </c>
      <c r="CD3890" s="2">
        <v>4001</v>
      </c>
      <c r="CE3890" s="2" t="s">
        <v>86</v>
      </c>
      <c r="CF3890" s="5">
        <v>42914</v>
      </c>
      <c r="CG3890" s="2"/>
      <c r="CH3890" s="2"/>
      <c r="CI3890" s="2">
        <v>1</v>
      </c>
      <c r="CJ3890" s="2">
        <v>1</v>
      </c>
      <c r="CK3890" s="2">
        <v>21</v>
      </c>
      <c r="CL3890" s="2" t="s">
        <v>87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"FES1162558397"</f>
        <v>FES1162558397</v>
      </c>
      <c r="F3891" s="3">
        <v>42912</v>
      </c>
      <c r="G3891" s="2">
        <v>201712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74</v>
      </c>
      <c r="M3891" s="2" t="s">
        <v>75</v>
      </c>
      <c r="N3891" s="2" t="s">
        <v>2233</v>
      </c>
      <c r="O3891" s="2" t="s">
        <v>81</v>
      </c>
      <c r="P3891" s="2" t="str">
        <f>"2170574423                    "</f>
        <v xml:space="preserve">2170574423  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3.42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1</v>
      </c>
      <c r="BJ3891" s="2">
        <v>0.2</v>
      </c>
      <c r="BK3891" s="2">
        <v>1</v>
      </c>
      <c r="BL3891" s="2">
        <v>32.67</v>
      </c>
      <c r="BM3891" s="2">
        <v>4.57</v>
      </c>
      <c r="BN3891" s="2">
        <v>37.24</v>
      </c>
      <c r="BO3891" s="2">
        <v>37.24</v>
      </c>
      <c r="BP3891" s="2"/>
      <c r="BQ3891" s="2" t="s">
        <v>2234</v>
      </c>
      <c r="BR3891" s="2" t="s">
        <v>83</v>
      </c>
      <c r="BS3891" s="3">
        <v>42913</v>
      </c>
      <c r="BT3891" s="4">
        <v>0.45347222222222222</v>
      </c>
      <c r="BU3891" s="2" t="s">
        <v>3691</v>
      </c>
      <c r="BV3891" s="2" t="s">
        <v>85</v>
      </c>
      <c r="BW3891" s="2"/>
      <c r="BX3891" s="2"/>
      <c r="BY3891" s="2">
        <v>1200</v>
      </c>
      <c r="BZ3891" s="2"/>
      <c r="CA3891" s="2" t="s">
        <v>2075</v>
      </c>
      <c r="CB3891" s="2"/>
      <c r="CC3891" s="2" t="s">
        <v>75</v>
      </c>
      <c r="CD3891" s="2">
        <v>1665</v>
      </c>
      <c r="CE3891" s="2" t="s">
        <v>86</v>
      </c>
      <c r="CF3891" s="5">
        <v>42913</v>
      </c>
      <c r="CG3891" s="2"/>
      <c r="CH3891" s="2"/>
      <c r="CI3891" s="2">
        <v>1</v>
      </c>
      <c r="CJ3891" s="2">
        <v>1</v>
      </c>
      <c r="CK3891" s="2">
        <v>22</v>
      </c>
      <c r="CL3891" s="2" t="s">
        <v>87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"FES1162558288"</f>
        <v>FES1162558288</v>
      </c>
      <c r="F3892" s="3">
        <v>42912</v>
      </c>
      <c r="G3892" s="2">
        <v>201712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225</v>
      </c>
      <c r="M3892" s="2" t="s">
        <v>226</v>
      </c>
      <c r="N3892" s="2" t="s">
        <v>302</v>
      </c>
      <c r="O3892" s="2" t="s">
        <v>81</v>
      </c>
      <c r="P3892" s="2" t="str">
        <f>"2170572539                    "</f>
        <v xml:space="preserve">2170572539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30.61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2</v>
      </c>
      <c r="BI3892" s="2">
        <v>14</v>
      </c>
      <c r="BJ3892" s="2">
        <v>5.9</v>
      </c>
      <c r="BK3892" s="2">
        <v>14</v>
      </c>
      <c r="BL3892" s="2">
        <v>292.69</v>
      </c>
      <c r="BM3892" s="2">
        <v>40.98</v>
      </c>
      <c r="BN3892" s="2">
        <v>333.67</v>
      </c>
      <c r="BO3892" s="2">
        <v>333.67</v>
      </c>
      <c r="BP3892" s="2"/>
      <c r="BQ3892" s="2" t="s">
        <v>102</v>
      </c>
      <c r="BR3892" s="2" t="s">
        <v>83</v>
      </c>
      <c r="BS3892" s="3">
        <v>42913</v>
      </c>
      <c r="BT3892" s="4">
        <v>0.4375</v>
      </c>
      <c r="BU3892" s="2" t="s">
        <v>946</v>
      </c>
      <c r="BV3892" s="2" t="s">
        <v>85</v>
      </c>
      <c r="BW3892" s="2"/>
      <c r="BX3892" s="2"/>
      <c r="BY3892" s="2">
        <v>29444</v>
      </c>
      <c r="BZ3892" s="2"/>
      <c r="CA3892" s="2"/>
      <c r="CB3892" s="2"/>
      <c r="CC3892" s="2" t="s">
        <v>226</v>
      </c>
      <c r="CD3892" s="2">
        <v>3610</v>
      </c>
      <c r="CE3892" s="2" t="s">
        <v>120</v>
      </c>
      <c r="CF3892" s="5">
        <v>42914</v>
      </c>
      <c r="CG3892" s="2"/>
      <c r="CH3892" s="2"/>
      <c r="CI3892" s="2">
        <v>1</v>
      </c>
      <c r="CJ3892" s="2">
        <v>1</v>
      </c>
      <c r="CK3892" s="2">
        <v>21</v>
      </c>
      <c r="CL3892" s="2" t="s">
        <v>87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"FES1162558328"</f>
        <v>FES1162558328</v>
      </c>
      <c r="F3893" s="3">
        <v>42912</v>
      </c>
      <c r="G3893" s="2">
        <v>201712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353</v>
      </c>
      <c r="M3893" s="2" t="s">
        <v>354</v>
      </c>
      <c r="N3893" s="2" t="s">
        <v>355</v>
      </c>
      <c r="O3893" s="2" t="s">
        <v>81</v>
      </c>
      <c r="P3893" s="2" t="str">
        <f>"2170575407                    "</f>
        <v xml:space="preserve">2170575407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20.77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8</v>
      </c>
      <c r="BJ3893" s="2">
        <v>9.1</v>
      </c>
      <c r="BK3893" s="2">
        <v>9.5</v>
      </c>
      <c r="BL3893" s="2">
        <v>198.61</v>
      </c>
      <c r="BM3893" s="2">
        <v>27.81</v>
      </c>
      <c r="BN3893" s="2">
        <v>226.42</v>
      </c>
      <c r="BO3893" s="2">
        <v>226.42</v>
      </c>
      <c r="BP3893" s="2"/>
      <c r="BQ3893" s="2" t="s">
        <v>356</v>
      </c>
      <c r="BR3893" s="2" t="s">
        <v>83</v>
      </c>
      <c r="BS3893" s="3">
        <v>42913</v>
      </c>
      <c r="BT3893" s="4">
        <v>0.38194444444444442</v>
      </c>
      <c r="BU3893" s="2" t="s">
        <v>2102</v>
      </c>
      <c r="BV3893" s="2" t="s">
        <v>85</v>
      </c>
      <c r="BW3893" s="2"/>
      <c r="BX3893" s="2"/>
      <c r="BY3893" s="2">
        <v>45253</v>
      </c>
      <c r="BZ3893" s="2"/>
      <c r="CA3893" s="2"/>
      <c r="CB3893" s="2"/>
      <c r="CC3893" s="2" t="s">
        <v>354</v>
      </c>
      <c r="CD3893" s="2">
        <v>4300</v>
      </c>
      <c r="CE3893" s="2" t="s">
        <v>144</v>
      </c>
      <c r="CF3893" s="5">
        <v>42914</v>
      </c>
      <c r="CG3893" s="2"/>
      <c r="CH3893" s="2"/>
      <c r="CI3893" s="2">
        <v>1</v>
      </c>
      <c r="CJ3893" s="2">
        <v>1</v>
      </c>
      <c r="CK3893" s="2">
        <v>21</v>
      </c>
      <c r="CL3893" s="2" t="s">
        <v>87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"FES1162558392"</f>
        <v>FES1162558392</v>
      </c>
      <c r="F3894" s="3">
        <v>42912</v>
      </c>
      <c r="G3894" s="2">
        <v>201712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115</v>
      </c>
      <c r="M3894" s="2" t="s">
        <v>116</v>
      </c>
      <c r="N3894" s="2" t="s">
        <v>1478</v>
      </c>
      <c r="O3894" s="2" t="s">
        <v>81</v>
      </c>
      <c r="P3894" s="2" t="str">
        <f>"2317057493                    "</f>
        <v xml:space="preserve">2317057493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7.65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3.4</v>
      </c>
      <c r="BJ3894" s="2">
        <v>3.5</v>
      </c>
      <c r="BK3894" s="2">
        <v>3.5</v>
      </c>
      <c r="BL3894" s="2">
        <v>73.17</v>
      </c>
      <c r="BM3894" s="2">
        <v>10.24</v>
      </c>
      <c r="BN3894" s="2">
        <v>83.41</v>
      </c>
      <c r="BO3894" s="2">
        <v>83.41</v>
      </c>
      <c r="BP3894" s="2"/>
      <c r="BQ3894" s="2" t="s">
        <v>1479</v>
      </c>
      <c r="BR3894" s="2" t="s">
        <v>83</v>
      </c>
      <c r="BS3894" s="3">
        <v>42913</v>
      </c>
      <c r="BT3894" s="4">
        <v>0.41666666666666669</v>
      </c>
      <c r="BU3894" s="2" t="s">
        <v>3686</v>
      </c>
      <c r="BV3894" s="2" t="s">
        <v>85</v>
      </c>
      <c r="BW3894" s="2"/>
      <c r="BX3894" s="2"/>
      <c r="BY3894" s="2">
        <v>17539.669999999998</v>
      </c>
      <c r="BZ3894" s="2"/>
      <c r="CA3894" s="2" t="s">
        <v>167</v>
      </c>
      <c r="CB3894" s="2"/>
      <c r="CC3894" s="2" t="s">
        <v>116</v>
      </c>
      <c r="CD3894" s="2">
        <v>7441</v>
      </c>
      <c r="CE3894" s="2" t="s">
        <v>144</v>
      </c>
      <c r="CF3894" s="5">
        <v>42914</v>
      </c>
      <c r="CG3894" s="2"/>
      <c r="CH3894" s="2"/>
      <c r="CI3894" s="2">
        <v>1</v>
      </c>
      <c r="CJ3894" s="2">
        <v>1</v>
      </c>
      <c r="CK3894" s="2">
        <v>21</v>
      </c>
      <c r="CL3894" s="2" t="s">
        <v>87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"FES1162558400"</f>
        <v>FES1162558400</v>
      </c>
      <c r="F3895" s="3">
        <v>42912</v>
      </c>
      <c r="G3895" s="2">
        <v>201712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115</v>
      </c>
      <c r="M3895" s="2" t="s">
        <v>116</v>
      </c>
      <c r="N3895" s="2" t="s">
        <v>361</v>
      </c>
      <c r="O3895" s="2" t="s">
        <v>81</v>
      </c>
      <c r="P3895" s="2" t="str">
        <f>"2170575496                    "</f>
        <v xml:space="preserve">2170575496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20.77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4.9000000000000004</v>
      </c>
      <c r="BJ3895" s="2">
        <v>9.1</v>
      </c>
      <c r="BK3895" s="2">
        <v>9.5</v>
      </c>
      <c r="BL3895" s="2">
        <v>198.61</v>
      </c>
      <c r="BM3895" s="2">
        <v>27.81</v>
      </c>
      <c r="BN3895" s="2">
        <v>226.42</v>
      </c>
      <c r="BO3895" s="2">
        <v>226.42</v>
      </c>
      <c r="BP3895" s="2"/>
      <c r="BQ3895" s="2" t="s">
        <v>362</v>
      </c>
      <c r="BR3895" s="2" t="s">
        <v>83</v>
      </c>
      <c r="BS3895" s="3">
        <v>42913</v>
      </c>
      <c r="BT3895" s="4">
        <v>0.47152777777777777</v>
      </c>
      <c r="BU3895" s="2" t="s">
        <v>3692</v>
      </c>
      <c r="BV3895" s="2" t="s">
        <v>87</v>
      </c>
      <c r="BW3895" s="2" t="s">
        <v>126</v>
      </c>
      <c r="BX3895" s="2" t="s">
        <v>127</v>
      </c>
      <c r="BY3895" s="2">
        <v>45606.47</v>
      </c>
      <c r="BZ3895" s="2"/>
      <c r="CA3895" s="2" t="s">
        <v>3693</v>
      </c>
      <c r="CB3895" s="2"/>
      <c r="CC3895" s="2" t="s">
        <v>116</v>
      </c>
      <c r="CD3895" s="2">
        <v>7530</v>
      </c>
      <c r="CE3895" s="2" t="s">
        <v>120</v>
      </c>
      <c r="CF3895" s="5">
        <v>42913</v>
      </c>
      <c r="CG3895" s="2"/>
      <c r="CH3895" s="2"/>
      <c r="CI3895" s="2">
        <v>1</v>
      </c>
      <c r="CJ3895" s="2">
        <v>1</v>
      </c>
      <c r="CK3895" s="2">
        <v>21</v>
      </c>
      <c r="CL3895" s="2" t="s">
        <v>87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"FES1162558401"</f>
        <v>FES1162558401</v>
      </c>
      <c r="F3896" s="3">
        <v>42912</v>
      </c>
      <c r="G3896" s="2">
        <v>201712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230</v>
      </c>
      <c r="M3896" s="2" t="s">
        <v>230</v>
      </c>
      <c r="N3896" s="2" t="s">
        <v>231</v>
      </c>
      <c r="O3896" s="2" t="s">
        <v>81</v>
      </c>
      <c r="P3896" s="2" t="str">
        <f>"2170575500                    "</f>
        <v xml:space="preserve">2170575500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4.37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</v>
      </c>
      <c r="BJ3896" s="2">
        <v>0.2</v>
      </c>
      <c r="BK3896" s="2">
        <v>1</v>
      </c>
      <c r="BL3896" s="2">
        <v>41.81</v>
      </c>
      <c r="BM3896" s="2">
        <v>5.85</v>
      </c>
      <c r="BN3896" s="2">
        <v>47.66</v>
      </c>
      <c r="BO3896" s="2">
        <v>47.66</v>
      </c>
      <c r="BP3896" s="2"/>
      <c r="BQ3896" s="2" t="s">
        <v>232</v>
      </c>
      <c r="BR3896" s="2" t="s">
        <v>83</v>
      </c>
      <c r="BS3896" s="3">
        <v>42913</v>
      </c>
      <c r="BT3896" s="4">
        <v>0.54999999999999993</v>
      </c>
      <c r="BU3896" s="2" t="s">
        <v>3589</v>
      </c>
      <c r="BV3896" s="2" t="s">
        <v>85</v>
      </c>
      <c r="BW3896" s="2"/>
      <c r="BX3896" s="2"/>
      <c r="BY3896" s="2">
        <v>1200</v>
      </c>
      <c r="BZ3896" s="2"/>
      <c r="CA3896" s="2" t="s">
        <v>3590</v>
      </c>
      <c r="CB3896" s="2"/>
      <c r="CC3896" s="2" t="s">
        <v>230</v>
      </c>
      <c r="CD3896" s="2">
        <v>7646</v>
      </c>
      <c r="CE3896" s="2" t="s">
        <v>86</v>
      </c>
      <c r="CF3896" s="5">
        <v>42913</v>
      </c>
      <c r="CG3896" s="2"/>
      <c r="CH3896" s="2"/>
      <c r="CI3896" s="2">
        <v>1</v>
      </c>
      <c r="CJ3896" s="2">
        <v>1</v>
      </c>
      <c r="CK3896" s="2">
        <v>21</v>
      </c>
      <c r="CL3896" s="2" t="s">
        <v>87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"FES1162558418"</f>
        <v>FES1162558418</v>
      </c>
      <c r="F3897" s="3">
        <v>42912</v>
      </c>
      <c r="G3897" s="2">
        <v>201712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115</v>
      </c>
      <c r="M3897" s="2" t="s">
        <v>116</v>
      </c>
      <c r="N3897" s="2" t="s">
        <v>1332</v>
      </c>
      <c r="O3897" s="2" t="s">
        <v>81</v>
      </c>
      <c r="P3897" s="2" t="str">
        <f>"2170575516                    "</f>
        <v xml:space="preserve">2170575516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4.37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</v>
      </c>
      <c r="BJ3897" s="2">
        <v>0.2</v>
      </c>
      <c r="BK3897" s="2">
        <v>1</v>
      </c>
      <c r="BL3897" s="2">
        <v>41.81</v>
      </c>
      <c r="BM3897" s="2">
        <v>5.85</v>
      </c>
      <c r="BN3897" s="2">
        <v>47.66</v>
      </c>
      <c r="BO3897" s="2">
        <v>47.66</v>
      </c>
      <c r="BP3897" s="2"/>
      <c r="BQ3897" s="2" t="s">
        <v>1333</v>
      </c>
      <c r="BR3897" s="2" t="s">
        <v>83</v>
      </c>
      <c r="BS3897" s="3">
        <v>42913</v>
      </c>
      <c r="BT3897" s="4">
        <v>0.41666666666666669</v>
      </c>
      <c r="BU3897" s="2" t="s">
        <v>3662</v>
      </c>
      <c r="BV3897" s="2" t="s">
        <v>85</v>
      </c>
      <c r="BW3897" s="2"/>
      <c r="BX3897" s="2"/>
      <c r="BY3897" s="2">
        <v>1200</v>
      </c>
      <c r="BZ3897" s="2"/>
      <c r="CA3897" s="2" t="s">
        <v>167</v>
      </c>
      <c r="CB3897" s="2"/>
      <c r="CC3897" s="2" t="s">
        <v>116</v>
      </c>
      <c r="CD3897" s="2">
        <v>7405</v>
      </c>
      <c r="CE3897" s="2" t="s">
        <v>86</v>
      </c>
      <c r="CF3897" s="5">
        <v>42914</v>
      </c>
      <c r="CG3897" s="2"/>
      <c r="CH3897" s="2"/>
      <c r="CI3897" s="2">
        <v>1</v>
      </c>
      <c r="CJ3897" s="2">
        <v>1</v>
      </c>
      <c r="CK3897" s="2">
        <v>21</v>
      </c>
      <c r="CL3897" s="2" t="s">
        <v>87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"FES1162558406"</f>
        <v>FES1162558406</v>
      </c>
      <c r="F3898" s="3">
        <v>42912</v>
      </c>
      <c r="G3898" s="2">
        <v>201712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2197</v>
      </c>
      <c r="M3898" s="2" t="s">
        <v>2198</v>
      </c>
      <c r="N3898" s="2" t="s">
        <v>2199</v>
      </c>
      <c r="O3898" s="2" t="s">
        <v>81</v>
      </c>
      <c r="P3898" s="2" t="str">
        <f>"2170575486                    "</f>
        <v xml:space="preserve">2170575486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8.4700000000000006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1</v>
      </c>
      <c r="BJ3898" s="2">
        <v>0.2</v>
      </c>
      <c r="BK3898" s="2">
        <v>1</v>
      </c>
      <c r="BL3898" s="2">
        <v>81.010000000000005</v>
      </c>
      <c r="BM3898" s="2">
        <v>11.34</v>
      </c>
      <c r="BN3898" s="2">
        <v>92.35</v>
      </c>
      <c r="BO3898" s="2">
        <v>92.35</v>
      </c>
      <c r="BP3898" s="2"/>
      <c r="BQ3898" s="2" t="s">
        <v>3694</v>
      </c>
      <c r="BR3898" s="2" t="s">
        <v>83</v>
      </c>
      <c r="BS3898" s="3">
        <v>42914</v>
      </c>
      <c r="BT3898" s="4">
        <v>0.54236111111111118</v>
      </c>
      <c r="BU3898" s="2" t="s">
        <v>3695</v>
      </c>
      <c r="BV3898" s="2"/>
      <c r="BW3898" s="2"/>
      <c r="BX3898" s="2"/>
      <c r="BY3898" s="2">
        <v>1200</v>
      </c>
      <c r="BZ3898" s="2"/>
      <c r="CA3898" s="2"/>
      <c r="CB3898" s="2"/>
      <c r="CC3898" s="2" t="s">
        <v>2198</v>
      </c>
      <c r="CD3898" s="2">
        <v>4700</v>
      </c>
      <c r="CE3898" s="2" t="s">
        <v>86</v>
      </c>
      <c r="CF3898" s="5">
        <v>42916</v>
      </c>
      <c r="CG3898" s="2"/>
      <c r="CH3898" s="2"/>
      <c r="CI3898" s="2">
        <v>0</v>
      </c>
      <c r="CJ3898" s="2">
        <v>0</v>
      </c>
      <c r="CK3898" s="2">
        <v>23</v>
      </c>
      <c r="CL3898" s="2" t="s">
        <v>87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"FES1162558412"</f>
        <v>FES1162558412</v>
      </c>
      <c r="F3899" s="3">
        <v>42912</v>
      </c>
      <c r="G3899" s="2">
        <v>201712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115</v>
      </c>
      <c r="M3899" s="2" t="s">
        <v>116</v>
      </c>
      <c r="N3899" s="2" t="s">
        <v>3696</v>
      </c>
      <c r="O3899" s="2" t="s">
        <v>81</v>
      </c>
      <c r="P3899" s="2" t="str">
        <f>"2170575470                    "</f>
        <v xml:space="preserve">2170575470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4.37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</v>
      </c>
      <c r="BJ3899" s="2">
        <v>0.2</v>
      </c>
      <c r="BK3899" s="2">
        <v>1</v>
      </c>
      <c r="BL3899" s="2">
        <v>41.81</v>
      </c>
      <c r="BM3899" s="2">
        <v>5.85</v>
      </c>
      <c r="BN3899" s="2">
        <v>47.66</v>
      </c>
      <c r="BO3899" s="2">
        <v>47.66</v>
      </c>
      <c r="BP3899" s="2"/>
      <c r="BQ3899" s="2" t="s">
        <v>102</v>
      </c>
      <c r="BR3899" s="2" t="s">
        <v>83</v>
      </c>
      <c r="BS3899" s="3">
        <v>42913</v>
      </c>
      <c r="BT3899" s="4">
        <v>0.47361111111111115</v>
      </c>
      <c r="BU3899" s="2" t="s">
        <v>3697</v>
      </c>
      <c r="BV3899" s="2" t="s">
        <v>87</v>
      </c>
      <c r="BW3899" s="2" t="s">
        <v>138</v>
      </c>
      <c r="BX3899" s="2" t="s">
        <v>436</v>
      </c>
      <c r="BY3899" s="2">
        <v>1200</v>
      </c>
      <c r="BZ3899" s="2"/>
      <c r="CA3899" s="2" t="s">
        <v>3698</v>
      </c>
      <c r="CB3899" s="2"/>
      <c r="CC3899" s="2" t="s">
        <v>116</v>
      </c>
      <c r="CD3899" s="2">
        <v>7405</v>
      </c>
      <c r="CE3899" s="2" t="s">
        <v>86</v>
      </c>
      <c r="CF3899" s="5">
        <v>42913</v>
      </c>
      <c r="CG3899" s="2"/>
      <c r="CH3899" s="2"/>
      <c r="CI3899" s="2">
        <v>1</v>
      </c>
      <c r="CJ3899" s="2">
        <v>1</v>
      </c>
      <c r="CK3899" s="2">
        <v>21</v>
      </c>
      <c r="CL3899" s="2" t="s">
        <v>87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"FES1162558413"</f>
        <v>FES1162558413</v>
      </c>
      <c r="F3900" s="3">
        <v>42912</v>
      </c>
      <c r="G3900" s="2">
        <v>201712</v>
      </c>
      <c r="H3900" s="2" t="s">
        <v>74</v>
      </c>
      <c r="I3900" s="2" t="s">
        <v>75</v>
      </c>
      <c r="J3900" s="2" t="s">
        <v>76</v>
      </c>
      <c r="K3900" s="2" t="s">
        <v>77</v>
      </c>
      <c r="L3900" s="2" t="s">
        <v>115</v>
      </c>
      <c r="M3900" s="2" t="s">
        <v>116</v>
      </c>
      <c r="N3900" s="2" t="s">
        <v>361</v>
      </c>
      <c r="O3900" s="2" t="s">
        <v>81</v>
      </c>
      <c r="P3900" s="2" t="str">
        <f>"2170575509                    "</f>
        <v xml:space="preserve">2170575509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4.37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</v>
      </c>
      <c r="BJ3900" s="2">
        <v>0.2</v>
      </c>
      <c r="BK3900" s="2">
        <v>1</v>
      </c>
      <c r="BL3900" s="2">
        <v>41.81</v>
      </c>
      <c r="BM3900" s="2">
        <v>5.85</v>
      </c>
      <c r="BN3900" s="2">
        <v>47.66</v>
      </c>
      <c r="BO3900" s="2">
        <v>47.66</v>
      </c>
      <c r="BP3900" s="2"/>
      <c r="BQ3900" s="2" t="s">
        <v>703</v>
      </c>
      <c r="BR3900" s="2" t="s">
        <v>83</v>
      </c>
      <c r="BS3900" s="3">
        <v>42913</v>
      </c>
      <c r="BT3900" s="4">
        <v>0.41666666666666669</v>
      </c>
      <c r="BU3900" s="2" t="s">
        <v>3679</v>
      </c>
      <c r="BV3900" s="2" t="s">
        <v>85</v>
      </c>
      <c r="BW3900" s="2"/>
      <c r="BX3900" s="2"/>
      <c r="BY3900" s="2">
        <v>1200</v>
      </c>
      <c r="BZ3900" s="2"/>
      <c r="CA3900" s="2" t="s">
        <v>167</v>
      </c>
      <c r="CB3900" s="2"/>
      <c r="CC3900" s="2" t="s">
        <v>116</v>
      </c>
      <c r="CD3900" s="2">
        <v>7405</v>
      </c>
      <c r="CE3900" s="2" t="s">
        <v>86</v>
      </c>
      <c r="CF3900" s="5">
        <v>42914</v>
      </c>
      <c r="CG3900" s="2"/>
      <c r="CH3900" s="2"/>
      <c r="CI3900" s="2">
        <v>1</v>
      </c>
      <c r="CJ3900" s="2">
        <v>1</v>
      </c>
      <c r="CK3900" s="2">
        <v>21</v>
      </c>
      <c r="CL3900" s="2" t="s">
        <v>87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"FES1162558414"</f>
        <v>FES1162558414</v>
      </c>
      <c r="F3901" s="3">
        <v>42912</v>
      </c>
      <c r="G3901" s="2">
        <v>201712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108</v>
      </c>
      <c r="M3901" s="2" t="s">
        <v>109</v>
      </c>
      <c r="N3901" s="2" t="s">
        <v>132</v>
      </c>
      <c r="O3901" s="2" t="s">
        <v>1193</v>
      </c>
      <c r="P3901" s="2" t="str">
        <f>"2170575511                    "</f>
        <v xml:space="preserve">2170575511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12.3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4.8</v>
      </c>
      <c r="BJ3901" s="2">
        <v>5.4</v>
      </c>
      <c r="BK3901" s="2">
        <v>6</v>
      </c>
      <c r="BL3901" s="2">
        <v>117.6</v>
      </c>
      <c r="BM3901" s="2">
        <v>16.46</v>
      </c>
      <c r="BN3901" s="2">
        <v>134.06</v>
      </c>
      <c r="BO3901" s="2">
        <v>134.06</v>
      </c>
      <c r="BP3901" s="2"/>
      <c r="BQ3901" s="2" t="s">
        <v>133</v>
      </c>
      <c r="BR3901" s="2" t="s">
        <v>83</v>
      </c>
      <c r="BS3901" s="3">
        <v>42913</v>
      </c>
      <c r="BT3901" s="4">
        <v>0.41319444444444442</v>
      </c>
      <c r="BU3901" s="2" t="s">
        <v>174</v>
      </c>
      <c r="BV3901" s="2" t="s">
        <v>85</v>
      </c>
      <c r="BW3901" s="2"/>
      <c r="BX3901" s="2"/>
      <c r="BY3901" s="2">
        <v>26758.54</v>
      </c>
      <c r="BZ3901" s="2"/>
      <c r="CA3901" s="2"/>
      <c r="CB3901" s="2"/>
      <c r="CC3901" s="2" t="s">
        <v>109</v>
      </c>
      <c r="CD3901" s="2">
        <v>200</v>
      </c>
      <c r="CE3901" s="2" t="s">
        <v>120</v>
      </c>
      <c r="CF3901" s="5">
        <v>42914</v>
      </c>
      <c r="CG3901" s="2"/>
      <c r="CH3901" s="2"/>
      <c r="CI3901" s="2">
        <v>1</v>
      </c>
      <c r="CJ3901" s="2">
        <v>1</v>
      </c>
      <c r="CK3901" s="2">
        <v>31</v>
      </c>
      <c r="CL3901" s="2" t="s">
        <v>87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"FES1162558433"</f>
        <v>FES1162558433</v>
      </c>
      <c r="F3902" s="3">
        <v>42912</v>
      </c>
      <c r="G3902" s="2">
        <v>201712</v>
      </c>
      <c r="H3902" s="2" t="s">
        <v>74</v>
      </c>
      <c r="I3902" s="2" t="s">
        <v>75</v>
      </c>
      <c r="J3902" s="2" t="s">
        <v>76</v>
      </c>
      <c r="K3902" s="2" t="s">
        <v>77</v>
      </c>
      <c r="L3902" s="2" t="s">
        <v>371</v>
      </c>
      <c r="M3902" s="2" t="s">
        <v>372</v>
      </c>
      <c r="N3902" s="2" t="s">
        <v>663</v>
      </c>
      <c r="O3902" s="2" t="s">
        <v>81</v>
      </c>
      <c r="P3902" s="2" t="str">
        <f>"2170575530                    "</f>
        <v xml:space="preserve">2170575530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3.42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3.3</v>
      </c>
      <c r="BJ3902" s="2">
        <v>1.5</v>
      </c>
      <c r="BK3902" s="2">
        <v>4</v>
      </c>
      <c r="BL3902" s="2">
        <v>32.67</v>
      </c>
      <c r="BM3902" s="2">
        <v>4.57</v>
      </c>
      <c r="BN3902" s="2">
        <v>37.24</v>
      </c>
      <c r="BO3902" s="2">
        <v>37.24</v>
      </c>
      <c r="BP3902" s="2"/>
      <c r="BQ3902" s="2" t="s">
        <v>664</v>
      </c>
      <c r="BR3902" s="2" t="s">
        <v>83</v>
      </c>
      <c r="BS3902" s="3">
        <v>42913</v>
      </c>
      <c r="BT3902" s="4">
        <v>0.3576388888888889</v>
      </c>
      <c r="BU3902" s="2" t="s">
        <v>433</v>
      </c>
      <c r="BV3902" s="2" t="s">
        <v>85</v>
      </c>
      <c r="BW3902" s="2"/>
      <c r="BX3902" s="2"/>
      <c r="BY3902" s="2">
        <v>7593.26</v>
      </c>
      <c r="BZ3902" s="2"/>
      <c r="CA3902" s="2" t="s">
        <v>375</v>
      </c>
      <c r="CB3902" s="2"/>
      <c r="CC3902" s="2" t="s">
        <v>372</v>
      </c>
      <c r="CD3902" s="2">
        <v>1709</v>
      </c>
      <c r="CE3902" s="2" t="s">
        <v>120</v>
      </c>
      <c r="CF3902" s="5">
        <v>42913</v>
      </c>
      <c r="CG3902" s="2"/>
      <c r="CH3902" s="2"/>
      <c r="CI3902" s="2">
        <v>1</v>
      </c>
      <c r="CJ3902" s="2">
        <v>1</v>
      </c>
      <c r="CK3902" s="2">
        <v>22</v>
      </c>
      <c r="CL3902" s="2" t="s">
        <v>87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"FES1162556835"</f>
        <v>FES1162556835</v>
      </c>
      <c r="F3903" s="3">
        <v>42912</v>
      </c>
      <c r="G3903" s="2">
        <v>201712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93</v>
      </c>
      <c r="M3903" s="2" t="s">
        <v>94</v>
      </c>
      <c r="N3903" s="2" t="s">
        <v>645</v>
      </c>
      <c r="O3903" s="2" t="s">
        <v>81</v>
      </c>
      <c r="P3903" s="2" t="str">
        <f>"2170573844                    "</f>
        <v xml:space="preserve">2170573844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3.42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1</v>
      </c>
      <c r="BJ3903" s="2">
        <v>0.2</v>
      </c>
      <c r="BK3903" s="2">
        <v>1</v>
      </c>
      <c r="BL3903" s="2">
        <v>32.67</v>
      </c>
      <c r="BM3903" s="2">
        <v>4.57</v>
      </c>
      <c r="BN3903" s="2">
        <v>37.24</v>
      </c>
      <c r="BO3903" s="2">
        <v>37.24</v>
      </c>
      <c r="BP3903" s="2"/>
      <c r="BQ3903" s="2" t="s">
        <v>646</v>
      </c>
      <c r="BR3903" s="2" t="s">
        <v>83</v>
      </c>
      <c r="BS3903" s="3">
        <v>42913</v>
      </c>
      <c r="BT3903" s="4">
        <v>0.33819444444444446</v>
      </c>
      <c r="BU3903" s="2" t="s">
        <v>3699</v>
      </c>
      <c r="BV3903" s="2" t="s">
        <v>85</v>
      </c>
      <c r="BW3903" s="2"/>
      <c r="BX3903" s="2"/>
      <c r="BY3903" s="2">
        <v>1200</v>
      </c>
      <c r="BZ3903" s="2"/>
      <c r="CA3903" s="2" t="s">
        <v>648</v>
      </c>
      <c r="CB3903" s="2"/>
      <c r="CC3903" s="2" t="s">
        <v>94</v>
      </c>
      <c r="CD3903" s="2">
        <v>2013</v>
      </c>
      <c r="CE3903" s="2" t="s">
        <v>86</v>
      </c>
      <c r="CF3903" s="5">
        <v>42913</v>
      </c>
      <c r="CG3903" s="2"/>
      <c r="CH3903" s="2"/>
      <c r="CI3903" s="2">
        <v>1</v>
      </c>
      <c r="CJ3903" s="2">
        <v>1</v>
      </c>
      <c r="CK3903" s="2">
        <v>22</v>
      </c>
      <c r="CL3903" s="2" t="s">
        <v>87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"FES1162558408"</f>
        <v>FES1162558408</v>
      </c>
      <c r="F3904" s="3">
        <v>42912</v>
      </c>
      <c r="G3904" s="2">
        <v>201712</v>
      </c>
      <c r="H3904" s="2" t="s">
        <v>74</v>
      </c>
      <c r="I3904" s="2" t="s">
        <v>75</v>
      </c>
      <c r="J3904" s="2" t="s">
        <v>76</v>
      </c>
      <c r="K3904" s="2" t="s">
        <v>77</v>
      </c>
      <c r="L3904" s="2" t="s">
        <v>108</v>
      </c>
      <c r="M3904" s="2" t="s">
        <v>109</v>
      </c>
      <c r="N3904" s="2" t="s">
        <v>3456</v>
      </c>
      <c r="O3904" s="2" t="s">
        <v>81</v>
      </c>
      <c r="P3904" s="2" t="str">
        <f>"2170575506                    "</f>
        <v xml:space="preserve">2170575506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4.37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1</v>
      </c>
      <c r="BJ3904" s="2">
        <v>0.2</v>
      </c>
      <c r="BK3904" s="2">
        <v>1</v>
      </c>
      <c r="BL3904" s="2">
        <v>41.81</v>
      </c>
      <c r="BM3904" s="2">
        <v>5.85</v>
      </c>
      <c r="BN3904" s="2">
        <v>47.66</v>
      </c>
      <c r="BO3904" s="2">
        <v>47.66</v>
      </c>
      <c r="BP3904" s="2"/>
      <c r="BQ3904" s="2"/>
      <c r="BR3904" s="2" t="s">
        <v>83</v>
      </c>
      <c r="BS3904" s="3">
        <v>42913</v>
      </c>
      <c r="BT3904" s="4">
        <v>0.4284722222222222</v>
      </c>
      <c r="BU3904" s="2" t="s">
        <v>3457</v>
      </c>
      <c r="BV3904" s="2" t="s">
        <v>85</v>
      </c>
      <c r="BW3904" s="2"/>
      <c r="BX3904" s="2"/>
      <c r="BY3904" s="2">
        <v>1200</v>
      </c>
      <c r="BZ3904" s="2"/>
      <c r="CA3904" s="2"/>
      <c r="CB3904" s="2"/>
      <c r="CC3904" s="2" t="s">
        <v>109</v>
      </c>
      <c r="CD3904" s="2">
        <v>117</v>
      </c>
      <c r="CE3904" s="2" t="s">
        <v>86</v>
      </c>
      <c r="CF3904" s="5">
        <v>42914</v>
      </c>
      <c r="CG3904" s="2"/>
      <c r="CH3904" s="2"/>
      <c r="CI3904" s="2">
        <v>1</v>
      </c>
      <c r="CJ3904" s="2">
        <v>1</v>
      </c>
      <c r="CK3904" s="2">
        <v>21</v>
      </c>
      <c r="CL3904" s="2" t="s">
        <v>87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"FES1162558427"</f>
        <v>FES1162558427</v>
      </c>
      <c r="F3905" s="3">
        <v>42912</v>
      </c>
      <c r="G3905" s="2">
        <v>201712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115</v>
      </c>
      <c r="M3905" s="2" t="s">
        <v>116</v>
      </c>
      <c r="N3905" s="2" t="s">
        <v>320</v>
      </c>
      <c r="O3905" s="2" t="s">
        <v>81</v>
      </c>
      <c r="P3905" s="2" t="str">
        <f>"2170574880                    "</f>
        <v xml:space="preserve">2170574880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20.77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8</v>
      </c>
      <c r="BJ3905" s="2">
        <v>9.1</v>
      </c>
      <c r="BK3905" s="2">
        <v>9.5</v>
      </c>
      <c r="BL3905" s="2">
        <v>198.61</v>
      </c>
      <c r="BM3905" s="2">
        <v>27.81</v>
      </c>
      <c r="BN3905" s="2">
        <v>226.42</v>
      </c>
      <c r="BO3905" s="2">
        <v>226.42</v>
      </c>
      <c r="BP3905" s="2"/>
      <c r="BQ3905" s="2" t="s">
        <v>321</v>
      </c>
      <c r="BR3905" s="2" t="s">
        <v>83</v>
      </c>
      <c r="BS3905" s="3">
        <v>42913</v>
      </c>
      <c r="BT3905" s="4">
        <v>0.41666666666666669</v>
      </c>
      <c r="BU3905" s="2" t="s">
        <v>3601</v>
      </c>
      <c r="BV3905" s="2" t="s">
        <v>85</v>
      </c>
      <c r="BW3905" s="2"/>
      <c r="BX3905" s="2"/>
      <c r="BY3905" s="2">
        <v>45632</v>
      </c>
      <c r="BZ3905" s="2"/>
      <c r="CA3905" s="2"/>
      <c r="CB3905" s="2"/>
      <c r="CC3905" s="2" t="s">
        <v>116</v>
      </c>
      <c r="CD3905" s="2">
        <v>7441</v>
      </c>
      <c r="CE3905" s="2" t="s">
        <v>120</v>
      </c>
      <c r="CF3905" s="5">
        <v>42914</v>
      </c>
      <c r="CG3905" s="2"/>
      <c r="CH3905" s="2"/>
      <c r="CI3905" s="2">
        <v>1</v>
      </c>
      <c r="CJ3905" s="2">
        <v>1</v>
      </c>
      <c r="CK3905" s="2">
        <v>21</v>
      </c>
      <c r="CL3905" s="2" t="s">
        <v>87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"FES1162558355"</f>
        <v>FES1162558355</v>
      </c>
      <c r="F3906" s="3">
        <v>42912</v>
      </c>
      <c r="G3906" s="2">
        <v>201712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225</v>
      </c>
      <c r="M3906" s="2" t="s">
        <v>226</v>
      </c>
      <c r="N3906" s="2" t="s">
        <v>302</v>
      </c>
      <c r="O3906" s="2" t="s">
        <v>81</v>
      </c>
      <c r="P3906" s="2" t="str">
        <f>"2170575445                    "</f>
        <v xml:space="preserve">2170575445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4.37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2</v>
      </c>
      <c r="BJ3906" s="2">
        <v>1.1000000000000001</v>
      </c>
      <c r="BK3906" s="2">
        <v>2</v>
      </c>
      <c r="BL3906" s="2">
        <v>41.81</v>
      </c>
      <c r="BM3906" s="2">
        <v>5.85</v>
      </c>
      <c r="BN3906" s="2">
        <v>47.66</v>
      </c>
      <c r="BO3906" s="2">
        <v>47.66</v>
      </c>
      <c r="BP3906" s="2"/>
      <c r="BQ3906" s="2" t="s">
        <v>102</v>
      </c>
      <c r="BR3906" s="2" t="s">
        <v>83</v>
      </c>
      <c r="BS3906" s="3">
        <v>42913</v>
      </c>
      <c r="BT3906" s="4">
        <v>0.4375</v>
      </c>
      <c r="BU3906" s="2" t="s">
        <v>1360</v>
      </c>
      <c r="BV3906" s="2" t="s">
        <v>85</v>
      </c>
      <c r="BW3906" s="2"/>
      <c r="BX3906" s="2"/>
      <c r="BY3906" s="2">
        <v>5320</v>
      </c>
      <c r="BZ3906" s="2"/>
      <c r="CA3906" s="2"/>
      <c r="CB3906" s="2"/>
      <c r="CC3906" s="2" t="s">
        <v>226</v>
      </c>
      <c r="CD3906" s="2">
        <v>3610</v>
      </c>
      <c r="CE3906" s="2" t="s">
        <v>120</v>
      </c>
      <c r="CF3906" s="5">
        <v>42914</v>
      </c>
      <c r="CG3906" s="2"/>
      <c r="CH3906" s="2"/>
      <c r="CI3906" s="2">
        <v>1</v>
      </c>
      <c r="CJ3906" s="2">
        <v>1</v>
      </c>
      <c r="CK3906" s="2">
        <v>21</v>
      </c>
      <c r="CL3906" s="2" t="s">
        <v>87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"FES1162558339"</f>
        <v>FES1162558339</v>
      </c>
      <c r="F3907" s="3">
        <v>42912</v>
      </c>
      <c r="G3907" s="2">
        <v>201712</v>
      </c>
      <c r="H3907" s="2" t="s">
        <v>74</v>
      </c>
      <c r="I3907" s="2" t="s">
        <v>75</v>
      </c>
      <c r="J3907" s="2" t="s">
        <v>76</v>
      </c>
      <c r="K3907" s="2" t="s">
        <v>77</v>
      </c>
      <c r="L3907" s="2" t="s">
        <v>225</v>
      </c>
      <c r="M3907" s="2" t="s">
        <v>226</v>
      </c>
      <c r="N3907" s="2" t="s">
        <v>302</v>
      </c>
      <c r="O3907" s="2" t="s">
        <v>81</v>
      </c>
      <c r="P3907" s="2" t="str">
        <f>"2170575420                    "</f>
        <v xml:space="preserve">2170575420 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4.37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0.7</v>
      </c>
      <c r="BJ3907" s="2">
        <v>1</v>
      </c>
      <c r="BK3907" s="2">
        <v>1</v>
      </c>
      <c r="BL3907" s="2">
        <v>41.81</v>
      </c>
      <c r="BM3907" s="2">
        <v>5.85</v>
      </c>
      <c r="BN3907" s="2">
        <v>47.66</v>
      </c>
      <c r="BO3907" s="2">
        <v>47.66</v>
      </c>
      <c r="BP3907" s="2"/>
      <c r="BQ3907" s="2" t="s">
        <v>102</v>
      </c>
      <c r="BR3907" s="2" t="s">
        <v>83</v>
      </c>
      <c r="BS3907" s="3">
        <v>42913</v>
      </c>
      <c r="BT3907" s="4">
        <v>0.4375</v>
      </c>
      <c r="BU3907" s="2" t="s">
        <v>946</v>
      </c>
      <c r="BV3907" s="2" t="s">
        <v>85</v>
      </c>
      <c r="BW3907" s="2"/>
      <c r="BX3907" s="2"/>
      <c r="BY3907" s="2">
        <v>5072.24</v>
      </c>
      <c r="BZ3907" s="2"/>
      <c r="CA3907" s="2"/>
      <c r="CB3907" s="2"/>
      <c r="CC3907" s="2" t="s">
        <v>226</v>
      </c>
      <c r="CD3907" s="2">
        <v>3610</v>
      </c>
      <c r="CE3907" s="2" t="s">
        <v>86</v>
      </c>
      <c r="CF3907" s="5">
        <v>42914</v>
      </c>
      <c r="CG3907" s="2"/>
      <c r="CH3907" s="2"/>
      <c r="CI3907" s="2">
        <v>1</v>
      </c>
      <c r="CJ3907" s="2">
        <v>1</v>
      </c>
      <c r="CK3907" s="2">
        <v>21</v>
      </c>
      <c r="CL3907" s="2" t="s">
        <v>87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"FES1162558343"</f>
        <v>FES1162558343</v>
      </c>
      <c r="F3908" s="3">
        <v>42912</v>
      </c>
      <c r="G3908" s="2">
        <v>201712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999</v>
      </c>
      <c r="M3908" s="2" t="s">
        <v>1000</v>
      </c>
      <c r="N3908" s="2" t="s">
        <v>1001</v>
      </c>
      <c r="O3908" s="2" t="s">
        <v>81</v>
      </c>
      <c r="P3908" s="2" t="str">
        <f>"2170575426                    "</f>
        <v xml:space="preserve">2170575426 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8.4700000000000006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1</v>
      </c>
      <c r="BJ3908" s="2">
        <v>0.2</v>
      </c>
      <c r="BK3908" s="2">
        <v>1</v>
      </c>
      <c r="BL3908" s="2">
        <v>81.010000000000005</v>
      </c>
      <c r="BM3908" s="2">
        <v>11.34</v>
      </c>
      <c r="BN3908" s="2">
        <v>92.35</v>
      </c>
      <c r="BO3908" s="2">
        <v>92.35</v>
      </c>
      <c r="BP3908" s="2"/>
      <c r="BQ3908" s="2" t="s">
        <v>1002</v>
      </c>
      <c r="BR3908" s="2" t="s">
        <v>83</v>
      </c>
      <c r="BS3908" s="3">
        <v>42913</v>
      </c>
      <c r="BT3908" s="4">
        <v>0.40625</v>
      </c>
      <c r="BU3908" s="2" t="s">
        <v>3700</v>
      </c>
      <c r="BV3908" s="2" t="s">
        <v>85</v>
      </c>
      <c r="BW3908" s="2"/>
      <c r="BX3908" s="2"/>
      <c r="BY3908" s="2">
        <v>1200</v>
      </c>
      <c r="BZ3908" s="2"/>
      <c r="CA3908" s="2"/>
      <c r="CB3908" s="2"/>
      <c r="CC3908" s="2" t="s">
        <v>1000</v>
      </c>
      <c r="CD3908" s="2">
        <v>4339</v>
      </c>
      <c r="CE3908" s="2" t="s">
        <v>86</v>
      </c>
      <c r="CF3908" s="5">
        <v>42915</v>
      </c>
      <c r="CG3908" s="2"/>
      <c r="CH3908" s="2"/>
      <c r="CI3908" s="2">
        <v>1</v>
      </c>
      <c r="CJ3908" s="2">
        <v>1</v>
      </c>
      <c r="CK3908" s="2">
        <v>23</v>
      </c>
      <c r="CL3908" s="2" t="s">
        <v>87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"FES1162558407"</f>
        <v>FES1162558407</v>
      </c>
      <c r="F3909" s="3">
        <v>42912</v>
      </c>
      <c r="G3909" s="2">
        <v>201712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88</v>
      </c>
      <c r="M3909" s="2" t="s">
        <v>89</v>
      </c>
      <c r="N3909" s="2" t="s">
        <v>366</v>
      </c>
      <c r="O3909" s="2" t="s">
        <v>81</v>
      </c>
      <c r="P3909" s="2" t="str">
        <f>"2170575505                    "</f>
        <v xml:space="preserve">2170575505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4.37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1</v>
      </c>
      <c r="BJ3909" s="2">
        <v>2</v>
      </c>
      <c r="BK3909" s="2">
        <v>2</v>
      </c>
      <c r="BL3909" s="2">
        <v>41.81</v>
      </c>
      <c r="BM3909" s="2">
        <v>5.85</v>
      </c>
      <c r="BN3909" s="2">
        <v>47.66</v>
      </c>
      <c r="BO3909" s="2">
        <v>47.66</v>
      </c>
      <c r="BP3909" s="2"/>
      <c r="BQ3909" s="2" t="s">
        <v>367</v>
      </c>
      <c r="BR3909" s="2" t="s">
        <v>83</v>
      </c>
      <c r="BS3909" s="3">
        <v>42913</v>
      </c>
      <c r="BT3909" s="4">
        <v>0.29166666666666669</v>
      </c>
      <c r="BU3909" s="2" t="s">
        <v>514</v>
      </c>
      <c r="BV3909" s="2" t="s">
        <v>85</v>
      </c>
      <c r="BW3909" s="2"/>
      <c r="BX3909" s="2"/>
      <c r="BY3909" s="2">
        <v>10025.4</v>
      </c>
      <c r="BZ3909" s="2"/>
      <c r="CA3909" s="2"/>
      <c r="CB3909" s="2"/>
      <c r="CC3909" s="2" t="s">
        <v>89</v>
      </c>
      <c r="CD3909" s="2">
        <v>6012</v>
      </c>
      <c r="CE3909" s="2" t="s">
        <v>86</v>
      </c>
      <c r="CF3909" s="5">
        <v>42914</v>
      </c>
      <c r="CG3909" s="2"/>
      <c r="CH3909" s="2"/>
      <c r="CI3909" s="2">
        <v>1</v>
      </c>
      <c r="CJ3909" s="2">
        <v>1</v>
      </c>
      <c r="CK3909" s="2">
        <v>21</v>
      </c>
      <c r="CL3909" s="2" t="s">
        <v>87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"FES1162558423"</f>
        <v>FES1162558423</v>
      </c>
      <c r="F3910" s="3">
        <v>42912</v>
      </c>
      <c r="G3910" s="2">
        <v>201712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115</v>
      </c>
      <c r="M3910" s="2" t="s">
        <v>116</v>
      </c>
      <c r="N3910" s="2" t="s">
        <v>117</v>
      </c>
      <c r="O3910" s="2" t="s">
        <v>81</v>
      </c>
      <c r="P3910" s="2" t="str">
        <f>"2170575192                    "</f>
        <v xml:space="preserve">2170575192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5.47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2.4</v>
      </c>
      <c r="BJ3910" s="2">
        <v>1.1000000000000001</v>
      </c>
      <c r="BK3910" s="2">
        <v>2.5</v>
      </c>
      <c r="BL3910" s="2">
        <v>52.27</v>
      </c>
      <c r="BM3910" s="2">
        <v>7.32</v>
      </c>
      <c r="BN3910" s="2">
        <v>59.59</v>
      </c>
      <c r="BO3910" s="2">
        <v>59.59</v>
      </c>
      <c r="BP3910" s="2"/>
      <c r="BQ3910" s="2" t="s">
        <v>118</v>
      </c>
      <c r="BR3910" s="2" t="s">
        <v>83</v>
      </c>
      <c r="BS3910" s="3">
        <v>42913</v>
      </c>
      <c r="BT3910" s="4">
        <v>0.41666666666666669</v>
      </c>
      <c r="BU3910" s="2" t="s">
        <v>1593</v>
      </c>
      <c r="BV3910" s="2" t="s">
        <v>85</v>
      </c>
      <c r="BW3910" s="2"/>
      <c r="BX3910" s="2"/>
      <c r="BY3910" s="2">
        <v>5452.92</v>
      </c>
      <c r="BZ3910" s="2"/>
      <c r="CA3910" s="2" t="s">
        <v>167</v>
      </c>
      <c r="CB3910" s="2"/>
      <c r="CC3910" s="2" t="s">
        <v>116</v>
      </c>
      <c r="CD3910" s="2">
        <v>7405</v>
      </c>
      <c r="CE3910" s="2" t="s">
        <v>120</v>
      </c>
      <c r="CF3910" s="5">
        <v>42914</v>
      </c>
      <c r="CG3910" s="2"/>
      <c r="CH3910" s="2"/>
      <c r="CI3910" s="2">
        <v>1</v>
      </c>
      <c r="CJ3910" s="2">
        <v>1</v>
      </c>
      <c r="CK3910" s="2">
        <v>21</v>
      </c>
      <c r="CL3910" s="2" t="s">
        <v>87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"FES1162558375"</f>
        <v>FES1162558375</v>
      </c>
      <c r="F3911" s="3">
        <v>42912</v>
      </c>
      <c r="G3911" s="2">
        <v>201712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225</v>
      </c>
      <c r="M3911" s="2" t="s">
        <v>226</v>
      </c>
      <c r="N3911" s="2" t="s">
        <v>2437</v>
      </c>
      <c r="O3911" s="2" t="s">
        <v>81</v>
      </c>
      <c r="P3911" s="2" t="str">
        <f>"2170575468                    "</f>
        <v xml:space="preserve">2170575468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4.37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1</v>
      </c>
      <c r="BJ3911" s="2">
        <v>0.2</v>
      </c>
      <c r="BK3911" s="2">
        <v>1</v>
      </c>
      <c r="BL3911" s="2">
        <v>41.81</v>
      </c>
      <c r="BM3911" s="2">
        <v>5.85</v>
      </c>
      <c r="BN3911" s="2">
        <v>47.66</v>
      </c>
      <c r="BO3911" s="2">
        <v>47.66</v>
      </c>
      <c r="BP3911" s="2"/>
      <c r="BQ3911" s="2"/>
      <c r="BR3911" s="2" t="s">
        <v>83</v>
      </c>
      <c r="BS3911" s="3">
        <v>42913</v>
      </c>
      <c r="BT3911" s="4">
        <v>0.3611111111111111</v>
      </c>
      <c r="BU3911" s="2" t="s">
        <v>2438</v>
      </c>
      <c r="BV3911" s="2" t="s">
        <v>85</v>
      </c>
      <c r="BW3911" s="2"/>
      <c r="BX3911" s="2"/>
      <c r="BY3911" s="2">
        <v>1200</v>
      </c>
      <c r="BZ3911" s="2"/>
      <c r="CA3911" s="2"/>
      <c r="CB3911" s="2"/>
      <c r="CC3911" s="2" t="s">
        <v>226</v>
      </c>
      <c r="CD3911" s="2">
        <v>4037</v>
      </c>
      <c r="CE3911" s="2" t="s">
        <v>86</v>
      </c>
      <c r="CF3911" s="5">
        <v>42915</v>
      </c>
      <c r="CG3911" s="2"/>
      <c r="CH3911" s="2"/>
      <c r="CI3911" s="2">
        <v>1</v>
      </c>
      <c r="CJ3911" s="2">
        <v>1</v>
      </c>
      <c r="CK3911" s="2">
        <v>21</v>
      </c>
      <c r="CL3911" s="2" t="s">
        <v>87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"FES1162558379"</f>
        <v>FES1162558379</v>
      </c>
      <c r="F3912" s="3">
        <v>42912</v>
      </c>
      <c r="G3912" s="2">
        <v>201712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179</v>
      </c>
      <c r="M3912" s="2" t="s">
        <v>180</v>
      </c>
      <c r="N3912" s="2" t="s">
        <v>889</v>
      </c>
      <c r="O3912" s="2" t="s">
        <v>81</v>
      </c>
      <c r="P3912" s="2" t="str">
        <f>"2170575474                    "</f>
        <v xml:space="preserve">2170575474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4.37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1</v>
      </c>
      <c r="BJ3912" s="2">
        <v>0.2</v>
      </c>
      <c r="BK3912" s="2">
        <v>1</v>
      </c>
      <c r="BL3912" s="2">
        <v>41.81</v>
      </c>
      <c r="BM3912" s="2">
        <v>5.85</v>
      </c>
      <c r="BN3912" s="2">
        <v>47.66</v>
      </c>
      <c r="BO3912" s="2">
        <v>47.66</v>
      </c>
      <c r="BP3912" s="2"/>
      <c r="BQ3912" s="2" t="s">
        <v>102</v>
      </c>
      <c r="BR3912" s="2" t="s">
        <v>83</v>
      </c>
      <c r="BS3912" s="3">
        <v>42913</v>
      </c>
      <c r="BT3912" s="4">
        <v>0.4375</v>
      </c>
      <c r="BU3912" s="2" t="s">
        <v>3668</v>
      </c>
      <c r="BV3912" s="2" t="s">
        <v>85</v>
      </c>
      <c r="BW3912" s="2"/>
      <c r="BX3912" s="2"/>
      <c r="BY3912" s="2">
        <v>1200</v>
      </c>
      <c r="BZ3912" s="2"/>
      <c r="CA3912" s="2"/>
      <c r="CB3912" s="2"/>
      <c r="CC3912" s="2" t="s">
        <v>180</v>
      </c>
      <c r="CD3912" s="2">
        <v>4051</v>
      </c>
      <c r="CE3912" s="2" t="s">
        <v>86</v>
      </c>
      <c r="CF3912" s="5">
        <v>42914</v>
      </c>
      <c r="CG3912" s="2"/>
      <c r="CH3912" s="2"/>
      <c r="CI3912" s="2">
        <v>1</v>
      </c>
      <c r="CJ3912" s="2">
        <v>1</v>
      </c>
      <c r="CK3912" s="2">
        <v>21</v>
      </c>
      <c r="CL3912" s="2" t="s">
        <v>87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"FES1162558377"</f>
        <v>FES1162558377</v>
      </c>
      <c r="F3913" s="3">
        <v>42912</v>
      </c>
      <c r="G3913" s="2">
        <v>201712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179</v>
      </c>
      <c r="M3913" s="2" t="s">
        <v>180</v>
      </c>
      <c r="N3913" s="2" t="s">
        <v>889</v>
      </c>
      <c r="O3913" s="2" t="s">
        <v>81</v>
      </c>
      <c r="P3913" s="2" t="str">
        <f>"2170575471                    "</f>
        <v xml:space="preserve">2170575471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4.37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1</v>
      </c>
      <c r="BJ3913" s="2">
        <v>0.2</v>
      </c>
      <c r="BK3913" s="2">
        <v>1</v>
      </c>
      <c r="BL3913" s="2">
        <v>41.81</v>
      </c>
      <c r="BM3913" s="2">
        <v>5.85</v>
      </c>
      <c r="BN3913" s="2">
        <v>47.66</v>
      </c>
      <c r="BO3913" s="2">
        <v>47.66</v>
      </c>
      <c r="BP3913" s="2"/>
      <c r="BQ3913" s="2" t="s">
        <v>102</v>
      </c>
      <c r="BR3913" s="2" t="s">
        <v>83</v>
      </c>
      <c r="BS3913" s="3">
        <v>42913</v>
      </c>
      <c r="BT3913" s="4">
        <v>0.4375</v>
      </c>
      <c r="BU3913" s="2" t="s">
        <v>3668</v>
      </c>
      <c r="BV3913" s="2" t="s">
        <v>85</v>
      </c>
      <c r="BW3913" s="2"/>
      <c r="BX3913" s="2"/>
      <c r="BY3913" s="2">
        <v>1200</v>
      </c>
      <c r="BZ3913" s="2"/>
      <c r="CA3913" s="2"/>
      <c r="CB3913" s="2"/>
      <c r="CC3913" s="2" t="s">
        <v>180</v>
      </c>
      <c r="CD3913" s="2">
        <v>4051</v>
      </c>
      <c r="CE3913" s="2" t="s">
        <v>86</v>
      </c>
      <c r="CF3913" s="5">
        <v>42914</v>
      </c>
      <c r="CG3913" s="2"/>
      <c r="CH3913" s="2"/>
      <c r="CI3913" s="2">
        <v>1</v>
      </c>
      <c r="CJ3913" s="2">
        <v>1</v>
      </c>
      <c r="CK3913" s="2">
        <v>21</v>
      </c>
      <c r="CL3913" s="2" t="s">
        <v>87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"FES1162558410"</f>
        <v>FES1162558410</v>
      </c>
      <c r="F3914" s="3">
        <v>42912</v>
      </c>
      <c r="G3914" s="2">
        <v>201712</v>
      </c>
      <c r="H3914" s="2" t="s">
        <v>74</v>
      </c>
      <c r="I3914" s="2" t="s">
        <v>75</v>
      </c>
      <c r="J3914" s="2" t="s">
        <v>76</v>
      </c>
      <c r="K3914" s="2" t="s">
        <v>77</v>
      </c>
      <c r="L3914" s="2" t="s">
        <v>88</v>
      </c>
      <c r="M3914" s="2" t="s">
        <v>89</v>
      </c>
      <c r="N3914" s="2" t="s">
        <v>241</v>
      </c>
      <c r="O3914" s="2" t="s">
        <v>81</v>
      </c>
      <c r="P3914" s="2" t="str">
        <f>"2170575508                    "</f>
        <v xml:space="preserve">2170575508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4.37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1</v>
      </c>
      <c r="BI3914" s="2">
        <v>1</v>
      </c>
      <c r="BJ3914" s="2">
        <v>0.2</v>
      </c>
      <c r="BK3914" s="2">
        <v>1</v>
      </c>
      <c r="BL3914" s="2">
        <v>41.81</v>
      </c>
      <c r="BM3914" s="2">
        <v>5.85</v>
      </c>
      <c r="BN3914" s="2">
        <v>47.66</v>
      </c>
      <c r="BO3914" s="2">
        <v>47.66</v>
      </c>
      <c r="BP3914" s="2"/>
      <c r="BQ3914" s="2" t="s">
        <v>242</v>
      </c>
      <c r="BR3914" s="2" t="s">
        <v>83</v>
      </c>
      <c r="BS3914" s="3">
        <v>42913</v>
      </c>
      <c r="BT3914" s="4">
        <v>0.31597222222222221</v>
      </c>
      <c r="BU3914" s="2" t="s">
        <v>174</v>
      </c>
      <c r="BV3914" s="2" t="s">
        <v>85</v>
      </c>
      <c r="BW3914" s="2"/>
      <c r="BX3914" s="2"/>
      <c r="BY3914" s="2">
        <v>1200</v>
      </c>
      <c r="BZ3914" s="2"/>
      <c r="CA3914" s="2" t="s">
        <v>237</v>
      </c>
      <c r="CB3914" s="2"/>
      <c r="CC3914" s="2" t="s">
        <v>89</v>
      </c>
      <c r="CD3914" s="2">
        <v>6001</v>
      </c>
      <c r="CE3914" s="2" t="s">
        <v>86</v>
      </c>
      <c r="CF3914" s="5">
        <v>42913</v>
      </c>
      <c r="CG3914" s="2"/>
      <c r="CH3914" s="2"/>
      <c r="CI3914" s="2">
        <v>1</v>
      </c>
      <c r="CJ3914" s="2">
        <v>1</v>
      </c>
      <c r="CK3914" s="2">
        <v>21</v>
      </c>
      <c r="CL3914" s="2" t="s">
        <v>87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"FES1162558341"</f>
        <v>FES1162558341</v>
      </c>
      <c r="F3915" s="3">
        <v>42912</v>
      </c>
      <c r="G3915" s="2">
        <v>201712</v>
      </c>
      <c r="H3915" s="2" t="s">
        <v>74</v>
      </c>
      <c r="I3915" s="2" t="s">
        <v>75</v>
      </c>
      <c r="J3915" s="2" t="s">
        <v>76</v>
      </c>
      <c r="K3915" s="2" t="s">
        <v>77</v>
      </c>
      <c r="L3915" s="2" t="s">
        <v>225</v>
      </c>
      <c r="M3915" s="2" t="s">
        <v>226</v>
      </c>
      <c r="N3915" s="2" t="s">
        <v>1081</v>
      </c>
      <c r="O3915" s="2" t="s">
        <v>81</v>
      </c>
      <c r="P3915" s="2" t="str">
        <f>"2170575422                    "</f>
        <v xml:space="preserve">2170575422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4.37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1</v>
      </c>
      <c r="BJ3915" s="2">
        <v>0.2</v>
      </c>
      <c r="BK3915" s="2">
        <v>1</v>
      </c>
      <c r="BL3915" s="2">
        <v>41.81</v>
      </c>
      <c r="BM3915" s="2">
        <v>5.85</v>
      </c>
      <c r="BN3915" s="2">
        <v>47.66</v>
      </c>
      <c r="BO3915" s="2">
        <v>47.66</v>
      </c>
      <c r="BP3915" s="2"/>
      <c r="BQ3915" s="2" t="s">
        <v>1082</v>
      </c>
      <c r="BR3915" s="2" t="s">
        <v>83</v>
      </c>
      <c r="BS3915" s="3">
        <v>42913</v>
      </c>
      <c r="BT3915" s="4">
        <v>0.35416666666666669</v>
      </c>
      <c r="BU3915" s="2" t="s">
        <v>1677</v>
      </c>
      <c r="BV3915" s="2" t="s">
        <v>85</v>
      </c>
      <c r="BW3915" s="2"/>
      <c r="BX3915" s="2"/>
      <c r="BY3915" s="2">
        <v>1200</v>
      </c>
      <c r="BZ3915" s="2"/>
      <c r="CA3915" s="2"/>
      <c r="CB3915" s="2"/>
      <c r="CC3915" s="2" t="s">
        <v>226</v>
      </c>
      <c r="CD3915" s="2">
        <v>3610</v>
      </c>
      <c r="CE3915" s="2" t="s">
        <v>86</v>
      </c>
      <c r="CF3915" s="5">
        <v>42914</v>
      </c>
      <c r="CG3915" s="2"/>
      <c r="CH3915" s="2"/>
      <c r="CI3915" s="2">
        <v>1</v>
      </c>
      <c r="CJ3915" s="2">
        <v>1</v>
      </c>
      <c r="CK3915" s="2">
        <v>21</v>
      </c>
      <c r="CL3915" s="2" t="s">
        <v>87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"RFES1162557502"</f>
        <v>RFES1162557502</v>
      </c>
      <c r="F3916" s="3">
        <v>42912</v>
      </c>
      <c r="G3916" s="2">
        <v>201712</v>
      </c>
      <c r="H3916" s="2" t="s">
        <v>93</v>
      </c>
      <c r="I3916" s="2" t="s">
        <v>94</v>
      </c>
      <c r="J3916" s="2" t="s">
        <v>606</v>
      </c>
      <c r="K3916" s="2" t="s">
        <v>77</v>
      </c>
      <c r="L3916" s="2" t="s">
        <v>74</v>
      </c>
      <c r="M3916" s="2" t="s">
        <v>75</v>
      </c>
      <c r="N3916" s="2" t="s">
        <v>76</v>
      </c>
      <c r="O3916" s="2" t="s">
        <v>852</v>
      </c>
      <c r="P3916" s="2" t="str">
        <f>"2170573698                    "</f>
        <v xml:space="preserve">2170573698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8.2100000000000009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24.8</v>
      </c>
      <c r="BJ3916" s="2">
        <v>14.5</v>
      </c>
      <c r="BK3916" s="2">
        <v>25</v>
      </c>
      <c r="BL3916" s="2">
        <v>83.46</v>
      </c>
      <c r="BM3916" s="2">
        <v>11.68</v>
      </c>
      <c r="BN3916" s="2">
        <v>95.14</v>
      </c>
      <c r="BO3916" s="2">
        <v>95.14</v>
      </c>
      <c r="BP3916" s="2"/>
      <c r="BQ3916" s="2" t="s">
        <v>83</v>
      </c>
      <c r="BR3916" s="2"/>
      <c r="BS3916" s="3">
        <v>42913</v>
      </c>
      <c r="BT3916" s="4">
        <v>0.42708333333333331</v>
      </c>
      <c r="BU3916" s="2" t="s">
        <v>2872</v>
      </c>
      <c r="BV3916" s="2" t="s">
        <v>85</v>
      </c>
      <c r="BW3916" s="2"/>
      <c r="BX3916" s="2"/>
      <c r="BY3916" s="2">
        <v>72733.440000000002</v>
      </c>
      <c r="BZ3916" s="2"/>
      <c r="CA3916" s="2" t="s">
        <v>3701</v>
      </c>
      <c r="CB3916" s="2"/>
      <c r="CC3916" s="2" t="s">
        <v>75</v>
      </c>
      <c r="CD3916" s="2">
        <v>1600</v>
      </c>
      <c r="CE3916" s="2" t="s">
        <v>144</v>
      </c>
      <c r="CF3916" s="5">
        <v>42913</v>
      </c>
      <c r="CG3916" s="2"/>
      <c r="CH3916" s="2"/>
      <c r="CI3916" s="2">
        <v>1</v>
      </c>
      <c r="CJ3916" s="2">
        <v>1</v>
      </c>
      <c r="CK3916" s="2" t="s">
        <v>862</v>
      </c>
      <c r="CL3916" s="2" t="s">
        <v>87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"FES1162558429"</f>
        <v>FES1162558429</v>
      </c>
      <c r="F3917" s="3">
        <v>42912</v>
      </c>
      <c r="G3917" s="2">
        <v>201712</v>
      </c>
      <c r="H3917" s="2" t="s">
        <v>74</v>
      </c>
      <c r="I3917" s="2" t="s">
        <v>75</v>
      </c>
      <c r="J3917" s="2" t="s">
        <v>76</v>
      </c>
      <c r="K3917" s="2" t="s">
        <v>77</v>
      </c>
      <c r="L3917" s="2" t="s">
        <v>705</v>
      </c>
      <c r="M3917" s="2" t="s">
        <v>706</v>
      </c>
      <c r="N3917" s="2" t="s">
        <v>707</v>
      </c>
      <c r="O3917" s="2" t="s">
        <v>852</v>
      </c>
      <c r="P3917" s="2" t="str">
        <f>"2170574241                    "</f>
        <v xml:space="preserve">2170574241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7.52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15</v>
      </c>
      <c r="BJ3917" s="2">
        <v>8.6999999999999993</v>
      </c>
      <c r="BK3917" s="2">
        <v>15</v>
      </c>
      <c r="BL3917" s="2">
        <v>76.87</v>
      </c>
      <c r="BM3917" s="2">
        <v>10.76</v>
      </c>
      <c r="BN3917" s="2">
        <v>87.63</v>
      </c>
      <c r="BO3917" s="2">
        <v>87.63</v>
      </c>
      <c r="BP3917" s="2"/>
      <c r="BQ3917" s="2" t="s">
        <v>102</v>
      </c>
      <c r="BR3917" s="2" t="s">
        <v>83</v>
      </c>
      <c r="BS3917" s="3">
        <v>42913</v>
      </c>
      <c r="BT3917" s="4">
        <v>0.55902777777777779</v>
      </c>
      <c r="BU3917" s="2" t="s">
        <v>878</v>
      </c>
      <c r="BV3917" s="2" t="s">
        <v>85</v>
      </c>
      <c r="BW3917" s="2"/>
      <c r="BX3917" s="2"/>
      <c r="BY3917" s="2">
        <v>43380</v>
      </c>
      <c r="BZ3917" s="2"/>
      <c r="CA3917" s="2"/>
      <c r="CB3917" s="2"/>
      <c r="CC3917" s="2" t="s">
        <v>706</v>
      </c>
      <c r="CD3917" s="2">
        <v>1911</v>
      </c>
      <c r="CE3917" s="2" t="s">
        <v>120</v>
      </c>
      <c r="CF3917" s="5">
        <v>42914</v>
      </c>
      <c r="CG3917" s="2"/>
      <c r="CH3917" s="2"/>
      <c r="CI3917" s="2">
        <v>1</v>
      </c>
      <c r="CJ3917" s="2">
        <v>1</v>
      </c>
      <c r="CK3917" s="2" t="s">
        <v>867</v>
      </c>
      <c r="CL3917" s="2" t="s">
        <v>87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"FES1162558279"</f>
        <v>FES1162558279</v>
      </c>
      <c r="F3918" s="3">
        <v>42912</v>
      </c>
      <c r="G3918" s="2">
        <v>201712</v>
      </c>
      <c r="H3918" s="2" t="s">
        <v>74</v>
      </c>
      <c r="I3918" s="2" t="s">
        <v>75</v>
      </c>
      <c r="J3918" s="2" t="s">
        <v>76</v>
      </c>
      <c r="K3918" s="2" t="s">
        <v>77</v>
      </c>
      <c r="L3918" s="2" t="s">
        <v>2002</v>
      </c>
      <c r="M3918" s="2" t="s">
        <v>2003</v>
      </c>
      <c r="N3918" s="2" t="s">
        <v>2362</v>
      </c>
      <c r="O3918" s="2" t="s">
        <v>852</v>
      </c>
      <c r="P3918" s="2" t="str">
        <f>"2172575302                    "</f>
        <v xml:space="preserve">2172575302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11.23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11.5</v>
      </c>
      <c r="BJ3918" s="2">
        <v>30.9</v>
      </c>
      <c r="BK3918" s="2">
        <v>31</v>
      </c>
      <c r="BL3918" s="2">
        <v>112.42</v>
      </c>
      <c r="BM3918" s="2">
        <v>15.74</v>
      </c>
      <c r="BN3918" s="2">
        <v>128.16</v>
      </c>
      <c r="BO3918" s="2">
        <v>128.16</v>
      </c>
      <c r="BP3918" s="2"/>
      <c r="BQ3918" s="2" t="s">
        <v>2363</v>
      </c>
      <c r="BR3918" s="2" t="s">
        <v>83</v>
      </c>
      <c r="BS3918" s="3">
        <v>42913</v>
      </c>
      <c r="BT3918" s="4">
        <v>0.57847222222222217</v>
      </c>
      <c r="BU3918" s="2" t="s">
        <v>3702</v>
      </c>
      <c r="BV3918" s="2"/>
      <c r="BW3918" s="2"/>
      <c r="BX3918" s="2"/>
      <c r="BY3918" s="2">
        <v>154550.26</v>
      </c>
      <c r="BZ3918" s="2"/>
      <c r="CA3918" s="2"/>
      <c r="CB3918" s="2"/>
      <c r="CC3918" s="2" t="s">
        <v>2003</v>
      </c>
      <c r="CD3918" s="2">
        <v>157</v>
      </c>
      <c r="CE3918" s="2" t="s">
        <v>120</v>
      </c>
      <c r="CF3918" s="5">
        <v>42914</v>
      </c>
      <c r="CG3918" s="2"/>
      <c r="CH3918" s="2"/>
      <c r="CI3918" s="2">
        <v>0</v>
      </c>
      <c r="CJ3918" s="2">
        <v>0</v>
      </c>
      <c r="CK3918" s="2" t="s">
        <v>867</v>
      </c>
      <c r="CL3918" s="2" t="s">
        <v>87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"FES1162556738"</f>
        <v>FES1162556738</v>
      </c>
      <c r="F3919" s="3">
        <v>42905</v>
      </c>
      <c r="G3919" s="2">
        <v>201712</v>
      </c>
      <c r="H3919" s="2" t="s">
        <v>74</v>
      </c>
      <c r="I3919" s="2" t="s">
        <v>75</v>
      </c>
      <c r="J3919" s="2" t="s">
        <v>158</v>
      </c>
      <c r="K3919" s="2" t="s">
        <v>77</v>
      </c>
      <c r="L3919" s="2" t="s">
        <v>78</v>
      </c>
      <c r="M3919" s="2" t="s">
        <v>79</v>
      </c>
      <c r="N3919" s="2" t="s">
        <v>80</v>
      </c>
      <c r="O3919" s="2" t="s">
        <v>852</v>
      </c>
      <c r="P3919" s="2" t="str">
        <f>"2170573735                    "</f>
        <v xml:space="preserve">2170573735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20.71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11</v>
      </c>
      <c r="BJ3919" s="2">
        <v>31.1</v>
      </c>
      <c r="BK3919" s="2">
        <v>31</v>
      </c>
      <c r="BL3919" s="2">
        <v>203.05</v>
      </c>
      <c r="BM3919" s="2">
        <v>28.43</v>
      </c>
      <c r="BN3919" s="2">
        <v>231.48</v>
      </c>
      <c r="BO3919" s="2">
        <v>231.48</v>
      </c>
      <c r="BP3919" s="2"/>
      <c r="BQ3919" s="2" t="s">
        <v>82</v>
      </c>
      <c r="BR3919" s="2" t="s">
        <v>907</v>
      </c>
      <c r="BS3919" s="3">
        <v>42906</v>
      </c>
      <c r="BT3919" s="4">
        <v>0.53125</v>
      </c>
      <c r="BU3919" s="2" t="s">
        <v>82</v>
      </c>
      <c r="BV3919" s="2"/>
      <c r="BW3919" s="2" t="s">
        <v>138</v>
      </c>
      <c r="BX3919" s="2" t="s">
        <v>2825</v>
      </c>
      <c r="BY3919" s="2">
        <v>155275.26</v>
      </c>
      <c r="BZ3919" s="2"/>
      <c r="CA3919" s="2"/>
      <c r="CB3919" s="2"/>
      <c r="CC3919" s="2" t="s">
        <v>79</v>
      </c>
      <c r="CD3919" s="2">
        <v>6536</v>
      </c>
      <c r="CE3919" s="2" t="s">
        <v>120</v>
      </c>
      <c r="CF3919" s="5">
        <v>42907</v>
      </c>
      <c r="CG3919" s="2"/>
      <c r="CH3919" s="2"/>
      <c r="CI3919" s="2">
        <v>0</v>
      </c>
      <c r="CJ3919" s="2">
        <v>0</v>
      </c>
      <c r="CK3919" s="2" t="s">
        <v>874</v>
      </c>
      <c r="CL3919" s="2" t="s">
        <v>87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"FES1162558416"</f>
        <v>FES1162558416</v>
      </c>
      <c r="F3920" s="3">
        <v>42912</v>
      </c>
      <c r="G3920" s="2">
        <v>201712</v>
      </c>
      <c r="H3920" s="2" t="s">
        <v>74</v>
      </c>
      <c r="I3920" s="2" t="s">
        <v>75</v>
      </c>
      <c r="J3920" s="2" t="s">
        <v>76</v>
      </c>
      <c r="K3920" s="2" t="s">
        <v>77</v>
      </c>
      <c r="L3920" s="2" t="s">
        <v>2716</v>
      </c>
      <c r="M3920" s="2" t="s">
        <v>2717</v>
      </c>
      <c r="N3920" s="2" t="s">
        <v>2718</v>
      </c>
      <c r="O3920" s="2" t="s">
        <v>81</v>
      </c>
      <c r="P3920" s="2" t="str">
        <f>"2170575514                    "</f>
        <v xml:space="preserve">2170575514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4.37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1</v>
      </c>
      <c r="BJ3920" s="2">
        <v>0.2</v>
      </c>
      <c r="BK3920" s="2">
        <v>1</v>
      </c>
      <c r="BL3920" s="2">
        <v>41.81</v>
      </c>
      <c r="BM3920" s="2">
        <v>5.85</v>
      </c>
      <c r="BN3920" s="2">
        <v>47.66</v>
      </c>
      <c r="BO3920" s="2">
        <v>47.66</v>
      </c>
      <c r="BP3920" s="2"/>
      <c r="BQ3920" s="2" t="s">
        <v>102</v>
      </c>
      <c r="BR3920" s="2" t="s">
        <v>83</v>
      </c>
      <c r="BS3920" s="3">
        <v>42914</v>
      </c>
      <c r="BT3920" s="4">
        <v>0.41666666666666669</v>
      </c>
      <c r="BU3920" s="2" t="s">
        <v>3703</v>
      </c>
      <c r="BV3920" s="2" t="s">
        <v>85</v>
      </c>
      <c r="BW3920" s="2"/>
      <c r="BX3920" s="2"/>
      <c r="BY3920" s="2">
        <v>1200</v>
      </c>
      <c r="BZ3920" s="2"/>
      <c r="CA3920" s="2"/>
      <c r="CB3920" s="2"/>
      <c r="CC3920" s="2" t="s">
        <v>2717</v>
      </c>
      <c r="CD3920" s="2">
        <v>7160</v>
      </c>
      <c r="CE3920" s="2" t="s">
        <v>86</v>
      </c>
      <c r="CF3920" s="5">
        <v>42916</v>
      </c>
      <c r="CG3920" s="2"/>
      <c r="CH3920" s="2"/>
      <c r="CI3920" s="2">
        <v>3</v>
      </c>
      <c r="CJ3920" s="2">
        <v>2</v>
      </c>
      <c r="CK3920" s="2">
        <v>21</v>
      </c>
      <c r="CL3920" s="2" t="s">
        <v>87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"FES1162558402"</f>
        <v>FES1162558402</v>
      </c>
      <c r="F3921" s="3">
        <v>42912</v>
      </c>
      <c r="G3921" s="2">
        <v>201712</v>
      </c>
      <c r="H3921" s="2" t="s">
        <v>74</v>
      </c>
      <c r="I3921" s="2" t="s">
        <v>75</v>
      </c>
      <c r="J3921" s="2" t="s">
        <v>76</v>
      </c>
      <c r="K3921" s="2" t="s">
        <v>77</v>
      </c>
      <c r="L3921" s="2" t="s">
        <v>115</v>
      </c>
      <c r="M3921" s="2" t="s">
        <v>116</v>
      </c>
      <c r="N3921" s="2" t="s">
        <v>2260</v>
      </c>
      <c r="O3921" s="2" t="s">
        <v>81</v>
      </c>
      <c r="P3921" s="2" t="str">
        <f>"2170575502                    "</f>
        <v xml:space="preserve">2170575502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4.37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1</v>
      </c>
      <c r="BJ3921" s="2">
        <v>0.2</v>
      </c>
      <c r="BK3921" s="2">
        <v>1</v>
      </c>
      <c r="BL3921" s="2">
        <v>41.81</v>
      </c>
      <c r="BM3921" s="2">
        <v>5.85</v>
      </c>
      <c r="BN3921" s="2">
        <v>47.66</v>
      </c>
      <c r="BO3921" s="2">
        <v>47.66</v>
      </c>
      <c r="BP3921" s="2"/>
      <c r="BQ3921" s="2" t="s">
        <v>2261</v>
      </c>
      <c r="BR3921" s="2" t="s">
        <v>83</v>
      </c>
      <c r="BS3921" s="3">
        <v>42913</v>
      </c>
      <c r="BT3921" s="4">
        <v>0.52083333333333337</v>
      </c>
      <c r="BU3921" s="2" t="s">
        <v>3704</v>
      </c>
      <c r="BV3921" s="2" t="s">
        <v>87</v>
      </c>
      <c r="BW3921" s="2" t="s">
        <v>138</v>
      </c>
      <c r="BX3921" s="2" t="s">
        <v>436</v>
      </c>
      <c r="BY3921" s="2">
        <v>1200</v>
      </c>
      <c r="BZ3921" s="2"/>
      <c r="CA3921" s="2" t="s">
        <v>3698</v>
      </c>
      <c r="CB3921" s="2"/>
      <c r="CC3921" s="2" t="s">
        <v>116</v>
      </c>
      <c r="CD3921" s="2">
        <v>8001</v>
      </c>
      <c r="CE3921" s="2" t="s">
        <v>86</v>
      </c>
      <c r="CF3921" s="5">
        <v>42913</v>
      </c>
      <c r="CG3921" s="2"/>
      <c r="CH3921" s="2"/>
      <c r="CI3921" s="2">
        <v>1</v>
      </c>
      <c r="CJ3921" s="2">
        <v>1</v>
      </c>
      <c r="CK3921" s="2">
        <v>21</v>
      </c>
      <c r="CL3921" s="2" t="s">
        <v>87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"FES1162558274"</f>
        <v>FES1162558274</v>
      </c>
      <c r="F3922" s="3">
        <v>42912</v>
      </c>
      <c r="G3922" s="2">
        <v>201712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115</v>
      </c>
      <c r="M3922" s="2" t="s">
        <v>116</v>
      </c>
      <c r="N3922" s="2" t="s">
        <v>1777</v>
      </c>
      <c r="O3922" s="2" t="s">
        <v>81</v>
      </c>
      <c r="P3922" s="2" t="str">
        <f>"2170575342                    "</f>
        <v xml:space="preserve">2170575342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4.37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1</v>
      </c>
      <c r="BJ3922" s="2">
        <v>0.2</v>
      </c>
      <c r="BK3922" s="2">
        <v>1</v>
      </c>
      <c r="BL3922" s="2">
        <v>41.81</v>
      </c>
      <c r="BM3922" s="2">
        <v>5.85</v>
      </c>
      <c r="BN3922" s="2">
        <v>47.66</v>
      </c>
      <c r="BO3922" s="2">
        <v>47.66</v>
      </c>
      <c r="BP3922" s="2"/>
      <c r="BQ3922" s="2" t="s">
        <v>1778</v>
      </c>
      <c r="BR3922" s="2" t="s">
        <v>83</v>
      </c>
      <c r="BS3922" s="3">
        <v>42913</v>
      </c>
      <c r="BT3922" s="4">
        <v>0.41666666666666669</v>
      </c>
      <c r="BU3922" s="2" t="s">
        <v>3705</v>
      </c>
      <c r="BV3922" s="2" t="s">
        <v>85</v>
      </c>
      <c r="BW3922" s="2"/>
      <c r="BX3922" s="2"/>
      <c r="BY3922" s="2">
        <v>1200</v>
      </c>
      <c r="BZ3922" s="2"/>
      <c r="CA3922" s="2"/>
      <c r="CB3922" s="2"/>
      <c r="CC3922" s="2" t="s">
        <v>116</v>
      </c>
      <c r="CD3922" s="2">
        <v>7750</v>
      </c>
      <c r="CE3922" s="2" t="s">
        <v>86</v>
      </c>
      <c r="CF3922" s="5">
        <v>42914</v>
      </c>
      <c r="CG3922" s="2"/>
      <c r="CH3922" s="2"/>
      <c r="CI3922" s="2">
        <v>4</v>
      </c>
      <c r="CJ3922" s="2">
        <v>1</v>
      </c>
      <c r="CK3922" s="2">
        <v>21</v>
      </c>
      <c r="CL3922" s="2" t="s">
        <v>87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"FES1162558356"</f>
        <v>FES1162558356</v>
      </c>
      <c r="F3923" s="3">
        <v>42912</v>
      </c>
      <c r="G3923" s="2">
        <v>201712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115</v>
      </c>
      <c r="M3923" s="2" t="s">
        <v>116</v>
      </c>
      <c r="N3923" s="2" t="s">
        <v>320</v>
      </c>
      <c r="O3923" s="2" t="s">
        <v>81</v>
      </c>
      <c r="P3923" s="2" t="str">
        <f>"2170575446                    "</f>
        <v xml:space="preserve">2170575446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4.37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1</v>
      </c>
      <c r="BJ3923" s="2">
        <v>0.2</v>
      </c>
      <c r="BK3923" s="2">
        <v>1</v>
      </c>
      <c r="BL3923" s="2">
        <v>41.81</v>
      </c>
      <c r="BM3923" s="2">
        <v>5.85</v>
      </c>
      <c r="BN3923" s="2">
        <v>47.66</v>
      </c>
      <c r="BO3923" s="2">
        <v>47.66</v>
      </c>
      <c r="BP3923" s="2"/>
      <c r="BQ3923" s="2" t="s">
        <v>321</v>
      </c>
      <c r="BR3923" s="2" t="s">
        <v>83</v>
      </c>
      <c r="BS3923" s="3">
        <v>42913</v>
      </c>
      <c r="BT3923" s="4">
        <v>0.41666666666666669</v>
      </c>
      <c r="BU3923" s="2" t="s">
        <v>3601</v>
      </c>
      <c r="BV3923" s="2" t="s">
        <v>85</v>
      </c>
      <c r="BW3923" s="2"/>
      <c r="BX3923" s="2"/>
      <c r="BY3923" s="2">
        <v>1200</v>
      </c>
      <c r="BZ3923" s="2"/>
      <c r="CA3923" s="2"/>
      <c r="CB3923" s="2"/>
      <c r="CC3923" s="2" t="s">
        <v>116</v>
      </c>
      <c r="CD3923" s="2">
        <v>7441</v>
      </c>
      <c r="CE3923" s="2" t="s">
        <v>86</v>
      </c>
      <c r="CF3923" s="5">
        <v>42914</v>
      </c>
      <c r="CG3923" s="2"/>
      <c r="CH3923" s="2"/>
      <c r="CI3923" s="2">
        <v>1</v>
      </c>
      <c r="CJ3923" s="2">
        <v>1</v>
      </c>
      <c r="CK3923" s="2">
        <v>21</v>
      </c>
      <c r="CL3923" s="2" t="s">
        <v>87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"FES1162558222"</f>
        <v>FES1162558222</v>
      </c>
      <c r="F3924" s="3">
        <v>42912</v>
      </c>
      <c r="G3924" s="2">
        <v>201712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115</v>
      </c>
      <c r="M3924" s="2" t="s">
        <v>116</v>
      </c>
      <c r="N3924" s="2" t="s">
        <v>1101</v>
      </c>
      <c r="O3924" s="2" t="s">
        <v>81</v>
      </c>
      <c r="P3924" s="2" t="str">
        <f>"2170575289                    "</f>
        <v xml:space="preserve">2170575289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4.37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1</v>
      </c>
      <c r="BJ3924" s="2">
        <v>0.2</v>
      </c>
      <c r="BK3924" s="2">
        <v>1</v>
      </c>
      <c r="BL3924" s="2">
        <v>41.81</v>
      </c>
      <c r="BM3924" s="2">
        <v>5.85</v>
      </c>
      <c r="BN3924" s="2">
        <v>47.66</v>
      </c>
      <c r="BO3924" s="2">
        <v>47.66</v>
      </c>
      <c r="BP3924" s="2"/>
      <c r="BQ3924" s="2" t="s">
        <v>1102</v>
      </c>
      <c r="BR3924" s="2" t="s">
        <v>83</v>
      </c>
      <c r="BS3924" s="3">
        <v>42913</v>
      </c>
      <c r="BT3924" s="4">
        <v>0.3659722222222222</v>
      </c>
      <c r="BU3924" s="2" t="s">
        <v>3706</v>
      </c>
      <c r="BV3924" s="2" t="s">
        <v>85</v>
      </c>
      <c r="BW3924" s="2"/>
      <c r="BX3924" s="2"/>
      <c r="BY3924" s="2">
        <v>1200</v>
      </c>
      <c r="BZ3924" s="2"/>
      <c r="CA3924" s="2" t="s">
        <v>167</v>
      </c>
      <c r="CB3924" s="2"/>
      <c r="CC3924" s="2" t="s">
        <v>116</v>
      </c>
      <c r="CD3924" s="2">
        <v>7975</v>
      </c>
      <c r="CE3924" s="2" t="s">
        <v>86</v>
      </c>
      <c r="CF3924" s="5">
        <v>42914</v>
      </c>
      <c r="CG3924" s="2"/>
      <c r="CH3924" s="2"/>
      <c r="CI3924" s="2">
        <v>1</v>
      </c>
      <c r="CJ3924" s="2">
        <v>1</v>
      </c>
      <c r="CK3924" s="2">
        <v>21</v>
      </c>
      <c r="CL3924" s="2" t="s">
        <v>87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"FES1162556114"</f>
        <v>FES1162556114</v>
      </c>
      <c r="F3925" s="3">
        <v>42900</v>
      </c>
      <c r="G3925" s="2">
        <v>201712</v>
      </c>
      <c r="H3925" s="2" t="s">
        <v>74</v>
      </c>
      <c r="I3925" s="2" t="s">
        <v>75</v>
      </c>
      <c r="J3925" s="2" t="s">
        <v>158</v>
      </c>
      <c r="K3925" s="2" t="s">
        <v>77</v>
      </c>
      <c r="L3925" s="2" t="s">
        <v>128</v>
      </c>
      <c r="M3925" s="2" t="s">
        <v>129</v>
      </c>
      <c r="N3925" s="2" t="s">
        <v>2020</v>
      </c>
      <c r="O3925" s="2" t="s">
        <v>852</v>
      </c>
      <c r="P3925" s="2" t="str">
        <f>"2170571274                    "</f>
        <v xml:space="preserve">2170571274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18.11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29</v>
      </c>
      <c r="BJ3925" s="2">
        <v>41</v>
      </c>
      <c r="BK3925" s="2">
        <v>41</v>
      </c>
      <c r="BL3925" s="2">
        <v>178.2</v>
      </c>
      <c r="BM3925" s="2">
        <v>24.95</v>
      </c>
      <c r="BN3925" s="2">
        <v>203.15</v>
      </c>
      <c r="BO3925" s="2">
        <v>203.15</v>
      </c>
      <c r="BP3925" s="2"/>
      <c r="BQ3925" s="2" t="s">
        <v>149</v>
      </c>
      <c r="BR3925" s="2" t="s">
        <v>907</v>
      </c>
      <c r="BS3925" s="3">
        <v>42901</v>
      </c>
      <c r="BT3925" s="4">
        <v>0.38541666666666669</v>
      </c>
      <c r="BU3925" s="2" t="s">
        <v>3707</v>
      </c>
      <c r="BV3925" s="2" t="s">
        <v>85</v>
      </c>
      <c r="BW3925" s="2"/>
      <c r="BX3925" s="2"/>
      <c r="BY3925" s="2">
        <v>204750</v>
      </c>
      <c r="BZ3925" s="2"/>
      <c r="CA3925" s="2" t="s">
        <v>167</v>
      </c>
      <c r="CB3925" s="2"/>
      <c r="CC3925" s="2" t="s">
        <v>129</v>
      </c>
      <c r="CD3925" s="2">
        <v>3201</v>
      </c>
      <c r="CE3925" s="2" t="s">
        <v>120</v>
      </c>
      <c r="CF3925" s="5">
        <v>42905</v>
      </c>
      <c r="CG3925" s="2"/>
      <c r="CH3925" s="2"/>
      <c r="CI3925" s="2">
        <v>1</v>
      </c>
      <c r="CJ3925" s="2">
        <v>1</v>
      </c>
      <c r="CK3925" s="2" t="s">
        <v>1180</v>
      </c>
      <c r="CL3925" s="2" t="s">
        <v>87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"FES1162556994"</f>
        <v>FES1162556994</v>
      </c>
      <c r="F3926" s="3">
        <v>42906</v>
      </c>
      <c r="G3926" s="2">
        <v>201712</v>
      </c>
      <c r="H3926" s="2" t="s">
        <v>74</v>
      </c>
      <c r="I3926" s="2" t="s">
        <v>75</v>
      </c>
      <c r="J3926" s="2" t="s">
        <v>158</v>
      </c>
      <c r="K3926" s="2" t="s">
        <v>77</v>
      </c>
      <c r="L3926" s="2" t="s">
        <v>934</v>
      </c>
      <c r="M3926" s="2" t="s">
        <v>935</v>
      </c>
      <c r="N3926" s="2" t="s">
        <v>936</v>
      </c>
      <c r="O3926" s="2" t="s">
        <v>1193</v>
      </c>
      <c r="P3926" s="2" t="str">
        <f>"2170573666                    "</f>
        <v xml:space="preserve">2170573666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6.15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5</v>
      </c>
      <c r="BJ3926" s="2">
        <v>1.7</v>
      </c>
      <c r="BK3926" s="2">
        <v>5</v>
      </c>
      <c r="BL3926" s="2">
        <v>58.8</v>
      </c>
      <c r="BM3926" s="2">
        <v>8.23</v>
      </c>
      <c r="BN3926" s="2">
        <v>67.03</v>
      </c>
      <c r="BO3926" s="2">
        <v>67.03</v>
      </c>
      <c r="BP3926" s="2"/>
      <c r="BQ3926" s="2" t="s">
        <v>937</v>
      </c>
      <c r="BR3926" s="2" t="s">
        <v>907</v>
      </c>
      <c r="BS3926" s="3">
        <v>42907</v>
      </c>
      <c r="BT3926" s="4">
        <v>0.48958333333333331</v>
      </c>
      <c r="BU3926" s="2" t="s">
        <v>3155</v>
      </c>
      <c r="BV3926" s="2" t="s">
        <v>85</v>
      </c>
      <c r="BW3926" s="2"/>
      <c r="BX3926" s="2"/>
      <c r="BY3926" s="2">
        <v>8564.7099999999991</v>
      </c>
      <c r="BZ3926" s="2" t="s">
        <v>27</v>
      </c>
      <c r="CA3926" s="2"/>
      <c r="CB3926" s="2"/>
      <c r="CC3926" s="2" t="s">
        <v>935</v>
      </c>
      <c r="CD3926" s="2">
        <v>1441</v>
      </c>
      <c r="CE3926" s="2" t="s">
        <v>120</v>
      </c>
      <c r="CF3926" s="5">
        <v>42908</v>
      </c>
      <c r="CG3926" s="2"/>
      <c r="CH3926" s="2"/>
      <c r="CI3926" s="2">
        <v>1</v>
      </c>
      <c r="CJ3926" s="2">
        <v>1</v>
      </c>
      <c r="CK3926" s="2">
        <v>34</v>
      </c>
      <c r="CL3926" s="2" t="s">
        <v>87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"FES1162557019"</f>
        <v>FES1162557019</v>
      </c>
      <c r="F3927" s="3">
        <v>42906</v>
      </c>
      <c r="G3927" s="2">
        <v>201712</v>
      </c>
      <c r="H3927" s="2" t="s">
        <v>74</v>
      </c>
      <c r="I3927" s="2" t="s">
        <v>75</v>
      </c>
      <c r="J3927" s="2" t="s">
        <v>158</v>
      </c>
      <c r="K3927" s="2" t="s">
        <v>77</v>
      </c>
      <c r="L3927" s="2" t="s">
        <v>717</v>
      </c>
      <c r="M3927" s="2" t="s">
        <v>717</v>
      </c>
      <c r="N3927" s="2" t="s">
        <v>1912</v>
      </c>
      <c r="O3927" s="2" t="s">
        <v>1193</v>
      </c>
      <c r="P3927" s="2" t="str">
        <f>"2170574039                    "</f>
        <v xml:space="preserve">2170574039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6.15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4.9000000000000004</v>
      </c>
      <c r="BJ3927" s="2">
        <v>1.6</v>
      </c>
      <c r="BK3927" s="2">
        <v>5</v>
      </c>
      <c r="BL3927" s="2">
        <v>58.8</v>
      </c>
      <c r="BM3927" s="2">
        <v>8.23</v>
      </c>
      <c r="BN3927" s="2">
        <v>67.03</v>
      </c>
      <c r="BO3927" s="2">
        <v>67.03</v>
      </c>
      <c r="BP3927" s="2"/>
      <c r="BQ3927" s="2" t="s">
        <v>1913</v>
      </c>
      <c r="BR3927" s="2" t="s">
        <v>907</v>
      </c>
      <c r="BS3927" s="3">
        <v>42907</v>
      </c>
      <c r="BT3927" s="4">
        <v>0.3576388888888889</v>
      </c>
      <c r="BU3927" s="2" t="s">
        <v>1914</v>
      </c>
      <c r="BV3927" s="2" t="s">
        <v>85</v>
      </c>
      <c r="BW3927" s="2"/>
      <c r="BX3927" s="2"/>
      <c r="BY3927" s="2">
        <v>8059.93</v>
      </c>
      <c r="BZ3927" s="2" t="s">
        <v>27</v>
      </c>
      <c r="CA3927" s="2"/>
      <c r="CB3927" s="2"/>
      <c r="CC3927" s="2" t="s">
        <v>717</v>
      </c>
      <c r="CD3927" s="2">
        <v>1490</v>
      </c>
      <c r="CE3927" s="2" t="s">
        <v>120</v>
      </c>
      <c r="CF3927" s="5">
        <v>42908</v>
      </c>
      <c r="CG3927" s="2"/>
      <c r="CH3927" s="2"/>
      <c r="CI3927" s="2">
        <v>1</v>
      </c>
      <c r="CJ3927" s="2">
        <v>1</v>
      </c>
      <c r="CK3927" s="2">
        <v>34</v>
      </c>
      <c r="CL3927" s="2" t="s">
        <v>87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"FES1162556988"</f>
        <v>FES1162556988</v>
      </c>
      <c r="F3928" s="3">
        <v>42906</v>
      </c>
      <c r="G3928" s="2">
        <v>201712</v>
      </c>
      <c r="H3928" s="2" t="s">
        <v>74</v>
      </c>
      <c r="I3928" s="2" t="s">
        <v>75</v>
      </c>
      <c r="J3928" s="2" t="s">
        <v>158</v>
      </c>
      <c r="K3928" s="2" t="s">
        <v>77</v>
      </c>
      <c r="L3928" s="2" t="s">
        <v>203</v>
      </c>
      <c r="M3928" s="2" t="s">
        <v>204</v>
      </c>
      <c r="N3928" s="2" t="s">
        <v>3708</v>
      </c>
      <c r="O3928" s="2" t="s">
        <v>1193</v>
      </c>
      <c r="P3928" s="2" t="str">
        <f>"2170573024                    "</f>
        <v xml:space="preserve">2170573024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6.15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4.2</v>
      </c>
      <c r="BJ3928" s="2">
        <v>2.8</v>
      </c>
      <c r="BK3928" s="2">
        <v>5</v>
      </c>
      <c r="BL3928" s="2">
        <v>58.8</v>
      </c>
      <c r="BM3928" s="2">
        <v>8.23</v>
      </c>
      <c r="BN3928" s="2">
        <v>67.03</v>
      </c>
      <c r="BO3928" s="2">
        <v>67.03</v>
      </c>
      <c r="BP3928" s="2"/>
      <c r="BQ3928" s="2" t="s">
        <v>133</v>
      </c>
      <c r="BR3928" s="2" t="s">
        <v>907</v>
      </c>
      <c r="BS3928" s="3">
        <v>42907</v>
      </c>
      <c r="BT3928" s="4">
        <v>0.4375</v>
      </c>
      <c r="BU3928" s="2" t="s">
        <v>3709</v>
      </c>
      <c r="BV3928" s="2" t="s">
        <v>85</v>
      </c>
      <c r="BW3928" s="2"/>
      <c r="BX3928" s="2"/>
      <c r="BY3928" s="2">
        <v>13807.57</v>
      </c>
      <c r="BZ3928" s="2" t="s">
        <v>27</v>
      </c>
      <c r="CA3928" s="2"/>
      <c r="CB3928" s="2"/>
      <c r="CC3928" s="2" t="s">
        <v>204</v>
      </c>
      <c r="CD3928" s="2">
        <v>1739</v>
      </c>
      <c r="CE3928" s="2" t="s">
        <v>120</v>
      </c>
      <c r="CF3928" s="5">
        <v>42908</v>
      </c>
      <c r="CG3928" s="2"/>
      <c r="CH3928" s="2"/>
      <c r="CI3928" s="2">
        <v>1</v>
      </c>
      <c r="CJ3928" s="2">
        <v>1</v>
      </c>
      <c r="CK3928" s="2">
        <v>34</v>
      </c>
      <c r="CL3928" s="2" t="s">
        <v>87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"009935903223"</f>
        <v>009935903223</v>
      </c>
      <c r="F3929" s="3">
        <v>42906</v>
      </c>
      <c r="G3929" s="2">
        <v>201712</v>
      </c>
      <c r="H3929" s="2" t="s">
        <v>128</v>
      </c>
      <c r="I3929" s="2" t="s">
        <v>129</v>
      </c>
      <c r="J3929" s="2" t="s">
        <v>2877</v>
      </c>
      <c r="K3929" s="2" t="s">
        <v>77</v>
      </c>
      <c r="L3929" s="2" t="s">
        <v>74</v>
      </c>
      <c r="M3929" s="2" t="s">
        <v>75</v>
      </c>
      <c r="N3929" s="2" t="s">
        <v>3710</v>
      </c>
      <c r="O3929" s="2" t="s">
        <v>81</v>
      </c>
      <c r="P3929" s="2" t="str">
        <f>"                              "</f>
        <v xml:space="preserve">          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4.37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1</v>
      </c>
      <c r="BJ3929" s="2">
        <v>0.2</v>
      </c>
      <c r="BK3929" s="2">
        <v>1</v>
      </c>
      <c r="BL3929" s="2">
        <v>41.81</v>
      </c>
      <c r="BM3929" s="2">
        <v>5.85</v>
      </c>
      <c r="BN3929" s="2">
        <v>47.66</v>
      </c>
      <c r="BO3929" s="2">
        <v>47.66</v>
      </c>
      <c r="BP3929" s="2"/>
      <c r="BQ3929" s="2" t="s">
        <v>3711</v>
      </c>
      <c r="BR3929" s="2" t="s">
        <v>2879</v>
      </c>
      <c r="BS3929" s="3">
        <v>42907</v>
      </c>
      <c r="BT3929" s="4">
        <v>0.64236111111111105</v>
      </c>
      <c r="BU3929" s="2" t="s">
        <v>3712</v>
      </c>
      <c r="BV3929" s="2" t="s">
        <v>87</v>
      </c>
      <c r="BW3929" s="2"/>
      <c r="BX3929" s="2"/>
      <c r="BY3929" s="2">
        <v>1200</v>
      </c>
      <c r="BZ3929" s="2" t="s">
        <v>27</v>
      </c>
      <c r="CA3929" s="2"/>
      <c r="CB3929" s="2"/>
      <c r="CC3929" s="2" t="s">
        <v>75</v>
      </c>
      <c r="CD3929" s="2">
        <v>1600</v>
      </c>
      <c r="CE3929" s="2" t="s">
        <v>120</v>
      </c>
      <c r="CF3929" s="5">
        <v>42908</v>
      </c>
      <c r="CG3929" s="2"/>
      <c r="CH3929" s="2"/>
      <c r="CI3929" s="2">
        <v>1</v>
      </c>
      <c r="CJ3929" s="2">
        <v>1</v>
      </c>
      <c r="CK3929" s="2">
        <v>21</v>
      </c>
      <c r="CL3929" s="2" t="s">
        <v>87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"FES1162557114"</f>
        <v>FES1162557114</v>
      </c>
      <c r="F3930" s="3">
        <v>42906</v>
      </c>
      <c r="G3930" s="2">
        <v>201712</v>
      </c>
      <c r="H3930" s="2" t="s">
        <v>74</v>
      </c>
      <c r="I3930" s="2" t="s">
        <v>75</v>
      </c>
      <c r="J3930" s="2" t="s">
        <v>158</v>
      </c>
      <c r="K3930" s="2" t="s">
        <v>77</v>
      </c>
      <c r="L3930" s="2" t="s">
        <v>104</v>
      </c>
      <c r="M3930" s="2" t="s">
        <v>105</v>
      </c>
      <c r="N3930" s="2" t="s">
        <v>3713</v>
      </c>
      <c r="O3930" s="2" t="s">
        <v>1193</v>
      </c>
      <c r="P3930" s="2" t="str">
        <f>"2170574154                    "</f>
        <v xml:space="preserve">2170574154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6.15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3</v>
      </c>
      <c r="BJ3930" s="2">
        <v>4.7</v>
      </c>
      <c r="BK3930" s="2">
        <v>5</v>
      </c>
      <c r="BL3930" s="2">
        <v>58.8</v>
      </c>
      <c r="BM3930" s="2">
        <v>8.23</v>
      </c>
      <c r="BN3930" s="2">
        <v>67.03</v>
      </c>
      <c r="BO3930" s="2">
        <v>67.03</v>
      </c>
      <c r="BP3930" s="2"/>
      <c r="BQ3930" s="2" t="s">
        <v>102</v>
      </c>
      <c r="BR3930" s="2" t="s">
        <v>907</v>
      </c>
      <c r="BS3930" s="3">
        <v>42907</v>
      </c>
      <c r="BT3930" s="4">
        <v>0.52430555555555558</v>
      </c>
      <c r="BU3930" s="2" t="s">
        <v>3714</v>
      </c>
      <c r="BV3930" s="2" t="s">
        <v>85</v>
      </c>
      <c r="BW3930" s="2"/>
      <c r="BX3930" s="2"/>
      <c r="BY3930" s="2">
        <v>23400</v>
      </c>
      <c r="BZ3930" s="2" t="s">
        <v>27</v>
      </c>
      <c r="CA3930" s="2"/>
      <c r="CB3930" s="2"/>
      <c r="CC3930" s="2" t="s">
        <v>105</v>
      </c>
      <c r="CD3930" s="2">
        <v>1939</v>
      </c>
      <c r="CE3930" s="2" t="s">
        <v>144</v>
      </c>
      <c r="CF3930" s="5">
        <v>42908</v>
      </c>
      <c r="CG3930" s="2"/>
      <c r="CH3930" s="2"/>
      <c r="CI3930" s="2">
        <v>1</v>
      </c>
      <c r="CJ3930" s="2">
        <v>1</v>
      </c>
      <c r="CK3930" s="2">
        <v>34</v>
      </c>
      <c r="CL3930" s="2" t="s">
        <v>87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"009936215400"</f>
        <v>009936215400</v>
      </c>
      <c r="F3931" s="3">
        <v>42906</v>
      </c>
      <c r="G3931" s="2">
        <v>201712</v>
      </c>
      <c r="H3931" s="2" t="s">
        <v>74</v>
      </c>
      <c r="I3931" s="2" t="s">
        <v>75</v>
      </c>
      <c r="J3931" s="2" t="s">
        <v>3715</v>
      </c>
      <c r="K3931" s="2" t="s">
        <v>77</v>
      </c>
      <c r="L3931" s="2" t="s">
        <v>74</v>
      </c>
      <c r="M3931" s="2" t="s">
        <v>75</v>
      </c>
      <c r="N3931" s="2" t="s">
        <v>158</v>
      </c>
      <c r="O3931" s="2" t="s">
        <v>81</v>
      </c>
      <c r="P3931" s="2" t="str">
        <f>"FES1162555774                 "</f>
        <v xml:space="preserve">FES1162555774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3.42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2.4</v>
      </c>
      <c r="BJ3931" s="2">
        <v>1.6</v>
      </c>
      <c r="BK3931" s="2">
        <v>3</v>
      </c>
      <c r="BL3931" s="2">
        <v>32.67</v>
      </c>
      <c r="BM3931" s="2">
        <v>4.57</v>
      </c>
      <c r="BN3931" s="2">
        <v>37.24</v>
      </c>
      <c r="BO3931" s="2">
        <v>37.24</v>
      </c>
      <c r="BP3931" s="2"/>
      <c r="BQ3931" s="2" t="s">
        <v>907</v>
      </c>
      <c r="BR3931" s="2" t="s">
        <v>3716</v>
      </c>
      <c r="BS3931" s="3">
        <v>42907</v>
      </c>
      <c r="BT3931" s="4">
        <v>0.64236111111111105</v>
      </c>
      <c r="BU3931" s="2" t="s">
        <v>3712</v>
      </c>
      <c r="BV3931" s="2" t="s">
        <v>87</v>
      </c>
      <c r="BW3931" s="2"/>
      <c r="BX3931" s="2"/>
      <c r="BY3931" s="2">
        <v>8038.62</v>
      </c>
      <c r="BZ3931" s="2" t="s">
        <v>27</v>
      </c>
      <c r="CA3931" s="2"/>
      <c r="CB3931" s="2"/>
      <c r="CC3931" s="2" t="s">
        <v>75</v>
      </c>
      <c r="CD3931" s="2">
        <v>1600</v>
      </c>
      <c r="CE3931" s="2" t="s">
        <v>120</v>
      </c>
      <c r="CF3931" s="5">
        <v>42908</v>
      </c>
      <c r="CG3931" s="2"/>
      <c r="CH3931" s="2"/>
      <c r="CI3931" s="2">
        <v>1</v>
      </c>
      <c r="CJ3931" s="2">
        <v>1</v>
      </c>
      <c r="CK3931" s="2">
        <v>22</v>
      </c>
      <c r="CL3931" s="2" t="s">
        <v>87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"FES1162553145"</f>
        <v>FES1162553145</v>
      </c>
      <c r="F3932" s="3">
        <v>42887</v>
      </c>
      <c r="G3932" s="2">
        <v>201712</v>
      </c>
      <c r="H3932" s="2" t="s">
        <v>74</v>
      </c>
      <c r="I3932" s="2" t="s">
        <v>75</v>
      </c>
      <c r="J3932" s="2" t="s">
        <v>158</v>
      </c>
      <c r="K3932" s="2" t="s">
        <v>77</v>
      </c>
      <c r="L3932" s="2" t="s">
        <v>2157</v>
      </c>
      <c r="M3932" s="2" t="s">
        <v>2158</v>
      </c>
      <c r="N3932" s="2" t="s">
        <v>3717</v>
      </c>
      <c r="O3932" s="2" t="s">
        <v>1193</v>
      </c>
      <c r="P3932" s="2" t="str">
        <f>"2170570725                    "</f>
        <v xml:space="preserve">2170570725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6.55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3.4</v>
      </c>
      <c r="BJ3932" s="2">
        <v>2.6</v>
      </c>
      <c r="BK3932" s="2">
        <v>4</v>
      </c>
      <c r="BL3932" s="2">
        <v>59.2</v>
      </c>
      <c r="BM3932" s="2">
        <v>8.2899999999999991</v>
      </c>
      <c r="BN3932" s="2">
        <v>67.489999999999995</v>
      </c>
      <c r="BO3932" s="2">
        <v>67.489999999999995</v>
      </c>
      <c r="BP3932" s="2"/>
      <c r="BQ3932" s="2" t="s">
        <v>3718</v>
      </c>
      <c r="BR3932" s="2" t="s">
        <v>907</v>
      </c>
      <c r="BS3932" s="3">
        <v>42891</v>
      </c>
      <c r="BT3932" s="4">
        <v>0.61805555555555558</v>
      </c>
      <c r="BU3932" s="2" t="s">
        <v>1493</v>
      </c>
      <c r="BV3932" s="2" t="s">
        <v>87</v>
      </c>
      <c r="BW3932" s="2"/>
      <c r="BX3932" s="2"/>
      <c r="BY3932" s="2">
        <v>12935.63</v>
      </c>
      <c r="BZ3932" s="2" t="s">
        <v>27</v>
      </c>
      <c r="CA3932" s="2"/>
      <c r="CB3932" s="2"/>
      <c r="CC3932" s="2" t="s">
        <v>2158</v>
      </c>
      <c r="CD3932" s="2">
        <v>1050</v>
      </c>
      <c r="CE3932" s="2" t="s">
        <v>120</v>
      </c>
      <c r="CF3932" s="5">
        <v>42892</v>
      </c>
      <c r="CG3932" s="2"/>
      <c r="CH3932" s="2"/>
      <c r="CI3932" s="2">
        <v>1</v>
      </c>
      <c r="CJ3932" s="2">
        <v>2</v>
      </c>
      <c r="CK3932" s="2">
        <v>34</v>
      </c>
      <c r="CL3932" s="2" t="s">
        <v>87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"FES1162557943"</f>
        <v>FES1162557943</v>
      </c>
      <c r="F3933" s="3">
        <v>42908</v>
      </c>
      <c r="G3933" s="2">
        <v>201712</v>
      </c>
      <c r="H3933" s="2" t="s">
        <v>74</v>
      </c>
      <c r="I3933" s="2" t="s">
        <v>75</v>
      </c>
      <c r="J3933" s="2" t="s">
        <v>158</v>
      </c>
      <c r="K3933" s="2" t="s">
        <v>77</v>
      </c>
      <c r="L3933" s="2" t="s">
        <v>934</v>
      </c>
      <c r="M3933" s="2" t="s">
        <v>935</v>
      </c>
      <c r="N3933" s="2" t="s">
        <v>936</v>
      </c>
      <c r="O3933" s="2" t="s">
        <v>1193</v>
      </c>
      <c r="P3933" s="2" t="str">
        <f>"217057366                     "</f>
        <v xml:space="preserve">217057366 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6.15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7.2</v>
      </c>
      <c r="BJ3933" s="2">
        <v>2</v>
      </c>
      <c r="BK3933" s="2">
        <v>8</v>
      </c>
      <c r="BL3933" s="2">
        <v>58.8</v>
      </c>
      <c r="BM3933" s="2">
        <v>8.23</v>
      </c>
      <c r="BN3933" s="2">
        <v>67.03</v>
      </c>
      <c r="BO3933" s="2">
        <v>67.03</v>
      </c>
      <c r="BP3933" s="2"/>
      <c r="BQ3933" s="2" t="s">
        <v>937</v>
      </c>
      <c r="BR3933" s="2" t="s">
        <v>907</v>
      </c>
      <c r="BS3933" s="3">
        <v>42909</v>
      </c>
      <c r="BT3933" s="4">
        <v>0.34375</v>
      </c>
      <c r="BU3933" s="2" t="s">
        <v>3155</v>
      </c>
      <c r="BV3933" s="2" t="s">
        <v>85</v>
      </c>
      <c r="BW3933" s="2"/>
      <c r="BX3933" s="2"/>
      <c r="BY3933" s="2">
        <v>9751.1</v>
      </c>
      <c r="BZ3933" s="2" t="s">
        <v>27</v>
      </c>
      <c r="CA3933" s="2"/>
      <c r="CB3933" s="2"/>
      <c r="CC3933" s="2" t="s">
        <v>935</v>
      </c>
      <c r="CD3933" s="2">
        <v>1441</v>
      </c>
      <c r="CE3933" s="2" t="s">
        <v>144</v>
      </c>
      <c r="CF3933" s="5">
        <v>42912</v>
      </c>
      <c r="CG3933" s="2"/>
      <c r="CH3933" s="2"/>
      <c r="CI3933" s="2">
        <v>1</v>
      </c>
      <c r="CJ3933" s="2">
        <v>1</v>
      </c>
      <c r="CK3933" s="2">
        <v>34</v>
      </c>
      <c r="CL3933" s="2" t="s">
        <v>87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"FES1162557695"</f>
        <v>FES1162557695</v>
      </c>
      <c r="F3934" s="3">
        <v>42908</v>
      </c>
      <c r="G3934" s="2">
        <v>201712</v>
      </c>
      <c r="H3934" s="2" t="s">
        <v>74</v>
      </c>
      <c r="I3934" s="2" t="s">
        <v>75</v>
      </c>
      <c r="J3934" s="2" t="s">
        <v>158</v>
      </c>
      <c r="K3934" s="2" t="s">
        <v>77</v>
      </c>
      <c r="L3934" s="2" t="s">
        <v>150</v>
      </c>
      <c r="M3934" s="2" t="s">
        <v>151</v>
      </c>
      <c r="N3934" s="2" t="s">
        <v>3516</v>
      </c>
      <c r="O3934" s="2" t="s">
        <v>1193</v>
      </c>
      <c r="P3934" s="2" t="str">
        <f>"2170574683                    "</f>
        <v xml:space="preserve">2170574683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6.1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6.7</v>
      </c>
      <c r="BJ3934" s="2">
        <v>14.5</v>
      </c>
      <c r="BK3934" s="2">
        <v>15</v>
      </c>
      <c r="BL3934" s="2">
        <v>58.31</v>
      </c>
      <c r="BM3934" s="2">
        <v>8.16</v>
      </c>
      <c r="BN3934" s="2">
        <v>66.47</v>
      </c>
      <c r="BO3934" s="2">
        <v>66.47</v>
      </c>
      <c r="BP3934" s="2"/>
      <c r="BQ3934" s="2" t="s">
        <v>3517</v>
      </c>
      <c r="BR3934" s="2" t="s">
        <v>907</v>
      </c>
      <c r="BS3934" s="3">
        <v>42909</v>
      </c>
      <c r="BT3934" s="4">
        <v>0.39097222222222222</v>
      </c>
      <c r="BU3934" s="2" t="s">
        <v>3719</v>
      </c>
      <c r="BV3934" s="2" t="s">
        <v>85</v>
      </c>
      <c r="BW3934" s="2"/>
      <c r="BX3934" s="2"/>
      <c r="BY3934" s="2">
        <v>72489.56</v>
      </c>
      <c r="BZ3934" s="2" t="s">
        <v>27</v>
      </c>
      <c r="CA3934" s="2"/>
      <c r="CB3934" s="2"/>
      <c r="CC3934" s="2" t="s">
        <v>151</v>
      </c>
      <c r="CD3934" s="2">
        <v>1401</v>
      </c>
      <c r="CE3934" s="2" t="s">
        <v>120</v>
      </c>
      <c r="CF3934" s="5">
        <v>42912</v>
      </c>
      <c r="CG3934" s="2"/>
      <c r="CH3934" s="2"/>
      <c r="CI3934" s="2">
        <v>1</v>
      </c>
      <c r="CJ3934" s="2">
        <v>1</v>
      </c>
      <c r="CK3934" s="2">
        <v>32</v>
      </c>
      <c r="CL3934" s="2" t="s">
        <v>87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"FES1162553062"</f>
        <v>FES1162553062</v>
      </c>
      <c r="F3935" s="3">
        <v>42887</v>
      </c>
      <c r="G3935" s="2">
        <v>201712</v>
      </c>
      <c r="H3935" s="2" t="s">
        <v>74</v>
      </c>
      <c r="I3935" s="2" t="s">
        <v>75</v>
      </c>
      <c r="J3935" s="2" t="s">
        <v>158</v>
      </c>
      <c r="K3935" s="2" t="s">
        <v>77</v>
      </c>
      <c r="L3935" s="2" t="s">
        <v>2157</v>
      </c>
      <c r="M3935" s="2" t="s">
        <v>2158</v>
      </c>
      <c r="N3935" s="2" t="s">
        <v>3720</v>
      </c>
      <c r="O3935" s="2" t="s">
        <v>1193</v>
      </c>
      <c r="P3935" s="2" t="str">
        <f>"2170568339                    "</f>
        <v xml:space="preserve">2170568339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6.55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6</v>
      </c>
      <c r="BJ3935" s="2">
        <v>7.3</v>
      </c>
      <c r="BK3935" s="2">
        <v>8</v>
      </c>
      <c r="BL3935" s="2">
        <v>59.2</v>
      </c>
      <c r="BM3935" s="2">
        <v>8.2899999999999991</v>
      </c>
      <c r="BN3935" s="2">
        <v>67.489999999999995</v>
      </c>
      <c r="BO3935" s="2">
        <v>67.489999999999995</v>
      </c>
      <c r="BP3935" s="2"/>
      <c r="BQ3935" s="2" t="s">
        <v>3721</v>
      </c>
      <c r="BR3935" s="2" t="s">
        <v>907</v>
      </c>
      <c r="BS3935" s="3">
        <v>42888</v>
      </c>
      <c r="BT3935" s="4">
        <v>0.41666666666666669</v>
      </c>
      <c r="BU3935" s="2" t="s">
        <v>3722</v>
      </c>
      <c r="BV3935" s="2" t="s">
        <v>85</v>
      </c>
      <c r="BW3935" s="2"/>
      <c r="BX3935" s="2"/>
      <c r="BY3935" s="2">
        <v>36660</v>
      </c>
      <c r="BZ3935" s="2" t="s">
        <v>27</v>
      </c>
      <c r="CA3935" s="2"/>
      <c r="CB3935" s="2"/>
      <c r="CC3935" s="2" t="s">
        <v>2158</v>
      </c>
      <c r="CD3935" s="2">
        <v>1034</v>
      </c>
      <c r="CE3935" s="2" t="s">
        <v>144</v>
      </c>
      <c r="CF3935" s="5">
        <v>42891</v>
      </c>
      <c r="CG3935" s="2"/>
      <c r="CH3935" s="2"/>
      <c r="CI3935" s="2">
        <v>1</v>
      </c>
      <c r="CJ3935" s="2">
        <v>1</v>
      </c>
      <c r="CK3935" s="2">
        <v>34</v>
      </c>
      <c r="CL3935" s="2" t="s">
        <v>87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"FES1162553397"</f>
        <v>FES1162553397</v>
      </c>
      <c r="F3936" s="3">
        <v>42888</v>
      </c>
      <c r="G3936" s="2">
        <v>201712</v>
      </c>
      <c r="H3936" s="2" t="s">
        <v>74</v>
      </c>
      <c r="I3936" s="2" t="s">
        <v>75</v>
      </c>
      <c r="J3936" s="2" t="s">
        <v>158</v>
      </c>
      <c r="K3936" s="2" t="s">
        <v>77</v>
      </c>
      <c r="L3936" s="2" t="s">
        <v>145</v>
      </c>
      <c r="M3936" s="2" t="s">
        <v>146</v>
      </c>
      <c r="N3936" s="2" t="s">
        <v>3227</v>
      </c>
      <c r="O3936" s="2" t="s">
        <v>1193</v>
      </c>
      <c r="P3936" s="2" t="str">
        <f>"2170571077                    "</f>
        <v xml:space="preserve">2170571077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8.52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8.1999999999999993</v>
      </c>
      <c r="BJ3936" s="2">
        <v>3.8</v>
      </c>
      <c r="BK3936" s="2">
        <v>9</v>
      </c>
      <c r="BL3936" s="2">
        <v>76.97</v>
      </c>
      <c r="BM3936" s="2">
        <v>10.78</v>
      </c>
      <c r="BN3936" s="2">
        <v>87.75</v>
      </c>
      <c r="BO3936" s="2">
        <v>87.75</v>
      </c>
      <c r="BP3936" s="2"/>
      <c r="BQ3936" s="2"/>
      <c r="BR3936" s="2" t="s">
        <v>907</v>
      </c>
      <c r="BS3936" s="3">
        <v>42893</v>
      </c>
      <c r="BT3936" s="4">
        <v>0.57708333333333328</v>
      </c>
      <c r="BU3936" s="2" t="s">
        <v>3723</v>
      </c>
      <c r="BV3936" s="2" t="s">
        <v>87</v>
      </c>
      <c r="BW3936" s="2"/>
      <c r="BX3936" s="2"/>
      <c r="BY3936" s="2">
        <v>18844.2</v>
      </c>
      <c r="BZ3936" s="2" t="s">
        <v>27</v>
      </c>
      <c r="CA3936" s="2" t="s">
        <v>167</v>
      </c>
      <c r="CB3936" s="2"/>
      <c r="CC3936" s="2" t="s">
        <v>146</v>
      </c>
      <c r="CD3936" s="2">
        <v>324</v>
      </c>
      <c r="CE3936" s="2" t="s">
        <v>120</v>
      </c>
      <c r="CF3936" s="5">
        <v>42895</v>
      </c>
      <c r="CG3936" s="2"/>
      <c r="CH3936" s="2"/>
      <c r="CI3936" s="2">
        <v>1</v>
      </c>
      <c r="CJ3936" s="2">
        <v>3</v>
      </c>
      <c r="CK3936" s="2">
        <v>34</v>
      </c>
      <c r="CL3936" s="2" t="s">
        <v>87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"FES1162554616"</f>
        <v>FES1162554616</v>
      </c>
      <c r="F3937" s="3">
        <v>42893</v>
      </c>
      <c r="G3937" s="2">
        <v>201712</v>
      </c>
      <c r="H3937" s="2" t="s">
        <v>74</v>
      </c>
      <c r="I3937" s="2" t="s">
        <v>75</v>
      </c>
      <c r="J3937" s="2" t="s">
        <v>158</v>
      </c>
      <c r="K3937" s="2" t="s">
        <v>77</v>
      </c>
      <c r="L3937" s="2" t="s">
        <v>478</v>
      </c>
      <c r="M3937" s="2" t="s">
        <v>479</v>
      </c>
      <c r="N3937" s="2" t="s">
        <v>3724</v>
      </c>
      <c r="O3937" s="2" t="s">
        <v>1193</v>
      </c>
      <c r="P3937" s="2" t="str">
        <f>"2170572062                    "</f>
        <v xml:space="preserve">2170572062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6.15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3.3</v>
      </c>
      <c r="BJ3937" s="2">
        <v>2.5</v>
      </c>
      <c r="BK3937" s="2">
        <v>4</v>
      </c>
      <c r="BL3937" s="2">
        <v>58.8</v>
      </c>
      <c r="BM3937" s="2">
        <v>8.23</v>
      </c>
      <c r="BN3937" s="2">
        <v>67.03</v>
      </c>
      <c r="BO3937" s="2">
        <v>67.03</v>
      </c>
      <c r="BP3937" s="2"/>
      <c r="BQ3937" s="2" t="s">
        <v>3725</v>
      </c>
      <c r="BR3937" s="2" t="s">
        <v>907</v>
      </c>
      <c r="BS3937" s="3">
        <v>42894</v>
      </c>
      <c r="BT3937" s="4">
        <v>0.4375</v>
      </c>
      <c r="BU3937" s="2" t="s">
        <v>3726</v>
      </c>
      <c r="BV3937" s="2" t="s">
        <v>85</v>
      </c>
      <c r="BW3937" s="2"/>
      <c r="BX3937" s="2"/>
      <c r="BY3937" s="2">
        <v>12518.37</v>
      </c>
      <c r="BZ3937" s="2" t="s">
        <v>27</v>
      </c>
      <c r="CA3937" s="2"/>
      <c r="CB3937" s="2"/>
      <c r="CC3937" s="2" t="s">
        <v>479</v>
      </c>
      <c r="CD3937" s="2">
        <v>250</v>
      </c>
      <c r="CE3937" s="2" t="s">
        <v>687</v>
      </c>
      <c r="CF3937" s="5">
        <v>42898</v>
      </c>
      <c r="CG3937" s="2"/>
      <c r="CH3937" s="2"/>
      <c r="CI3937" s="2">
        <v>1</v>
      </c>
      <c r="CJ3937" s="2">
        <v>1</v>
      </c>
      <c r="CK3937" s="2">
        <v>34</v>
      </c>
      <c r="CL3937" s="2" t="s">
        <v>87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"FES1162555196"</f>
        <v>FES1162555196</v>
      </c>
      <c r="F3938" s="3">
        <v>42895</v>
      </c>
      <c r="G3938" s="2">
        <v>201712</v>
      </c>
      <c r="H3938" s="2" t="s">
        <v>74</v>
      </c>
      <c r="I3938" s="2" t="s">
        <v>75</v>
      </c>
      <c r="J3938" s="2" t="s">
        <v>158</v>
      </c>
      <c r="K3938" s="2" t="s">
        <v>77</v>
      </c>
      <c r="L3938" s="2" t="s">
        <v>104</v>
      </c>
      <c r="M3938" s="2" t="s">
        <v>105</v>
      </c>
      <c r="N3938" s="2" t="s">
        <v>3125</v>
      </c>
      <c r="O3938" s="2" t="s">
        <v>1193</v>
      </c>
      <c r="P3938" s="2" t="str">
        <f>"21705724423                   "</f>
        <v xml:space="preserve">21705724423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6.15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6</v>
      </c>
      <c r="BJ3938" s="2">
        <v>2.7</v>
      </c>
      <c r="BK3938" s="2">
        <v>6</v>
      </c>
      <c r="BL3938" s="2">
        <v>58.8</v>
      </c>
      <c r="BM3938" s="2">
        <v>8.23</v>
      </c>
      <c r="BN3938" s="2">
        <v>67.03</v>
      </c>
      <c r="BO3938" s="2">
        <v>67.03</v>
      </c>
      <c r="BP3938" s="2"/>
      <c r="BQ3938" s="2" t="s">
        <v>3727</v>
      </c>
      <c r="BR3938" s="2" t="s">
        <v>907</v>
      </c>
      <c r="BS3938" s="3">
        <v>42898</v>
      </c>
      <c r="BT3938" s="4">
        <v>0.52430555555555558</v>
      </c>
      <c r="BU3938" s="2" t="s">
        <v>1716</v>
      </c>
      <c r="BV3938" s="2" t="s">
        <v>85</v>
      </c>
      <c r="BW3938" s="2"/>
      <c r="BX3938" s="2"/>
      <c r="BY3938" s="2">
        <v>13302.72</v>
      </c>
      <c r="BZ3938" s="2" t="s">
        <v>27</v>
      </c>
      <c r="CA3938" s="2"/>
      <c r="CB3938" s="2"/>
      <c r="CC3938" s="2" t="s">
        <v>105</v>
      </c>
      <c r="CD3938" s="2">
        <v>1873</v>
      </c>
      <c r="CE3938" s="2" t="s">
        <v>120</v>
      </c>
      <c r="CF3938" s="5">
        <v>42899</v>
      </c>
      <c r="CG3938" s="2"/>
      <c r="CH3938" s="2"/>
      <c r="CI3938" s="2">
        <v>1</v>
      </c>
      <c r="CJ3938" s="2">
        <v>1</v>
      </c>
      <c r="CK3938" s="2">
        <v>34</v>
      </c>
      <c r="CL3938" s="2" t="s">
        <v>87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"FES1162548004"</f>
        <v>FES1162548004</v>
      </c>
      <c r="F3939" s="3">
        <v>42895</v>
      </c>
      <c r="G3939" s="2">
        <v>201712</v>
      </c>
      <c r="H3939" s="2" t="s">
        <v>74</v>
      </c>
      <c r="I3939" s="2" t="s">
        <v>75</v>
      </c>
      <c r="J3939" s="2" t="s">
        <v>158</v>
      </c>
      <c r="K3939" s="2" t="s">
        <v>77</v>
      </c>
      <c r="L3939" s="2" t="s">
        <v>2157</v>
      </c>
      <c r="M3939" s="2" t="s">
        <v>2158</v>
      </c>
      <c r="N3939" s="2" t="s">
        <v>3728</v>
      </c>
      <c r="O3939" s="2" t="s">
        <v>1193</v>
      </c>
      <c r="P3939" s="2" t="str">
        <f>"2170563655                    "</f>
        <v xml:space="preserve">2170563655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6.15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4.0999999999999996</v>
      </c>
      <c r="BK3939" s="2">
        <v>5</v>
      </c>
      <c r="BL3939" s="2">
        <v>58.8</v>
      </c>
      <c r="BM3939" s="2">
        <v>8.23</v>
      </c>
      <c r="BN3939" s="2">
        <v>67.03</v>
      </c>
      <c r="BO3939" s="2">
        <v>67.03</v>
      </c>
      <c r="BP3939" s="2" t="s">
        <v>3729</v>
      </c>
      <c r="BQ3939" s="2" t="s">
        <v>1832</v>
      </c>
      <c r="BR3939" s="2" t="s">
        <v>907</v>
      </c>
      <c r="BS3939" s="3">
        <v>42898</v>
      </c>
      <c r="BT3939" s="4">
        <v>0.4375</v>
      </c>
      <c r="BU3939" s="2" t="s">
        <v>3730</v>
      </c>
      <c r="BV3939" s="2" t="s">
        <v>85</v>
      </c>
      <c r="BW3939" s="2"/>
      <c r="BX3939" s="2"/>
      <c r="BY3939" s="2">
        <v>20358</v>
      </c>
      <c r="BZ3939" s="2" t="s">
        <v>27</v>
      </c>
      <c r="CA3939" s="2"/>
      <c r="CB3939" s="2"/>
      <c r="CC3939" s="2" t="s">
        <v>2158</v>
      </c>
      <c r="CD3939" s="2">
        <v>1050</v>
      </c>
      <c r="CE3939" s="2" t="s">
        <v>120</v>
      </c>
      <c r="CF3939" s="5">
        <v>42899</v>
      </c>
      <c r="CG3939" s="2"/>
      <c r="CH3939" s="2"/>
      <c r="CI3939" s="2">
        <v>1</v>
      </c>
      <c r="CJ3939" s="2">
        <v>1</v>
      </c>
      <c r="CK3939" s="2">
        <v>34</v>
      </c>
      <c r="CL3939" s="2" t="s">
        <v>87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"FES1162555022"</f>
        <v>FES1162555022</v>
      </c>
      <c r="F3940" s="3">
        <v>42895</v>
      </c>
      <c r="G3940" s="2">
        <v>201712</v>
      </c>
      <c r="H3940" s="2" t="s">
        <v>74</v>
      </c>
      <c r="I3940" s="2" t="s">
        <v>75</v>
      </c>
      <c r="J3940" s="2" t="s">
        <v>158</v>
      </c>
      <c r="K3940" s="2" t="s">
        <v>77</v>
      </c>
      <c r="L3940" s="2" t="s">
        <v>74</v>
      </c>
      <c r="M3940" s="2" t="s">
        <v>75</v>
      </c>
      <c r="N3940" s="2" t="s">
        <v>247</v>
      </c>
      <c r="O3940" s="2" t="s">
        <v>1193</v>
      </c>
      <c r="P3940" s="2" t="str">
        <f>"2170569864                    "</f>
        <v xml:space="preserve">2170569864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5.33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12.8</v>
      </c>
      <c r="BJ3940" s="2">
        <v>3.3</v>
      </c>
      <c r="BK3940" s="2">
        <v>13</v>
      </c>
      <c r="BL3940" s="2">
        <v>50.98</v>
      </c>
      <c r="BM3940" s="2">
        <v>7.14</v>
      </c>
      <c r="BN3940" s="2">
        <v>58.12</v>
      </c>
      <c r="BO3940" s="2">
        <v>58.12</v>
      </c>
      <c r="BP3940" s="2"/>
      <c r="BQ3940" s="2"/>
      <c r="BR3940" s="2" t="s">
        <v>907</v>
      </c>
      <c r="BS3940" s="3">
        <v>42898</v>
      </c>
      <c r="BT3940" s="4">
        <v>0.41666666666666669</v>
      </c>
      <c r="BU3940" s="2" t="s">
        <v>378</v>
      </c>
      <c r="BV3940" s="2" t="s">
        <v>85</v>
      </c>
      <c r="BW3940" s="2"/>
      <c r="BX3940" s="2"/>
      <c r="BY3940" s="2">
        <v>16253.95</v>
      </c>
      <c r="BZ3940" s="2" t="s">
        <v>27</v>
      </c>
      <c r="CA3940" s="2" t="s">
        <v>167</v>
      </c>
      <c r="CB3940" s="2"/>
      <c r="CC3940" s="2" t="s">
        <v>75</v>
      </c>
      <c r="CD3940" s="2">
        <v>1645</v>
      </c>
      <c r="CE3940" s="2" t="s">
        <v>86</v>
      </c>
      <c r="CF3940" s="5">
        <v>42899</v>
      </c>
      <c r="CG3940" s="2"/>
      <c r="CH3940" s="2"/>
      <c r="CI3940" s="2">
        <v>1</v>
      </c>
      <c r="CJ3940" s="2">
        <v>1</v>
      </c>
      <c r="CK3940" s="2">
        <v>32</v>
      </c>
      <c r="CL3940" s="2" t="s">
        <v>87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"FES1162555034"</f>
        <v>FES1162555034</v>
      </c>
      <c r="F3941" s="3">
        <v>42895</v>
      </c>
      <c r="G3941" s="2">
        <v>201712</v>
      </c>
      <c r="H3941" s="2" t="s">
        <v>74</v>
      </c>
      <c r="I3941" s="2" t="s">
        <v>75</v>
      </c>
      <c r="J3941" s="2" t="s">
        <v>158</v>
      </c>
      <c r="K3941" s="2" t="s">
        <v>77</v>
      </c>
      <c r="L3941" s="2" t="s">
        <v>478</v>
      </c>
      <c r="M3941" s="2" t="s">
        <v>479</v>
      </c>
      <c r="N3941" s="2" t="s">
        <v>3724</v>
      </c>
      <c r="O3941" s="2" t="s">
        <v>1193</v>
      </c>
      <c r="P3941" s="2" t="str">
        <f>"2170572346                    "</f>
        <v xml:space="preserve">2170572346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6.15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2.2000000000000002</v>
      </c>
      <c r="BJ3941" s="2">
        <v>1.6</v>
      </c>
      <c r="BK3941" s="2">
        <v>3</v>
      </c>
      <c r="BL3941" s="2">
        <v>58.8</v>
      </c>
      <c r="BM3941" s="2">
        <v>8.23</v>
      </c>
      <c r="BN3941" s="2">
        <v>67.03</v>
      </c>
      <c r="BO3941" s="2">
        <v>67.03</v>
      </c>
      <c r="BP3941" s="2"/>
      <c r="BQ3941" s="2" t="s">
        <v>3725</v>
      </c>
      <c r="BR3941" s="2" t="s">
        <v>907</v>
      </c>
      <c r="BS3941" s="3">
        <v>42898</v>
      </c>
      <c r="BT3941" s="4">
        <v>0.39583333333333331</v>
      </c>
      <c r="BU3941" s="2" t="s">
        <v>3731</v>
      </c>
      <c r="BV3941" s="2" t="s">
        <v>85</v>
      </c>
      <c r="BW3941" s="2"/>
      <c r="BX3941" s="2"/>
      <c r="BY3941" s="2">
        <v>8201.0499999999993</v>
      </c>
      <c r="BZ3941" s="2" t="s">
        <v>27</v>
      </c>
      <c r="CA3941" s="2"/>
      <c r="CB3941" s="2"/>
      <c r="CC3941" s="2" t="s">
        <v>479</v>
      </c>
      <c r="CD3941" s="2">
        <v>250</v>
      </c>
      <c r="CE3941" s="2" t="s">
        <v>86</v>
      </c>
      <c r="CF3941" s="5">
        <v>42900</v>
      </c>
      <c r="CG3941" s="2"/>
      <c r="CH3941" s="2"/>
      <c r="CI3941" s="2">
        <v>1</v>
      </c>
      <c r="CJ3941" s="2">
        <v>1</v>
      </c>
      <c r="CK3941" s="2">
        <v>34</v>
      </c>
      <c r="CL3941" s="2" t="s">
        <v>87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"FES1162556162"</f>
        <v>FES1162556162</v>
      </c>
      <c r="F3942" s="3">
        <v>42901</v>
      </c>
      <c r="G3942" s="2">
        <v>201712</v>
      </c>
      <c r="H3942" s="2" t="s">
        <v>74</v>
      </c>
      <c r="I3942" s="2" t="s">
        <v>75</v>
      </c>
      <c r="J3942" s="2" t="s">
        <v>158</v>
      </c>
      <c r="K3942" s="2" t="s">
        <v>77</v>
      </c>
      <c r="L3942" s="2" t="s">
        <v>155</v>
      </c>
      <c r="M3942" s="2" t="s">
        <v>156</v>
      </c>
      <c r="N3942" s="2" t="s">
        <v>1059</v>
      </c>
      <c r="O3942" s="2" t="s">
        <v>1193</v>
      </c>
      <c r="P3942" s="2" t="str">
        <f>"2170573204                    "</f>
        <v xml:space="preserve">2170573204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6.1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9.8000000000000007</v>
      </c>
      <c r="BJ3942" s="2">
        <v>14.1</v>
      </c>
      <c r="BK3942" s="2">
        <v>15</v>
      </c>
      <c r="BL3942" s="2">
        <v>58.31</v>
      </c>
      <c r="BM3942" s="2">
        <v>8.16</v>
      </c>
      <c r="BN3942" s="2">
        <v>66.47</v>
      </c>
      <c r="BO3942" s="2">
        <v>66.47</v>
      </c>
      <c r="BP3942" s="2"/>
      <c r="BQ3942" s="2" t="s">
        <v>133</v>
      </c>
      <c r="BR3942" s="2" t="s">
        <v>907</v>
      </c>
      <c r="BS3942" s="3">
        <v>42905</v>
      </c>
      <c r="BT3942" s="4">
        <v>0.4291666666666667</v>
      </c>
      <c r="BU3942" s="2" t="s">
        <v>1060</v>
      </c>
      <c r="BV3942" s="2" t="s">
        <v>87</v>
      </c>
      <c r="BW3942" s="2"/>
      <c r="BX3942" s="2"/>
      <c r="BY3942" s="2">
        <v>70339.61</v>
      </c>
      <c r="BZ3942" s="2" t="s">
        <v>27</v>
      </c>
      <c r="CA3942" s="2"/>
      <c r="CB3942" s="2"/>
      <c r="CC3942" s="2" t="s">
        <v>156</v>
      </c>
      <c r="CD3942" s="2">
        <v>2163</v>
      </c>
      <c r="CE3942" s="2" t="s">
        <v>120</v>
      </c>
      <c r="CF3942" s="5">
        <v>42906</v>
      </c>
      <c r="CG3942" s="2"/>
      <c r="CH3942" s="2"/>
      <c r="CI3942" s="2">
        <v>1</v>
      </c>
      <c r="CJ3942" s="2">
        <v>2</v>
      </c>
      <c r="CK3942" s="2">
        <v>32</v>
      </c>
      <c r="CL3942" s="2" t="s">
        <v>87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"FES1162557443"</f>
        <v>FES1162557443</v>
      </c>
      <c r="F3943" s="3">
        <v>42907</v>
      </c>
      <c r="G3943" s="2">
        <v>201712</v>
      </c>
      <c r="H3943" s="2" t="s">
        <v>74</v>
      </c>
      <c r="I3943" s="2" t="s">
        <v>75</v>
      </c>
      <c r="J3943" s="2" t="s">
        <v>158</v>
      </c>
      <c r="K3943" s="2" t="s">
        <v>77</v>
      </c>
      <c r="L3943" s="2" t="s">
        <v>93</v>
      </c>
      <c r="M3943" s="2" t="s">
        <v>94</v>
      </c>
      <c r="N3943" s="2" t="s">
        <v>2330</v>
      </c>
      <c r="O3943" s="2" t="s">
        <v>1193</v>
      </c>
      <c r="P3943" s="2" t="str">
        <f>"2170570377                    "</f>
        <v xml:space="preserve">2170570377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5.72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7</v>
      </c>
      <c r="BJ3943" s="2">
        <v>14</v>
      </c>
      <c r="BK3943" s="2">
        <v>14</v>
      </c>
      <c r="BL3943" s="2">
        <v>54.65</v>
      </c>
      <c r="BM3943" s="2">
        <v>7.65</v>
      </c>
      <c r="BN3943" s="2">
        <v>62.3</v>
      </c>
      <c r="BO3943" s="2">
        <v>62.3</v>
      </c>
      <c r="BP3943" s="2"/>
      <c r="BQ3943" s="2" t="s">
        <v>328</v>
      </c>
      <c r="BR3943" s="2" t="s">
        <v>907</v>
      </c>
      <c r="BS3943" s="3">
        <v>42908</v>
      </c>
      <c r="BT3943" s="4">
        <v>0.4375</v>
      </c>
      <c r="BU3943" s="2" t="s">
        <v>3732</v>
      </c>
      <c r="BV3943" s="2" t="s">
        <v>85</v>
      </c>
      <c r="BW3943" s="2"/>
      <c r="BX3943" s="2"/>
      <c r="BY3943" s="2">
        <v>69870.53</v>
      </c>
      <c r="BZ3943" s="2" t="s">
        <v>27</v>
      </c>
      <c r="CA3943" s="2" t="s">
        <v>648</v>
      </c>
      <c r="CB3943" s="2"/>
      <c r="CC3943" s="2" t="s">
        <v>94</v>
      </c>
      <c r="CD3943" s="2">
        <v>2091</v>
      </c>
      <c r="CE3943" s="2" t="s">
        <v>144</v>
      </c>
      <c r="CF3943" s="5">
        <v>42908</v>
      </c>
      <c r="CG3943" s="2"/>
      <c r="CH3943" s="2"/>
      <c r="CI3943" s="2">
        <v>1</v>
      </c>
      <c r="CJ3943" s="2">
        <v>1</v>
      </c>
      <c r="CK3943" s="2">
        <v>32</v>
      </c>
      <c r="CL3943" s="2" t="s">
        <v>87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"FES1162555875"</f>
        <v>FES1162555875</v>
      </c>
      <c r="F3944" s="3">
        <v>42899</v>
      </c>
      <c r="G3944" s="2">
        <v>201712</v>
      </c>
      <c r="H3944" s="2" t="s">
        <v>74</v>
      </c>
      <c r="I3944" s="2" t="s">
        <v>75</v>
      </c>
      <c r="J3944" s="2" t="s">
        <v>158</v>
      </c>
      <c r="K3944" s="2" t="s">
        <v>77</v>
      </c>
      <c r="L3944" s="2" t="s">
        <v>782</v>
      </c>
      <c r="M3944" s="2" t="s">
        <v>783</v>
      </c>
      <c r="N3944" s="2" t="s">
        <v>784</v>
      </c>
      <c r="O3944" s="2" t="s">
        <v>1193</v>
      </c>
      <c r="P3944" s="2" t="str">
        <f>"2170573005                    "</f>
        <v xml:space="preserve">2170573005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6.15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3</v>
      </c>
      <c r="BJ3944" s="2">
        <v>3.8</v>
      </c>
      <c r="BK3944" s="2">
        <v>4</v>
      </c>
      <c r="BL3944" s="2">
        <v>58.8</v>
      </c>
      <c r="BM3944" s="2">
        <v>8.23</v>
      </c>
      <c r="BN3944" s="2">
        <v>67.03</v>
      </c>
      <c r="BO3944" s="2">
        <v>67.03</v>
      </c>
      <c r="BP3944" s="2"/>
      <c r="BQ3944" s="2" t="s">
        <v>785</v>
      </c>
      <c r="BR3944" s="2" t="s">
        <v>907</v>
      </c>
      <c r="BS3944" s="3">
        <v>42900</v>
      </c>
      <c r="BT3944" s="4">
        <v>0.41666666666666669</v>
      </c>
      <c r="BU3944" s="2" t="s">
        <v>321</v>
      </c>
      <c r="BV3944" s="2" t="s">
        <v>85</v>
      </c>
      <c r="BW3944" s="2"/>
      <c r="BX3944" s="2"/>
      <c r="BY3944" s="2">
        <v>19166</v>
      </c>
      <c r="BZ3944" s="2" t="s">
        <v>27</v>
      </c>
      <c r="CA3944" s="2"/>
      <c r="CB3944" s="2"/>
      <c r="CC3944" s="2" t="s">
        <v>783</v>
      </c>
      <c r="CD3944" s="2">
        <v>2210</v>
      </c>
      <c r="CE3944" s="2" t="s">
        <v>120</v>
      </c>
      <c r="CF3944" s="5">
        <v>42901</v>
      </c>
      <c r="CG3944" s="2"/>
      <c r="CH3944" s="2"/>
      <c r="CI3944" s="2">
        <v>1</v>
      </c>
      <c r="CJ3944" s="2">
        <v>1</v>
      </c>
      <c r="CK3944" s="2">
        <v>34</v>
      </c>
      <c r="CL3944" s="2" t="s">
        <v>87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"FES1162557762"</f>
        <v>FES1162557762</v>
      </c>
      <c r="F3945" s="3">
        <v>42908</v>
      </c>
      <c r="G3945" s="2">
        <v>201712</v>
      </c>
      <c r="H3945" s="2" t="s">
        <v>74</v>
      </c>
      <c r="I3945" s="2" t="s">
        <v>75</v>
      </c>
      <c r="J3945" s="2" t="s">
        <v>158</v>
      </c>
      <c r="K3945" s="2" t="s">
        <v>77</v>
      </c>
      <c r="L3945" s="2" t="s">
        <v>1274</v>
      </c>
      <c r="M3945" s="2" t="s">
        <v>1275</v>
      </c>
      <c r="N3945" s="2" t="s">
        <v>2141</v>
      </c>
      <c r="O3945" s="2" t="s">
        <v>1193</v>
      </c>
      <c r="P3945" s="2" t="str">
        <f>"2170574739                    "</f>
        <v xml:space="preserve">2170574739 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6.15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3</v>
      </c>
      <c r="BJ3945" s="2">
        <v>0.2</v>
      </c>
      <c r="BK3945" s="2">
        <v>3</v>
      </c>
      <c r="BL3945" s="2">
        <v>58.8</v>
      </c>
      <c r="BM3945" s="2">
        <v>8.23</v>
      </c>
      <c r="BN3945" s="2">
        <v>67.03</v>
      </c>
      <c r="BO3945" s="2">
        <v>67.03</v>
      </c>
      <c r="BP3945" s="2"/>
      <c r="BQ3945" s="2" t="s">
        <v>2142</v>
      </c>
      <c r="BR3945" s="2" t="s">
        <v>907</v>
      </c>
      <c r="BS3945" s="3">
        <v>42909</v>
      </c>
      <c r="BT3945" s="4">
        <v>0.5395833333333333</v>
      </c>
      <c r="BU3945" s="2" t="s">
        <v>3400</v>
      </c>
      <c r="BV3945" s="2" t="s">
        <v>85</v>
      </c>
      <c r="BW3945" s="2"/>
      <c r="BX3945" s="2"/>
      <c r="BY3945" s="2">
        <v>1200</v>
      </c>
      <c r="BZ3945" s="2" t="s">
        <v>27</v>
      </c>
      <c r="CA3945" s="2"/>
      <c r="CB3945" s="2"/>
      <c r="CC3945" s="2" t="s">
        <v>1275</v>
      </c>
      <c r="CD3945" s="2">
        <v>208</v>
      </c>
      <c r="CE3945" s="2" t="s">
        <v>86</v>
      </c>
      <c r="CF3945" s="5">
        <v>42912</v>
      </c>
      <c r="CG3945" s="2"/>
      <c r="CH3945" s="2"/>
      <c r="CI3945" s="2">
        <v>1</v>
      </c>
      <c r="CJ3945" s="2">
        <v>1</v>
      </c>
      <c r="CK3945" s="2">
        <v>34</v>
      </c>
      <c r="CL3945" s="2" t="s">
        <v>87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"FES1162556322"</f>
        <v>FES1162556322</v>
      </c>
      <c r="F3946" s="3">
        <v>42900</v>
      </c>
      <c r="G3946" s="2">
        <v>201712</v>
      </c>
      <c r="H3946" s="2" t="s">
        <v>74</v>
      </c>
      <c r="I3946" s="2" t="s">
        <v>75</v>
      </c>
      <c r="J3946" s="2" t="s">
        <v>158</v>
      </c>
      <c r="K3946" s="2" t="s">
        <v>77</v>
      </c>
      <c r="L3946" s="2" t="s">
        <v>74</v>
      </c>
      <c r="M3946" s="2" t="s">
        <v>75</v>
      </c>
      <c r="N3946" s="2" t="s">
        <v>255</v>
      </c>
      <c r="O3946" s="2" t="s">
        <v>1193</v>
      </c>
      <c r="P3946" s="2" t="str">
        <f>"                              "</f>
        <v xml:space="preserve">          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7.25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2</v>
      </c>
      <c r="BI3946" s="2">
        <v>2</v>
      </c>
      <c r="BJ3946" s="2">
        <v>18</v>
      </c>
      <c r="BK3946" s="2">
        <v>18</v>
      </c>
      <c r="BL3946" s="2">
        <v>69.3</v>
      </c>
      <c r="BM3946" s="2">
        <v>9.6999999999999993</v>
      </c>
      <c r="BN3946" s="2">
        <v>79</v>
      </c>
      <c r="BO3946" s="2">
        <v>79</v>
      </c>
      <c r="BP3946" s="2"/>
      <c r="BQ3946" s="2" t="s">
        <v>256</v>
      </c>
      <c r="BR3946" s="2" t="s">
        <v>907</v>
      </c>
      <c r="BS3946" s="3">
        <v>42901</v>
      </c>
      <c r="BT3946" s="4">
        <v>0.3576388888888889</v>
      </c>
      <c r="BU3946" s="2" t="s">
        <v>3733</v>
      </c>
      <c r="BV3946" s="2" t="s">
        <v>85</v>
      </c>
      <c r="BW3946" s="2"/>
      <c r="BX3946" s="2"/>
      <c r="BY3946" s="2">
        <v>90200</v>
      </c>
      <c r="BZ3946" s="2" t="s">
        <v>27</v>
      </c>
      <c r="CA3946" s="2"/>
      <c r="CB3946" s="2"/>
      <c r="CC3946" s="2" t="s">
        <v>75</v>
      </c>
      <c r="CD3946" s="2">
        <v>1666</v>
      </c>
      <c r="CE3946" s="2" t="s">
        <v>3734</v>
      </c>
      <c r="CF3946" s="5">
        <v>42905</v>
      </c>
      <c r="CG3946" s="2"/>
      <c r="CH3946" s="2"/>
      <c r="CI3946" s="2">
        <v>1</v>
      </c>
      <c r="CJ3946" s="2">
        <v>1</v>
      </c>
      <c r="CK3946" s="2">
        <v>32</v>
      </c>
      <c r="CL3946" s="2" t="s">
        <v>87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"FES1162557789"</f>
        <v>FES1162557789</v>
      </c>
      <c r="F3947" s="3">
        <v>42908</v>
      </c>
      <c r="G3947" s="2">
        <v>201712</v>
      </c>
      <c r="H3947" s="2" t="s">
        <v>74</v>
      </c>
      <c r="I3947" s="2" t="s">
        <v>75</v>
      </c>
      <c r="J3947" s="2" t="s">
        <v>158</v>
      </c>
      <c r="K3947" s="2" t="s">
        <v>77</v>
      </c>
      <c r="L3947" s="2" t="s">
        <v>145</v>
      </c>
      <c r="M3947" s="2" t="s">
        <v>146</v>
      </c>
      <c r="N3947" s="2" t="s">
        <v>3735</v>
      </c>
      <c r="O3947" s="2" t="s">
        <v>1193</v>
      </c>
      <c r="P3947" s="2" t="str">
        <f>"2170574769                    "</f>
        <v xml:space="preserve">2170574769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6.15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3</v>
      </c>
      <c r="BJ3947" s="2">
        <v>0.2</v>
      </c>
      <c r="BK3947" s="2">
        <v>3</v>
      </c>
      <c r="BL3947" s="2">
        <v>58.8</v>
      </c>
      <c r="BM3947" s="2">
        <v>8.23</v>
      </c>
      <c r="BN3947" s="2">
        <v>67.03</v>
      </c>
      <c r="BO3947" s="2">
        <v>67.03</v>
      </c>
      <c r="BP3947" s="2"/>
      <c r="BQ3947" s="2" t="s">
        <v>3736</v>
      </c>
      <c r="BR3947" s="2" t="s">
        <v>907</v>
      </c>
      <c r="BS3947" s="3">
        <v>42909</v>
      </c>
      <c r="BT3947" s="4">
        <v>0.3888888888888889</v>
      </c>
      <c r="BU3947" s="2" t="s">
        <v>3737</v>
      </c>
      <c r="BV3947" s="2" t="s">
        <v>85</v>
      </c>
      <c r="BW3947" s="2"/>
      <c r="BX3947" s="2"/>
      <c r="BY3947" s="2">
        <v>1200</v>
      </c>
      <c r="BZ3947" s="2" t="s">
        <v>27</v>
      </c>
      <c r="CA3947" s="2"/>
      <c r="CB3947" s="2"/>
      <c r="CC3947" s="2" t="s">
        <v>146</v>
      </c>
      <c r="CD3947" s="2">
        <v>299</v>
      </c>
      <c r="CE3947" s="2" t="s">
        <v>86</v>
      </c>
      <c r="CF3947" s="5">
        <v>42913</v>
      </c>
      <c r="CG3947" s="2"/>
      <c r="CH3947" s="2"/>
      <c r="CI3947" s="2">
        <v>1</v>
      </c>
      <c r="CJ3947" s="2">
        <v>1</v>
      </c>
      <c r="CK3947" s="2">
        <v>34</v>
      </c>
      <c r="CL3947" s="2" t="s">
        <v>87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"FES1162556201"</f>
        <v>FES1162556201</v>
      </c>
      <c r="F3948" s="3">
        <v>42900</v>
      </c>
      <c r="G3948" s="2">
        <v>201712</v>
      </c>
      <c r="H3948" s="2" t="s">
        <v>74</v>
      </c>
      <c r="I3948" s="2" t="s">
        <v>75</v>
      </c>
      <c r="J3948" s="2" t="s">
        <v>158</v>
      </c>
      <c r="K3948" s="2" t="s">
        <v>77</v>
      </c>
      <c r="L3948" s="2" t="s">
        <v>203</v>
      </c>
      <c r="M3948" s="2" t="s">
        <v>204</v>
      </c>
      <c r="N3948" s="2" t="s">
        <v>1261</v>
      </c>
      <c r="O3948" s="2" t="s">
        <v>1193</v>
      </c>
      <c r="P3948" s="2" t="str">
        <f>"2170571841                    "</f>
        <v xml:space="preserve">2170571841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6.15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3.3</v>
      </c>
      <c r="BJ3948" s="2">
        <v>1.4</v>
      </c>
      <c r="BK3948" s="2">
        <v>4</v>
      </c>
      <c r="BL3948" s="2">
        <v>58.8</v>
      </c>
      <c r="BM3948" s="2">
        <v>8.23</v>
      </c>
      <c r="BN3948" s="2">
        <v>67.03</v>
      </c>
      <c r="BO3948" s="2">
        <v>67.03</v>
      </c>
      <c r="BP3948" s="2"/>
      <c r="BQ3948" s="2" t="s">
        <v>1262</v>
      </c>
      <c r="BR3948" s="2" t="s">
        <v>907</v>
      </c>
      <c r="BS3948" s="3">
        <v>42901</v>
      </c>
      <c r="BT3948" s="4">
        <v>0.4375</v>
      </c>
      <c r="BU3948" s="2" t="s">
        <v>665</v>
      </c>
      <c r="BV3948" s="2" t="s">
        <v>85</v>
      </c>
      <c r="BW3948" s="2"/>
      <c r="BX3948" s="2"/>
      <c r="BY3948" s="2">
        <v>7029.7</v>
      </c>
      <c r="BZ3948" s="2" t="s">
        <v>27</v>
      </c>
      <c r="CA3948" s="2"/>
      <c r="CB3948" s="2"/>
      <c r="CC3948" s="2" t="s">
        <v>204</v>
      </c>
      <c r="CD3948" s="2">
        <v>1739</v>
      </c>
      <c r="CE3948" s="2" t="s">
        <v>120</v>
      </c>
      <c r="CF3948" s="5">
        <v>42906</v>
      </c>
      <c r="CG3948" s="2"/>
      <c r="CH3948" s="2"/>
      <c r="CI3948" s="2">
        <v>1</v>
      </c>
      <c r="CJ3948" s="2">
        <v>1</v>
      </c>
      <c r="CK3948" s="2">
        <v>34</v>
      </c>
      <c r="CL3948" s="2" t="s">
        <v>87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"FES1162555960"</f>
        <v>FES1162555960</v>
      </c>
      <c r="F3949" s="3">
        <v>42900</v>
      </c>
      <c r="G3949" s="2">
        <v>201712</v>
      </c>
      <c r="H3949" s="2" t="s">
        <v>74</v>
      </c>
      <c r="I3949" s="2" t="s">
        <v>75</v>
      </c>
      <c r="J3949" s="2" t="s">
        <v>158</v>
      </c>
      <c r="K3949" s="2" t="s">
        <v>77</v>
      </c>
      <c r="L3949" s="2" t="s">
        <v>203</v>
      </c>
      <c r="M3949" s="2" t="s">
        <v>204</v>
      </c>
      <c r="N3949" s="2" t="s">
        <v>1261</v>
      </c>
      <c r="O3949" s="2" t="s">
        <v>1193</v>
      </c>
      <c r="P3949" s="2" t="str">
        <f>"2170573111                    "</f>
        <v xml:space="preserve">2170573111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6.15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2.7</v>
      </c>
      <c r="BJ3949" s="2">
        <v>3.3</v>
      </c>
      <c r="BK3949" s="2">
        <v>4</v>
      </c>
      <c r="BL3949" s="2">
        <v>58.8</v>
      </c>
      <c r="BM3949" s="2">
        <v>8.23</v>
      </c>
      <c r="BN3949" s="2">
        <v>67.03</v>
      </c>
      <c r="BO3949" s="2">
        <v>67.03</v>
      </c>
      <c r="BP3949" s="2"/>
      <c r="BQ3949" s="2" t="s">
        <v>1262</v>
      </c>
      <c r="BR3949" s="2" t="s">
        <v>907</v>
      </c>
      <c r="BS3949" s="3">
        <v>42901</v>
      </c>
      <c r="BT3949" s="4">
        <v>0.4375</v>
      </c>
      <c r="BU3949" s="2" t="s">
        <v>665</v>
      </c>
      <c r="BV3949" s="2" t="s">
        <v>85</v>
      </c>
      <c r="BW3949" s="2"/>
      <c r="BX3949" s="2"/>
      <c r="BY3949" s="2">
        <v>16633.32</v>
      </c>
      <c r="BZ3949" s="2" t="s">
        <v>27</v>
      </c>
      <c r="CA3949" s="2"/>
      <c r="CB3949" s="2"/>
      <c r="CC3949" s="2" t="s">
        <v>204</v>
      </c>
      <c r="CD3949" s="2">
        <v>1739</v>
      </c>
      <c r="CE3949" s="2" t="s">
        <v>120</v>
      </c>
      <c r="CF3949" s="5">
        <v>42906</v>
      </c>
      <c r="CG3949" s="2"/>
      <c r="CH3949" s="2"/>
      <c r="CI3949" s="2">
        <v>1</v>
      </c>
      <c r="CJ3949" s="2">
        <v>1</v>
      </c>
      <c r="CK3949" s="2">
        <v>34</v>
      </c>
      <c r="CL3949" s="2" t="s">
        <v>87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"FES1162556221"</f>
        <v>FES1162556221</v>
      </c>
      <c r="F3950" s="3">
        <v>42900</v>
      </c>
      <c r="G3950" s="2">
        <v>201712</v>
      </c>
      <c r="H3950" s="2" t="s">
        <v>74</v>
      </c>
      <c r="I3950" s="2" t="s">
        <v>75</v>
      </c>
      <c r="J3950" s="2" t="s">
        <v>158</v>
      </c>
      <c r="K3950" s="2" t="s">
        <v>77</v>
      </c>
      <c r="L3950" s="2" t="s">
        <v>478</v>
      </c>
      <c r="M3950" s="2" t="s">
        <v>479</v>
      </c>
      <c r="N3950" s="2" t="s">
        <v>2334</v>
      </c>
      <c r="O3950" s="2" t="s">
        <v>1193</v>
      </c>
      <c r="P3950" s="2" t="str">
        <f>"2170573258                    "</f>
        <v xml:space="preserve">2170573258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6.15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0.5</v>
      </c>
      <c r="BJ3950" s="2">
        <v>2.8</v>
      </c>
      <c r="BK3950" s="2">
        <v>3</v>
      </c>
      <c r="BL3950" s="2">
        <v>58.8</v>
      </c>
      <c r="BM3950" s="2">
        <v>8.23</v>
      </c>
      <c r="BN3950" s="2">
        <v>67.03</v>
      </c>
      <c r="BO3950" s="2">
        <v>67.03</v>
      </c>
      <c r="BP3950" s="2"/>
      <c r="BQ3950" s="2" t="s">
        <v>133</v>
      </c>
      <c r="BR3950" s="2" t="s">
        <v>907</v>
      </c>
      <c r="BS3950" s="3">
        <v>42901</v>
      </c>
      <c r="BT3950" s="4">
        <v>0.54166666666666663</v>
      </c>
      <c r="BU3950" s="2" t="s">
        <v>2335</v>
      </c>
      <c r="BV3950" s="2" t="s">
        <v>85</v>
      </c>
      <c r="BW3950" s="2"/>
      <c r="BX3950" s="2"/>
      <c r="BY3950" s="2">
        <v>13855.71</v>
      </c>
      <c r="BZ3950" s="2" t="s">
        <v>27</v>
      </c>
      <c r="CA3950" s="2"/>
      <c r="CB3950" s="2"/>
      <c r="CC3950" s="2" t="s">
        <v>479</v>
      </c>
      <c r="CD3950" s="2">
        <v>250</v>
      </c>
      <c r="CE3950" s="2" t="s">
        <v>86</v>
      </c>
      <c r="CF3950" s="5">
        <v>42906</v>
      </c>
      <c r="CG3950" s="2"/>
      <c r="CH3950" s="2"/>
      <c r="CI3950" s="2">
        <v>1</v>
      </c>
      <c r="CJ3950" s="2">
        <v>1</v>
      </c>
      <c r="CK3950" s="2">
        <v>34</v>
      </c>
      <c r="CL3950" s="2" t="s">
        <v>87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"FES1162556415"</f>
        <v>FES1162556415</v>
      </c>
      <c r="F3951" s="3">
        <v>42901</v>
      </c>
      <c r="G3951" s="2">
        <v>201712</v>
      </c>
      <c r="H3951" s="2" t="s">
        <v>74</v>
      </c>
      <c r="I3951" s="2" t="s">
        <v>75</v>
      </c>
      <c r="J3951" s="2" t="s">
        <v>158</v>
      </c>
      <c r="K3951" s="2" t="s">
        <v>77</v>
      </c>
      <c r="L3951" s="2" t="s">
        <v>145</v>
      </c>
      <c r="M3951" s="2" t="s">
        <v>146</v>
      </c>
      <c r="N3951" s="2" t="s">
        <v>579</v>
      </c>
      <c r="O3951" s="2" t="s">
        <v>1193</v>
      </c>
      <c r="P3951" s="2" t="str">
        <f>"2170573485                    "</f>
        <v xml:space="preserve">2170573485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6.15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4.5999999999999996</v>
      </c>
      <c r="BJ3951" s="2">
        <v>1</v>
      </c>
      <c r="BK3951" s="2">
        <v>5</v>
      </c>
      <c r="BL3951" s="2">
        <v>58.8</v>
      </c>
      <c r="BM3951" s="2">
        <v>8.23</v>
      </c>
      <c r="BN3951" s="2">
        <v>67.03</v>
      </c>
      <c r="BO3951" s="2">
        <v>67.03</v>
      </c>
      <c r="BP3951" s="2"/>
      <c r="BQ3951" s="2"/>
      <c r="BR3951" s="2" t="s">
        <v>907</v>
      </c>
      <c r="BS3951" s="3">
        <v>42905</v>
      </c>
      <c r="BT3951" s="4">
        <v>0.45833333333333331</v>
      </c>
      <c r="BU3951" s="2" t="s">
        <v>1124</v>
      </c>
      <c r="BV3951" s="2" t="s">
        <v>87</v>
      </c>
      <c r="BW3951" s="2"/>
      <c r="BX3951" s="2"/>
      <c r="BY3951" s="2">
        <v>5046.0200000000004</v>
      </c>
      <c r="BZ3951" s="2" t="s">
        <v>27</v>
      </c>
      <c r="CA3951" s="2"/>
      <c r="CB3951" s="2"/>
      <c r="CC3951" s="2" t="s">
        <v>146</v>
      </c>
      <c r="CD3951" s="2">
        <v>300</v>
      </c>
      <c r="CE3951" s="2" t="s">
        <v>120</v>
      </c>
      <c r="CF3951" s="5">
        <v>42907</v>
      </c>
      <c r="CG3951" s="2"/>
      <c r="CH3951" s="2"/>
      <c r="CI3951" s="2">
        <v>1</v>
      </c>
      <c r="CJ3951" s="2">
        <v>2</v>
      </c>
      <c r="CK3951" s="2">
        <v>34</v>
      </c>
      <c r="CL3951" s="2" t="s">
        <v>87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"FES1162556408"</f>
        <v>FES1162556408</v>
      </c>
      <c r="F3952" s="3">
        <v>42901</v>
      </c>
      <c r="G3952" s="2">
        <v>201712</v>
      </c>
      <c r="H3952" s="2" t="s">
        <v>74</v>
      </c>
      <c r="I3952" s="2" t="s">
        <v>75</v>
      </c>
      <c r="J3952" s="2" t="s">
        <v>158</v>
      </c>
      <c r="K3952" s="2" t="s">
        <v>77</v>
      </c>
      <c r="L3952" s="2" t="s">
        <v>478</v>
      </c>
      <c r="M3952" s="2" t="s">
        <v>479</v>
      </c>
      <c r="N3952" s="2" t="s">
        <v>774</v>
      </c>
      <c r="O3952" s="2" t="s">
        <v>1193</v>
      </c>
      <c r="P3952" s="2" t="str">
        <f>"2170573478                    "</f>
        <v xml:space="preserve">2170573478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6.15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2.5</v>
      </c>
      <c r="BJ3952" s="2">
        <v>1</v>
      </c>
      <c r="BK3952" s="2">
        <v>3</v>
      </c>
      <c r="BL3952" s="2">
        <v>58.8</v>
      </c>
      <c r="BM3952" s="2">
        <v>8.23</v>
      </c>
      <c r="BN3952" s="2">
        <v>67.03</v>
      </c>
      <c r="BO3952" s="2">
        <v>67.03</v>
      </c>
      <c r="BP3952" s="2"/>
      <c r="BQ3952" s="2" t="s">
        <v>775</v>
      </c>
      <c r="BR3952" s="2" t="s">
        <v>907</v>
      </c>
      <c r="BS3952" s="3">
        <v>42905</v>
      </c>
      <c r="BT3952" s="4">
        <v>0.4513888888888889</v>
      </c>
      <c r="BU3952" s="2" t="s">
        <v>2264</v>
      </c>
      <c r="BV3952" s="2" t="s">
        <v>87</v>
      </c>
      <c r="BW3952" s="2"/>
      <c r="BX3952" s="2"/>
      <c r="BY3952" s="2">
        <v>5014.8999999999996</v>
      </c>
      <c r="BZ3952" s="2" t="s">
        <v>27</v>
      </c>
      <c r="CA3952" s="2"/>
      <c r="CB3952" s="2"/>
      <c r="CC3952" s="2" t="s">
        <v>479</v>
      </c>
      <c r="CD3952" s="2">
        <v>250</v>
      </c>
      <c r="CE3952" s="2" t="s">
        <v>120</v>
      </c>
      <c r="CF3952" s="5">
        <v>42907</v>
      </c>
      <c r="CG3952" s="2"/>
      <c r="CH3952" s="2"/>
      <c r="CI3952" s="2">
        <v>1</v>
      </c>
      <c r="CJ3952" s="2">
        <v>2</v>
      </c>
      <c r="CK3952" s="2">
        <v>34</v>
      </c>
      <c r="CL3952" s="2" t="s">
        <v>87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"FES1162557680"</f>
        <v>FES1162557680</v>
      </c>
      <c r="F3953" s="3">
        <v>42908</v>
      </c>
      <c r="G3953" s="2">
        <v>201712</v>
      </c>
      <c r="H3953" s="2" t="s">
        <v>74</v>
      </c>
      <c r="I3953" s="2" t="s">
        <v>75</v>
      </c>
      <c r="J3953" s="2" t="s">
        <v>158</v>
      </c>
      <c r="K3953" s="2" t="s">
        <v>77</v>
      </c>
      <c r="L3953" s="2" t="s">
        <v>145</v>
      </c>
      <c r="M3953" s="2" t="s">
        <v>146</v>
      </c>
      <c r="N3953" s="2" t="s">
        <v>3227</v>
      </c>
      <c r="O3953" s="2" t="s">
        <v>1193</v>
      </c>
      <c r="P3953" s="2" t="str">
        <f>"2170574305                    "</f>
        <v xml:space="preserve">2170574305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7.99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8.4</v>
      </c>
      <c r="BJ3953" s="2">
        <v>3.2</v>
      </c>
      <c r="BK3953" s="2">
        <v>9</v>
      </c>
      <c r="BL3953" s="2">
        <v>76.44</v>
      </c>
      <c r="BM3953" s="2">
        <v>10.7</v>
      </c>
      <c r="BN3953" s="2">
        <v>87.14</v>
      </c>
      <c r="BO3953" s="2">
        <v>87.14</v>
      </c>
      <c r="BP3953" s="2"/>
      <c r="BQ3953" s="2"/>
      <c r="BR3953" s="2" t="s">
        <v>907</v>
      </c>
      <c r="BS3953" s="3">
        <v>42909</v>
      </c>
      <c r="BT3953" s="4">
        <v>0.37638888888888888</v>
      </c>
      <c r="BU3953" s="2" t="s">
        <v>1823</v>
      </c>
      <c r="BV3953" s="2" t="s">
        <v>85</v>
      </c>
      <c r="BW3953" s="2"/>
      <c r="BX3953" s="2"/>
      <c r="BY3953" s="2">
        <v>16018</v>
      </c>
      <c r="BZ3953" s="2" t="s">
        <v>27</v>
      </c>
      <c r="CA3953" s="2"/>
      <c r="CB3953" s="2"/>
      <c r="CC3953" s="2" t="s">
        <v>146</v>
      </c>
      <c r="CD3953" s="2">
        <v>324</v>
      </c>
      <c r="CE3953" s="2" t="s">
        <v>120</v>
      </c>
      <c r="CF3953" s="5">
        <v>42913</v>
      </c>
      <c r="CG3953" s="2"/>
      <c r="CH3953" s="2"/>
      <c r="CI3953" s="2">
        <v>1</v>
      </c>
      <c r="CJ3953" s="2">
        <v>1</v>
      </c>
      <c r="CK3953" s="2">
        <v>34</v>
      </c>
      <c r="CL3953" s="2" t="s">
        <v>87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"FES1162556619"</f>
        <v>FES1162556619</v>
      </c>
      <c r="F3954" s="3">
        <v>42905</v>
      </c>
      <c r="G3954" s="2">
        <v>201712</v>
      </c>
      <c r="H3954" s="2" t="s">
        <v>74</v>
      </c>
      <c r="I3954" s="2" t="s">
        <v>75</v>
      </c>
      <c r="J3954" s="2" t="s">
        <v>158</v>
      </c>
      <c r="K3954" s="2" t="s">
        <v>77</v>
      </c>
      <c r="L3954" s="2" t="s">
        <v>717</v>
      </c>
      <c r="M3954" s="2" t="s">
        <v>717</v>
      </c>
      <c r="N3954" s="2" t="s">
        <v>3738</v>
      </c>
      <c r="O3954" s="2" t="s">
        <v>1193</v>
      </c>
      <c r="P3954" s="2" t="str">
        <f>"2170573043                    "</f>
        <v xml:space="preserve">2170573043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6.15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8</v>
      </c>
      <c r="BJ3954" s="2">
        <v>3.3</v>
      </c>
      <c r="BK3954" s="2">
        <v>8</v>
      </c>
      <c r="BL3954" s="2">
        <v>58.8</v>
      </c>
      <c r="BM3954" s="2">
        <v>8.23</v>
      </c>
      <c r="BN3954" s="2">
        <v>67.03</v>
      </c>
      <c r="BO3954" s="2">
        <v>67.03</v>
      </c>
      <c r="BP3954" s="2"/>
      <c r="BQ3954" s="2" t="s">
        <v>3739</v>
      </c>
      <c r="BR3954" s="2" t="s">
        <v>907</v>
      </c>
      <c r="BS3954" s="3">
        <v>42906</v>
      </c>
      <c r="BT3954" s="4">
        <v>0.41666666666666669</v>
      </c>
      <c r="BU3954" s="2" t="s">
        <v>3278</v>
      </c>
      <c r="BV3954" s="2" t="s">
        <v>85</v>
      </c>
      <c r="BW3954" s="2"/>
      <c r="BX3954" s="2"/>
      <c r="BY3954" s="2">
        <v>16380</v>
      </c>
      <c r="BZ3954" s="2" t="s">
        <v>27</v>
      </c>
      <c r="CA3954" s="2"/>
      <c r="CB3954" s="2"/>
      <c r="CC3954" s="2" t="s">
        <v>717</v>
      </c>
      <c r="CD3954" s="2">
        <v>1491</v>
      </c>
      <c r="CE3954" s="2" t="s">
        <v>503</v>
      </c>
      <c r="CF3954" s="5">
        <v>42907</v>
      </c>
      <c r="CG3954" s="2"/>
      <c r="CH3954" s="2"/>
      <c r="CI3954" s="2">
        <v>1</v>
      </c>
      <c r="CJ3954" s="2">
        <v>1</v>
      </c>
      <c r="CK3954" s="2">
        <v>34</v>
      </c>
      <c r="CL3954" s="2" t="s">
        <v>87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"FES1162556668"</f>
        <v>FES1162556668</v>
      </c>
      <c r="F3955" s="3">
        <v>42905</v>
      </c>
      <c r="G3955" s="2">
        <v>201712</v>
      </c>
      <c r="H3955" s="2" t="s">
        <v>74</v>
      </c>
      <c r="I3955" s="2" t="s">
        <v>75</v>
      </c>
      <c r="J3955" s="2" t="s">
        <v>158</v>
      </c>
      <c r="K3955" s="2" t="s">
        <v>77</v>
      </c>
      <c r="L3955" s="2" t="s">
        <v>1274</v>
      </c>
      <c r="M3955" s="2" t="s">
        <v>1275</v>
      </c>
      <c r="N3955" s="2" t="s">
        <v>2860</v>
      </c>
      <c r="O3955" s="2" t="s">
        <v>81</v>
      </c>
      <c r="P3955" s="2" t="str">
        <f>"2170573700                    "</f>
        <v xml:space="preserve">2170573700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6.15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1.3</v>
      </c>
      <c r="BJ3955" s="2">
        <v>1.7</v>
      </c>
      <c r="BK3955" s="2">
        <v>2</v>
      </c>
      <c r="BL3955" s="2">
        <v>58.8</v>
      </c>
      <c r="BM3955" s="2">
        <v>8.23</v>
      </c>
      <c r="BN3955" s="2">
        <v>67.03</v>
      </c>
      <c r="BO3955" s="2">
        <v>67.03</v>
      </c>
      <c r="BP3955" s="2"/>
      <c r="BQ3955" s="2" t="s">
        <v>2861</v>
      </c>
      <c r="BR3955" s="2" t="s">
        <v>907</v>
      </c>
      <c r="BS3955" s="3">
        <v>42906</v>
      </c>
      <c r="BT3955" s="4">
        <v>0.63680555555555551</v>
      </c>
      <c r="BU3955" s="2" t="s">
        <v>753</v>
      </c>
      <c r="BV3955" s="2" t="s">
        <v>87</v>
      </c>
      <c r="BW3955" s="2"/>
      <c r="BX3955" s="2"/>
      <c r="BY3955" s="2">
        <v>8396.36</v>
      </c>
      <c r="BZ3955" s="2" t="s">
        <v>27</v>
      </c>
      <c r="CA3955" s="2"/>
      <c r="CB3955" s="2"/>
      <c r="CC3955" s="2" t="s">
        <v>1275</v>
      </c>
      <c r="CD3955" s="2">
        <v>407</v>
      </c>
      <c r="CE3955" s="2" t="s">
        <v>120</v>
      </c>
      <c r="CF3955" s="5">
        <v>42907</v>
      </c>
      <c r="CG3955" s="2"/>
      <c r="CH3955" s="2"/>
      <c r="CI3955" s="2">
        <v>1</v>
      </c>
      <c r="CJ3955" s="2">
        <v>1</v>
      </c>
      <c r="CK3955" s="2">
        <v>24</v>
      </c>
      <c r="CL3955" s="2" t="s">
        <v>87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"FES1162556882"</f>
        <v>FES1162556882</v>
      </c>
      <c r="F3956" s="3">
        <v>42905</v>
      </c>
      <c r="G3956" s="2">
        <v>201712</v>
      </c>
      <c r="H3956" s="2" t="s">
        <v>74</v>
      </c>
      <c r="I3956" s="2" t="s">
        <v>75</v>
      </c>
      <c r="J3956" s="2" t="s">
        <v>158</v>
      </c>
      <c r="K3956" s="2" t="s">
        <v>77</v>
      </c>
      <c r="L3956" s="2" t="s">
        <v>2157</v>
      </c>
      <c r="M3956" s="2" t="s">
        <v>2158</v>
      </c>
      <c r="N3956" s="2" t="s">
        <v>3740</v>
      </c>
      <c r="O3956" s="2" t="s">
        <v>1193</v>
      </c>
      <c r="P3956" s="2" t="str">
        <f>"2170573890                    "</f>
        <v xml:space="preserve">2170573890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6.15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4</v>
      </c>
      <c r="BJ3956" s="2">
        <v>0.2</v>
      </c>
      <c r="BK3956" s="2">
        <v>4</v>
      </c>
      <c r="BL3956" s="2">
        <v>58.8</v>
      </c>
      <c r="BM3956" s="2">
        <v>8.23</v>
      </c>
      <c r="BN3956" s="2">
        <v>67.03</v>
      </c>
      <c r="BO3956" s="2">
        <v>67.03</v>
      </c>
      <c r="BP3956" s="2"/>
      <c r="BQ3956" s="2"/>
      <c r="BR3956" s="2" t="s">
        <v>907</v>
      </c>
      <c r="BS3956" s="3">
        <v>42906</v>
      </c>
      <c r="BT3956" s="4">
        <v>0.41666666666666669</v>
      </c>
      <c r="BU3956" s="2" t="s">
        <v>1536</v>
      </c>
      <c r="BV3956" s="2" t="s">
        <v>85</v>
      </c>
      <c r="BW3956" s="2"/>
      <c r="BX3956" s="2"/>
      <c r="BY3956" s="2">
        <v>1200</v>
      </c>
      <c r="BZ3956" s="2" t="s">
        <v>27</v>
      </c>
      <c r="CA3956" s="2"/>
      <c r="CB3956" s="2"/>
      <c r="CC3956" s="2" t="s">
        <v>2158</v>
      </c>
      <c r="CD3956" s="2">
        <v>1034</v>
      </c>
      <c r="CE3956" s="2" t="s">
        <v>86</v>
      </c>
      <c r="CF3956" s="5">
        <v>42907</v>
      </c>
      <c r="CG3956" s="2"/>
      <c r="CH3956" s="2"/>
      <c r="CI3956" s="2">
        <v>1</v>
      </c>
      <c r="CJ3956" s="2">
        <v>1</v>
      </c>
      <c r="CK3956" s="2">
        <v>34</v>
      </c>
      <c r="CL3956" s="2" t="s">
        <v>87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"FES1162556766"</f>
        <v>FES1162556766</v>
      </c>
      <c r="F3957" s="3">
        <v>42905</v>
      </c>
      <c r="G3957" s="2">
        <v>201712</v>
      </c>
      <c r="H3957" s="2" t="s">
        <v>74</v>
      </c>
      <c r="I3957" s="2" t="s">
        <v>75</v>
      </c>
      <c r="J3957" s="2" t="s">
        <v>158</v>
      </c>
      <c r="K3957" s="2" t="s">
        <v>77</v>
      </c>
      <c r="L3957" s="2" t="s">
        <v>2788</v>
      </c>
      <c r="M3957" s="2" t="s">
        <v>2789</v>
      </c>
      <c r="N3957" s="2" t="s">
        <v>2790</v>
      </c>
      <c r="O3957" s="2" t="s">
        <v>1193</v>
      </c>
      <c r="P3957" s="2" t="str">
        <f>"2170573754                    "</f>
        <v xml:space="preserve">2170573754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6.15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1</v>
      </c>
      <c r="BI3957" s="2">
        <v>0.6</v>
      </c>
      <c r="BJ3957" s="2">
        <v>3.7</v>
      </c>
      <c r="BK3957" s="2">
        <v>4</v>
      </c>
      <c r="BL3957" s="2">
        <v>58.8</v>
      </c>
      <c r="BM3957" s="2">
        <v>8.23</v>
      </c>
      <c r="BN3957" s="2">
        <v>67.03</v>
      </c>
      <c r="BO3957" s="2">
        <v>67.03</v>
      </c>
      <c r="BP3957" s="2"/>
      <c r="BQ3957" s="2"/>
      <c r="BR3957" s="2" t="s">
        <v>907</v>
      </c>
      <c r="BS3957" s="3">
        <v>42906</v>
      </c>
      <c r="BT3957" s="4">
        <v>0.5</v>
      </c>
      <c r="BU3957" s="2" t="s">
        <v>2791</v>
      </c>
      <c r="BV3957" s="2" t="s">
        <v>85</v>
      </c>
      <c r="BW3957" s="2"/>
      <c r="BX3957" s="2"/>
      <c r="BY3957" s="2">
        <v>18420.82</v>
      </c>
      <c r="BZ3957" s="2" t="s">
        <v>27</v>
      </c>
      <c r="CA3957" s="2"/>
      <c r="CB3957" s="2"/>
      <c r="CC3957" s="2" t="s">
        <v>2789</v>
      </c>
      <c r="CD3957" s="2">
        <v>1133</v>
      </c>
      <c r="CE3957" s="2" t="s">
        <v>86</v>
      </c>
      <c r="CF3957" s="5">
        <v>42908</v>
      </c>
      <c r="CG3957" s="2"/>
      <c r="CH3957" s="2"/>
      <c r="CI3957" s="2">
        <v>3</v>
      </c>
      <c r="CJ3957" s="2">
        <v>1</v>
      </c>
      <c r="CK3957" s="2">
        <v>34</v>
      </c>
      <c r="CL3957" s="2" t="s">
        <v>87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"FES1162556917"</f>
        <v>FES1162556917</v>
      </c>
      <c r="F3958" s="3">
        <v>42906</v>
      </c>
      <c r="G3958" s="2">
        <v>201712</v>
      </c>
      <c r="H3958" s="2" t="s">
        <v>74</v>
      </c>
      <c r="I3958" s="2" t="s">
        <v>75</v>
      </c>
      <c r="J3958" s="2" t="s">
        <v>158</v>
      </c>
      <c r="K3958" s="2" t="s">
        <v>77</v>
      </c>
      <c r="L3958" s="2" t="s">
        <v>104</v>
      </c>
      <c r="M3958" s="2" t="s">
        <v>105</v>
      </c>
      <c r="N3958" s="2" t="s">
        <v>3125</v>
      </c>
      <c r="O3958" s="2" t="s">
        <v>1193</v>
      </c>
      <c r="P3958" s="2" t="str">
        <f>"2170573908                    "</f>
        <v xml:space="preserve">2170573908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6.15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6.2</v>
      </c>
      <c r="BJ3958" s="2">
        <v>3.3</v>
      </c>
      <c r="BK3958" s="2">
        <v>7</v>
      </c>
      <c r="BL3958" s="2">
        <v>58.8</v>
      </c>
      <c r="BM3958" s="2">
        <v>8.23</v>
      </c>
      <c r="BN3958" s="2">
        <v>67.03</v>
      </c>
      <c r="BO3958" s="2">
        <v>67.03</v>
      </c>
      <c r="BP3958" s="2"/>
      <c r="BQ3958" s="2" t="s">
        <v>3727</v>
      </c>
      <c r="BR3958" s="2" t="s">
        <v>907</v>
      </c>
      <c r="BS3958" s="3">
        <v>42908</v>
      </c>
      <c r="BT3958" s="4">
        <v>0.58333333333333337</v>
      </c>
      <c r="BU3958" s="2" t="s">
        <v>3741</v>
      </c>
      <c r="BV3958" s="2" t="s">
        <v>87</v>
      </c>
      <c r="BW3958" s="2" t="s">
        <v>138</v>
      </c>
      <c r="BX3958" s="2" t="s">
        <v>2309</v>
      </c>
      <c r="BY3958" s="2">
        <v>16598.07</v>
      </c>
      <c r="BZ3958" s="2" t="s">
        <v>27</v>
      </c>
      <c r="CA3958" s="2"/>
      <c r="CB3958" s="2"/>
      <c r="CC3958" s="2" t="s">
        <v>105</v>
      </c>
      <c r="CD3958" s="2">
        <v>1873</v>
      </c>
      <c r="CE3958" s="2" t="s">
        <v>120</v>
      </c>
      <c r="CF3958" s="5">
        <v>42909</v>
      </c>
      <c r="CG3958" s="2"/>
      <c r="CH3958" s="2"/>
      <c r="CI3958" s="2">
        <v>1</v>
      </c>
      <c r="CJ3958" s="2">
        <v>2</v>
      </c>
      <c r="CK3958" s="2">
        <v>34</v>
      </c>
      <c r="CL3958" s="2" t="s">
        <v>87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"FES1162557085"</f>
        <v>FES1162557085</v>
      </c>
      <c r="F3959" s="3">
        <v>42906</v>
      </c>
      <c r="G3959" s="2">
        <v>201712</v>
      </c>
      <c r="H3959" s="2" t="s">
        <v>74</v>
      </c>
      <c r="I3959" s="2" t="s">
        <v>75</v>
      </c>
      <c r="J3959" s="2" t="s">
        <v>158</v>
      </c>
      <c r="K3959" s="2" t="s">
        <v>77</v>
      </c>
      <c r="L3959" s="2" t="s">
        <v>3174</v>
      </c>
      <c r="M3959" s="2" t="s">
        <v>3175</v>
      </c>
      <c r="N3959" s="2" t="s">
        <v>3176</v>
      </c>
      <c r="O3959" s="2" t="s">
        <v>1193</v>
      </c>
      <c r="P3959" s="2" t="str">
        <f>"2170573052                    "</f>
        <v xml:space="preserve">2170573052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6.15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4.8</v>
      </c>
      <c r="BJ3959" s="2">
        <v>1.7</v>
      </c>
      <c r="BK3959" s="2">
        <v>5</v>
      </c>
      <c r="BL3959" s="2">
        <v>58.8</v>
      </c>
      <c r="BM3959" s="2">
        <v>8.23</v>
      </c>
      <c r="BN3959" s="2">
        <v>67.03</v>
      </c>
      <c r="BO3959" s="2">
        <v>67.03</v>
      </c>
      <c r="BP3959" s="2"/>
      <c r="BQ3959" s="2" t="s">
        <v>102</v>
      </c>
      <c r="BR3959" s="2" t="s">
        <v>907</v>
      </c>
      <c r="BS3959" s="3">
        <v>42908</v>
      </c>
      <c r="BT3959" s="4">
        <v>0.5</v>
      </c>
      <c r="BU3959" s="2" t="s">
        <v>1159</v>
      </c>
      <c r="BV3959" s="2" t="s">
        <v>87</v>
      </c>
      <c r="BW3959" s="2" t="s">
        <v>138</v>
      </c>
      <c r="BX3959" s="2" t="s">
        <v>2309</v>
      </c>
      <c r="BY3959" s="2">
        <v>8632.2199999999993</v>
      </c>
      <c r="BZ3959" s="2" t="s">
        <v>27</v>
      </c>
      <c r="CA3959" s="2"/>
      <c r="CB3959" s="2"/>
      <c r="CC3959" s="2" t="s">
        <v>3175</v>
      </c>
      <c r="CD3959" s="2">
        <v>1779</v>
      </c>
      <c r="CE3959" s="2" t="s">
        <v>120</v>
      </c>
      <c r="CF3959" s="5">
        <v>42909</v>
      </c>
      <c r="CG3959" s="2"/>
      <c r="CH3959" s="2"/>
      <c r="CI3959" s="2">
        <v>1</v>
      </c>
      <c r="CJ3959" s="2">
        <v>2</v>
      </c>
      <c r="CK3959" s="2">
        <v>34</v>
      </c>
      <c r="CL3959" s="2" t="s">
        <v>87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"FES1162557136"</f>
        <v>FES1162557136</v>
      </c>
      <c r="F3960" s="3">
        <v>42906</v>
      </c>
      <c r="G3960" s="2">
        <v>201712</v>
      </c>
      <c r="H3960" s="2" t="s">
        <v>74</v>
      </c>
      <c r="I3960" s="2" t="s">
        <v>75</v>
      </c>
      <c r="J3960" s="2" t="s">
        <v>158</v>
      </c>
      <c r="K3960" s="2" t="s">
        <v>77</v>
      </c>
      <c r="L3960" s="2" t="s">
        <v>203</v>
      </c>
      <c r="M3960" s="2" t="s">
        <v>204</v>
      </c>
      <c r="N3960" s="2" t="s">
        <v>1261</v>
      </c>
      <c r="O3960" s="2" t="s">
        <v>1193</v>
      </c>
      <c r="P3960" s="2" t="str">
        <f>"2170569581                    "</f>
        <v xml:space="preserve">2170569581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6.15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4.3</v>
      </c>
      <c r="BJ3960" s="2">
        <v>1.2</v>
      </c>
      <c r="BK3960" s="2">
        <v>5</v>
      </c>
      <c r="BL3960" s="2">
        <v>58.8</v>
      </c>
      <c r="BM3960" s="2">
        <v>8.23</v>
      </c>
      <c r="BN3960" s="2">
        <v>67.03</v>
      </c>
      <c r="BO3960" s="2">
        <v>67.03</v>
      </c>
      <c r="BP3960" s="2"/>
      <c r="BQ3960" s="2" t="s">
        <v>1262</v>
      </c>
      <c r="BR3960" s="2" t="s">
        <v>907</v>
      </c>
      <c r="BS3960" s="3">
        <v>42908</v>
      </c>
      <c r="BT3960" s="4">
        <v>0.41666666666666669</v>
      </c>
      <c r="BU3960" s="2" t="s">
        <v>3742</v>
      </c>
      <c r="BV3960" s="2" t="s">
        <v>87</v>
      </c>
      <c r="BW3960" s="2" t="s">
        <v>138</v>
      </c>
      <c r="BX3960" s="2" t="s">
        <v>607</v>
      </c>
      <c r="BY3960" s="2">
        <v>6138.72</v>
      </c>
      <c r="BZ3960" s="2" t="s">
        <v>27</v>
      </c>
      <c r="CA3960" s="2"/>
      <c r="CB3960" s="2"/>
      <c r="CC3960" s="2" t="s">
        <v>204</v>
      </c>
      <c r="CD3960" s="2">
        <v>1739</v>
      </c>
      <c r="CE3960" s="2" t="s">
        <v>120</v>
      </c>
      <c r="CF3960" s="5">
        <v>42909</v>
      </c>
      <c r="CG3960" s="2"/>
      <c r="CH3960" s="2"/>
      <c r="CI3960" s="2">
        <v>1</v>
      </c>
      <c r="CJ3960" s="2">
        <v>2</v>
      </c>
      <c r="CK3960" s="2">
        <v>34</v>
      </c>
      <c r="CL3960" s="2" t="s">
        <v>87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"FES1162557914"</f>
        <v>FES1162557914</v>
      </c>
      <c r="F3961" s="3">
        <v>42908</v>
      </c>
      <c r="G3961" s="2">
        <v>201712</v>
      </c>
      <c r="H3961" s="2" t="s">
        <v>74</v>
      </c>
      <c r="I3961" s="2" t="s">
        <v>75</v>
      </c>
      <c r="J3961" s="2" t="s">
        <v>158</v>
      </c>
      <c r="K3961" s="2" t="s">
        <v>77</v>
      </c>
      <c r="L3961" s="2" t="s">
        <v>216</v>
      </c>
      <c r="M3961" s="2" t="s">
        <v>217</v>
      </c>
      <c r="N3961" s="2" t="s">
        <v>572</v>
      </c>
      <c r="O3961" s="2" t="s">
        <v>1193</v>
      </c>
      <c r="P3961" s="2" t="str">
        <f>"2170574911                    "</f>
        <v xml:space="preserve">2170574911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7.25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7.7</v>
      </c>
      <c r="BJ3961" s="2">
        <v>17.8</v>
      </c>
      <c r="BK3961" s="2">
        <v>18</v>
      </c>
      <c r="BL3961" s="2">
        <v>69.3</v>
      </c>
      <c r="BM3961" s="2">
        <v>9.6999999999999993</v>
      </c>
      <c r="BN3961" s="2">
        <v>79</v>
      </c>
      <c r="BO3961" s="2">
        <v>79</v>
      </c>
      <c r="BP3961" s="2"/>
      <c r="BQ3961" s="2" t="s">
        <v>573</v>
      </c>
      <c r="BR3961" s="2" t="s">
        <v>907</v>
      </c>
      <c r="BS3961" s="3">
        <v>42909</v>
      </c>
      <c r="BT3961" s="4">
        <v>0.4375</v>
      </c>
      <c r="BU3961" s="2" t="s">
        <v>3743</v>
      </c>
      <c r="BV3961" s="2" t="s">
        <v>85</v>
      </c>
      <c r="BW3961" s="2"/>
      <c r="BX3961" s="2"/>
      <c r="BY3961" s="2">
        <v>88886.81</v>
      </c>
      <c r="BZ3961" s="2" t="s">
        <v>27</v>
      </c>
      <c r="CA3961" s="2"/>
      <c r="CB3961" s="2"/>
      <c r="CC3961" s="2" t="s">
        <v>217</v>
      </c>
      <c r="CD3961" s="2">
        <v>1451</v>
      </c>
      <c r="CE3961" s="2" t="s">
        <v>120</v>
      </c>
      <c r="CF3961" s="5">
        <v>42909</v>
      </c>
      <c r="CG3961" s="2"/>
      <c r="CH3961" s="2"/>
      <c r="CI3961" s="2">
        <v>1</v>
      </c>
      <c r="CJ3961" s="2">
        <v>1</v>
      </c>
      <c r="CK3961" s="2">
        <v>32</v>
      </c>
      <c r="CL3961" s="2" t="s">
        <v>87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"FES1162557522"</f>
        <v>FES1162557522</v>
      </c>
      <c r="F3962" s="3">
        <v>42908</v>
      </c>
      <c r="G3962" s="2">
        <v>201712</v>
      </c>
      <c r="H3962" s="2" t="s">
        <v>74</v>
      </c>
      <c r="I3962" s="2" t="s">
        <v>75</v>
      </c>
      <c r="J3962" s="2" t="s">
        <v>158</v>
      </c>
      <c r="K3962" s="2" t="s">
        <v>77</v>
      </c>
      <c r="L3962" s="2" t="s">
        <v>145</v>
      </c>
      <c r="M3962" s="2" t="s">
        <v>146</v>
      </c>
      <c r="N3962" s="2" t="s">
        <v>579</v>
      </c>
      <c r="O3962" s="2" t="s">
        <v>1193</v>
      </c>
      <c r="P3962" s="2" t="str">
        <f>"2170573485                    "</f>
        <v xml:space="preserve">2170573485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7.99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8.9</v>
      </c>
      <c r="BJ3962" s="2">
        <v>4.2</v>
      </c>
      <c r="BK3962" s="2">
        <v>9</v>
      </c>
      <c r="BL3962" s="2">
        <v>76.44</v>
      </c>
      <c r="BM3962" s="2">
        <v>10.7</v>
      </c>
      <c r="BN3962" s="2">
        <v>87.14</v>
      </c>
      <c r="BO3962" s="2">
        <v>87.14</v>
      </c>
      <c r="BP3962" s="2"/>
      <c r="BQ3962" s="2"/>
      <c r="BR3962" s="2" t="s">
        <v>907</v>
      </c>
      <c r="BS3962" s="3">
        <v>42909</v>
      </c>
      <c r="BT3962" s="4">
        <v>0.53472222222222221</v>
      </c>
      <c r="BU3962" s="2" t="s">
        <v>2134</v>
      </c>
      <c r="BV3962" s="2" t="s">
        <v>85</v>
      </c>
      <c r="BW3962" s="2"/>
      <c r="BX3962" s="2"/>
      <c r="BY3962" s="2">
        <v>20988.66</v>
      </c>
      <c r="BZ3962" s="2" t="s">
        <v>27</v>
      </c>
      <c r="CA3962" s="2"/>
      <c r="CB3962" s="2"/>
      <c r="CC3962" s="2" t="s">
        <v>146</v>
      </c>
      <c r="CD3962" s="2">
        <v>300</v>
      </c>
      <c r="CE3962" s="2" t="s">
        <v>120</v>
      </c>
      <c r="CF3962" s="5">
        <v>42913</v>
      </c>
      <c r="CG3962" s="2"/>
      <c r="CH3962" s="2"/>
      <c r="CI3962" s="2">
        <v>1</v>
      </c>
      <c r="CJ3962" s="2">
        <v>1</v>
      </c>
      <c r="CK3962" s="2">
        <v>34</v>
      </c>
      <c r="CL3962" s="2" t="s">
        <v>87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"FES1162557234"</f>
        <v>FES1162557234</v>
      </c>
      <c r="F3963" s="3">
        <v>42907</v>
      </c>
      <c r="G3963" s="2">
        <v>201712</v>
      </c>
      <c r="H3963" s="2" t="s">
        <v>74</v>
      </c>
      <c r="I3963" s="2" t="s">
        <v>75</v>
      </c>
      <c r="J3963" s="2" t="s">
        <v>158</v>
      </c>
      <c r="K3963" s="2" t="s">
        <v>77</v>
      </c>
      <c r="L3963" s="2" t="s">
        <v>3744</v>
      </c>
      <c r="M3963" s="2" t="s">
        <v>3745</v>
      </c>
      <c r="N3963" s="2" t="s">
        <v>3746</v>
      </c>
      <c r="O3963" s="2" t="s">
        <v>1193</v>
      </c>
      <c r="P3963" s="2" t="str">
        <f>"2170574310                    "</f>
        <v xml:space="preserve">2170574310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12.91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5.3</v>
      </c>
      <c r="BJ3963" s="2">
        <v>4</v>
      </c>
      <c r="BK3963" s="2">
        <v>6</v>
      </c>
      <c r="BL3963" s="2">
        <v>123.47</v>
      </c>
      <c r="BM3963" s="2">
        <v>17.29</v>
      </c>
      <c r="BN3963" s="2">
        <v>140.76</v>
      </c>
      <c r="BO3963" s="2">
        <v>140.76</v>
      </c>
      <c r="BP3963" s="2"/>
      <c r="BQ3963" s="2"/>
      <c r="BR3963" s="2" t="s">
        <v>907</v>
      </c>
      <c r="BS3963" s="3">
        <v>42908</v>
      </c>
      <c r="BT3963" s="4">
        <v>0.41666666666666669</v>
      </c>
      <c r="BU3963" s="2" t="s">
        <v>3747</v>
      </c>
      <c r="BV3963" s="2" t="s">
        <v>85</v>
      </c>
      <c r="BW3963" s="2"/>
      <c r="BX3963" s="2"/>
      <c r="BY3963" s="2">
        <v>19771.88</v>
      </c>
      <c r="BZ3963" s="2" t="s">
        <v>27</v>
      </c>
      <c r="CA3963" s="2"/>
      <c r="CB3963" s="2"/>
      <c r="CC3963" s="2" t="s">
        <v>3745</v>
      </c>
      <c r="CD3963" s="2">
        <v>2499</v>
      </c>
      <c r="CE3963" s="2" t="s">
        <v>120</v>
      </c>
      <c r="CF3963" s="5">
        <v>42909</v>
      </c>
      <c r="CG3963" s="2"/>
      <c r="CH3963" s="2"/>
      <c r="CI3963" s="2">
        <v>1</v>
      </c>
      <c r="CJ3963" s="2">
        <v>1</v>
      </c>
      <c r="CK3963" s="2">
        <v>33</v>
      </c>
      <c r="CL3963" s="2" t="s">
        <v>87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"FES1162557488"</f>
        <v>FES1162557488</v>
      </c>
      <c r="F3964" s="3">
        <v>42907</v>
      </c>
      <c r="G3964" s="2">
        <v>201712</v>
      </c>
      <c r="H3964" s="2" t="s">
        <v>74</v>
      </c>
      <c r="I3964" s="2" t="s">
        <v>75</v>
      </c>
      <c r="J3964" s="2" t="s">
        <v>158</v>
      </c>
      <c r="K3964" s="2" t="s">
        <v>77</v>
      </c>
      <c r="L3964" s="2" t="s">
        <v>203</v>
      </c>
      <c r="M3964" s="2" t="s">
        <v>204</v>
      </c>
      <c r="N3964" s="2" t="s">
        <v>218</v>
      </c>
      <c r="O3964" s="2" t="s">
        <v>1193</v>
      </c>
      <c r="P3964" s="2" t="str">
        <f>"2170574529                    "</f>
        <v xml:space="preserve">2170574529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6.15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2</v>
      </c>
      <c r="BJ3964" s="2">
        <v>3.4</v>
      </c>
      <c r="BK3964" s="2">
        <v>4</v>
      </c>
      <c r="BL3964" s="2">
        <v>58.8</v>
      </c>
      <c r="BM3964" s="2">
        <v>8.23</v>
      </c>
      <c r="BN3964" s="2">
        <v>67.03</v>
      </c>
      <c r="BO3964" s="2">
        <v>67.03</v>
      </c>
      <c r="BP3964" s="2"/>
      <c r="BQ3964" s="2"/>
      <c r="BR3964" s="2" t="s">
        <v>907</v>
      </c>
      <c r="BS3964" s="3">
        <v>42908</v>
      </c>
      <c r="BT3964" s="4">
        <v>0.41666666666666669</v>
      </c>
      <c r="BU3964" s="2" t="s">
        <v>2081</v>
      </c>
      <c r="BV3964" s="2" t="s">
        <v>85</v>
      </c>
      <c r="BW3964" s="2"/>
      <c r="BX3964" s="2"/>
      <c r="BY3964" s="2">
        <v>17248</v>
      </c>
      <c r="BZ3964" s="2" t="s">
        <v>27</v>
      </c>
      <c r="CA3964" s="2"/>
      <c r="CB3964" s="2"/>
      <c r="CC3964" s="2" t="s">
        <v>204</v>
      </c>
      <c r="CD3964" s="2">
        <v>1754</v>
      </c>
      <c r="CE3964" s="2" t="s">
        <v>120</v>
      </c>
      <c r="CF3964" s="5">
        <v>42909</v>
      </c>
      <c r="CG3964" s="2"/>
      <c r="CH3964" s="2"/>
      <c r="CI3964" s="2">
        <v>1</v>
      </c>
      <c r="CJ3964" s="2">
        <v>1</v>
      </c>
      <c r="CK3964" s="2">
        <v>34</v>
      </c>
      <c r="CL3964" s="2" t="s">
        <v>87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"FES1162557450"</f>
        <v>FES1162557450</v>
      </c>
      <c r="F3965" s="3">
        <v>42907</v>
      </c>
      <c r="G3965" s="2">
        <v>201712</v>
      </c>
      <c r="H3965" s="2" t="s">
        <v>74</v>
      </c>
      <c r="I3965" s="2" t="s">
        <v>75</v>
      </c>
      <c r="J3965" s="2" t="s">
        <v>158</v>
      </c>
      <c r="K3965" s="2" t="s">
        <v>77</v>
      </c>
      <c r="L3965" s="2" t="s">
        <v>478</v>
      </c>
      <c r="M3965" s="2" t="s">
        <v>479</v>
      </c>
      <c r="N3965" s="2" t="s">
        <v>774</v>
      </c>
      <c r="O3965" s="2" t="s">
        <v>1193</v>
      </c>
      <c r="P3965" s="2" t="str">
        <f>"2170571812                    "</f>
        <v xml:space="preserve">2170571812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6.15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2.6</v>
      </c>
      <c r="BJ3965" s="2">
        <v>0.9</v>
      </c>
      <c r="BK3965" s="2">
        <v>3</v>
      </c>
      <c r="BL3965" s="2">
        <v>58.8</v>
      </c>
      <c r="BM3965" s="2">
        <v>8.23</v>
      </c>
      <c r="BN3965" s="2">
        <v>67.03</v>
      </c>
      <c r="BO3965" s="2">
        <v>67.03</v>
      </c>
      <c r="BP3965" s="2"/>
      <c r="BQ3965" s="2" t="s">
        <v>775</v>
      </c>
      <c r="BR3965" s="2" t="s">
        <v>907</v>
      </c>
      <c r="BS3965" s="3">
        <v>42908</v>
      </c>
      <c r="BT3965" s="4">
        <v>0.43055555555555558</v>
      </c>
      <c r="BU3965" s="2" t="s">
        <v>1553</v>
      </c>
      <c r="BV3965" s="2" t="s">
        <v>85</v>
      </c>
      <c r="BW3965" s="2"/>
      <c r="BX3965" s="2"/>
      <c r="BY3965" s="2">
        <v>4637.38</v>
      </c>
      <c r="BZ3965" s="2" t="s">
        <v>27</v>
      </c>
      <c r="CA3965" s="2"/>
      <c r="CB3965" s="2"/>
      <c r="CC3965" s="2" t="s">
        <v>479</v>
      </c>
      <c r="CD3965" s="2">
        <v>250</v>
      </c>
      <c r="CE3965" s="2" t="s">
        <v>120</v>
      </c>
      <c r="CF3965" s="5">
        <v>42913</v>
      </c>
      <c r="CG3965" s="2"/>
      <c r="CH3965" s="2"/>
      <c r="CI3965" s="2">
        <v>1</v>
      </c>
      <c r="CJ3965" s="2">
        <v>1</v>
      </c>
      <c r="CK3965" s="2">
        <v>34</v>
      </c>
      <c r="CL3965" s="2" t="s">
        <v>87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"FES1162557436"</f>
        <v>FES1162557436</v>
      </c>
      <c r="F3966" s="3">
        <v>42907</v>
      </c>
      <c r="G3966" s="2">
        <v>201712</v>
      </c>
      <c r="H3966" s="2" t="s">
        <v>74</v>
      </c>
      <c r="I3966" s="2" t="s">
        <v>75</v>
      </c>
      <c r="J3966" s="2" t="s">
        <v>158</v>
      </c>
      <c r="K3966" s="2" t="s">
        <v>77</v>
      </c>
      <c r="L3966" s="2" t="s">
        <v>74</v>
      </c>
      <c r="M3966" s="2" t="s">
        <v>75</v>
      </c>
      <c r="N3966" s="2" t="s">
        <v>513</v>
      </c>
      <c r="O3966" s="2" t="s">
        <v>1193</v>
      </c>
      <c r="P3966" s="2" t="str">
        <f>"2170579627                    "</f>
        <v xml:space="preserve">2170579627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7.25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7.7</v>
      </c>
      <c r="BJ3966" s="2">
        <v>17.600000000000001</v>
      </c>
      <c r="BK3966" s="2">
        <v>18</v>
      </c>
      <c r="BL3966" s="2">
        <v>69.3</v>
      </c>
      <c r="BM3966" s="2">
        <v>9.6999999999999993</v>
      </c>
      <c r="BN3966" s="2">
        <v>79</v>
      </c>
      <c r="BO3966" s="2">
        <v>79</v>
      </c>
      <c r="BP3966" s="2"/>
      <c r="BQ3966" s="2" t="s">
        <v>514</v>
      </c>
      <c r="BR3966" s="2" t="s">
        <v>907</v>
      </c>
      <c r="BS3966" s="3">
        <v>42908</v>
      </c>
      <c r="BT3966" s="4">
        <v>0.3354166666666667</v>
      </c>
      <c r="BU3966" s="2" t="s">
        <v>3748</v>
      </c>
      <c r="BV3966" s="2" t="s">
        <v>85</v>
      </c>
      <c r="BW3966" s="2"/>
      <c r="BX3966" s="2"/>
      <c r="BY3966" s="2">
        <v>87982.45</v>
      </c>
      <c r="BZ3966" s="2" t="s">
        <v>27</v>
      </c>
      <c r="CA3966" s="2" t="s">
        <v>3749</v>
      </c>
      <c r="CB3966" s="2"/>
      <c r="CC3966" s="2" t="s">
        <v>75</v>
      </c>
      <c r="CD3966" s="2">
        <v>1619</v>
      </c>
      <c r="CE3966" s="2" t="s">
        <v>120</v>
      </c>
      <c r="CF3966" s="5">
        <v>42908</v>
      </c>
      <c r="CG3966" s="2"/>
      <c r="CH3966" s="2"/>
      <c r="CI3966" s="2">
        <v>1</v>
      </c>
      <c r="CJ3966" s="2">
        <v>1</v>
      </c>
      <c r="CK3966" s="2">
        <v>32</v>
      </c>
      <c r="CL3966" s="2" t="s">
        <v>87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"FES1162557464"</f>
        <v>FES1162557464</v>
      </c>
      <c r="F3967" s="3">
        <v>42907</v>
      </c>
      <c r="G3967" s="2">
        <v>201712</v>
      </c>
      <c r="H3967" s="2" t="s">
        <v>74</v>
      </c>
      <c r="I3967" s="2" t="s">
        <v>75</v>
      </c>
      <c r="J3967" s="2" t="s">
        <v>158</v>
      </c>
      <c r="K3967" s="2" t="s">
        <v>77</v>
      </c>
      <c r="L3967" s="2" t="s">
        <v>2157</v>
      </c>
      <c r="M3967" s="2" t="s">
        <v>2158</v>
      </c>
      <c r="N3967" s="2" t="s">
        <v>3750</v>
      </c>
      <c r="O3967" s="2" t="s">
        <v>1193</v>
      </c>
      <c r="P3967" s="2" t="str">
        <f>"2170574505                    "</f>
        <v xml:space="preserve">2170574505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6.15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5.2</v>
      </c>
      <c r="BJ3967" s="2">
        <v>6.7</v>
      </c>
      <c r="BK3967" s="2">
        <v>7</v>
      </c>
      <c r="BL3967" s="2">
        <v>58.8</v>
      </c>
      <c r="BM3967" s="2">
        <v>8.23</v>
      </c>
      <c r="BN3967" s="2">
        <v>67.03</v>
      </c>
      <c r="BO3967" s="2">
        <v>67.03</v>
      </c>
      <c r="BP3967" s="2"/>
      <c r="BQ3967" s="2"/>
      <c r="BR3967" s="2" t="s">
        <v>907</v>
      </c>
      <c r="BS3967" s="3">
        <v>42908</v>
      </c>
      <c r="BT3967" s="4">
        <v>0.4284722222222222</v>
      </c>
      <c r="BU3967" s="2" t="s">
        <v>2663</v>
      </c>
      <c r="BV3967" s="2" t="s">
        <v>85</v>
      </c>
      <c r="BW3967" s="2"/>
      <c r="BX3967" s="2"/>
      <c r="BY3967" s="2">
        <v>33670.47</v>
      </c>
      <c r="BZ3967" s="2" t="s">
        <v>27</v>
      </c>
      <c r="CA3967" s="2"/>
      <c r="CB3967" s="2"/>
      <c r="CC3967" s="2" t="s">
        <v>2158</v>
      </c>
      <c r="CD3967" s="2">
        <v>1050</v>
      </c>
      <c r="CE3967" s="2" t="s">
        <v>120</v>
      </c>
      <c r="CF3967" s="5">
        <v>42909</v>
      </c>
      <c r="CG3967" s="2"/>
      <c r="CH3967" s="2"/>
      <c r="CI3967" s="2">
        <v>1</v>
      </c>
      <c r="CJ3967" s="2">
        <v>1</v>
      </c>
      <c r="CK3967" s="2">
        <v>34</v>
      </c>
      <c r="CL3967" s="2" t="s">
        <v>87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"FES1162557440"</f>
        <v>FES1162557440</v>
      </c>
      <c r="F3968" s="3">
        <v>42907</v>
      </c>
      <c r="G3968" s="2">
        <v>201712</v>
      </c>
      <c r="H3968" s="2" t="s">
        <v>74</v>
      </c>
      <c r="I3968" s="2" t="s">
        <v>75</v>
      </c>
      <c r="J3968" s="2" t="s">
        <v>158</v>
      </c>
      <c r="K3968" s="2" t="s">
        <v>77</v>
      </c>
      <c r="L3968" s="2" t="s">
        <v>203</v>
      </c>
      <c r="M3968" s="2" t="s">
        <v>204</v>
      </c>
      <c r="N3968" s="2" t="s">
        <v>3751</v>
      </c>
      <c r="O3968" s="2" t="s">
        <v>1193</v>
      </c>
      <c r="P3968" s="2" t="str">
        <f>"2170570031                    "</f>
        <v xml:space="preserve">2170570031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6.15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2.1</v>
      </c>
      <c r="BJ3968" s="2">
        <v>2.9</v>
      </c>
      <c r="BK3968" s="2">
        <v>3</v>
      </c>
      <c r="BL3968" s="2">
        <v>58.8</v>
      </c>
      <c r="BM3968" s="2">
        <v>8.23</v>
      </c>
      <c r="BN3968" s="2">
        <v>67.03</v>
      </c>
      <c r="BO3968" s="2">
        <v>67.03</v>
      </c>
      <c r="BP3968" s="2"/>
      <c r="BQ3968" s="2" t="s">
        <v>133</v>
      </c>
      <c r="BR3968" s="2" t="s">
        <v>907</v>
      </c>
      <c r="BS3968" s="3">
        <v>42908</v>
      </c>
      <c r="BT3968" s="4">
        <v>0.4201388888888889</v>
      </c>
      <c r="BU3968" s="2" t="s">
        <v>3752</v>
      </c>
      <c r="BV3968" s="2" t="s">
        <v>85</v>
      </c>
      <c r="BW3968" s="2"/>
      <c r="BX3968" s="2"/>
      <c r="BY3968" s="2">
        <v>14292</v>
      </c>
      <c r="BZ3968" s="2" t="s">
        <v>27</v>
      </c>
      <c r="CA3968" s="2"/>
      <c r="CB3968" s="2"/>
      <c r="CC3968" s="2" t="s">
        <v>204</v>
      </c>
      <c r="CD3968" s="2">
        <v>1739</v>
      </c>
      <c r="CE3968" s="2" t="s">
        <v>120</v>
      </c>
      <c r="CF3968" s="5">
        <v>42909</v>
      </c>
      <c r="CG3968" s="2"/>
      <c r="CH3968" s="2"/>
      <c r="CI3968" s="2">
        <v>1</v>
      </c>
      <c r="CJ3968" s="2">
        <v>1</v>
      </c>
      <c r="CK3968" s="2">
        <v>34</v>
      </c>
      <c r="CL3968" s="2" t="s">
        <v>87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"FES1162557901"</f>
        <v>FES1162557901</v>
      </c>
      <c r="F3969" s="3">
        <v>42908</v>
      </c>
      <c r="G3969" s="2">
        <v>201712</v>
      </c>
      <c r="H3969" s="2" t="s">
        <v>74</v>
      </c>
      <c r="I3969" s="2" t="s">
        <v>75</v>
      </c>
      <c r="J3969" s="2" t="s">
        <v>158</v>
      </c>
      <c r="K3969" s="2" t="s">
        <v>77</v>
      </c>
      <c r="L3969" s="2" t="s">
        <v>104</v>
      </c>
      <c r="M3969" s="2" t="s">
        <v>105</v>
      </c>
      <c r="N3969" s="2" t="s">
        <v>1088</v>
      </c>
      <c r="O3969" s="2" t="s">
        <v>1193</v>
      </c>
      <c r="P3969" s="2" t="str">
        <f>"2170574891                    "</f>
        <v xml:space="preserve">2170574891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6.15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4.8</v>
      </c>
      <c r="BJ3969" s="2">
        <v>2.2999999999999998</v>
      </c>
      <c r="BK3969" s="2">
        <v>5</v>
      </c>
      <c r="BL3969" s="2">
        <v>58.8</v>
      </c>
      <c r="BM3969" s="2">
        <v>8.23</v>
      </c>
      <c r="BN3969" s="2">
        <v>67.03</v>
      </c>
      <c r="BO3969" s="2">
        <v>67.03</v>
      </c>
      <c r="BP3969" s="2"/>
      <c r="BQ3969" s="2" t="s">
        <v>1089</v>
      </c>
      <c r="BR3969" s="2" t="s">
        <v>907</v>
      </c>
      <c r="BS3969" s="3">
        <v>42909</v>
      </c>
      <c r="BT3969" s="4">
        <v>0.5</v>
      </c>
      <c r="BU3969" s="2" t="s">
        <v>1400</v>
      </c>
      <c r="BV3969" s="2" t="s">
        <v>85</v>
      </c>
      <c r="BW3969" s="2"/>
      <c r="BX3969" s="2"/>
      <c r="BY3969" s="2">
        <v>11429.71</v>
      </c>
      <c r="BZ3969" s="2" t="s">
        <v>27</v>
      </c>
      <c r="CA3969" s="2"/>
      <c r="CB3969" s="2"/>
      <c r="CC3969" s="2" t="s">
        <v>105</v>
      </c>
      <c r="CD3969" s="2">
        <v>1873</v>
      </c>
      <c r="CE3969" s="2" t="s">
        <v>120</v>
      </c>
      <c r="CF3969" s="5">
        <v>42912</v>
      </c>
      <c r="CG3969" s="2"/>
      <c r="CH3969" s="2"/>
      <c r="CI3969" s="2">
        <v>1</v>
      </c>
      <c r="CJ3969" s="2">
        <v>1</v>
      </c>
      <c r="CK3969" s="2">
        <v>34</v>
      </c>
      <c r="CL3969" s="2" t="s">
        <v>87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"FES1162557514"</f>
        <v>FES1162557514</v>
      </c>
      <c r="F3970" s="3">
        <v>42908</v>
      </c>
      <c r="G3970" s="2">
        <v>201712</v>
      </c>
      <c r="H3970" s="2" t="s">
        <v>74</v>
      </c>
      <c r="I3970" s="2" t="s">
        <v>75</v>
      </c>
      <c r="J3970" s="2" t="s">
        <v>158</v>
      </c>
      <c r="K3970" s="2" t="s">
        <v>77</v>
      </c>
      <c r="L3970" s="2" t="s">
        <v>145</v>
      </c>
      <c r="M3970" s="2" t="s">
        <v>146</v>
      </c>
      <c r="N3970" s="2" t="s">
        <v>579</v>
      </c>
      <c r="O3970" s="2" t="s">
        <v>1193</v>
      </c>
      <c r="P3970" s="2" t="str">
        <f>"2170574078                    "</f>
        <v xml:space="preserve">2170574078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7.99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9</v>
      </c>
      <c r="BJ3970" s="2">
        <v>4.7</v>
      </c>
      <c r="BK3970" s="2">
        <v>9</v>
      </c>
      <c r="BL3970" s="2">
        <v>76.44</v>
      </c>
      <c r="BM3970" s="2">
        <v>10.7</v>
      </c>
      <c r="BN3970" s="2">
        <v>87.14</v>
      </c>
      <c r="BO3970" s="2">
        <v>87.14</v>
      </c>
      <c r="BP3970" s="2"/>
      <c r="BQ3970" s="2"/>
      <c r="BR3970" s="2" t="s">
        <v>907</v>
      </c>
      <c r="BS3970" s="3">
        <v>42909</v>
      </c>
      <c r="BT3970" s="4">
        <v>0.52777777777777779</v>
      </c>
      <c r="BU3970" s="2" t="s">
        <v>2134</v>
      </c>
      <c r="BV3970" s="2" t="s">
        <v>85</v>
      </c>
      <c r="BW3970" s="2"/>
      <c r="BX3970" s="2"/>
      <c r="BY3970" s="2">
        <v>23529.78</v>
      </c>
      <c r="BZ3970" s="2" t="s">
        <v>27</v>
      </c>
      <c r="CA3970" s="2"/>
      <c r="CB3970" s="2"/>
      <c r="CC3970" s="2" t="s">
        <v>146</v>
      </c>
      <c r="CD3970" s="2">
        <v>300</v>
      </c>
      <c r="CE3970" s="2" t="s">
        <v>120</v>
      </c>
      <c r="CF3970" s="5">
        <v>42913</v>
      </c>
      <c r="CG3970" s="2"/>
      <c r="CH3970" s="2"/>
      <c r="CI3970" s="2">
        <v>1</v>
      </c>
      <c r="CJ3970" s="2">
        <v>1</v>
      </c>
      <c r="CK3970" s="2">
        <v>34</v>
      </c>
      <c r="CL3970" s="2" t="s">
        <v>87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"009935903224"</f>
        <v>009935903224</v>
      </c>
      <c r="F3971" s="3">
        <v>42908</v>
      </c>
      <c r="G3971" s="2">
        <v>201712</v>
      </c>
      <c r="H3971" s="2" t="s">
        <v>128</v>
      </c>
      <c r="I3971" s="2" t="s">
        <v>129</v>
      </c>
      <c r="J3971" s="2" t="s">
        <v>158</v>
      </c>
      <c r="K3971" s="2" t="s">
        <v>77</v>
      </c>
      <c r="L3971" s="2" t="s">
        <v>74</v>
      </c>
      <c r="M3971" s="2" t="s">
        <v>75</v>
      </c>
      <c r="N3971" s="2" t="s">
        <v>3710</v>
      </c>
      <c r="O3971" s="2" t="s">
        <v>81</v>
      </c>
      <c r="P3971" s="2" t="str">
        <f>"                              "</f>
        <v xml:space="preserve">          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4.37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0.2</v>
      </c>
      <c r="BK3971" s="2">
        <v>1</v>
      </c>
      <c r="BL3971" s="2">
        <v>41.81</v>
      </c>
      <c r="BM3971" s="2">
        <v>5.85</v>
      </c>
      <c r="BN3971" s="2">
        <v>47.66</v>
      </c>
      <c r="BO3971" s="2">
        <v>47.66</v>
      </c>
      <c r="BP3971" s="2"/>
      <c r="BQ3971" s="2" t="s">
        <v>3753</v>
      </c>
      <c r="BR3971" s="2" t="s">
        <v>2879</v>
      </c>
      <c r="BS3971" s="3">
        <v>42909</v>
      </c>
      <c r="BT3971" s="4">
        <v>0.38472222222222219</v>
      </c>
      <c r="BU3971" s="2" t="s">
        <v>170</v>
      </c>
      <c r="BV3971" s="2" t="s">
        <v>85</v>
      </c>
      <c r="BW3971" s="2"/>
      <c r="BX3971" s="2"/>
      <c r="BY3971" s="2">
        <v>1200</v>
      </c>
      <c r="BZ3971" s="2" t="s">
        <v>27</v>
      </c>
      <c r="CA3971" s="2"/>
      <c r="CB3971" s="2"/>
      <c r="CC3971" s="2" t="s">
        <v>75</v>
      </c>
      <c r="CD3971" s="2">
        <v>1600</v>
      </c>
      <c r="CE3971" s="2" t="s">
        <v>120</v>
      </c>
      <c r="CF3971" s="5">
        <v>42909</v>
      </c>
      <c r="CG3971" s="2"/>
      <c r="CH3971" s="2"/>
      <c r="CI3971" s="2">
        <v>1</v>
      </c>
      <c r="CJ3971" s="2">
        <v>1</v>
      </c>
      <c r="CK3971" s="2">
        <v>21</v>
      </c>
      <c r="CL3971" s="2" t="s">
        <v>87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"FES116255755"</f>
        <v>FES116255755</v>
      </c>
      <c r="F3972" s="3">
        <v>42908</v>
      </c>
      <c r="G3972" s="2">
        <v>201712</v>
      </c>
      <c r="H3972" s="2" t="s">
        <v>74</v>
      </c>
      <c r="I3972" s="2" t="s">
        <v>75</v>
      </c>
      <c r="J3972" s="2" t="s">
        <v>158</v>
      </c>
      <c r="K3972" s="2" t="s">
        <v>77</v>
      </c>
      <c r="L3972" s="2" t="s">
        <v>163</v>
      </c>
      <c r="M3972" s="2" t="s">
        <v>164</v>
      </c>
      <c r="N3972" s="2" t="s">
        <v>1568</v>
      </c>
      <c r="O3972" s="2" t="s">
        <v>1193</v>
      </c>
      <c r="P3972" s="2" t="str">
        <f>"2170574729                    "</f>
        <v xml:space="preserve">2170574729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6.15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3.6</v>
      </c>
      <c r="BJ3972" s="2">
        <v>0.9</v>
      </c>
      <c r="BK3972" s="2">
        <v>4</v>
      </c>
      <c r="BL3972" s="2">
        <v>58.8</v>
      </c>
      <c r="BM3972" s="2">
        <v>8.23</v>
      </c>
      <c r="BN3972" s="2">
        <v>67.03</v>
      </c>
      <c r="BO3972" s="2">
        <v>67.03</v>
      </c>
      <c r="BP3972" s="2"/>
      <c r="BQ3972" s="2" t="s">
        <v>102</v>
      </c>
      <c r="BR3972" s="2" t="s">
        <v>907</v>
      </c>
      <c r="BS3972" s="3">
        <v>42909</v>
      </c>
      <c r="BT3972" s="4">
        <v>0.41666666666666669</v>
      </c>
      <c r="BU3972" s="2" t="s">
        <v>3754</v>
      </c>
      <c r="BV3972" s="2" t="s">
        <v>85</v>
      </c>
      <c r="BW3972" s="2"/>
      <c r="BX3972" s="2"/>
      <c r="BY3972" s="2">
        <v>4555.66</v>
      </c>
      <c r="BZ3972" s="2" t="s">
        <v>27</v>
      </c>
      <c r="CA3972" s="2"/>
      <c r="CB3972" s="2"/>
      <c r="CC3972" s="2" t="s">
        <v>164</v>
      </c>
      <c r="CD3972" s="2">
        <v>1759</v>
      </c>
      <c r="CE3972" s="2" t="s">
        <v>144</v>
      </c>
      <c r="CF3972" s="2"/>
      <c r="CG3972" s="2"/>
      <c r="CH3972" s="2"/>
      <c r="CI3972" s="2">
        <v>1</v>
      </c>
      <c r="CJ3972" s="2">
        <v>1</v>
      </c>
      <c r="CK3972" s="2">
        <v>34</v>
      </c>
      <c r="CL3972" s="2" t="s">
        <v>87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"080001661185"</f>
        <v>080001661185</v>
      </c>
      <c r="F3973" s="3">
        <v>42906</v>
      </c>
      <c r="G3973" s="2">
        <v>201712</v>
      </c>
      <c r="H3973" s="2" t="s">
        <v>225</v>
      </c>
      <c r="I3973" s="2" t="s">
        <v>226</v>
      </c>
      <c r="J3973" s="2" t="s">
        <v>1081</v>
      </c>
      <c r="K3973" s="2" t="s">
        <v>77</v>
      </c>
      <c r="L3973" s="2" t="s">
        <v>74</v>
      </c>
      <c r="M3973" s="2" t="s">
        <v>75</v>
      </c>
      <c r="N3973" s="2" t="s">
        <v>158</v>
      </c>
      <c r="O3973" s="2" t="s">
        <v>852</v>
      </c>
      <c r="P3973" s="2" t="str">
        <f>"WRONG DELIVERY                "</f>
        <v xml:space="preserve">WRONG DELIVERY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8.1999999999999993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</v>
      </c>
      <c r="BJ3973" s="2">
        <v>3.6</v>
      </c>
      <c r="BK3973" s="2">
        <v>4</v>
      </c>
      <c r="BL3973" s="2">
        <v>83.4</v>
      </c>
      <c r="BM3973" s="2">
        <v>11.68</v>
      </c>
      <c r="BN3973" s="2">
        <v>95.08</v>
      </c>
      <c r="BO3973" s="2">
        <v>95.08</v>
      </c>
      <c r="BP3973" s="2" t="s">
        <v>169</v>
      </c>
      <c r="BQ3973" s="2" t="s">
        <v>170</v>
      </c>
      <c r="BR3973" s="2" t="s">
        <v>1385</v>
      </c>
      <c r="BS3973" s="3">
        <v>42908</v>
      </c>
      <c r="BT3973" s="4">
        <v>0.38125000000000003</v>
      </c>
      <c r="BU3973" s="2" t="s">
        <v>851</v>
      </c>
      <c r="BV3973" s="2" t="s">
        <v>85</v>
      </c>
      <c r="BW3973" s="2"/>
      <c r="BX3973" s="2"/>
      <c r="BY3973" s="2">
        <v>18000</v>
      </c>
      <c r="BZ3973" s="2"/>
      <c r="CA3973" s="2" t="s">
        <v>162</v>
      </c>
      <c r="CB3973" s="2"/>
      <c r="CC3973" s="2" t="s">
        <v>75</v>
      </c>
      <c r="CD3973" s="2">
        <v>1610</v>
      </c>
      <c r="CE3973" s="2" t="s">
        <v>120</v>
      </c>
      <c r="CF3973" s="5">
        <v>42908</v>
      </c>
      <c r="CG3973" s="2"/>
      <c r="CH3973" s="2"/>
      <c r="CI3973" s="2">
        <v>1</v>
      </c>
      <c r="CJ3973" s="2">
        <v>1</v>
      </c>
      <c r="CK3973" s="2" t="s">
        <v>2937</v>
      </c>
      <c r="CL3973" s="2" t="s">
        <v>87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"FES1162557033"</f>
        <v>FES1162557033</v>
      </c>
      <c r="F3974" s="3">
        <v>42906</v>
      </c>
      <c r="G3974" s="2">
        <v>201712</v>
      </c>
      <c r="H3974" s="2" t="s">
        <v>74</v>
      </c>
      <c r="I3974" s="2" t="s">
        <v>75</v>
      </c>
      <c r="J3974" s="2" t="s">
        <v>158</v>
      </c>
      <c r="K3974" s="2" t="s">
        <v>77</v>
      </c>
      <c r="L3974" s="2" t="s">
        <v>287</v>
      </c>
      <c r="M3974" s="2" t="s">
        <v>288</v>
      </c>
      <c r="N3974" s="2" t="s">
        <v>376</v>
      </c>
      <c r="O3974" s="2" t="s">
        <v>852</v>
      </c>
      <c r="P3974" s="2" t="str">
        <f>"21705768207                   "</f>
        <v xml:space="preserve">21705768207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6.97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18.8</v>
      </c>
      <c r="BJ3974" s="2">
        <v>17.600000000000001</v>
      </c>
      <c r="BK3974" s="2">
        <v>19</v>
      </c>
      <c r="BL3974" s="2">
        <v>71.66</v>
      </c>
      <c r="BM3974" s="2">
        <v>10.029999999999999</v>
      </c>
      <c r="BN3974" s="2">
        <v>81.69</v>
      </c>
      <c r="BO3974" s="2">
        <v>81.69</v>
      </c>
      <c r="BP3974" s="2"/>
      <c r="BQ3974" s="2" t="s">
        <v>133</v>
      </c>
      <c r="BR3974" s="2" t="s">
        <v>907</v>
      </c>
      <c r="BS3974" s="3">
        <v>42907</v>
      </c>
      <c r="BT3974" s="4">
        <v>0.39097222222222222</v>
      </c>
      <c r="BU3974" s="2" t="s">
        <v>1215</v>
      </c>
      <c r="BV3974" s="2" t="s">
        <v>85</v>
      </c>
      <c r="BW3974" s="2"/>
      <c r="BX3974" s="2"/>
      <c r="BY3974" s="2">
        <v>88161.7</v>
      </c>
      <c r="BZ3974" s="2"/>
      <c r="CA3974" s="2" t="s">
        <v>1508</v>
      </c>
      <c r="CB3974" s="2"/>
      <c r="CC3974" s="2" t="s">
        <v>288</v>
      </c>
      <c r="CD3974" s="2">
        <v>1459</v>
      </c>
      <c r="CE3974" s="2" t="s">
        <v>120</v>
      </c>
      <c r="CF3974" s="5">
        <v>42908</v>
      </c>
      <c r="CG3974" s="2"/>
      <c r="CH3974" s="2"/>
      <c r="CI3974" s="2">
        <v>1</v>
      </c>
      <c r="CJ3974" s="2">
        <v>1</v>
      </c>
      <c r="CK3974" s="2" t="s">
        <v>862</v>
      </c>
      <c r="CL3974" s="2" t="s">
        <v>87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"FES1162556763"</f>
        <v>FES1162556763</v>
      </c>
      <c r="F3975" s="3">
        <v>42905</v>
      </c>
      <c r="G3975" s="2">
        <v>201712</v>
      </c>
      <c r="H3975" s="2" t="s">
        <v>74</v>
      </c>
      <c r="I3975" s="2" t="s">
        <v>75</v>
      </c>
      <c r="J3975" s="2" t="s">
        <v>158</v>
      </c>
      <c r="K3975" s="2" t="s">
        <v>77</v>
      </c>
      <c r="L3975" s="2" t="s">
        <v>865</v>
      </c>
      <c r="M3975" s="2" t="s">
        <v>109</v>
      </c>
      <c r="N3975" s="2" t="s">
        <v>742</v>
      </c>
      <c r="O3975" s="2" t="s">
        <v>852</v>
      </c>
      <c r="P3975" s="2" t="str">
        <f>"2170554824                    "</f>
        <v xml:space="preserve">2170554824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12.4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2</v>
      </c>
      <c r="BI3975" s="2">
        <v>26.2</v>
      </c>
      <c r="BJ3975" s="2">
        <v>35.4</v>
      </c>
      <c r="BK3975" s="2">
        <v>36</v>
      </c>
      <c r="BL3975" s="2">
        <v>123.54</v>
      </c>
      <c r="BM3975" s="2">
        <v>17.3</v>
      </c>
      <c r="BN3975" s="2">
        <v>140.84</v>
      </c>
      <c r="BO3975" s="2">
        <v>140.84</v>
      </c>
      <c r="BP3975" s="2"/>
      <c r="BQ3975" s="2" t="s">
        <v>133</v>
      </c>
      <c r="BR3975" s="2" t="s">
        <v>907</v>
      </c>
      <c r="BS3975" s="3">
        <v>42906</v>
      </c>
      <c r="BT3975" s="4">
        <v>0.48888888888888887</v>
      </c>
      <c r="BU3975" s="2" t="s">
        <v>2862</v>
      </c>
      <c r="BV3975" s="2"/>
      <c r="BW3975" s="2"/>
      <c r="BX3975" s="2"/>
      <c r="BY3975" s="2">
        <v>177095.28</v>
      </c>
      <c r="BZ3975" s="2"/>
      <c r="CA3975" s="2"/>
      <c r="CB3975" s="2"/>
      <c r="CC3975" s="2" t="s">
        <v>109</v>
      </c>
      <c r="CD3975" s="2">
        <v>186</v>
      </c>
      <c r="CE3975" s="2" t="s">
        <v>120</v>
      </c>
      <c r="CF3975" s="5">
        <v>42907</v>
      </c>
      <c r="CG3975" s="2"/>
      <c r="CH3975" s="2"/>
      <c r="CI3975" s="2">
        <v>0</v>
      </c>
      <c r="CJ3975" s="2">
        <v>0</v>
      </c>
      <c r="CK3975" s="2" t="s">
        <v>867</v>
      </c>
      <c r="CL3975" s="2" t="s">
        <v>87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"FES1162554598"</f>
        <v>FES1162554598</v>
      </c>
      <c r="F3976" s="3">
        <v>42893</v>
      </c>
      <c r="G3976" s="2">
        <v>201712</v>
      </c>
      <c r="H3976" s="2" t="s">
        <v>74</v>
      </c>
      <c r="I3976" s="2" t="s">
        <v>75</v>
      </c>
      <c r="J3976" s="2" t="s">
        <v>158</v>
      </c>
      <c r="K3976" s="2" t="s">
        <v>77</v>
      </c>
      <c r="L3976" s="2" t="s">
        <v>2002</v>
      </c>
      <c r="M3976" s="2" t="s">
        <v>2003</v>
      </c>
      <c r="N3976" s="2" t="s">
        <v>3755</v>
      </c>
      <c r="O3976" s="2" t="s">
        <v>852</v>
      </c>
      <c r="P3976" s="2" t="str">
        <f>"2170572043                    "</f>
        <v xml:space="preserve">2170572043 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7.52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2.8</v>
      </c>
      <c r="BJ3976" s="2">
        <v>9.1999999999999993</v>
      </c>
      <c r="BK3976" s="2">
        <v>10</v>
      </c>
      <c r="BL3976" s="2">
        <v>76.87</v>
      </c>
      <c r="BM3976" s="2">
        <v>10.76</v>
      </c>
      <c r="BN3976" s="2">
        <v>87.63</v>
      </c>
      <c r="BO3976" s="2">
        <v>87.63</v>
      </c>
      <c r="BP3976" s="2"/>
      <c r="BQ3976" s="2"/>
      <c r="BR3976" s="2" t="s">
        <v>907</v>
      </c>
      <c r="BS3976" s="3">
        <v>42894</v>
      </c>
      <c r="BT3976" s="4">
        <v>0.38819444444444445</v>
      </c>
      <c r="BU3976" s="2" t="s">
        <v>3756</v>
      </c>
      <c r="BV3976" s="2" t="s">
        <v>85</v>
      </c>
      <c r="BW3976" s="2"/>
      <c r="BX3976" s="2"/>
      <c r="BY3976" s="2">
        <v>45986.86</v>
      </c>
      <c r="BZ3976" s="2"/>
      <c r="CA3976" s="2" t="s">
        <v>167</v>
      </c>
      <c r="CB3976" s="2"/>
      <c r="CC3976" s="2" t="s">
        <v>2003</v>
      </c>
      <c r="CD3976" s="2">
        <v>157</v>
      </c>
      <c r="CE3976" s="2" t="s">
        <v>687</v>
      </c>
      <c r="CF3976" s="5">
        <v>42895</v>
      </c>
      <c r="CG3976" s="2"/>
      <c r="CH3976" s="2"/>
      <c r="CI3976" s="2">
        <v>0</v>
      </c>
      <c r="CJ3976" s="2">
        <v>0</v>
      </c>
      <c r="CK3976" s="2" t="s">
        <v>867</v>
      </c>
      <c r="CL3976" s="2" t="s">
        <v>87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"080001657119"</f>
        <v>080001657119</v>
      </c>
      <c r="F3977" s="3">
        <v>42899</v>
      </c>
      <c r="G3977" s="2">
        <v>201712</v>
      </c>
      <c r="H3977" s="2" t="s">
        <v>145</v>
      </c>
      <c r="I3977" s="2" t="s">
        <v>146</v>
      </c>
      <c r="J3977" s="2" t="s">
        <v>544</v>
      </c>
      <c r="K3977" s="2" t="s">
        <v>77</v>
      </c>
      <c r="L3977" s="2" t="s">
        <v>74</v>
      </c>
      <c r="M3977" s="2" t="s">
        <v>75</v>
      </c>
      <c r="N3977" s="2" t="s">
        <v>158</v>
      </c>
      <c r="O3977" s="2" t="s">
        <v>852</v>
      </c>
      <c r="P3977" s="2" t="str">
        <f>"COLLECTION FOR BLOEMFONTEIN CR"</f>
        <v>COLLECTION FOR BLOEMFONTEIN CR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8.2100000000000009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10.1</v>
      </c>
      <c r="BJ3977" s="2">
        <v>17.600000000000001</v>
      </c>
      <c r="BK3977" s="2">
        <v>18</v>
      </c>
      <c r="BL3977" s="2">
        <v>83.53</v>
      </c>
      <c r="BM3977" s="2">
        <v>11.69</v>
      </c>
      <c r="BN3977" s="2">
        <v>95.22</v>
      </c>
      <c r="BO3977" s="2">
        <v>95.22</v>
      </c>
      <c r="BP3977" s="2" t="s">
        <v>169</v>
      </c>
      <c r="BQ3977" s="2" t="s">
        <v>170</v>
      </c>
      <c r="BR3977" s="2" t="s">
        <v>3757</v>
      </c>
      <c r="BS3977" s="3">
        <v>42900</v>
      </c>
      <c r="BT3977" s="4">
        <v>0.39027777777777778</v>
      </c>
      <c r="BU3977" s="2" t="s">
        <v>166</v>
      </c>
      <c r="BV3977" s="2" t="s">
        <v>85</v>
      </c>
      <c r="BW3977" s="2"/>
      <c r="BX3977" s="2"/>
      <c r="BY3977" s="2">
        <v>88044</v>
      </c>
      <c r="BZ3977" s="2"/>
      <c r="CA3977" s="2" t="s">
        <v>167</v>
      </c>
      <c r="CB3977" s="2"/>
      <c r="CC3977" s="2" t="s">
        <v>75</v>
      </c>
      <c r="CD3977" s="2">
        <v>1601</v>
      </c>
      <c r="CE3977" s="2" t="s">
        <v>120</v>
      </c>
      <c r="CF3977" s="5">
        <v>42901</v>
      </c>
      <c r="CG3977" s="2"/>
      <c r="CH3977" s="2"/>
      <c r="CI3977" s="2">
        <v>1</v>
      </c>
      <c r="CJ3977" s="2">
        <v>1</v>
      </c>
      <c r="CK3977" s="2" t="s">
        <v>867</v>
      </c>
      <c r="CL3977" s="2" t="s">
        <v>87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"080001648181"</f>
        <v>080001648181</v>
      </c>
      <c r="F3978" s="3">
        <v>42888</v>
      </c>
      <c r="G3978" s="2">
        <v>201712</v>
      </c>
      <c r="H3978" s="2" t="s">
        <v>88</v>
      </c>
      <c r="I3978" s="2" t="s">
        <v>89</v>
      </c>
      <c r="J3978" s="2" t="s">
        <v>922</v>
      </c>
      <c r="K3978" s="2" t="s">
        <v>77</v>
      </c>
      <c r="L3978" s="2" t="s">
        <v>865</v>
      </c>
      <c r="M3978" s="2" t="s">
        <v>109</v>
      </c>
      <c r="N3978" s="2" t="s">
        <v>132</v>
      </c>
      <c r="O3978" s="2" t="s">
        <v>852</v>
      </c>
      <c r="P3978" s="2" t="str">
        <f>"FES1162551892 /               "</f>
        <v xml:space="preserve">FES1162551892 /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9.5299999999999994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5</v>
      </c>
      <c r="BJ3978" s="2">
        <v>3</v>
      </c>
      <c r="BK3978" s="2">
        <v>5</v>
      </c>
      <c r="BL3978" s="2">
        <v>91.17</v>
      </c>
      <c r="BM3978" s="2">
        <v>12.76</v>
      </c>
      <c r="BN3978" s="2">
        <v>103.93</v>
      </c>
      <c r="BO3978" s="2">
        <v>103.93</v>
      </c>
      <c r="BP3978" s="2" t="s">
        <v>169</v>
      </c>
      <c r="BQ3978" s="2" t="s">
        <v>3758</v>
      </c>
      <c r="BR3978" s="2" t="s">
        <v>924</v>
      </c>
      <c r="BS3978" s="3">
        <v>42891</v>
      </c>
      <c r="BT3978" s="4">
        <v>0.4375</v>
      </c>
      <c r="BU3978" s="2" t="s">
        <v>1549</v>
      </c>
      <c r="BV3978" s="2" t="s">
        <v>85</v>
      </c>
      <c r="BW3978" s="2"/>
      <c r="BX3978" s="2"/>
      <c r="BY3978" s="2">
        <v>15000</v>
      </c>
      <c r="BZ3978" s="2"/>
      <c r="CA3978" s="2"/>
      <c r="CB3978" s="2"/>
      <c r="CC3978" s="2" t="s">
        <v>109</v>
      </c>
      <c r="CD3978" s="2">
        <v>200</v>
      </c>
      <c r="CE3978" s="2" t="s">
        <v>120</v>
      </c>
      <c r="CF3978" s="5">
        <v>42892</v>
      </c>
      <c r="CG3978" s="2"/>
      <c r="CH3978" s="2"/>
      <c r="CI3978" s="2">
        <v>0</v>
      </c>
      <c r="CJ3978" s="2">
        <v>0</v>
      </c>
      <c r="CK3978" s="2" t="s">
        <v>853</v>
      </c>
      <c r="CL3978" s="2" t="s">
        <v>87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"FES1162557546"</f>
        <v>FES1162557546</v>
      </c>
      <c r="F3979" s="3">
        <v>42907</v>
      </c>
      <c r="G3979" s="2">
        <v>201712</v>
      </c>
      <c r="H3979" s="2" t="s">
        <v>74</v>
      </c>
      <c r="I3979" s="2" t="s">
        <v>75</v>
      </c>
      <c r="J3979" s="2" t="s">
        <v>158</v>
      </c>
      <c r="K3979" s="2" t="s">
        <v>77</v>
      </c>
      <c r="L3979" s="2" t="s">
        <v>865</v>
      </c>
      <c r="M3979" s="2" t="s">
        <v>109</v>
      </c>
      <c r="N3979" s="2" t="s">
        <v>2009</v>
      </c>
      <c r="O3979" s="2" t="s">
        <v>852</v>
      </c>
      <c r="P3979" s="2" t="str">
        <f>"2170574599                    "</f>
        <v xml:space="preserve">2170574599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7.52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4.4000000000000004</v>
      </c>
      <c r="BJ3979" s="2">
        <v>7.1</v>
      </c>
      <c r="BK3979" s="2">
        <v>8</v>
      </c>
      <c r="BL3979" s="2">
        <v>76.87</v>
      </c>
      <c r="BM3979" s="2">
        <v>10.76</v>
      </c>
      <c r="BN3979" s="2">
        <v>87.63</v>
      </c>
      <c r="BO3979" s="2">
        <v>87.63</v>
      </c>
      <c r="BP3979" s="2"/>
      <c r="BQ3979" s="2" t="s">
        <v>2010</v>
      </c>
      <c r="BR3979" s="2" t="s">
        <v>907</v>
      </c>
      <c r="BS3979" s="3">
        <v>42908</v>
      </c>
      <c r="BT3979" s="4">
        <v>0.43055555555555558</v>
      </c>
      <c r="BU3979" s="2" t="s">
        <v>3759</v>
      </c>
      <c r="BV3979" s="2"/>
      <c r="BW3979" s="2"/>
      <c r="BX3979" s="2"/>
      <c r="BY3979" s="2">
        <v>35567.07</v>
      </c>
      <c r="BZ3979" s="2"/>
      <c r="CA3979" s="2" t="s">
        <v>167</v>
      </c>
      <c r="CB3979" s="2"/>
      <c r="CC3979" s="2" t="s">
        <v>109</v>
      </c>
      <c r="CD3979" s="2">
        <v>200</v>
      </c>
      <c r="CE3979" s="2" t="s">
        <v>120</v>
      </c>
      <c r="CF3979" s="5">
        <v>42909</v>
      </c>
      <c r="CG3979" s="2"/>
      <c r="CH3979" s="2"/>
      <c r="CI3979" s="2">
        <v>0</v>
      </c>
      <c r="CJ3979" s="2">
        <v>0</v>
      </c>
      <c r="CK3979" s="2" t="s">
        <v>867</v>
      </c>
      <c r="CL3979" s="2" t="s">
        <v>87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"FES1162555798"</f>
        <v>FES1162555798</v>
      </c>
      <c r="F3980" s="3">
        <v>42899</v>
      </c>
      <c r="G3980" s="2">
        <v>201712</v>
      </c>
      <c r="H3980" s="2" t="s">
        <v>74</v>
      </c>
      <c r="I3980" s="2" t="s">
        <v>75</v>
      </c>
      <c r="J3980" s="2" t="s">
        <v>158</v>
      </c>
      <c r="K3980" s="2" t="s">
        <v>77</v>
      </c>
      <c r="L3980" s="2" t="s">
        <v>865</v>
      </c>
      <c r="M3980" s="2" t="s">
        <v>109</v>
      </c>
      <c r="N3980" s="2" t="s">
        <v>1071</v>
      </c>
      <c r="O3980" s="2" t="s">
        <v>852</v>
      </c>
      <c r="P3980" s="2" t="str">
        <f>"2170570360                    "</f>
        <v xml:space="preserve">2170570360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7.52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3.7</v>
      </c>
      <c r="BJ3980" s="2">
        <v>4</v>
      </c>
      <c r="BK3980" s="2">
        <v>4</v>
      </c>
      <c r="BL3980" s="2">
        <v>76.87</v>
      </c>
      <c r="BM3980" s="2">
        <v>10.76</v>
      </c>
      <c r="BN3980" s="2">
        <v>87.63</v>
      </c>
      <c r="BO3980" s="2">
        <v>87.63</v>
      </c>
      <c r="BP3980" s="2"/>
      <c r="BQ3980" s="2" t="s">
        <v>1072</v>
      </c>
      <c r="BR3980" s="2" t="s">
        <v>907</v>
      </c>
      <c r="BS3980" s="3">
        <v>42900</v>
      </c>
      <c r="BT3980" s="4">
        <v>0.39583333333333331</v>
      </c>
      <c r="BU3980" s="2" t="s">
        <v>3760</v>
      </c>
      <c r="BV3980" s="2" t="s">
        <v>85</v>
      </c>
      <c r="BW3980" s="2"/>
      <c r="BX3980" s="2"/>
      <c r="BY3980" s="2">
        <v>20054.27</v>
      </c>
      <c r="BZ3980" s="2"/>
      <c r="CA3980" s="2"/>
      <c r="CB3980" s="2"/>
      <c r="CC3980" s="2" t="s">
        <v>109</v>
      </c>
      <c r="CD3980" s="2">
        <v>200</v>
      </c>
      <c r="CE3980" s="2" t="s">
        <v>120</v>
      </c>
      <c r="CF3980" s="5">
        <v>42901</v>
      </c>
      <c r="CG3980" s="2"/>
      <c r="CH3980" s="2"/>
      <c r="CI3980" s="2">
        <v>0</v>
      </c>
      <c r="CJ3980" s="2">
        <v>0</v>
      </c>
      <c r="CK3980" s="2" t="s">
        <v>867</v>
      </c>
      <c r="CL3980" s="2" t="s">
        <v>87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"FES1162554461"</f>
        <v>FES1162554461</v>
      </c>
      <c r="F3981" s="3">
        <v>42893</v>
      </c>
      <c r="G3981" s="2">
        <v>201712</v>
      </c>
      <c r="H3981" s="2" t="s">
        <v>74</v>
      </c>
      <c r="I3981" s="2" t="s">
        <v>75</v>
      </c>
      <c r="J3981" s="2" t="s">
        <v>158</v>
      </c>
      <c r="K3981" s="2" t="s">
        <v>77</v>
      </c>
      <c r="L3981" s="2" t="s">
        <v>74</v>
      </c>
      <c r="M3981" s="2" t="s">
        <v>75</v>
      </c>
      <c r="N3981" s="2" t="s">
        <v>247</v>
      </c>
      <c r="O3981" s="2" t="s">
        <v>852</v>
      </c>
      <c r="P3981" s="2" t="str">
        <f>"2170571926                    "</f>
        <v xml:space="preserve">2170571926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9.64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13.7</v>
      </c>
      <c r="BJ3981" s="2">
        <v>31.5</v>
      </c>
      <c r="BK3981" s="2">
        <v>32</v>
      </c>
      <c r="BL3981" s="2">
        <v>97.21</v>
      </c>
      <c r="BM3981" s="2">
        <v>13.61</v>
      </c>
      <c r="BN3981" s="2">
        <v>110.82</v>
      </c>
      <c r="BO3981" s="2">
        <v>110.82</v>
      </c>
      <c r="BP3981" s="2"/>
      <c r="BQ3981" s="2"/>
      <c r="BR3981" s="2" t="s">
        <v>907</v>
      </c>
      <c r="BS3981" s="3">
        <v>42895</v>
      </c>
      <c r="BT3981" s="4">
        <v>0.30208333333333331</v>
      </c>
      <c r="BU3981" s="2" t="s">
        <v>990</v>
      </c>
      <c r="BV3981" s="2" t="s">
        <v>87</v>
      </c>
      <c r="BW3981" s="2"/>
      <c r="BX3981" s="2"/>
      <c r="BY3981" s="2">
        <v>157286.45000000001</v>
      </c>
      <c r="BZ3981" s="2"/>
      <c r="CA3981" s="2"/>
      <c r="CB3981" s="2"/>
      <c r="CC3981" s="2" t="s">
        <v>75</v>
      </c>
      <c r="CD3981" s="2">
        <v>1645</v>
      </c>
      <c r="CE3981" s="2" t="s">
        <v>120</v>
      </c>
      <c r="CF3981" s="5">
        <v>42898</v>
      </c>
      <c r="CG3981" s="2"/>
      <c r="CH3981" s="2"/>
      <c r="CI3981" s="2">
        <v>1</v>
      </c>
      <c r="CJ3981" s="2">
        <v>2</v>
      </c>
      <c r="CK3981" s="2" t="s">
        <v>862</v>
      </c>
      <c r="CL3981" s="2" t="s">
        <v>87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"080001651393"</f>
        <v>080001651393</v>
      </c>
      <c r="F3982" s="3">
        <v>42893</v>
      </c>
      <c r="G3982" s="2">
        <v>201712</v>
      </c>
      <c r="H3982" s="2" t="s">
        <v>353</v>
      </c>
      <c r="I3982" s="2" t="s">
        <v>354</v>
      </c>
      <c r="J3982" s="2" t="s">
        <v>3761</v>
      </c>
      <c r="K3982" s="2" t="s">
        <v>77</v>
      </c>
      <c r="L3982" s="2" t="s">
        <v>74</v>
      </c>
      <c r="M3982" s="2" t="s">
        <v>75</v>
      </c>
      <c r="N3982" s="2" t="s">
        <v>158</v>
      </c>
      <c r="O3982" s="2" t="s">
        <v>852</v>
      </c>
      <c r="P3982" s="2" t="str">
        <f>"TONY   NICOLE                 "</f>
        <v xml:space="preserve">TONY   NICOLE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8.8000000000000007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3</v>
      </c>
      <c r="BI3982" s="2">
        <v>10.3</v>
      </c>
      <c r="BJ3982" s="2">
        <v>16.8</v>
      </c>
      <c r="BK3982" s="2">
        <v>17</v>
      </c>
      <c r="BL3982" s="2">
        <v>89.14</v>
      </c>
      <c r="BM3982" s="2">
        <v>12.48</v>
      </c>
      <c r="BN3982" s="2">
        <v>101.62</v>
      </c>
      <c r="BO3982" s="2">
        <v>101.62</v>
      </c>
      <c r="BP3982" s="2" t="s">
        <v>3762</v>
      </c>
      <c r="BQ3982" s="2" t="s">
        <v>170</v>
      </c>
      <c r="BR3982" s="2" t="s">
        <v>3763</v>
      </c>
      <c r="BS3982" s="3">
        <v>42894</v>
      </c>
      <c r="BT3982" s="4">
        <v>0.34930555555555554</v>
      </c>
      <c r="BU3982" s="2" t="s">
        <v>170</v>
      </c>
      <c r="BV3982" s="2" t="s">
        <v>85</v>
      </c>
      <c r="BW3982" s="2"/>
      <c r="BX3982" s="2"/>
      <c r="BY3982" s="2">
        <v>84000</v>
      </c>
      <c r="BZ3982" s="2"/>
      <c r="CA3982" s="2"/>
      <c r="CB3982" s="2"/>
      <c r="CC3982" s="2" t="s">
        <v>75</v>
      </c>
      <c r="CD3982" s="2">
        <v>1601</v>
      </c>
      <c r="CE3982" s="2" t="s">
        <v>120</v>
      </c>
      <c r="CF3982" s="5">
        <v>42895</v>
      </c>
      <c r="CG3982" s="2"/>
      <c r="CH3982" s="2"/>
      <c r="CI3982" s="2">
        <v>1</v>
      </c>
      <c r="CJ3982" s="2">
        <v>1</v>
      </c>
      <c r="CK3982" s="2" t="s">
        <v>2937</v>
      </c>
      <c r="CL3982" s="2" t="s">
        <v>87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"FES1162556211"</f>
        <v>FES1162556211</v>
      </c>
      <c r="F3983" s="3">
        <v>42900</v>
      </c>
      <c r="G3983" s="2">
        <v>201712</v>
      </c>
      <c r="H3983" s="2" t="s">
        <v>74</v>
      </c>
      <c r="I3983" s="2" t="s">
        <v>75</v>
      </c>
      <c r="J3983" s="2" t="s">
        <v>158</v>
      </c>
      <c r="K3983" s="2" t="s">
        <v>77</v>
      </c>
      <c r="L3983" s="2" t="s">
        <v>865</v>
      </c>
      <c r="M3983" s="2" t="s">
        <v>109</v>
      </c>
      <c r="N3983" s="2" t="s">
        <v>603</v>
      </c>
      <c r="O3983" s="2" t="s">
        <v>852</v>
      </c>
      <c r="P3983" s="2" t="str">
        <f>"2170573251                    "</f>
        <v xml:space="preserve">2170573251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7.52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1.2</v>
      </c>
      <c r="BJ3983" s="2">
        <v>6</v>
      </c>
      <c r="BK3983" s="2">
        <v>6</v>
      </c>
      <c r="BL3983" s="2">
        <v>76.87</v>
      </c>
      <c r="BM3983" s="2">
        <v>10.76</v>
      </c>
      <c r="BN3983" s="2">
        <v>87.63</v>
      </c>
      <c r="BO3983" s="2">
        <v>87.63</v>
      </c>
      <c r="BP3983" s="2"/>
      <c r="BQ3983" s="2" t="s">
        <v>604</v>
      </c>
      <c r="BR3983" s="2" t="s">
        <v>907</v>
      </c>
      <c r="BS3983" s="3">
        <v>42908</v>
      </c>
      <c r="BT3983" s="4">
        <v>0.3611111111111111</v>
      </c>
      <c r="BU3983" s="2" t="s">
        <v>3764</v>
      </c>
      <c r="BV3983" s="2"/>
      <c r="BW3983" s="2" t="s">
        <v>126</v>
      </c>
      <c r="BX3983" s="2" t="s">
        <v>2319</v>
      </c>
      <c r="BY3983" s="2">
        <v>30000</v>
      </c>
      <c r="BZ3983" s="2"/>
      <c r="CA3983" s="2"/>
      <c r="CB3983" s="2"/>
      <c r="CC3983" s="2" t="s">
        <v>109</v>
      </c>
      <c r="CD3983" s="2">
        <v>1</v>
      </c>
      <c r="CE3983" s="2" t="s">
        <v>120</v>
      </c>
      <c r="CF3983" s="5">
        <v>42909</v>
      </c>
      <c r="CG3983" s="2"/>
      <c r="CH3983" s="2"/>
      <c r="CI3983" s="2">
        <v>0</v>
      </c>
      <c r="CJ3983" s="2">
        <v>0</v>
      </c>
      <c r="CK3983" s="2" t="s">
        <v>867</v>
      </c>
      <c r="CL3983" s="2" t="s">
        <v>87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"FES1162556759"</f>
        <v>FES1162556759</v>
      </c>
      <c r="F3984" s="3">
        <v>42906</v>
      </c>
      <c r="G3984" s="2">
        <v>201712</v>
      </c>
      <c r="H3984" s="2" t="s">
        <v>74</v>
      </c>
      <c r="I3984" s="2" t="s">
        <v>75</v>
      </c>
      <c r="J3984" s="2" t="s">
        <v>158</v>
      </c>
      <c r="K3984" s="2" t="s">
        <v>77</v>
      </c>
      <c r="L3984" s="2" t="s">
        <v>74</v>
      </c>
      <c r="M3984" s="2" t="s">
        <v>75</v>
      </c>
      <c r="N3984" s="2" t="s">
        <v>3765</v>
      </c>
      <c r="O3984" s="2" t="s">
        <v>852</v>
      </c>
      <c r="P3984" s="2" t="str">
        <f>"21705767139                   "</f>
        <v xml:space="preserve">21705767139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7.18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19.600000000000001</v>
      </c>
      <c r="BJ3984" s="2">
        <v>9</v>
      </c>
      <c r="BK3984" s="2">
        <v>20</v>
      </c>
      <c r="BL3984" s="2">
        <v>73.63</v>
      </c>
      <c r="BM3984" s="2">
        <v>10.31</v>
      </c>
      <c r="BN3984" s="2">
        <v>83.94</v>
      </c>
      <c r="BO3984" s="2">
        <v>83.94</v>
      </c>
      <c r="BP3984" s="2"/>
      <c r="BQ3984" s="2"/>
      <c r="BR3984" s="2" t="s">
        <v>907</v>
      </c>
      <c r="BS3984" s="3">
        <v>42907</v>
      </c>
      <c r="BT3984" s="4">
        <v>0.38958333333333334</v>
      </c>
      <c r="BU3984" s="2" t="s">
        <v>590</v>
      </c>
      <c r="BV3984" s="2" t="s">
        <v>85</v>
      </c>
      <c r="BW3984" s="2"/>
      <c r="BX3984" s="2"/>
      <c r="BY3984" s="2">
        <v>44829.36</v>
      </c>
      <c r="BZ3984" s="2"/>
      <c r="CA3984" s="2"/>
      <c r="CB3984" s="2"/>
      <c r="CC3984" s="2" t="s">
        <v>75</v>
      </c>
      <c r="CD3984" s="2">
        <v>1609</v>
      </c>
      <c r="CE3984" s="2" t="s">
        <v>120</v>
      </c>
      <c r="CF3984" s="5">
        <v>42908</v>
      </c>
      <c r="CG3984" s="2"/>
      <c r="CH3984" s="2"/>
      <c r="CI3984" s="2">
        <v>1</v>
      </c>
      <c r="CJ3984" s="2">
        <v>1</v>
      </c>
      <c r="CK3984" s="2" t="s">
        <v>862</v>
      </c>
      <c r="CL3984" s="2" t="s">
        <v>87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"FES1162556127"</f>
        <v>FES1162556127</v>
      </c>
      <c r="F3985" s="3">
        <v>42900</v>
      </c>
      <c r="G3985" s="2">
        <v>201712</v>
      </c>
      <c r="H3985" s="2" t="s">
        <v>74</v>
      </c>
      <c r="I3985" s="2" t="s">
        <v>75</v>
      </c>
      <c r="J3985" s="2" t="s">
        <v>158</v>
      </c>
      <c r="K3985" s="2" t="s">
        <v>77</v>
      </c>
      <c r="L3985" s="2" t="s">
        <v>865</v>
      </c>
      <c r="M3985" s="2" t="s">
        <v>109</v>
      </c>
      <c r="N3985" s="2" t="s">
        <v>488</v>
      </c>
      <c r="O3985" s="2" t="s">
        <v>852</v>
      </c>
      <c r="P3985" s="2" t="str">
        <f>"2170578581                    "</f>
        <v xml:space="preserve">2170578581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7.52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3.6</v>
      </c>
      <c r="BJ3985" s="2">
        <v>2.9</v>
      </c>
      <c r="BK3985" s="2">
        <v>4</v>
      </c>
      <c r="BL3985" s="2">
        <v>76.87</v>
      </c>
      <c r="BM3985" s="2">
        <v>10.76</v>
      </c>
      <c r="BN3985" s="2">
        <v>87.63</v>
      </c>
      <c r="BO3985" s="2">
        <v>87.63</v>
      </c>
      <c r="BP3985" s="2"/>
      <c r="BQ3985" s="2" t="s">
        <v>489</v>
      </c>
      <c r="BR3985" s="2" t="s">
        <v>907</v>
      </c>
      <c r="BS3985" s="3">
        <v>42901</v>
      </c>
      <c r="BT3985" s="4">
        <v>0.39027777777777778</v>
      </c>
      <c r="BU3985" s="2" t="s">
        <v>1151</v>
      </c>
      <c r="BV3985" s="2"/>
      <c r="BW3985" s="2"/>
      <c r="BX3985" s="2"/>
      <c r="BY3985" s="2">
        <v>14408.69</v>
      </c>
      <c r="BZ3985" s="2"/>
      <c r="CA3985" s="2"/>
      <c r="CB3985" s="2"/>
      <c r="CC3985" s="2" t="s">
        <v>109</v>
      </c>
      <c r="CD3985" s="2">
        <v>1</v>
      </c>
      <c r="CE3985" s="2" t="s">
        <v>120</v>
      </c>
      <c r="CF3985" s="5">
        <v>42905</v>
      </c>
      <c r="CG3985" s="2"/>
      <c r="CH3985" s="2"/>
      <c r="CI3985" s="2">
        <v>0</v>
      </c>
      <c r="CJ3985" s="2">
        <v>0</v>
      </c>
      <c r="CK3985" s="2" t="s">
        <v>867</v>
      </c>
      <c r="CL3985" s="2" t="s">
        <v>87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"FES1162556237"</f>
        <v>FES1162556237</v>
      </c>
      <c r="F3986" s="3">
        <v>42900</v>
      </c>
      <c r="G3986" s="2">
        <v>201712</v>
      </c>
      <c r="H3986" s="2" t="s">
        <v>74</v>
      </c>
      <c r="I3986" s="2" t="s">
        <v>75</v>
      </c>
      <c r="J3986" s="2" t="s">
        <v>158</v>
      </c>
      <c r="K3986" s="2" t="s">
        <v>77</v>
      </c>
      <c r="L3986" s="2" t="s">
        <v>705</v>
      </c>
      <c r="M3986" s="2" t="s">
        <v>706</v>
      </c>
      <c r="N3986" s="2" t="s">
        <v>707</v>
      </c>
      <c r="O3986" s="2" t="s">
        <v>852</v>
      </c>
      <c r="P3986" s="2" t="str">
        <f>"2170573238                    "</f>
        <v xml:space="preserve">2170573238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7.52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4</v>
      </c>
      <c r="BJ3986" s="2">
        <v>4.0999999999999996</v>
      </c>
      <c r="BK3986" s="2">
        <v>5</v>
      </c>
      <c r="BL3986" s="2">
        <v>76.87</v>
      </c>
      <c r="BM3986" s="2">
        <v>10.76</v>
      </c>
      <c r="BN3986" s="2">
        <v>87.63</v>
      </c>
      <c r="BO3986" s="2">
        <v>87.63</v>
      </c>
      <c r="BP3986" s="2"/>
      <c r="BQ3986" s="2" t="s">
        <v>102</v>
      </c>
      <c r="BR3986" s="2" t="s">
        <v>907</v>
      </c>
      <c r="BS3986" s="3">
        <v>42901</v>
      </c>
      <c r="BT3986" s="4">
        <v>0.52430555555555558</v>
      </c>
      <c r="BU3986" s="2" t="s">
        <v>3766</v>
      </c>
      <c r="BV3986" s="2" t="s">
        <v>85</v>
      </c>
      <c r="BW3986" s="2"/>
      <c r="BX3986" s="2"/>
      <c r="BY3986" s="2">
        <v>20666.68</v>
      </c>
      <c r="BZ3986" s="2"/>
      <c r="CA3986" s="2"/>
      <c r="CB3986" s="2"/>
      <c r="CC3986" s="2" t="s">
        <v>706</v>
      </c>
      <c r="CD3986" s="2">
        <v>1911</v>
      </c>
      <c r="CE3986" s="2" t="s">
        <v>120</v>
      </c>
      <c r="CF3986" s="5">
        <v>42905</v>
      </c>
      <c r="CG3986" s="2"/>
      <c r="CH3986" s="2"/>
      <c r="CI3986" s="2">
        <v>1</v>
      </c>
      <c r="CJ3986" s="2">
        <v>1</v>
      </c>
      <c r="CK3986" s="2" t="s">
        <v>867</v>
      </c>
      <c r="CL3986" s="2" t="s">
        <v>87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"FES1162556911"</f>
        <v>FES1162556911</v>
      </c>
      <c r="F3987" s="3">
        <v>42906</v>
      </c>
      <c r="G3987" s="2">
        <v>201712</v>
      </c>
      <c r="H3987" s="2" t="s">
        <v>74</v>
      </c>
      <c r="I3987" s="2" t="s">
        <v>75</v>
      </c>
      <c r="J3987" s="2" t="s">
        <v>158</v>
      </c>
      <c r="K3987" s="2" t="s">
        <v>77</v>
      </c>
      <c r="L3987" s="2" t="s">
        <v>865</v>
      </c>
      <c r="M3987" s="2" t="s">
        <v>109</v>
      </c>
      <c r="N3987" s="2" t="s">
        <v>488</v>
      </c>
      <c r="O3987" s="2" t="s">
        <v>852</v>
      </c>
      <c r="P3987" s="2" t="str">
        <f>"2170573925                    "</f>
        <v xml:space="preserve">2170573925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7.52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7</v>
      </c>
      <c r="BJ3987" s="2">
        <v>11.9</v>
      </c>
      <c r="BK3987" s="2">
        <v>12</v>
      </c>
      <c r="BL3987" s="2">
        <v>76.87</v>
      </c>
      <c r="BM3987" s="2">
        <v>10.76</v>
      </c>
      <c r="BN3987" s="2">
        <v>87.63</v>
      </c>
      <c r="BO3987" s="2">
        <v>87.63</v>
      </c>
      <c r="BP3987" s="2"/>
      <c r="BQ3987" s="2" t="s">
        <v>489</v>
      </c>
      <c r="BR3987" s="2" t="s">
        <v>907</v>
      </c>
      <c r="BS3987" s="3">
        <v>42907</v>
      </c>
      <c r="BT3987" s="4">
        <v>0.38125000000000003</v>
      </c>
      <c r="BU3987" s="2" t="s">
        <v>1270</v>
      </c>
      <c r="BV3987" s="2"/>
      <c r="BW3987" s="2"/>
      <c r="BX3987" s="2"/>
      <c r="BY3987" s="2">
        <v>59616</v>
      </c>
      <c r="BZ3987" s="2"/>
      <c r="CA3987" s="2"/>
      <c r="CB3987" s="2"/>
      <c r="CC3987" s="2" t="s">
        <v>109</v>
      </c>
      <c r="CD3987" s="2">
        <v>1</v>
      </c>
      <c r="CE3987" s="2" t="s">
        <v>120</v>
      </c>
      <c r="CF3987" s="5">
        <v>42908</v>
      </c>
      <c r="CG3987" s="2"/>
      <c r="CH3987" s="2"/>
      <c r="CI3987" s="2">
        <v>0</v>
      </c>
      <c r="CJ3987" s="2">
        <v>0</v>
      </c>
      <c r="CK3987" s="2" t="s">
        <v>867</v>
      </c>
      <c r="CL3987" s="2" t="s">
        <v>87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"FES1162556110"</f>
        <v>FES1162556110</v>
      </c>
      <c r="F3988" s="3">
        <v>42900</v>
      </c>
      <c r="G3988" s="2">
        <v>201712</v>
      </c>
      <c r="H3988" s="2" t="s">
        <v>74</v>
      </c>
      <c r="I3988" s="2" t="s">
        <v>75</v>
      </c>
      <c r="J3988" s="2" t="s">
        <v>158</v>
      </c>
      <c r="K3988" s="2" t="s">
        <v>77</v>
      </c>
      <c r="L3988" s="2" t="s">
        <v>74</v>
      </c>
      <c r="M3988" s="2" t="s">
        <v>75</v>
      </c>
      <c r="N3988" s="2" t="s">
        <v>247</v>
      </c>
      <c r="O3988" s="2" t="s">
        <v>852</v>
      </c>
      <c r="P3988" s="2" t="str">
        <f>"2170570666                    "</f>
        <v xml:space="preserve">2170570666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9.64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2</v>
      </c>
      <c r="BI3988" s="2">
        <v>31.3</v>
      </c>
      <c r="BJ3988" s="2">
        <v>8.8000000000000007</v>
      </c>
      <c r="BK3988" s="2">
        <v>32</v>
      </c>
      <c r="BL3988" s="2">
        <v>97.21</v>
      </c>
      <c r="BM3988" s="2">
        <v>13.61</v>
      </c>
      <c r="BN3988" s="2">
        <v>110.82</v>
      </c>
      <c r="BO3988" s="2">
        <v>110.82</v>
      </c>
      <c r="BP3988" s="2"/>
      <c r="BQ3988" s="2"/>
      <c r="BR3988" s="2" t="s">
        <v>907</v>
      </c>
      <c r="BS3988" s="3">
        <v>42905</v>
      </c>
      <c r="BT3988" s="4">
        <v>0.4375</v>
      </c>
      <c r="BU3988" s="2" t="s">
        <v>2204</v>
      </c>
      <c r="BV3988" s="2" t="s">
        <v>87</v>
      </c>
      <c r="BW3988" s="2"/>
      <c r="BX3988" s="2"/>
      <c r="BY3988" s="2">
        <v>43919.05</v>
      </c>
      <c r="BZ3988" s="2"/>
      <c r="CA3988" s="2"/>
      <c r="CB3988" s="2"/>
      <c r="CC3988" s="2" t="s">
        <v>75</v>
      </c>
      <c r="CD3988" s="2">
        <v>1645</v>
      </c>
      <c r="CE3988" s="2" t="s">
        <v>120</v>
      </c>
      <c r="CF3988" s="5">
        <v>42906</v>
      </c>
      <c r="CG3988" s="2"/>
      <c r="CH3988" s="2"/>
      <c r="CI3988" s="2">
        <v>1</v>
      </c>
      <c r="CJ3988" s="2">
        <v>3</v>
      </c>
      <c r="CK3988" s="2" t="s">
        <v>862</v>
      </c>
      <c r="CL3988" s="2" t="s">
        <v>87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"FES1162557267"</f>
        <v>FES1162557267</v>
      </c>
      <c r="F3989" s="3">
        <v>42907</v>
      </c>
      <c r="G3989" s="2">
        <v>201712</v>
      </c>
      <c r="H3989" s="2" t="s">
        <v>74</v>
      </c>
      <c r="I3989" s="2" t="s">
        <v>75</v>
      </c>
      <c r="J3989" s="2" t="s">
        <v>158</v>
      </c>
      <c r="K3989" s="2" t="s">
        <v>77</v>
      </c>
      <c r="L3989" s="2" t="s">
        <v>1306</v>
      </c>
      <c r="M3989" s="2" t="s">
        <v>1307</v>
      </c>
      <c r="N3989" s="2" t="s">
        <v>3629</v>
      </c>
      <c r="O3989" s="2" t="s">
        <v>852</v>
      </c>
      <c r="P3989" s="2" t="str">
        <f>"2170574080                    "</f>
        <v xml:space="preserve">2170574080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8.1999999999999993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9.3000000000000007</v>
      </c>
      <c r="BJ3989" s="2">
        <v>4.3</v>
      </c>
      <c r="BK3989" s="2">
        <v>10</v>
      </c>
      <c r="BL3989" s="2">
        <v>83.4</v>
      </c>
      <c r="BM3989" s="2">
        <v>11.68</v>
      </c>
      <c r="BN3989" s="2">
        <v>95.08</v>
      </c>
      <c r="BO3989" s="2">
        <v>95.08</v>
      </c>
      <c r="BP3989" s="2"/>
      <c r="BQ3989" s="2" t="s">
        <v>3630</v>
      </c>
      <c r="BR3989" s="2" t="s">
        <v>907</v>
      </c>
      <c r="BS3989" s="3">
        <v>42908</v>
      </c>
      <c r="BT3989" s="4">
        <v>0.52430555555555558</v>
      </c>
      <c r="BU3989" s="2" t="s">
        <v>3631</v>
      </c>
      <c r="BV3989" s="2" t="s">
        <v>85</v>
      </c>
      <c r="BW3989" s="2"/>
      <c r="BX3989" s="2"/>
      <c r="BY3989" s="2">
        <v>21689.46</v>
      </c>
      <c r="BZ3989" s="2"/>
      <c r="CA3989" s="2"/>
      <c r="CB3989" s="2"/>
      <c r="CC3989" s="2" t="s">
        <v>1307</v>
      </c>
      <c r="CD3989" s="2">
        <v>1947</v>
      </c>
      <c r="CE3989" s="2" t="s">
        <v>120</v>
      </c>
      <c r="CF3989" s="5">
        <v>42909</v>
      </c>
      <c r="CG3989" s="2"/>
      <c r="CH3989" s="2"/>
      <c r="CI3989" s="2">
        <v>1</v>
      </c>
      <c r="CJ3989" s="2">
        <v>1</v>
      </c>
      <c r="CK3989" s="2" t="s">
        <v>1228</v>
      </c>
      <c r="CL3989" s="2" t="s">
        <v>87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"FES1162556149"</f>
        <v>FES1162556149</v>
      </c>
      <c r="F3990" s="3">
        <v>42900</v>
      </c>
      <c r="G3990" s="2">
        <v>201712</v>
      </c>
      <c r="H3990" s="2" t="s">
        <v>74</v>
      </c>
      <c r="I3990" s="2" t="s">
        <v>75</v>
      </c>
      <c r="J3990" s="2" t="s">
        <v>158</v>
      </c>
      <c r="K3990" s="2" t="s">
        <v>77</v>
      </c>
      <c r="L3990" s="2" t="s">
        <v>871</v>
      </c>
      <c r="M3990" s="2" t="s">
        <v>116</v>
      </c>
      <c r="N3990" s="2" t="s">
        <v>3156</v>
      </c>
      <c r="O3990" s="2" t="s">
        <v>852</v>
      </c>
      <c r="P3990" s="2" t="str">
        <f>"2170569650                    "</f>
        <v xml:space="preserve">2170569650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15.85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2</v>
      </c>
      <c r="BI3990" s="2">
        <v>17.7</v>
      </c>
      <c r="BJ3990" s="2">
        <v>32.799999999999997</v>
      </c>
      <c r="BK3990" s="2">
        <v>33</v>
      </c>
      <c r="BL3990" s="2">
        <v>156.53</v>
      </c>
      <c r="BM3990" s="2">
        <v>21.91</v>
      </c>
      <c r="BN3990" s="2">
        <v>178.44</v>
      </c>
      <c r="BO3990" s="2">
        <v>178.44</v>
      </c>
      <c r="BP3990" s="2"/>
      <c r="BQ3990" s="2" t="s">
        <v>102</v>
      </c>
      <c r="BR3990" s="2" t="s">
        <v>907</v>
      </c>
      <c r="BS3990" s="3">
        <v>42901</v>
      </c>
      <c r="BT3990" s="4">
        <v>0.41666666666666669</v>
      </c>
      <c r="BU3990" s="2" t="s">
        <v>3767</v>
      </c>
      <c r="BV3990" s="2" t="s">
        <v>85</v>
      </c>
      <c r="BW3990" s="2"/>
      <c r="BX3990" s="2"/>
      <c r="BY3990" s="2">
        <v>164037.22</v>
      </c>
      <c r="BZ3990" s="2"/>
      <c r="CA3990" s="2"/>
      <c r="CB3990" s="2"/>
      <c r="CC3990" s="2" t="s">
        <v>116</v>
      </c>
      <c r="CD3990" s="2">
        <v>7925</v>
      </c>
      <c r="CE3990" s="2" t="s">
        <v>2122</v>
      </c>
      <c r="CF3990" s="5">
        <v>42905</v>
      </c>
      <c r="CG3990" s="2"/>
      <c r="CH3990" s="2"/>
      <c r="CI3990" s="2">
        <v>2</v>
      </c>
      <c r="CJ3990" s="2">
        <v>1</v>
      </c>
      <c r="CK3990" s="2" t="s">
        <v>853</v>
      </c>
      <c r="CL3990" s="2" t="s">
        <v>87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"FES1162556626"</f>
        <v>FES1162556626</v>
      </c>
      <c r="F3991" s="3">
        <v>42905</v>
      </c>
      <c r="G3991" s="2">
        <v>201712</v>
      </c>
      <c r="H3991" s="2" t="s">
        <v>74</v>
      </c>
      <c r="I3991" s="2" t="s">
        <v>75</v>
      </c>
      <c r="J3991" s="2" t="s">
        <v>158</v>
      </c>
      <c r="K3991" s="2" t="s">
        <v>77</v>
      </c>
      <c r="L3991" s="2" t="s">
        <v>2002</v>
      </c>
      <c r="M3991" s="2" t="s">
        <v>2003</v>
      </c>
      <c r="N3991" s="2" t="s">
        <v>3768</v>
      </c>
      <c r="O3991" s="2" t="s">
        <v>852</v>
      </c>
      <c r="P3991" s="2" t="str">
        <f>"2170573638                    "</f>
        <v xml:space="preserve">2170573638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7.52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5.7</v>
      </c>
      <c r="BJ3991" s="2">
        <v>3.3</v>
      </c>
      <c r="BK3991" s="2">
        <v>6</v>
      </c>
      <c r="BL3991" s="2">
        <v>76.87</v>
      </c>
      <c r="BM3991" s="2">
        <v>10.76</v>
      </c>
      <c r="BN3991" s="2">
        <v>87.63</v>
      </c>
      <c r="BO3991" s="2">
        <v>87.63</v>
      </c>
      <c r="BP3991" s="2"/>
      <c r="BQ3991" s="2" t="s">
        <v>3769</v>
      </c>
      <c r="BR3991" s="2" t="s">
        <v>907</v>
      </c>
      <c r="BS3991" s="3">
        <v>42906</v>
      </c>
      <c r="BT3991" s="4">
        <v>0.40972222222222227</v>
      </c>
      <c r="BU3991" s="2" t="s">
        <v>3770</v>
      </c>
      <c r="BV3991" s="2"/>
      <c r="BW3991" s="2"/>
      <c r="BX3991" s="2"/>
      <c r="BY3991" s="2">
        <v>16329.08</v>
      </c>
      <c r="BZ3991" s="2"/>
      <c r="CA3991" s="2"/>
      <c r="CB3991" s="2"/>
      <c r="CC3991" s="2" t="s">
        <v>2003</v>
      </c>
      <c r="CD3991" s="2">
        <v>157</v>
      </c>
      <c r="CE3991" s="2" t="s">
        <v>120</v>
      </c>
      <c r="CF3991" s="5">
        <v>42907</v>
      </c>
      <c r="CG3991" s="2"/>
      <c r="CH3991" s="2"/>
      <c r="CI3991" s="2">
        <v>0</v>
      </c>
      <c r="CJ3991" s="2">
        <v>0</v>
      </c>
      <c r="CK3991" s="2" t="s">
        <v>867</v>
      </c>
      <c r="CL3991" s="2" t="s">
        <v>87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"FES1162556145"</f>
        <v>FES1162556145</v>
      </c>
      <c r="F3992" s="3">
        <v>42900</v>
      </c>
      <c r="G3992" s="2">
        <v>201712</v>
      </c>
      <c r="H3992" s="2" t="s">
        <v>74</v>
      </c>
      <c r="I3992" s="2" t="s">
        <v>75</v>
      </c>
      <c r="J3992" s="2" t="s">
        <v>158</v>
      </c>
      <c r="K3992" s="2" t="s">
        <v>77</v>
      </c>
      <c r="L3992" s="2" t="s">
        <v>865</v>
      </c>
      <c r="M3992" s="2" t="s">
        <v>109</v>
      </c>
      <c r="N3992" s="2" t="s">
        <v>132</v>
      </c>
      <c r="O3992" s="2" t="s">
        <v>852</v>
      </c>
      <c r="P3992" s="2" t="str">
        <f>"2170573191                    "</f>
        <v xml:space="preserve">2170573191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7.52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5.3</v>
      </c>
      <c r="BJ3992" s="2">
        <v>3.2</v>
      </c>
      <c r="BK3992" s="2">
        <v>6</v>
      </c>
      <c r="BL3992" s="2">
        <v>76.87</v>
      </c>
      <c r="BM3992" s="2">
        <v>10.76</v>
      </c>
      <c r="BN3992" s="2">
        <v>87.63</v>
      </c>
      <c r="BO3992" s="2">
        <v>87.63</v>
      </c>
      <c r="BP3992" s="2"/>
      <c r="BQ3992" s="2" t="s">
        <v>133</v>
      </c>
      <c r="BR3992" s="2" t="s">
        <v>907</v>
      </c>
      <c r="BS3992" s="3">
        <v>42905</v>
      </c>
      <c r="BT3992" s="4">
        <v>0.41666666666666669</v>
      </c>
      <c r="BU3992" s="2" t="s">
        <v>1151</v>
      </c>
      <c r="BV3992" s="2"/>
      <c r="BW3992" s="2"/>
      <c r="BX3992" s="2"/>
      <c r="BY3992" s="2">
        <v>15878.21</v>
      </c>
      <c r="BZ3992" s="2"/>
      <c r="CA3992" s="2"/>
      <c r="CB3992" s="2"/>
      <c r="CC3992" s="2" t="s">
        <v>109</v>
      </c>
      <c r="CD3992" s="2">
        <v>200</v>
      </c>
      <c r="CE3992" s="2" t="s">
        <v>120</v>
      </c>
      <c r="CF3992" s="5">
        <v>42907</v>
      </c>
      <c r="CG3992" s="2"/>
      <c r="CH3992" s="2"/>
      <c r="CI3992" s="2">
        <v>0</v>
      </c>
      <c r="CJ3992" s="2">
        <v>0</v>
      </c>
      <c r="CK3992" s="2" t="s">
        <v>867</v>
      </c>
      <c r="CL3992" s="2" t="s">
        <v>87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"FES1162557502"</f>
        <v>FES1162557502</v>
      </c>
      <c r="F3993" s="3">
        <v>42908</v>
      </c>
      <c r="G3993" s="2">
        <v>201712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93</v>
      </c>
      <c r="M3993" s="2" t="s">
        <v>94</v>
      </c>
      <c r="N3993" s="2" t="s">
        <v>606</v>
      </c>
      <c r="O3993" s="2" t="s">
        <v>852</v>
      </c>
      <c r="P3993" s="2" t="str">
        <f>"2170573698                    "</f>
        <v xml:space="preserve">2170573698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8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24</v>
      </c>
      <c r="BJ3993" s="2">
        <v>14.5</v>
      </c>
      <c r="BK3993" s="2">
        <v>24</v>
      </c>
      <c r="BL3993" s="2">
        <v>81.489999999999995</v>
      </c>
      <c r="BM3993" s="2">
        <v>11.41</v>
      </c>
      <c r="BN3993" s="2">
        <v>92.9</v>
      </c>
      <c r="BO3993" s="2">
        <v>92.9</v>
      </c>
      <c r="BP3993" s="2"/>
      <c r="BQ3993" s="2"/>
      <c r="BR3993" s="2" t="s">
        <v>83</v>
      </c>
      <c r="BS3993" s="3">
        <v>42912</v>
      </c>
      <c r="BT3993" s="4">
        <v>0.65972222222222221</v>
      </c>
      <c r="BU3993" s="2" t="s">
        <v>3771</v>
      </c>
      <c r="BV3993" s="2" t="s">
        <v>87</v>
      </c>
      <c r="BW3993" s="2" t="s">
        <v>1410</v>
      </c>
      <c r="BX3993" s="2" t="s">
        <v>2319</v>
      </c>
      <c r="BY3993" s="2">
        <v>72733.440000000002</v>
      </c>
      <c r="BZ3993" s="2"/>
      <c r="CA3993" s="2" t="s">
        <v>211</v>
      </c>
      <c r="CB3993" s="2"/>
      <c r="CC3993" s="2" t="s">
        <v>94</v>
      </c>
      <c r="CD3993" s="2">
        <v>2008</v>
      </c>
      <c r="CE3993" s="2" t="s">
        <v>144</v>
      </c>
      <c r="CF3993" s="2"/>
      <c r="CG3993" s="2"/>
      <c r="CH3993" s="2"/>
      <c r="CI3993" s="2">
        <v>1</v>
      </c>
      <c r="CJ3993" s="2">
        <v>2</v>
      </c>
      <c r="CK3993" s="2" t="s">
        <v>862</v>
      </c>
      <c r="CL3993" s="2" t="s">
        <v>87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"FES1162557815"</f>
        <v>FES1162557815</v>
      </c>
      <c r="F3994" s="3">
        <v>42908</v>
      </c>
      <c r="G3994" s="2">
        <v>201712</v>
      </c>
      <c r="H3994" s="2" t="s">
        <v>74</v>
      </c>
      <c r="I3994" s="2" t="s">
        <v>75</v>
      </c>
      <c r="J3994" s="2" t="s">
        <v>158</v>
      </c>
      <c r="K3994" s="2" t="s">
        <v>77</v>
      </c>
      <c r="L3994" s="2" t="s">
        <v>2002</v>
      </c>
      <c r="M3994" s="2" t="s">
        <v>2003</v>
      </c>
      <c r="N3994" s="2" t="s">
        <v>2664</v>
      </c>
      <c r="O3994" s="2" t="s">
        <v>852</v>
      </c>
      <c r="P3994" s="2" t="str">
        <f>"2170574315                    "</f>
        <v xml:space="preserve">2170574315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7.52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10.4</v>
      </c>
      <c r="BJ3994" s="2">
        <v>3.6</v>
      </c>
      <c r="BK3994" s="2">
        <v>11</v>
      </c>
      <c r="BL3994" s="2">
        <v>76.87</v>
      </c>
      <c r="BM3994" s="2">
        <v>10.76</v>
      </c>
      <c r="BN3994" s="2">
        <v>87.63</v>
      </c>
      <c r="BO3994" s="2">
        <v>87.63</v>
      </c>
      <c r="BP3994" s="2"/>
      <c r="BQ3994" s="2" t="s">
        <v>2665</v>
      </c>
      <c r="BR3994" s="2" t="s">
        <v>907</v>
      </c>
      <c r="BS3994" s="3">
        <v>42909</v>
      </c>
      <c r="BT3994" s="4">
        <v>0.375</v>
      </c>
      <c r="BU3994" s="2" t="s">
        <v>387</v>
      </c>
      <c r="BV3994" s="2"/>
      <c r="BW3994" s="2"/>
      <c r="BX3994" s="2"/>
      <c r="BY3994" s="2">
        <v>18076.95</v>
      </c>
      <c r="BZ3994" s="2"/>
      <c r="CA3994" s="2"/>
      <c r="CB3994" s="2"/>
      <c r="CC3994" s="2" t="s">
        <v>2003</v>
      </c>
      <c r="CD3994" s="2">
        <v>157</v>
      </c>
      <c r="CE3994" s="2" t="s">
        <v>120</v>
      </c>
      <c r="CF3994" s="5">
        <v>42912</v>
      </c>
      <c r="CG3994" s="2"/>
      <c r="CH3994" s="2"/>
      <c r="CI3994" s="2">
        <v>0</v>
      </c>
      <c r="CJ3994" s="2">
        <v>0</v>
      </c>
      <c r="CK3994" s="2" t="s">
        <v>867</v>
      </c>
      <c r="CL3994" s="2" t="s">
        <v>87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"FES1162555367"</f>
        <v>FES1162555367</v>
      </c>
      <c r="F3995" s="3">
        <v>42898</v>
      </c>
      <c r="G3995" s="2">
        <v>201712</v>
      </c>
      <c r="H3995" s="2" t="s">
        <v>74</v>
      </c>
      <c r="I3995" s="2" t="s">
        <v>75</v>
      </c>
      <c r="J3995" s="2" t="s">
        <v>158</v>
      </c>
      <c r="K3995" s="2" t="s">
        <v>77</v>
      </c>
      <c r="L3995" s="2" t="s">
        <v>2157</v>
      </c>
      <c r="M3995" s="2" t="s">
        <v>2158</v>
      </c>
      <c r="N3995" s="2" t="s">
        <v>3750</v>
      </c>
      <c r="O3995" s="2" t="s">
        <v>852</v>
      </c>
      <c r="P3995" s="2" t="str">
        <f>"2170572595                    "</f>
        <v xml:space="preserve">2170572595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8.1999999999999993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2</v>
      </c>
      <c r="BI3995" s="2">
        <v>7.9</v>
      </c>
      <c r="BJ3995" s="2">
        <v>10.8</v>
      </c>
      <c r="BK3995" s="2">
        <v>11</v>
      </c>
      <c r="BL3995" s="2">
        <v>83.4</v>
      </c>
      <c r="BM3995" s="2">
        <v>11.68</v>
      </c>
      <c r="BN3995" s="2">
        <v>95.08</v>
      </c>
      <c r="BO3995" s="2">
        <v>95.08</v>
      </c>
      <c r="BP3995" s="2"/>
      <c r="BQ3995" s="2"/>
      <c r="BR3995" s="2" t="s">
        <v>907</v>
      </c>
      <c r="BS3995" s="3">
        <v>42906</v>
      </c>
      <c r="BT3995" s="4">
        <v>0.5</v>
      </c>
      <c r="BU3995" s="2" t="s">
        <v>2663</v>
      </c>
      <c r="BV3995" s="2" t="s">
        <v>87</v>
      </c>
      <c r="BW3995" s="2"/>
      <c r="BX3995" s="2"/>
      <c r="BY3995" s="2">
        <v>54117.91</v>
      </c>
      <c r="BZ3995" s="2"/>
      <c r="CA3995" s="2"/>
      <c r="CB3995" s="2"/>
      <c r="CC3995" s="2" t="s">
        <v>2158</v>
      </c>
      <c r="CD3995" s="2">
        <v>1050</v>
      </c>
      <c r="CE3995" s="2" t="s">
        <v>120</v>
      </c>
      <c r="CF3995" s="5">
        <v>42907</v>
      </c>
      <c r="CG3995" s="2"/>
      <c r="CH3995" s="2"/>
      <c r="CI3995" s="2">
        <v>1</v>
      </c>
      <c r="CJ3995" s="2">
        <v>6</v>
      </c>
      <c r="CK3995" s="2" t="s">
        <v>1228</v>
      </c>
      <c r="CL3995" s="2" t="s">
        <v>87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"FES1162556953"</f>
        <v>FES1162556953</v>
      </c>
      <c r="F3996" s="3">
        <v>42906</v>
      </c>
      <c r="G3996" s="2">
        <v>201712</v>
      </c>
      <c r="H3996" s="2" t="s">
        <v>74</v>
      </c>
      <c r="I3996" s="2" t="s">
        <v>75</v>
      </c>
      <c r="J3996" s="2" t="s">
        <v>158</v>
      </c>
      <c r="K3996" s="2" t="s">
        <v>77</v>
      </c>
      <c r="L3996" s="2" t="s">
        <v>2002</v>
      </c>
      <c r="M3996" s="2" t="s">
        <v>2003</v>
      </c>
      <c r="N3996" s="2" t="s">
        <v>448</v>
      </c>
      <c r="O3996" s="2" t="s">
        <v>852</v>
      </c>
      <c r="P3996" s="2" t="str">
        <f>"2170573998                    "</f>
        <v xml:space="preserve">2170573998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7.52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11</v>
      </c>
      <c r="BJ3996" s="2">
        <v>1.1000000000000001</v>
      </c>
      <c r="BK3996" s="2">
        <v>11</v>
      </c>
      <c r="BL3996" s="2">
        <v>76.87</v>
      </c>
      <c r="BM3996" s="2">
        <v>10.76</v>
      </c>
      <c r="BN3996" s="2">
        <v>87.63</v>
      </c>
      <c r="BO3996" s="2">
        <v>87.63</v>
      </c>
      <c r="BP3996" s="2"/>
      <c r="BQ3996" s="2" t="s">
        <v>449</v>
      </c>
      <c r="BR3996" s="2" t="s">
        <v>907</v>
      </c>
      <c r="BS3996" s="3">
        <v>42907</v>
      </c>
      <c r="BT3996" s="4">
        <v>0.33333333333333331</v>
      </c>
      <c r="BU3996" s="2" t="s">
        <v>1116</v>
      </c>
      <c r="BV3996" s="2"/>
      <c r="BW3996" s="2"/>
      <c r="BX3996" s="2"/>
      <c r="BY3996" s="2">
        <v>5700</v>
      </c>
      <c r="BZ3996" s="2"/>
      <c r="CA3996" s="2"/>
      <c r="CB3996" s="2"/>
      <c r="CC3996" s="2" t="s">
        <v>2003</v>
      </c>
      <c r="CD3996" s="2">
        <v>157</v>
      </c>
      <c r="CE3996" s="2" t="s">
        <v>144</v>
      </c>
      <c r="CF3996" s="5">
        <v>42908</v>
      </c>
      <c r="CG3996" s="2"/>
      <c r="CH3996" s="2"/>
      <c r="CI3996" s="2">
        <v>0</v>
      </c>
      <c r="CJ3996" s="2">
        <v>0</v>
      </c>
      <c r="CK3996" s="2" t="s">
        <v>867</v>
      </c>
      <c r="CL3996" s="2" t="s">
        <v>87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"FES1162556148"</f>
        <v>FES1162556148</v>
      </c>
      <c r="F3997" s="3">
        <v>42900</v>
      </c>
      <c r="G3997" s="2">
        <v>201712</v>
      </c>
      <c r="H3997" s="2" t="s">
        <v>74</v>
      </c>
      <c r="I3997" s="2" t="s">
        <v>75</v>
      </c>
      <c r="J3997" s="2" t="s">
        <v>158</v>
      </c>
      <c r="K3997" s="2" t="s">
        <v>77</v>
      </c>
      <c r="L3997" s="2" t="s">
        <v>865</v>
      </c>
      <c r="M3997" s="2" t="s">
        <v>109</v>
      </c>
      <c r="N3997" s="2" t="s">
        <v>488</v>
      </c>
      <c r="O3997" s="2" t="s">
        <v>852</v>
      </c>
      <c r="P3997" s="2" t="str">
        <f>"2170571129                    "</f>
        <v xml:space="preserve">2170571129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7.52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3</v>
      </c>
      <c r="BJ3997" s="2">
        <v>6</v>
      </c>
      <c r="BK3997" s="2">
        <v>6</v>
      </c>
      <c r="BL3997" s="2">
        <v>76.87</v>
      </c>
      <c r="BM3997" s="2">
        <v>10.76</v>
      </c>
      <c r="BN3997" s="2">
        <v>87.63</v>
      </c>
      <c r="BO3997" s="2">
        <v>87.63</v>
      </c>
      <c r="BP3997" s="2"/>
      <c r="BQ3997" s="2" t="s">
        <v>489</v>
      </c>
      <c r="BR3997" s="2" t="s">
        <v>907</v>
      </c>
      <c r="BS3997" s="3">
        <v>42901</v>
      </c>
      <c r="BT3997" s="4">
        <v>0.4513888888888889</v>
      </c>
      <c r="BU3997" s="2" t="s">
        <v>1552</v>
      </c>
      <c r="BV3997" s="2"/>
      <c r="BW3997" s="2"/>
      <c r="BX3997" s="2"/>
      <c r="BY3997" s="2">
        <v>30000</v>
      </c>
      <c r="BZ3997" s="2"/>
      <c r="CA3997" s="2" t="s">
        <v>167</v>
      </c>
      <c r="CB3997" s="2"/>
      <c r="CC3997" s="2" t="s">
        <v>109</v>
      </c>
      <c r="CD3997" s="2">
        <v>1</v>
      </c>
      <c r="CE3997" s="2" t="s">
        <v>120</v>
      </c>
      <c r="CF3997" s="5">
        <v>42905</v>
      </c>
      <c r="CG3997" s="2"/>
      <c r="CH3997" s="2"/>
      <c r="CI3997" s="2">
        <v>0</v>
      </c>
      <c r="CJ3997" s="2">
        <v>0</v>
      </c>
      <c r="CK3997" s="2" t="s">
        <v>867</v>
      </c>
      <c r="CL3997" s="2" t="s">
        <v>87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"FES1162558710"</f>
        <v>FES1162558710</v>
      </c>
      <c r="F3998" s="3">
        <v>42913</v>
      </c>
      <c r="G3998" s="2">
        <v>201712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88</v>
      </c>
      <c r="M3998" s="2" t="s">
        <v>89</v>
      </c>
      <c r="N3998" s="2" t="s">
        <v>190</v>
      </c>
      <c r="O3998" s="2" t="s">
        <v>81</v>
      </c>
      <c r="P3998" s="2" t="str">
        <f>"21705768234                   "</f>
        <v xml:space="preserve">21705768234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15.31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2.8</v>
      </c>
      <c r="BJ3998" s="2">
        <v>7</v>
      </c>
      <c r="BK3998" s="2">
        <v>7</v>
      </c>
      <c r="BL3998" s="2">
        <v>146.35</v>
      </c>
      <c r="BM3998" s="2">
        <v>20.49</v>
      </c>
      <c r="BN3998" s="2">
        <v>166.84</v>
      </c>
      <c r="BO3998" s="2">
        <v>166.84</v>
      </c>
      <c r="BP3998" s="2"/>
      <c r="BQ3998" s="2" t="s">
        <v>191</v>
      </c>
      <c r="BR3998" s="2" t="s">
        <v>83</v>
      </c>
      <c r="BS3998" s="3">
        <v>42914</v>
      </c>
      <c r="BT3998" s="4">
        <v>0.33333333333333331</v>
      </c>
      <c r="BU3998" s="2" t="s">
        <v>1547</v>
      </c>
      <c r="BV3998" s="2" t="s">
        <v>85</v>
      </c>
      <c r="BW3998" s="2"/>
      <c r="BX3998" s="2"/>
      <c r="BY3998" s="2">
        <v>35101.4</v>
      </c>
      <c r="BZ3998" s="2"/>
      <c r="CA3998" s="2"/>
      <c r="CB3998" s="2"/>
      <c r="CC3998" s="2" t="s">
        <v>89</v>
      </c>
      <c r="CD3998" s="2">
        <v>6001</v>
      </c>
      <c r="CE3998" s="2" t="s">
        <v>144</v>
      </c>
      <c r="CF3998" s="5">
        <v>42915</v>
      </c>
      <c r="CG3998" s="2"/>
      <c r="CH3998" s="2"/>
      <c r="CI3998" s="2">
        <v>1</v>
      </c>
      <c r="CJ3998" s="2">
        <v>1</v>
      </c>
      <c r="CK3998" s="2">
        <v>21</v>
      </c>
      <c r="CL3998" s="2" t="s">
        <v>87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"FES1162558494"</f>
        <v>FES1162558494</v>
      </c>
      <c r="F3999" s="3">
        <v>42913</v>
      </c>
      <c r="G3999" s="2">
        <v>201712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74</v>
      </c>
      <c r="M3999" s="2" t="s">
        <v>75</v>
      </c>
      <c r="N3999" s="2" t="s">
        <v>594</v>
      </c>
      <c r="O3999" s="2" t="s">
        <v>81</v>
      </c>
      <c r="P3999" s="2" t="str">
        <f>"2170573028                    "</f>
        <v xml:space="preserve">2170573028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3.42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1.2</v>
      </c>
      <c r="BJ3999" s="2">
        <v>2</v>
      </c>
      <c r="BK3999" s="2">
        <v>2</v>
      </c>
      <c r="BL3999" s="2">
        <v>32.67</v>
      </c>
      <c r="BM3999" s="2">
        <v>4.57</v>
      </c>
      <c r="BN3999" s="2">
        <v>37.24</v>
      </c>
      <c r="BO3999" s="2">
        <v>37.24</v>
      </c>
      <c r="BP3999" s="2"/>
      <c r="BQ3999" s="2" t="s">
        <v>595</v>
      </c>
      <c r="BR3999" s="2" t="s">
        <v>83</v>
      </c>
      <c r="BS3999" s="3">
        <v>42914</v>
      </c>
      <c r="BT3999" s="4">
        <v>0.33611111111111108</v>
      </c>
      <c r="BU3999" s="2" t="s">
        <v>3362</v>
      </c>
      <c r="BV3999" s="2" t="s">
        <v>85</v>
      </c>
      <c r="BW3999" s="2"/>
      <c r="BX3999" s="2"/>
      <c r="BY3999" s="2">
        <v>10005.870000000001</v>
      </c>
      <c r="BZ3999" s="2"/>
      <c r="CA3999" s="2" t="s">
        <v>1938</v>
      </c>
      <c r="CB3999" s="2"/>
      <c r="CC3999" s="2" t="s">
        <v>75</v>
      </c>
      <c r="CD3999" s="2">
        <v>1609</v>
      </c>
      <c r="CE3999" s="2" t="s">
        <v>144</v>
      </c>
      <c r="CF3999" s="5">
        <v>42914</v>
      </c>
      <c r="CG3999" s="2"/>
      <c r="CH3999" s="2"/>
      <c r="CI3999" s="2">
        <v>1</v>
      </c>
      <c r="CJ3999" s="2">
        <v>1</v>
      </c>
      <c r="CK3999" s="2">
        <v>22</v>
      </c>
      <c r="CL3999" s="2" t="s">
        <v>87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"FES1162558489"</f>
        <v>FES1162558489</v>
      </c>
      <c r="F4000" s="3">
        <v>42913</v>
      </c>
      <c r="G4000" s="2">
        <v>201712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93</v>
      </c>
      <c r="M4000" s="2" t="s">
        <v>94</v>
      </c>
      <c r="N4000" s="2" t="s">
        <v>992</v>
      </c>
      <c r="O4000" s="2" t="s">
        <v>81</v>
      </c>
      <c r="P4000" s="2" t="str">
        <f>"2170572084                    "</f>
        <v xml:space="preserve">2170572084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3.42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2</v>
      </c>
      <c r="BJ4000" s="2">
        <v>0.1</v>
      </c>
      <c r="BK4000" s="2">
        <v>2</v>
      </c>
      <c r="BL4000" s="2">
        <v>32.67</v>
      </c>
      <c r="BM4000" s="2">
        <v>4.57</v>
      </c>
      <c r="BN4000" s="2">
        <v>37.24</v>
      </c>
      <c r="BO4000" s="2">
        <v>37.24</v>
      </c>
      <c r="BP4000" s="2"/>
      <c r="BQ4000" s="2" t="s">
        <v>1319</v>
      </c>
      <c r="BR4000" s="2" t="s">
        <v>83</v>
      </c>
      <c r="BS4000" s="3">
        <v>42914</v>
      </c>
      <c r="BT4000" s="4">
        <v>0.34722222222222227</v>
      </c>
      <c r="BU4000" s="2" t="s">
        <v>3772</v>
      </c>
      <c r="BV4000" s="2" t="s">
        <v>85</v>
      </c>
      <c r="BW4000" s="2"/>
      <c r="BX4000" s="2"/>
      <c r="BY4000" s="2">
        <v>357</v>
      </c>
      <c r="BZ4000" s="2"/>
      <c r="CA4000" s="2" t="s">
        <v>648</v>
      </c>
      <c r="CB4000" s="2"/>
      <c r="CC4000" s="2" t="s">
        <v>94</v>
      </c>
      <c r="CD4000" s="2">
        <v>2013</v>
      </c>
      <c r="CE4000" s="2" t="s">
        <v>144</v>
      </c>
      <c r="CF4000" s="5">
        <v>42914</v>
      </c>
      <c r="CG4000" s="2"/>
      <c r="CH4000" s="2"/>
      <c r="CI4000" s="2">
        <v>1</v>
      </c>
      <c r="CJ4000" s="2">
        <v>1</v>
      </c>
      <c r="CK4000" s="2">
        <v>22</v>
      </c>
      <c r="CL4000" s="2" t="s">
        <v>87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"FES1162558713"</f>
        <v>FES1162558713</v>
      </c>
      <c r="F4001" s="3">
        <v>42913</v>
      </c>
      <c r="G4001" s="2">
        <v>201712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230</v>
      </c>
      <c r="M4001" s="2" t="s">
        <v>230</v>
      </c>
      <c r="N4001" s="2" t="s">
        <v>469</v>
      </c>
      <c r="O4001" s="2" t="s">
        <v>81</v>
      </c>
      <c r="P4001" s="2" t="str">
        <f>"2170571391                    "</f>
        <v xml:space="preserve">2170571391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8.75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4</v>
      </c>
      <c r="BJ4001" s="2">
        <v>3</v>
      </c>
      <c r="BK4001" s="2">
        <v>4</v>
      </c>
      <c r="BL4001" s="2">
        <v>83.63</v>
      </c>
      <c r="BM4001" s="2">
        <v>11.71</v>
      </c>
      <c r="BN4001" s="2">
        <v>95.34</v>
      </c>
      <c r="BO4001" s="2">
        <v>95.34</v>
      </c>
      <c r="BP4001" s="2"/>
      <c r="BQ4001" s="2" t="s">
        <v>470</v>
      </c>
      <c r="BR4001" s="2" t="s">
        <v>83</v>
      </c>
      <c r="BS4001" s="3">
        <v>42914</v>
      </c>
      <c r="BT4001" s="4">
        <v>0.54861111111111105</v>
      </c>
      <c r="BU4001" s="2" t="s">
        <v>3773</v>
      </c>
      <c r="BV4001" s="2" t="s">
        <v>85</v>
      </c>
      <c r="BW4001" s="2"/>
      <c r="BX4001" s="2"/>
      <c r="BY4001" s="2">
        <v>15000</v>
      </c>
      <c r="BZ4001" s="2"/>
      <c r="CA4001" s="2" t="s">
        <v>3774</v>
      </c>
      <c r="CB4001" s="2"/>
      <c r="CC4001" s="2" t="s">
        <v>230</v>
      </c>
      <c r="CD4001" s="2">
        <v>7646</v>
      </c>
      <c r="CE4001" s="2" t="s">
        <v>120</v>
      </c>
      <c r="CF4001" s="5">
        <v>42914</v>
      </c>
      <c r="CG4001" s="2"/>
      <c r="CH4001" s="2"/>
      <c r="CI4001" s="2">
        <v>1</v>
      </c>
      <c r="CJ4001" s="2">
        <v>1</v>
      </c>
      <c r="CK4001" s="2">
        <v>21</v>
      </c>
      <c r="CL4001" s="2" t="s">
        <v>87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"FES1162558708"</f>
        <v>FES1162558708</v>
      </c>
      <c r="F4002" s="3">
        <v>42913</v>
      </c>
      <c r="G4002" s="2">
        <v>201712</v>
      </c>
      <c r="H4002" s="2" t="s">
        <v>74</v>
      </c>
      <c r="I4002" s="2" t="s">
        <v>75</v>
      </c>
      <c r="J4002" s="2" t="s">
        <v>76</v>
      </c>
      <c r="K4002" s="2" t="s">
        <v>77</v>
      </c>
      <c r="L4002" s="2" t="s">
        <v>230</v>
      </c>
      <c r="M4002" s="2" t="s">
        <v>230</v>
      </c>
      <c r="N4002" s="2" t="s">
        <v>231</v>
      </c>
      <c r="O4002" s="2" t="s">
        <v>81</v>
      </c>
      <c r="P4002" s="2" t="str">
        <f>"2170570923                    "</f>
        <v xml:space="preserve">2170570923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26.24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11.3</v>
      </c>
      <c r="BJ4002" s="2">
        <v>11.8</v>
      </c>
      <c r="BK4002" s="2">
        <v>12</v>
      </c>
      <c r="BL4002" s="2">
        <v>250.88</v>
      </c>
      <c r="BM4002" s="2">
        <v>35.119999999999997</v>
      </c>
      <c r="BN4002" s="2">
        <v>286</v>
      </c>
      <c r="BO4002" s="2">
        <v>286</v>
      </c>
      <c r="BP4002" s="2"/>
      <c r="BQ4002" s="2" t="s">
        <v>232</v>
      </c>
      <c r="BR4002" s="2" t="s">
        <v>83</v>
      </c>
      <c r="BS4002" s="3">
        <v>42914</v>
      </c>
      <c r="BT4002" s="4">
        <v>0.57291666666666663</v>
      </c>
      <c r="BU4002" s="2" t="s">
        <v>2083</v>
      </c>
      <c r="BV4002" s="2" t="s">
        <v>85</v>
      </c>
      <c r="BW4002" s="2"/>
      <c r="BX4002" s="2"/>
      <c r="BY4002" s="2">
        <v>58769.05</v>
      </c>
      <c r="BZ4002" s="2"/>
      <c r="CA4002" s="2" t="s">
        <v>3774</v>
      </c>
      <c r="CB4002" s="2"/>
      <c r="CC4002" s="2" t="s">
        <v>230</v>
      </c>
      <c r="CD4002" s="2">
        <v>7646</v>
      </c>
      <c r="CE4002" s="2" t="s">
        <v>120</v>
      </c>
      <c r="CF4002" s="5">
        <v>42914</v>
      </c>
      <c r="CG4002" s="2"/>
      <c r="CH4002" s="2"/>
      <c r="CI4002" s="2">
        <v>1</v>
      </c>
      <c r="CJ4002" s="2">
        <v>1</v>
      </c>
      <c r="CK4002" s="2">
        <v>21</v>
      </c>
      <c r="CL4002" s="2" t="s">
        <v>87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"FES1162558639"</f>
        <v>FES1162558639</v>
      </c>
      <c r="F4003" s="3">
        <v>42913</v>
      </c>
      <c r="G4003" s="2">
        <v>201712</v>
      </c>
      <c r="H4003" s="2" t="s">
        <v>74</v>
      </c>
      <c r="I4003" s="2" t="s">
        <v>75</v>
      </c>
      <c r="J4003" s="2" t="s">
        <v>76</v>
      </c>
      <c r="K4003" s="2" t="s">
        <v>77</v>
      </c>
      <c r="L4003" s="2" t="s">
        <v>3744</v>
      </c>
      <c r="M4003" s="2" t="s">
        <v>3745</v>
      </c>
      <c r="N4003" s="2" t="s">
        <v>3746</v>
      </c>
      <c r="O4003" s="2" t="s">
        <v>81</v>
      </c>
      <c r="P4003" s="2" t="str">
        <f>"112558438                     "</f>
        <v xml:space="preserve">112558438 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12.3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2.6</v>
      </c>
      <c r="BJ4003" s="2">
        <v>1.7</v>
      </c>
      <c r="BK4003" s="2">
        <v>3</v>
      </c>
      <c r="BL4003" s="2">
        <v>117.6</v>
      </c>
      <c r="BM4003" s="2">
        <v>16.46</v>
      </c>
      <c r="BN4003" s="2">
        <v>134.06</v>
      </c>
      <c r="BO4003" s="2">
        <v>134.06</v>
      </c>
      <c r="BP4003" s="2"/>
      <c r="BQ4003" s="2" t="s">
        <v>309</v>
      </c>
      <c r="BR4003" s="2" t="s">
        <v>83</v>
      </c>
      <c r="BS4003" s="3">
        <v>42914</v>
      </c>
      <c r="BT4003" s="4">
        <v>0.41666666666666669</v>
      </c>
      <c r="BU4003" s="2" t="s">
        <v>433</v>
      </c>
      <c r="BV4003" s="2" t="s">
        <v>85</v>
      </c>
      <c r="BW4003" s="2"/>
      <c r="BX4003" s="2"/>
      <c r="BY4003" s="2">
        <v>8451.84</v>
      </c>
      <c r="BZ4003" s="2"/>
      <c r="CA4003" s="2"/>
      <c r="CB4003" s="2"/>
      <c r="CC4003" s="2" t="s">
        <v>3745</v>
      </c>
      <c r="CD4003" s="2">
        <v>2499</v>
      </c>
      <c r="CE4003" s="2" t="s">
        <v>120</v>
      </c>
      <c r="CF4003" s="5">
        <v>42914</v>
      </c>
      <c r="CG4003" s="2"/>
      <c r="CH4003" s="2"/>
      <c r="CI4003" s="2">
        <v>1</v>
      </c>
      <c r="CJ4003" s="2">
        <v>1</v>
      </c>
      <c r="CK4003" s="2">
        <v>23</v>
      </c>
      <c r="CL4003" s="2" t="s">
        <v>87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"FES1162558711"</f>
        <v>FES1162558711</v>
      </c>
      <c r="F4004" s="3">
        <v>42913</v>
      </c>
      <c r="G4004" s="2">
        <v>201712</v>
      </c>
      <c r="H4004" s="2" t="s">
        <v>74</v>
      </c>
      <c r="I4004" s="2" t="s">
        <v>75</v>
      </c>
      <c r="J4004" s="2" t="s">
        <v>76</v>
      </c>
      <c r="K4004" s="2" t="s">
        <v>77</v>
      </c>
      <c r="L4004" s="2" t="s">
        <v>115</v>
      </c>
      <c r="M4004" s="2" t="s">
        <v>116</v>
      </c>
      <c r="N4004" s="2" t="s">
        <v>117</v>
      </c>
      <c r="O4004" s="2" t="s">
        <v>81</v>
      </c>
      <c r="P4004" s="2" t="str">
        <f>"2170568373                    "</f>
        <v xml:space="preserve">2170568373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18.59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4.3</v>
      </c>
      <c r="BJ4004" s="2">
        <v>8.3000000000000007</v>
      </c>
      <c r="BK4004" s="2">
        <v>8.5</v>
      </c>
      <c r="BL4004" s="2">
        <v>177.71</v>
      </c>
      <c r="BM4004" s="2">
        <v>24.88</v>
      </c>
      <c r="BN4004" s="2">
        <v>202.59</v>
      </c>
      <c r="BO4004" s="2">
        <v>202.59</v>
      </c>
      <c r="BP4004" s="2"/>
      <c r="BQ4004" s="2" t="s">
        <v>118</v>
      </c>
      <c r="BR4004" s="2" t="s">
        <v>83</v>
      </c>
      <c r="BS4004" s="3">
        <v>42914</v>
      </c>
      <c r="BT4004" s="4">
        <v>0.43958333333333338</v>
      </c>
      <c r="BU4004" s="2" t="s">
        <v>468</v>
      </c>
      <c r="BV4004" s="2" t="s">
        <v>85</v>
      </c>
      <c r="BW4004" s="2"/>
      <c r="BX4004" s="2"/>
      <c r="BY4004" s="2">
        <v>41427.449999999997</v>
      </c>
      <c r="BZ4004" s="2"/>
      <c r="CA4004" s="2" t="s">
        <v>3775</v>
      </c>
      <c r="CB4004" s="2"/>
      <c r="CC4004" s="2" t="s">
        <v>116</v>
      </c>
      <c r="CD4004" s="2">
        <v>7405</v>
      </c>
      <c r="CE4004" s="2" t="s">
        <v>120</v>
      </c>
      <c r="CF4004" s="5">
        <v>42914</v>
      </c>
      <c r="CG4004" s="2"/>
      <c r="CH4004" s="2"/>
      <c r="CI4004" s="2">
        <v>1</v>
      </c>
      <c r="CJ4004" s="2">
        <v>1</v>
      </c>
      <c r="CK4004" s="2">
        <v>21</v>
      </c>
      <c r="CL4004" s="2" t="s">
        <v>87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"009936361016"</f>
        <v>009936361016</v>
      </c>
      <c r="F4005" s="3">
        <v>42892</v>
      </c>
      <c r="G4005" s="2">
        <v>201712</v>
      </c>
      <c r="H4005" s="2" t="s">
        <v>128</v>
      </c>
      <c r="I4005" s="2" t="s">
        <v>129</v>
      </c>
      <c r="J4005" s="2" t="s">
        <v>3776</v>
      </c>
      <c r="K4005" s="2" t="s">
        <v>77</v>
      </c>
      <c r="L4005" s="2" t="s">
        <v>74</v>
      </c>
      <c r="M4005" s="2" t="s">
        <v>75</v>
      </c>
      <c r="N4005" s="2" t="s">
        <v>158</v>
      </c>
      <c r="O4005" s="2" t="s">
        <v>81</v>
      </c>
      <c r="P4005" s="2" t="str">
        <f>"                              "</f>
        <v xml:space="preserve">          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5.82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2</v>
      </c>
      <c r="BJ4005" s="2">
        <v>2.4</v>
      </c>
      <c r="BK4005" s="2">
        <v>2.5</v>
      </c>
      <c r="BL4005" s="2">
        <v>52.62</v>
      </c>
      <c r="BM4005" s="2">
        <v>7.37</v>
      </c>
      <c r="BN4005" s="2">
        <v>59.99</v>
      </c>
      <c r="BO4005" s="2">
        <v>59.99</v>
      </c>
      <c r="BP4005" s="2"/>
      <c r="BQ4005" s="2"/>
      <c r="BR4005" s="2" t="s">
        <v>3777</v>
      </c>
      <c r="BS4005" s="3">
        <v>42893</v>
      </c>
      <c r="BT4005" s="4">
        <v>0.33333333333333331</v>
      </c>
      <c r="BU4005" s="2" t="s">
        <v>3778</v>
      </c>
      <c r="BV4005" s="2" t="s">
        <v>85</v>
      </c>
      <c r="BW4005" s="2"/>
      <c r="BX4005" s="2"/>
      <c r="BY4005" s="2">
        <v>12000</v>
      </c>
      <c r="BZ4005" s="2" t="s">
        <v>27</v>
      </c>
      <c r="CA4005" s="2"/>
      <c r="CB4005" s="2"/>
      <c r="CC4005" s="2" t="s">
        <v>75</v>
      </c>
      <c r="CD4005" s="2">
        <v>1600</v>
      </c>
      <c r="CE4005" s="2" t="s">
        <v>120</v>
      </c>
      <c r="CF4005" s="5">
        <v>42894</v>
      </c>
      <c r="CG4005" s="2"/>
      <c r="CH4005" s="2"/>
      <c r="CI4005" s="2">
        <v>1</v>
      </c>
      <c r="CJ4005" s="2">
        <v>1</v>
      </c>
      <c r="CK4005" s="2">
        <v>21</v>
      </c>
      <c r="CL4005" s="2" t="s">
        <v>87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"FES1162558618"</f>
        <v>FES1162558618</v>
      </c>
      <c r="F4006" s="3">
        <v>42913</v>
      </c>
      <c r="G4006" s="2">
        <v>201712</v>
      </c>
      <c r="H4006" s="2" t="s">
        <v>74</v>
      </c>
      <c r="I4006" s="2" t="s">
        <v>75</v>
      </c>
      <c r="J4006" s="2" t="s">
        <v>76</v>
      </c>
      <c r="K4006" s="2" t="s">
        <v>77</v>
      </c>
      <c r="L4006" s="2" t="s">
        <v>225</v>
      </c>
      <c r="M4006" s="2" t="s">
        <v>226</v>
      </c>
      <c r="N4006" s="2" t="s">
        <v>1255</v>
      </c>
      <c r="O4006" s="2" t="s">
        <v>81</v>
      </c>
      <c r="P4006" s="2" t="str">
        <f>"2170575732                    "</f>
        <v xml:space="preserve">2170575732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4.37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1</v>
      </c>
      <c r="BJ4006" s="2">
        <v>0.2</v>
      </c>
      <c r="BK4006" s="2">
        <v>1</v>
      </c>
      <c r="BL4006" s="2">
        <v>41.81</v>
      </c>
      <c r="BM4006" s="2">
        <v>5.85</v>
      </c>
      <c r="BN4006" s="2">
        <v>47.66</v>
      </c>
      <c r="BO4006" s="2">
        <v>47.66</v>
      </c>
      <c r="BP4006" s="2"/>
      <c r="BQ4006" s="2" t="s">
        <v>102</v>
      </c>
      <c r="BR4006" s="2" t="s">
        <v>83</v>
      </c>
      <c r="BS4006" s="3">
        <v>42914</v>
      </c>
      <c r="BT4006" s="4">
        <v>0.4375</v>
      </c>
      <c r="BU4006" s="2" t="s">
        <v>1256</v>
      </c>
      <c r="BV4006" s="2" t="s">
        <v>85</v>
      </c>
      <c r="BW4006" s="2"/>
      <c r="BX4006" s="2"/>
      <c r="BY4006" s="2">
        <v>1200</v>
      </c>
      <c r="BZ4006" s="2"/>
      <c r="CA4006" s="2"/>
      <c r="CB4006" s="2"/>
      <c r="CC4006" s="2" t="s">
        <v>226</v>
      </c>
      <c r="CD4006" s="2">
        <v>3610</v>
      </c>
      <c r="CE4006" s="2" t="s">
        <v>86</v>
      </c>
      <c r="CF4006" s="5">
        <v>42915</v>
      </c>
      <c r="CG4006" s="2"/>
      <c r="CH4006" s="2"/>
      <c r="CI4006" s="2">
        <v>1</v>
      </c>
      <c r="CJ4006" s="2">
        <v>1</v>
      </c>
      <c r="CK4006" s="2">
        <v>21</v>
      </c>
      <c r="CL4006" s="2" t="s">
        <v>87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"FES1162558552"</f>
        <v>FES1162558552</v>
      </c>
      <c r="F4007" s="3">
        <v>42913</v>
      </c>
      <c r="G4007" s="2">
        <v>201712</v>
      </c>
      <c r="H4007" s="2" t="s">
        <v>74</v>
      </c>
      <c r="I4007" s="2" t="s">
        <v>75</v>
      </c>
      <c r="J4007" s="2" t="s">
        <v>76</v>
      </c>
      <c r="K4007" s="2" t="s">
        <v>77</v>
      </c>
      <c r="L4007" s="2" t="s">
        <v>74</v>
      </c>
      <c r="M4007" s="2" t="s">
        <v>75</v>
      </c>
      <c r="N4007" s="2" t="s">
        <v>1475</v>
      </c>
      <c r="O4007" s="2" t="s">
        <v>81</v>
      </c>
      <c r="P4007" s="2" t="str">
        <f>"21705756471                   "</f>
        <v xml:space="preserve">21705756471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3.42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1.8</v>
      </c>
      <c r="BJ4007" s="2">
        <v>1</v>
      </c>
      <c r="BK4007" s="2">
        <v>2</v>
      </c>
      <c r="BL4007" s="2">
        <v>32.67</v>
      </c>
      <c r="BM4007" s="2">
        <v>4.57</v>
      </c>
      <c r="BN4007" s="2">
        <v>37.24</v>
      </c>
      <c r="BO4007" s="2">
        <v>37.24</v>
      </c>
      <c r="BP4007" s="2"/>
      <c r="BQ4007" s="2" t="s">
        <v>1476</v>
      </c>
      <c r="BR4007" s="2" t="s">
        <v>83</v>
      </c>
      <c r="BS4007" s="3">
        <v>42914</v>
      </c>
      <c r="BT4007" s="4">
        <v>0.3743055555555555</v>
      </c>
      <c r="BU4007" s="2" t="s">
        <v>3275</v>
      </c>
      <c r="BV4007" s="2" t="s">
        <v>85</v>
      </c>
      <c r="BW4007" s="2"/>
      <c r="BX4007" s="2"/>
      <c r="BY4007" s="2">
        <v>4990.66</v>
      </c>
      <c r="BZ4007" s="2"/>
      <c r="CA4007" s="2" t="s">
        <v>699</v>
      </c>
      <c r="CB4007" s="2"/>
      <c r="CC4007" s="2" t="s">
        <v>75</v>
      </c>
      <c r="CD4007" s="2">
        <v>1600</v>
      </c>
      <c r="CE4007" s="2" t="s">
        <v>120</v>
      </c>
      <c r="CF4007" s="5">
        <v>42914</v>
      </c>
      <c r="CG4007" s="2"/>
      <c r="CH4007" s="2"/>
      <c r="CI4007" s="2">
        <v>1</v>
      </c>
      <c r="CJ4007" s="2">
        <v>1</v>
      </c>
      <c r="CK4007" s="2">
        <v>22</v>
      </c>
      <c r="CL4007" s="2" t="s">
        <v>87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"FES1162558566"</f>
        <v>FES1162558566</v>
      </c>
      <c r="F4008" s="3">
        <v>42913</v>
      </c>
      <c r="G4008" s="2">
        <v>201712</v>
      </c>
      <c r="H4008" s="2" t="s">
        <v>74</v>
      </c>
      <c r="I4008" s="2" t="s">
        <v>75</v>
      </c>
      <c r="J4008" s="2" t="s">
        <v>76</v>
      </c>
      <c r="K4008" s="2" t="s">
        <v>77</v>
      </c>
      <c r="L4008" s="2" t="s">
        <v>179</v>
      </c>
      <c r="M4008" s="2" t="s">
        <v>180</v>
      </c>
      <c r="N4008" s="2" t="s">
        <v>252</v>
      </c>
      <c r="O4008" s="2" t="s">
        <v>81</v>
      </c>
      <c r="P4008" s="2" t="str">
        <f>"2170575671                    "</f>
        <v xml:space="preserve">2170575671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8.75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3.7</v>
      </c>
      <c r="BJ4008" s="2">
        <v>2.2000000000000002</v>
      </c>
      <c r="BK4008" s="2">
        <v>4</v>
      </c>
      <c r="BL4008" s="2">
        <v>83.63</v>
      </c>
      <c r="BM4008" s="2">
        <v>11.71</v>
      </c>
      <c r="BN4008" s="2">
        <v>95.34</v>
      </c>
      <c r="BO4008" s="2">
        <v>95.34</v>
      </c>
      <c r="BP4008" s="2"/>
      <c r="BQ4008" s="2" t="s">
        <v>253</v>
      </c>
      <c r="BR4008" s="2" t="s">
        <v>83</v>
      </c>
      <c r="BS4008" s="3">
        <v>42914</v>
      </c>
      <c r="BT4008" s="4">
        <v>0.30902777777777779</v>
      </c>
      <c r="BU4008" s="2" t="s">
        <v>3680</v>
      </c>
      <c r="BV4008" s="2" t="s">
        <v>85</v>
      </c>
      <c r="BW4008" s="2"/>
      <c r="BX4008" s="2"/>
      <c r="BY4008" s="2">
        <v>10787.58</v>
      </c>
      <c r="BZ4008" s="2"/>
      <c r="CA4008" s="2"/>
      <c r="CB4008" s="2"/>
      <c r="CC4008" s="2" t="s">
        <v>180</v>
      </c>
      <c r="CD4008" s="2">
        <v>4051</v>
      </c>
      <c r="CE4008" s="2" t="s">
        <v>120</v>
      </c>
      <c r="CF4008" s="5">
        <v>42915</v>
      </c>
      <c r="CG4008" s="2"/>
      <c r="CH4008" s="2"/>
      <c r="CI4008" s="2">
        <v>1</v>
      </c>
      <c r="CJ4008" s="2">
        <v>1</v>
      </c>
      <c r="CK4008" s="2">
        <v>21</v>
      </c>
      <c r="CL4008" s="2" t="s">
        <v>87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"FES1162558555"</f>
        <v>FES1162558555</v>
      </c>
      <c r="F4009" s="3">
        <v>42913</v>
      </c>
      <c r="G4009" s="2">
        <v>201712</v>
      </c>
      <c r="H4009" s="2" t="s">
        <v>74</v>
      </c>
      <c r="I4009" s="2" t="s">
        <v>75</v>
      </c>
      <c r="J4009" s="2" t="s">
        <v>76</v>
      </c>
      <c r="K4009" s="2" t="s">
        <v>77</v>
      </c>
      <c r="L4009" s="2" t="s">
        <v>74</v>
      </c>
      <c r="M4009" s="2" t="s">
        <v>75</v>
      </c>
      <c r="N4009" s="2" t="s">
        <v>1475</v>
      </c>
      <c r="O4009" s="2" t="s">
        <v>81</v>
      </c>
      <c r="P4009" s="2" t="str">
        <f>"2170575642                    "</f>
        <v xml:space="preserve">2170575642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3.42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2</v>
      </c>
      <c r="BJ4009" s="2">
        <v>0.3</v>
      </c>
      <c r="BK4009" s="2">
        <v>2</v>
      </c>
      <c r="BL4009" s="2">
        <v>32.67</v>
      </c>
      <c r="BM4009" s="2">
        <v>4.57</v>
      </c>
      <c r="BN4009" s="2">
        <v>37.24</v>
      </c>
      <c r="BO4009" s="2">
        <v>37.24</v>
      </c>
      <c r="BP4009" s="2"/>
      <c r="BQ4009" s="2" t="s">
        <v>1476</v>
      </c>
      <c r="BR4009" s="2" t="s">
        <v>83</v>
      </c>
      <c r="BS4009" s="3">
        <v>42914</v>
      </c>
      <c r="BT4009" s="4">
        <v>0.37777777777777777</v>
      </c>
      <c r="BU4009" s="2" t="s">
        <v>3275</v>
      </c>
      <c r="BV4009" s="2" t="s">
        <v>85</v>
      </c>
      <c r="BW4009" s="2"/>
      <c r="BX4009" s="2"/>
      <c r="BY4009" s="2">
        <v>1596</v>
      </c>
      <c r="BZ4009" s="2"/>
      <c r="CA4009" s="2" t="s">
        <v>699</v>
      </c>
      <c r="CB4009" s="2"/>
      <c r="CC4009" s="2" t="s">
        <v>75</v>
      </c>
      <c r="CD4009" s="2">
        <v>1600</v>
      </c>
      <c r="CE4009" s="2" t="s">
        <v>144</v>
      </c>
      <c r="CF4009" s="5">
        <v>42914</v>
      </c>
      <c r="CG4009" s="2"/>
      <c r="CH4009" s="2"/>
      <c r="CI4009" s="2">
        <v>1</v>
      </c>
      <c r="CJ4009" s="2">
        <v>1</v>
      </c>
      <c r="CK4009" s="2">
        <v>22</v>
      </c>
      <c r="CL4009" s="2" t="s">
        <v>87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"080001666812"</f>
        <v>080001666812</v>
      </c>
      <c r="F4010" s="3">
        <v>42913</v>
      </c>
      <c r="G4010" s="2">
        <v>201712</v>
      </c>
      <c r="H4010" s="2" t="s">
        <v>310</v>
      </c>
      <c r="I4010" s="2" t="s">
        <v>311</v>
      </c>
      <c r="J4010" s="2" t="s">
        <v>1216</v>
      </c>
      <c r="K4010" s="2" t="s">
        <v>77</v>
      </c>
      <c r="L4010" s="2" t="s">
        <v>74</v>
      </c>
      <c r="M4010" s="2" t="s">
        <v>75</v>
      </c>
      <c r="N4010" s="2" t="s">
        <v>158</v>
      </c>
      <c r="O4010" s="2" t="s">
        <v>81</v>
      </c>
      <c r="P4010" s="2" t="str">
        <f>"ZA1000649879                  "</f>
        <v xml:space="preserve">ZA1000649879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10.93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4.5</v>
      </c>
      <c r="BJ4010" s="2">
        <v>4.8</v>
      </c>
      <c r="BK4010" s="2">
        <v>5</v>
      </c>
      <c r="BL4010" s="2">
        <v>104.53</v>
      </c>
      <c r="BM4010" s="2">
        <v>14.63</v>
      </c>
      <c r="BN4010" s="2">
        <v>119.16</v>
      </c>
      <c r="BO4010" s="2">
        <v>119.16</v>
      </c>
      <c r="BP4010" s="2" t="s">
        <v>3779</v>
      </c>
      <c r="BQ4010" s="2" t="s">
        <v>170</v>
      </c>
      <c r="BR4010" s="2" t="s">
        <v>3780</v>
      </c>
      <c r="BS4010" s="3">
        <v>42914</v>
      </c>
      <c r="BT4010" s="4">
        <v>0.37847222222222227</v>
      </c>
      <c r="BU4010" s="2" t="s">
        <v>1455</v>
      </c>
      <c r="BV4010" s="2" t="s">
        <v>85</v>
      </c>
      <c r="BW4010" s="2"/>
      <c r="BX4010" s="2"/>
      <c r="BY4010" s="2">
        <v>24000</v>
      </c>
      <c r="BZ4010" s="2"/>
      <c r="CA4010" s="2"/>
      <c r="CB4010" s="2"/>
      <c r="CC4010" s="2" t="s">
        <v>75</v>
      </c>
      <c r="CD4010" s="2">
        <v>1601</v>
      </c>
      <c r="CE4010" s="2" t="s">
        <v>120</v>
      </c>
      <c r="CF4010" s="5">
        <v>42915</v>
      </c>
      <c r="CG4010" s="2"/>
      <c r="CH4010" s="2"/>
      <c r="CI4010" s="2">
        <v>1</v>
      </c>
      <c r="CJ4010" s="2">
        <v>1</v>
      </c>
      <c r="CK4010" s="2">
        <v>21</v>
      </c>
      <c r="CL4010" s="2" t="s">
        <v>87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"FES1162558533"</f>
        <v>FES1162558533</v>
      </c>
      <c r="F4011" s="3">
        <v>42913</v>
      </c>
      <c r="G4011" s="2">
        <v>201712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521</v>
      </c>
      <c r="M4011" s="2" t="s">
        <v>522</v>
      </c>
      <c r="N4011" s="2" t="s">
        <v>535</v>
      </c>
      <c r="O4011" s="2" t="s">
        <v>81</v>
      </c>
      <c r="P4011" s="2" t="str">
        <f>"2170575613                    "</f>
        <v xml:space="preserve">2170575613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15.31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3.3</v>
      </c>
      <c r="BJ4011" s="2">
        <v>6.8</v>
      </c>
      <c r="BK4011" s="2">
        <v>7</v>
      </c>
      <c r="BL4011" s="2">
        <v>146.35</v>
      </c>
      <c r="BM4011" s="2">
        <v>20.49</v>
      </c>
      <c r="BN4011" s="2">
        <v>166.84</v>
      </c>
      <c r="BO4011" s="2">
        <v>166.84</v>
      </c>
      <c r="BP4011" s="2"/>
      <c r="BQ4011" s="2" t="s">
        <v>102</v>
      </c>
      <c r="BR4011" s="2" t="s">
        <v>83</v>
      </c>
      <c r="BS4011" s="3">
        <v>42914</v>
      </c>
      <c r="BT4011" s="4">
        <v>0.3666666666666667</v>
      </c>
      <c r="BU4011" s="2" t="s">
        <v>3387</v>
      </c>
      <c r="BV4011" s="2" t="s">
        <v>85</v>
      </c>
      <c r="BW4011" s="2"/>
      <c r="BX4011" s="2"/>
      <c r="BY4011" s="2">
        <v>33960.699999999997</v>
      </c>
      <c r="BZ4011" s="2"/>
      <c r="CA4011" s="2" t="s">
        <v>537</v>
      </c>
      <c r="CB4011" s="2"/>
      <c r="CC4011" s="2" t="s">
        <v>522</v>
      </c>
      <c r="CD4011" s="2">
        <v>5200</v>
      </c>
      <c r="CE4011" s="2" t="s">
        <v>120</v>
      </c>
      <c r="CF4011" s="5">
        <v>42914</v>
      </c>
      <c r="CG4011" s="2"/>
      <c r="CH4011" s="2"/>
      <c r="CI4011" s="2">
        <v>1</v>
      </c>
      <c r="CJ4011" s="2">
        <v>1</v>
      </c>
      <c r="CK4011" s="2">
        <v>21</v>
      </c>
      <c r="CL4011" s="2" t="s">
        <v>87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"080001666742"</f>
        <v>080001666742</v>
      </c>
      <c r="F4012" s="3">
        <v>42913</v>
      </c>
      <c r="G4012" s="2">
        <v>201712</v>
      </c>
      <c r="H4012" s="2" t="s">
        <v>88</v>
      </c>
      <c r="I4012" s="2" t="s">
        <v>89</v>
      </c>
      <c r="J4012" s="2" t="s">
        <v>1099</v>
      </c>
      <c r="K4012" s="2" t="s">
        <v>77</v>
      </c>
      <c r="L4012" s="2" t="s">
        <v>74</v>
      </c>
      <c r="M4012" s="2" t="s">
        <v>75</v>
      </c>
      <c r="N4012" s="2" t="s">
        <v>158</v>
      </c>
      <c r="O4012" s="2" t="s">
        <v>81</v>
      </c>
      <c r="P4012" s="2" t="str">
        <f>"ZA1000649718 - 1412340905     "</f>
        <v xml:space="preserve">ZA1000649718 - 1412340905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16.399999999999999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2</v>
      </c>
      <c r="BI4012" s="2">
        <v>4.4000000000000004</v>
      </c>
      <c r="BJ4012" s="2">
        <v>7.2</v>
      </c>
      <c r="BK4012" s="2">
        <v>7.5</v>
      </c>
      <c r="BL4012" s="2">
        <v>156.80000000000001</v>
      </c>
      <c r="BM4012" s="2">
        <v>21.95</v>
      </c>
      <c r="BN4012" s="2">
        <v>178.75</v>
      </c>
      <c r="BO4012" s="2">
        <v>178.75</v>
      </c>
      <c r="BP4012" s="2" t="s">
        <v>3781</v>
      </c>
      <c r="BQ4012" s="2" t="s">
        <v>170</v>
      </c>
      <c r="BR4012" s="2" t="s">
        <v>3782</v>
      </c>
      <c r="BS4012" s="3">
        <v>42914</v>
      </c>
      <c r="BT4012" s="4">
        <v>0.37847222222222227</v>
      </c>
      <c r="BU4012" s="2" t="s">
        <v>1455</v>
      </c>
      <c r="BV4012" s="2" t="s">
        <v>85</v>
      </c>
      <c r="BW4012" s="2"/>
      <c r="BX4012" s="2"/>
      <c r="BY4012" s="2">
        <v>36000</v>
      </c>
      <c r="BZ4012" s="2"/>
      <c r="CA4012" s="2"/>
      <c r="CB4012" s="2"/>
      <c r="CC4012" s="2" t="s">
        <v>75</v>
      </c>
      <c r="CD4012" s="2">
        <v>1601</v>
      </c>
      <c r="CE4012" s="2" t="s">
        <v>120</v>
      </c>
      <c r="CF4012" s="5">
        <v>42915</v>
      </c>
      <c r="CG4012" s="2"/>
      <c r="CH4012" s="2"/>
      <c r="CI4012" s="2">
        <v>1</v>
      </c>
      <c r="CJ4012" s="2">
        <v>1</v>
      </c>
      <c r="CK4012" s="2">
        <v>21</v>
      </c>
      <c r="CL4012" s="2" t="s">
        <v>87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"FES1162558700"</f>
        <v>FES1162558700</v>
      </c>
      <c r="F4013" s="3">
        <v>42913</v>
      </c>
      <c r="G4013" s="2">
        <v>201712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93</v>
      </c>
      <c r="M4013" s="2" t="s">
        <v>94</v>
      </c>
      <c r="N4013" s="2" t="s">
        <v>3783</v>
      </c>
      <c r="O4013" s="2" t="s">
        <v>81</v>
      </c>
      <c r="P4013" s="2" t="str">
        <f>"2170575815                    "</f>
        <v xml:space="preserve">2170575815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3.42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2.2000000000000002</v>
      </c>
      <c r="BJ4013" s="2">
        <v>3.5</v>
      </c>
      <c r="BK4013" s="2">
        <v>4</v>
      </c>
      <c r="BL4013" s="2">
        <v>32.67</v>
      </c>
      <c r="BM4013" s="2">
        <v>4.57</v>
      </c>
      <c r="BN4013" s="2">
        <v>37.24</v>
      </c>
      <c r="BO4013" s="2">
        <v>37.24</v>
      </c>
      <c r="BP4013" s="2"/>
      <c r="BQ4013" s="2" t="s">
        <v>3784</v>
      </c>
      <c r="BR4013" s="2" t="s">
        <v>83</v>
      </c>
      <c r="BS4013" s="3">
        <v>42914</v>
      </c>
      <c r="BT4013" s="4">
        <v>0.41666666666666669</v>
      </c>
      <c r="BU4013" s="2" t="s">
        <v>3785</v>
      </c>
      <c r="BV4013" s="2" t="s">
        <v>85</v>
      </c>
      <c r="BW4013" s="2"/>
      <c r="BX4013" s="2"/>
      <c r="BY4013" s="2">
        <v>17436.72</v>
      </c>
      <c r="BZ4013" s="2"/>
      <c r="CA4013" s="2" t="s">
        <v>2082</v>
      </c>
      <c r="CB4013" s="2"/>
      <c r="CC4013" s="2" t="s">
        <v>94</v>
      </c>
      <c r="CD4013" s="2">
        <v>2090</v>
      </c>
      <c r="CE4013" s="2" t="s">
        <v>144</v>
      </c>
      <c r="CF4013" s="5">
        <v>42914</v>
      </c>
      <c r="CG4013" s="2"/>
      <c r="CH4013" s="2"/>
      <c r="CI4013" s="2">
        <v>1</v>
      </c>
      <c r="CJ4013" s="2">
        <v>1</v>
      </c>
      <c r="CK4013" s="2">
        <v>22</v>
      </c>
      <c r="CL4013" s="2" t="s">
        <v>87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"FES1162558653"</f>
        <v>FES1162558653</v>
      </c>
      <c r="F4014" s="3">
        <v>42913</v>
      </c>
      <c r="G4014" s="2">
        <v>201712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970</v>
      </c>
      <c r="M4014" s="2" t="s">
        <v>971</v>
      </c>
      <c r="N4014" s="2" t="s">
        <v>1658</v>
      </c>
      <c r="O4014" s="2" t="s">
        <v>81</v>
      </c>
      <c r="P4014" s="2" t="str">
        <f>"2170575315                    "</f>
        <v xml:space="preserve">2170575315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3.42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1</v>
      </c>
      <c r="BJ4014" s="2">
        <v>0.2</v>
      </c>
      <c r="BK4014" s="2">
        <v>1</v>
      </c>
      <c r="BL4014" s="2">
        <v>32.67</v>
      </c>
      <c r="BM4014" s="2">
        <v>4.57</v>
      </c>
      <c r="BN4014" s="2">
        <v>37.24</v>
      </c>
      <c r="BO4014" s="2">
        <v>37.24</v>
      </c>
      <c r="BP4014" s="2"/>
      <c r="BQ4014" s="2" t="s">
        <v>1659</v>
      </c>
      <c r="BR4014" s="2" t="s">
        <v>83</v>
      </c>
      <c r="BS4014" s="3">
        <v>42914</v>
      </c>
      <c r="BT4014" s="4">
        <v>0.41666666666666669</v>
      </c>
      <c r="BU4014" s="2" t="s">
        <v>1124</v>
      </c>
      <c r="BV4014" s="2" t="s">
        <v>85</v>
      </c>
      <c r="BW4014" s="2"/>
      <c r="BX4014" s="2"/>
      <c r="BY4014" s="2">
        <v>1200</v>
      </c>
      <c r="BZ4014" s="2"/>
      <c r="CA4014" s="2"/>
      <c r="CB4014" s="2"/>
      <c r="CC4014" s="2" t="s">
        <v>971</v>
      </c>
      <c r="CD4014" s="2">
        <v>1684</v>
      </c>
      <c r="CE4014" s="2" t="s">
        <v>86</v>
      </c>
      <c r="CF4014" s="5">
        <v>42915</v>
      </c>
      <c r="CG4014" s="2"/>
      <c r="CH4014" s="2"/>
      <c r="CI4014" s="2">
        <v>1</v>
      </c>
      <c r="CJ4014" s="2">
        <v>1</v>
      </c>
      <c r="CK4014" s="2">
        <v>22</v>
      </c>
      <c r="CL4014" s="2" t="s">
        <v>87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"FES1162558649"</f>
        <v>FES1162558649</v>
      </c>
      <c r="F4015" s="3">
        <v>42913</v>
      </c>
      <c r="G4015" s="2">
        <v>201712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150</v>
      </c>
      <c r="M4015" s="2" t="s">
        <v>151</v>
      </c>
      <c r="N4015" s="2" t="s">
        <v>3786</v>
      </c>
      <c r="O4015" s="2" t="s">
        <v>81</v>
      </c>
      <c r="P4015" s="2" t="str">
        <f>"2170574808                    "</f>
        <v xml:space="preserve">2170574808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3.42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2.6</v>
      </c>
      <c r="BJ4015" s="2">
        <v>0.8</v>
      </c>
      <c r="BK4015" s="2">
        <v>3</v>
      </c>
      <c r="BL4015" s="2">
        <v>32.67</v>
      </c>
      <c r="BM4015" s="2">
        <v>4.57</v>
      </c>
      <c r="BN4015" s="2">
        <v>37.24</v>
      </c>
      <c r="BO4015" s="2">
        <v>37.24</v>
      </c>
      <c r="BP4015" s="2"/>
      <c r="BQ4015" s="2" t="s">
        <v>133</v>
      </c>
      <c r="BR4015" s="2" t="s">
        <v>83</v>
      </c>
      <c r="BS4015" s="3">
        <v>42914</v>
      </c>
      <c r="BT4015" s="4">
        <v>0.31597222222222221</v>
      </c>
      <c r="BU4015" s="2" t="s">
        <v>1124</v>
      </c>
      <c r="BV4015" s="2" t="s">
        <v>85</v>
      </c>
      <c r="BW4015" s="2"/>
      <c r="BX4015" s="2"/>
      <c r="BY4015" s="2">
        <v>4031.66</v>
      </c>
      <c r="BZ4015" s="2"/>
      <c r="CA4015" s="2" t="s">
        <v>1037</v>
      </c>
      <c r="CB4015" s="2"/>
      <c r="CC4015" s="2" t="s">
        <v>151</v>
      </c>
      <c r="CD4015" s="2">
        <v>1401</v>
      </c>
      <c r="CE4015" s="2" t="s">
        <v>120</v>
      </c>
      <c r="CF4015" s="2"/>
      <c r="CG4015" s="2"/>
      <c r="CH4015" s="2"/>
      <c r="CI4015" s="2">
        <v>1</v>
      </c>
      <c r="CJ4015" s="2">
        <v>1</v>
      </c>
      <c r="CK4015" s="2">
        <v>22</v>
      </c>
      <c r="CL4015" s="2" t="s">
        <v>87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"FES1162557498"</f>
        <v>FES1162557498</v>
      </c>
      <c r="F4016" s="3">
        <v>42913</v>
      </c>
      <c r="G4016" s="2">
        <v>201712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155</v>
      </c>
      <c r="M4016" s="2" t="s">
        <v>156</v>
      </c>
      <c r="N4016" s="2" t="s">
        <v>3787</v>
      </c>
      <c r="O4016" s="2" t="s">
        <v>81</v>
      </c>
      <c r="P4016" s="2" t="str">
        <f>"2170574545                    "</f>
        <v xml:space="preserve">2170574545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3.42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6</v>
      </c>
      <c r="BJ4016" s="2">
        <v>4.0999999999999996</v>
      </c>
      <c r="BK4016" s="2">
        <v>6</v>
      </c>
      <c r="BL4016" s="2">
        <v>32.67</v>
      </c>
      <c r="BM4016" s="2">
        <v>4.57</v>
      </c>
      <c r="BN4016" s="2">
        <v>37.24</v>
      </c>
      <c r="BO4016" s="2">
        <v>37.24</v>
      </c>
      <c r="BP4016" s="2"/>
      <c r="BQ4016" s="2"/>
      <c r="BR4016" s="2" t="s">
        <v>83</v>
      </c>
      <c r="BS4016" s="3">
        <v>42914</v>
      </c>
      <c r="BT4016" s="4">
        <v>0.41875000000000001</v>
      </c>
      <c r="BU4016" s="2" t="s">
        <v>433</v>
      </c>
      <c r="BV4016" s="2" t="s">
        <v>85</v>
      </c>
      <c r="BW4016" s="2"/>
      <c r="BX4016" s="2"/>
      <c r="BY4016" s="2">
        <v>20736</v>
      </c>
      <c r="BZ4016" s="2"/>
      <c r="CA4016" s="2"/>
      <c r="CB4016" s="2"/>
      <c r="CC4016" s="2" t="s">
        <v>156</v>
      </c>
      <c r="CD4016" s="2">
        <v>2194</v>
      </c>
      <c r="CE4016" s="2" t="s">
        <v>120</v>
      </c>
      <c r="CF4016" s="5">
        <v>42915</v>
      </c>
      <c r="CG4016" s="2"/>
      <c r="CH4016" s="2"/>
      <c r="CI4016" s="2">
        <v>1</v>
      </c>
      <c r="CJ4016" s="2">
        <v>1</v>
      </c>
      <c r="CK4016" s="2">
        <v>22</v>
      </c>
      <c r="CL4016" s="2" t="s">
        <v>87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"FES1162558674"</f>
        <v>FES1162558674</v>
      </c>
      <c r="F4017" s="3">
        <v>42913</v>
      </c>
      <c r="G4017" s="2">
        <v>201712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371</v>
      </c>
      <c r="M4017" s="2" t="s">
        <v>372</v>
      </c>
      <c r="N4017" s="2" t="s">
        <v>1419</v>
      </c>
      <c r="O4017" s="2" t="s">
        <v>81</v>
      </c>
      <c r="P4017" s="2" t="str">
        <f>"2170575786                    "</f>
        <v xml:space="preserve">2170575786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3.42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1</v>
      </c>
      <c r="BJ4017" s="2">
        <v>0.2</v>
      </c>
      <c r="BK4017" s="2">
        <v>1</v>
      </c>
      <c r="BL4017" s="2">
        <v>32.67</v>
      </c>
      <c r="BM4017" s="2">
        <v>4.57</v>
      </c>
      <c r="BN4017" s="2">
        <v>37.24</v>
      </c>
      <c r="BO4017" s="2">
        <v>37.24</v>
      </c>
      <c r="BP4017" s="2"/>
      <c r="BQ4017" s="2" t="s">
        <v>133</v>
      </c>
      <c r="BR4017" s="2" t="s">
        <v>83</v>
      </c>
      <c r="BS4017" s="3">
        <v>42914</v>
      </c>
      <c r="BT4017" s="4">
        <v>0.34027777777777773</v>
      </c>
      <c r="BU4017" s="2" t="s">
        <v>3788</v>
      </c>
      <c r="BV4017" s="2" t="s">
        <v>85</v>
      </c>
      <c r="BW4017" s="2"/>
      <c r="BX4017" s="2"/>
      <c r="BY4017" s="2">
        <v>1200</v>
      </c>
      <c r="BZ4017" s="2"/>
      <c r="CA4017" s="2"/>
      <c r="CB4017" s="2"/>
      <c r="CC4017" s="2" t="s">
        <v>372</v>
      </c>
      <c r="CD4017" s="2">
        <v>1724</v>
      </c>
      <c r="CE4017" s="2" t="s">
        <v>86</v>
      </c>
      <c r="CF4017" s="5">
        <v>42914</v>
      </c>
      <c r="CG4017" s="2"/>
      <c r="CH4017" s="2"/>
      <c r="CI4017" s="2">
        <v>1</v>
      </c>
      <c r="CJ4017" s="2">
        <v>1</v>
      </c>
      <c r="CK4017" s="2">
        <v>22</v>
      </c>
      <c r="CL4017" s="2" t="s">
        <v>87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"FES1162558654"</f>
        <v>FES1162558654</v>
      </c>
      <c r="F4018" s="3">
        <v>42913</v>
      </c>
      <c r="G4018" s="2">
        <v>201712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93</v>
      </c>
      <c r="M4018" s="2" t="s">
        <v>94</v>
      </c>
      <c r="N4018" s="2" t="s">
        <v>891</v>
      </c>
      <c r="O4018" s="2" t="s">
        <v>81</v>
      </c>
      <c r="P4018" s="2" t="str">
        <f>"2170575434                    "</f>
        <v xml:space="preserve">2170575434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3.42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32.67</v>
      </c>
      <c r="BM4018" s="2">
        <v>4.57</v>
      </c>
      <c r="BN4018" s="2">
        <v>37.24</v>
      </c>
      <c r="BO4018" s="2">
        <v>37.24</v>
      </c>
      <c r="BP4018" s="2"/>
      <c r="BQ4018" s="2"/>
      <c r="BR4018" s="2" t="s">
        <v>83</v>
      </c>
      <c r="BS4018" s="3">
        <v>42914</v>
      </c>
      <c r="BT4018" s="4">
        <v>0.36874999999999997</v>
      </c>
      <c r="BU4018" s="2" t="s">
        <v>3654</v>
      </c>
      <c r="BV4018" s="2" t="s">
        <v>85</v>
      </c>
      <c r="BW4018" s="2"/>
      <c r="BX4018" s="2"/>
      <c r="BY4018" s="2">
        <v>1200</v>
      </c>
      <c r="BZ4018" s="2"/>
      <c r="CA4018" s="2" t="s">
        <v>648</v>
      </c>
      <c r="CB4018" s="2"/>
      <c r="CC4018" s="2" t="s">
        <v>94</v>
      </c>
      <c r="CD4018" s="2">
        <v>2013</v>
      </c>
      <c r="CE4018" s="2" t="s">
        <v>86</v>
      </c>
      <c r="CF4018" s="5">
        <v>42914</v>
      </c>
      <c r="CG4018" s="2"/>
      <c r="CH4018" s="2"/>
      <c r="CI4018" s="2">
        <v>1</v>
      </c>
      <c r="CJ4018" s="2">
        <v>1</v>
      </c>
      <c r="CK4018" s="2">
        <v>22</v>
      </c>
      <c r="CL4018" s="2" t="s">
        <v>87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"FES1162558660"</f>
        <v>FES1162558660</v>
      </c>
      <c r="F4019" s="3">
        <v>42913</v>
      </c>
      <c r="G4019" s="2">
        <v>201712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74</v>
      </c>
      <c r="M4019" s="2" t="s">
        <v>75</v>
      </c>
      <c r="N4019" s="2" t="s">
        <v>247</v>
      </c>
      <c r="O4019" s="2" t="s">
        <v>81</v>
      </c>
      <c r="P4019" s="2" t="str">
        <f>"2170575770                    "</f>
        <v xml:space="preserve">2170575770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3.42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1</v>
      </c>
      <c r="BJ4019" s="2">
        <v>0.2</v>
      </c>
      <c r="BK4019" s="2">
        <v>1</v>
      </c>
      <c r="BL4019" s="2">
        <v>32.67</v>
      </c>
      <c r="BM4019" s="2">
        <v>4.57</v>
      </c>
      <c r="BN4019" s="2">
        <v>37.24</v>
      </c>
      <c r="BO4019" s="2">
        <v>37.24</v>
      </c>
      <c r="BP4019" s="2"/>
      <c r="BQ4019" s="2"/>
      <c r="BR4019" s="2" t="s">
        <v>83</v>
      </c>
      <c r="BS4019" s="3">
        <v>42915</v>
      </c>
      <c r="BT4019" s="4">
        <v>0.3347222222222222</v>
      </c>
      <c r="BU4019" s="2" t="s">
        <v>2123</v>
      </c>
      <c r="BV4019" s="2" t="s">
        <v>87</v>
      </c>
      <c r="BW4019" s="2"/>
      <c r="BX4019" s="2"/>
      <c r="BY4019" s="2">
        <v>1200</v>
      </c>
      <c r="BZ4019" s="2"/>
      <c r="CA4019" s="2"/>
      <c r="CB4019" s="2"/>
      <c r="CC4019" s="2" t="s">
        <v>75</v>
      </c>
      <c r="CD4019" s="2">
        <v>1645</v>
      </c>
      <c r="CE4019" s="2" t="s">
        <v>86</v>
      </c>
      <c r="CF4019" s="5">
        <v>42916</v>
      </c>
      <c r="CG4019" s="2"/>
      <c r="CH4019" s="2"/>
      <c r="CI4019" s="2">
        <v>1</v>
      </c>
      <c r="CJ4019" s="2">
        <v>2</v>
      </c>
      <c r="CK4019" s="2">
        <v>22</v>
      </c>
      <c r="CL4019" s="2" t="s">
        <v>87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"FES1162558691"</f>
        <v>FES1162558691</v>
      </c>
      <c r="F4020" s="3">
        <v>42913</v>
      </c>
      <c r="G4020" s="2">
        <v>201712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371</v>
      </c>
      <c r="M4020" s="2" t="s">
        <v>372</v>
      </c>
      <c r="N4020" s="2" t="s">
        <v>2721</v>
      </c>
      <c r="O4020" s="2" t="s">
        <v>81</v>
      </c>
      <c r="P4020" s="2" t="str">
        <f>"2170575808                    "</f>
        <v xml:space="preserve">2170575808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3.42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32.67</v>
      </c>
      <c r="BM4020" s="2">
        <v>4.57</v>
      </c>
      <c r="BN4020" s="2">
        <v>37.24</v>
      </c>
      <c r="BO4020" s="2">
        <v>37.24</v>
      </c>
      <c r="BP4020" s="2"/>
      <c r="BQ4020" s="2" t="s">
        <v>2722</v>
      </c>
      <c r="BR4020" s="2" t="s">
        <v>83</v>
      </c>
      <c r="BS4020" s="3">
        <v>42914</v>
      </c>
      <c r="BT4020" s="4">
        <v>0.40902777777777777</v>
      </c>
      <c r="BU4020" s="2" t="s">
        <v>433</v>
      </c>
      <c r="BV4020" s="2" t="s">
        <v>85</v>
      </c>
      <c r="BW4020" s="2"/>
      <c r="BX4020" s="2"/>
      <c r="BY4020" s="2">
        <v>1200</v>
      </c>
      <c r="BZ4020" s="2"/>
      <c r="CA4020" s="2" t="s">
        <v>375</v>
      </c>
      <c r="CB4020" s="2"/>
      <c r="CC4020" s="2" t="s">
        <v>372</v>
      </c>
      <c r="CD4020" s="2">
        <v>1725</v>
      </c>
      <c r="CE4020" s="2" t="s">
        <v>86</v>
      </c>
      <c r="CF4020" s="5">
        <v>42914</v>
      </c>
      <c r="CG4020" s="2"/>
      <c r="CH4020" s="2"/>
      <c r="CI4020" s="2">
        <v>1</v>
      </c>
      <c r="CJ4020" s="2">
        <v>1</v>
      </c>
      <c r="CK4020" s="2">
        <v>22</v>
      </c>
      <c r="CL4020" s="2" t="s">
        <v>87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"FES1162558661"</f>
        <v>FES1162558661</v>
      </c>
      <c r="F4021" s="3">
        <v>42913</v>
      </c>
      <c r="G4021" s="2">
        <v>201712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216</v>
      </c>
      <c r="M4021" s="2" t="s">
        <v>217</v>
      </c>
      <c r="N4021" s="2" t="s">
        <v>218</v>
      </c>
      <c r="O4021" s="2" t="s">
        <v>81</v>
      </c>
      <c r="P4021" s="2" t="str">
        <f>"21705757752                   "</f>
        <v xml:space="preserve">21705757752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3.42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1</v>
      </c>
      <c r="BJ4021" s="2">
        <v>0.2</v>
      </c>
      <c r="BK4021" s="2">
        <v>1</v>
      </c>
      <c r="BL4021" s="2">
        <v>32.67</v>
      </c>
      <c r="BM4021" s="2">
        <v>4.57</v>
      </c>
      <c r="BN4021" s="2">
        <v>37.24</v>
      </c>
      <c r="BO4021" s="2">
        <v>37.24</v>
      </c>
      <c r="BP4021" s="2"/>
      <c r="BQ4021" s="2"/>
      <c r="BR4021" s="2" t="s">
        <v>83</v>
      </c>
      <c r="BS4021" s="3">
        <v>42914</v>
      </c>
      <c r="BT4021" s="4">
        <v>0.35069444444444442</v>
      </c>
      <c r="BU4021" s="2" t="s">
        <v>3789</v>
      </c>
      <c r="BV4021" s="2" t="s">
        <v>85</v>
      </c>
      <c r="BW4021" s="2"/>
      <c r="BX4021" s="2"/>
      <c r="BY4021" s="2">
        <v>1200</v>
      </c>
      <c r="BZ4021" s="2"/>
      <c r="CA4021" s="2" t="s">
        <v>575</v>
      </c>
      <c r="CB4021" s="2"/>
      <c r="CC4021" s="2" t="s">
        <v>217</v>
      </c>
      <c r="CD4021" s="2">
        <v>1451</v>
      </c>
      <c r="CE4021" s="2" t="s">
        <v>86</v>
      </c>
      <c r="CF4021" s="5">
        <v>42914</v>
      </c>
      <c r="CG4021" s="2"/>
      <c r="CH4021" s="2"/>
      <c r="CI4021" s="2">
        <v>1</v>
      </c>
      <c r="CJ4021" s="2">
        <v>1</v>
      </c>
      <c r="CK4021" s="2">
        <v>22</v>
      </c>
      <c r="CL4021" s="2" t="s">
        <v>87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"FES1162558671"</f>
        <v>FES1162558671</v>
      </c>
      <c r="F4022" s="3">
        <v>42913</v>
      </c>
      <c r="G4022" s="2">
        <v>201712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93</v>
      </c>
      <c r="M4022" s="2" t="s">
        <v>94</v>
      </c>
      <c r="N4022" s="2" t="s">
        <v>1829</v>
      </c>
      <c r="O4022" s="2" t="s">
        <v>81</v>
      </c>
      <c r="P4022" s="2" t="str">
        <f>"2170575781                    "</f>
        <v xml:space="preserve">2170575781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3.42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1</v>
      </c>
      <c r="BJ4022" s="2">
        <v>0.2</v>
      </c>
      <c r="BK4022" s="2">
        <v>1</v>
      </c>
      <c r="BL4022" s="2">
        <v>32.67</v>
      </c>
      <c r="BM4022" s="2">
        <v>4.57</v>
      </c>
      <c r="BN4022" s="2">
        <v>37.24</v>
      </c>
      <c r="BO4022" s="2">
        <v>37.24</v>
      </c>
      <c r="BP4022" s="2"/>
      <c r="BQ4022" s="2" t="s">
        <v>1830</v>
      </c>
      <c r="BR4022" s="2" t="s">
        <v>83</v>
      </c>
      <c r="BS4022" s="3">
        <v>42914</v>
      </c>
      <c r="BT4022" s="4">
        <v>0.32222222222222224</v>
      </c>
      <c r="BU4022" s="2" t="s">
        <v>3790</v>
      </c>
      <c r="BV4022" s="2" t="s">
        <v>85</v>
      </c>
      <c r="BW4022" s="2"/>
      <c r="BX4022" s="2"/>
      <c r="BY4022" s="2">
        <v>1200</v>
      </c>
      <c r="BZ4022" s="2"/>
      <c r="CA4022" s="2" t="s">
        <v>98</v>
      </c>
      <c r="CB4022" s="2"/>
      <c r="CC4022" s="2" t="s">
        <v>94</v>
      </c>
      <c r="CD4022" s="2">
        <v>2049</v>
      </c>
      <c r="CE4022" s="2" t="s">
        <v>86</v>
      </c>
      <c r="CF4022" s="5">
        <v>42914</v>
      </c>
      <c r="CG4022" s="2"/>
      <c r="CH4022" s="2"/>
      <c r="CI4022" s="2">
        <v>1</v>
      </c>
      <c r="CJ4022" s="2">
        <v>1</v>
      </c>
      <c r="CK4022" s="2">
        <v>22</v>
      </c>
      <c r="CL4022" s="2" t="s">
        <v>87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"FES1162558704"</f>
        <v>FES1162558704</v>
      </c>
      <c r="F4023" s="3">
        <v>42913</v>
      </c>
      <c r="G4023" s="2">
        <v>201712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88</v>
      </c>
      <c r="M4023" s="2" t="s">
        <v>89</v>
      </c>
      <c r="N4023" s="2" t="s">
        <v>332</v>
      </c>
      <c r="O4023" s="2" t="s">
        <v>81</v>
      </c>
      <c r="P4023" s="2" t="str">
        <f>"210575820                     "</f>
        <v xml:space="preserve">210575820 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4.37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1</v>
      </c>
      <c r="BJ4023" s="2">
        <v>0.2</v>
      </c>
      <c r="BK4023" s="2">
        <v>1</v>
      </c>
      <c r="BL4023" s="2">
        <v>41.81</v>
      </c>
      <c r="BM4023" s="2">
        <v>5.85</v>
      </c>
      <c r="BN4023" s="2">
        <v>47.66</v>
      </c>
      <c r="BO4023" s="2">
        <v>47.66</v>
      </c>
      <c r="BP4023" s="2"/>
      <c r="BQ4023" s="2" t="s">
        <v>133</v>
      </c>
      <c r="BR4023" s="2" t="s">
        <v>83</v>
      </c>
      <c r="BS4023" s="3">
        <v>42914</v>
      </c>
      <c r="BT4023" s="4">
        <v>0.43402777777777773</v>
      </c>
      <c r="BU4023" s="2" t="s">
        <v>3791</v>
      </c>
      <c r="BV4023" s="2" t="s">
        <v>85</v>
      </c>
      <c r="BW4023" s="2"/>
      <c r="BX4023" s="2"/>
      <c r="BY4023" s="2">
        <v>1200</v>
      </c>
      <c r="BZ4023" s="2"/>
      <c r="CA4023" s="2" t="s">
        <v>237</v>
      </c>
      <c r="CB4023" s="2"/>
      <c r="CC4023" s="2" t="s">
        <v>89</v>
      </c>
      <c r="CD4023" s="2">
        <v>6000</v>
      </c>
      <c r="CE4023" s="2" t="s">
        <v>86</v>
      </c>
      <c r="CF4023" s="5">
        <v>42914</v>
      </c>
      <c r="CG4023" s="2"/>
      <c r="CH4023" s="2"/>
      <c r="CI4023" s="2">
        <v>1</v>
      </c>
      <c r="CJ4023" s="2">
        <v>1</v>
      </c>
      <c r="CK4023" s="2">
        <v>21</v>
      </c>
      <c r="CL4023" s="2" t="s">
        <v>87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"FES1162558531"</f>
        <v>FES1162558531</v>
      </c>
      <c r="F4024" s="3">
        <v>42913</v>
      </c>
      <c r="G4024" s="2">
        <v>201712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128</v>
      </c>
      <c r="M4024" s="2" t="s">
        <v>129</v>
      </c>
      <c r="N4024" s="2" t="s">
        <v>2580</v>
      </c>
      <c r="O4024" s="2" t="s">
        <v>81</v>
      </c>
      <c r="P4024" s="2" t="str">
        <f>"2170575611                    "</f>
        <v xml:space="preserve">2170575611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4.37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</v>
      </c>
      <c r="BJ4024" s="2">
        <v>0.2</v>
      </c>
      <c r="BK4024" s="2">
        <v>1</v>
      </c>
      <c r="BL4024" s="2">
        <v>41.81</v>
      </c>
      <c r="BM4024" s="2">
        <v>5.85</v>
      </c>
      <c r="BN4024" s="2">
        <v>47.66</v>
      </c>
      <c r="BO4024" s="2">
        <v>47.66</v>
      </c>
      <c r="BP4024" s="2"/>
      <c r="BQ4024" s="2" t="s">
        <v>404</v>
      </c>
      <c r="BR4024" s="2" t="s">
        <v>83</v>
      </c>
      <c r="BS4024" s="3">
        <v>42914</v>
      </c>
      <c r="BT4024" s="4">
        <v>0.38541666666666669</v>
      </c>
      <c r="BU4024" s="2" t="s">
        <v>3792</v>
      </c>
      <c r="BV4024" s="2" t="s">
        <v>85</v>
      </c>
      <c r="BW4024" s="2"/>
      <c r="BX4024" s="2"/>
      <c r="BY4024" s="2">
        <v>1200</v>
      </c>
      <c r="BZ4024" s="2"/>
      <c r="CA4024" s="2" t="s">
        <v>167</v>
      </c>
      <c r="CB4024" s="2"/>
      <c r="CC4024" s="2" t="s">
        <v>129</v>
      </c>
      <c r="CD4024" s="2">
        <v>3201</v>
      </c>
      <c r="CE4024" s="2" t="s">
        <v>86</v>
      </c>
      <c r="CF4024" s="5">
        <v>42915</v>
      </c>
      <c r="CG4024" s="2"/>
      <c r="CH4024" s="2"/>
      <c r="CI4024" s="2">
        <v>1</v>
      </c>
      <c r="CJ4024" s="2">
        <v>1</v>
      </c>
      <c r="CK4024" s="2">
        <v>21</v>
      </c>
      <c r="CL4024" s="2" t="s">
        <v>87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"FES1162558697"</f>
        <v>FES1162558697</v>
      </c>
      <c r="F4025" s="3">
        <v>42913</v>
      </c>
      <c r="G4025" s="2">
        <v>201712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194</v>
      </c>
      <c r="M4025" s="2" t="s">
        <v>195</v>
      </c>
      <c r="N4025" s="2" t="s">
        <v>196</v>
      </c>
      <c r="O4025" s="2" t="s">
        <v>81</v>
      </c>
      <c r="P4025" s="2" t="str">
        <f>"2170575811                    "</f>
        <v xml:space="preserve">2170575811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7.65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3.3</v>
      </c>
      <c r="BJ4025" s="2">
        <v>1.7</v>
      </c>
      <c r="BK4025" s="2">
        <v>3.5</v>
      </c>
      <c r="BL4025" s="2">
        <v>73.17</v>
      </c>
      <c r="BM4025" s="2">
        <v>10.24</v>
      </c>
      <c r="BN4025" s="2">
        <v>83.41</v>
      </c>
      <c r="BO4025" s="2">
        <v>83.41</v>
      </c>
      <c r="BP4025" s="2"/>
      <c r="BQ4025" s="2" t="s">
        <v>197</v>
      </c>
      <c r="BR4025" s="2" t="s">
        <v>83</v>
      </c>
      <c r="BS4025" s="3">
        <v>42914</v>
      </c>
      <c r="BT4025" s="4">
        <v>0.35972222222222222</v>
      </c>
      <c r="BU4025" s="2" t="s">
        <v>174</v>
      </c>
      <c r="BV4025" s="2" t="s">
        <v>85</v>
      </c>
      <c r="BW4025" s="2"/>
      <c r="BX4025" s="2"/>
      <c r="BY4025" s="2">
        <v>8399.65</v>
      </c>
      <c r="BZ4025" s="2"/>
      <c r="CA4025" s="2"/>
      <c r="CB4025" s="2"/>
      <c r="CC4025" s="2" t="s">
        <v>195</v>
      </c>
      <c r="CD4025" s="2">
        <v>6220</v>
      </c>
      <c r="CE4025" s="2" t="s">
        <v>120</v>
      </c>
      <c r="CF4025" s="5">
        <v>42915</v>
      </c>
      <c r="CG4025" s="2"/>
      <c r="CH4025" s="2"/>
      <c r="CI4025" s="2">
        <v>1</v>
      </c>
      <c r="CJ4025" s="2">
        <v>1</v>
      </c>
      <c r="CK4025" s="2">
        <v>21</v>
      </c>
      <c r="CL4025" s="2" t="s">
        <v>87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"FES1162558563"</f>
        <v>FES1162558563</v>
      </c>
      <c r="F4026" s="3">
        <v>42913</v>
      </c>
      <c r="G4026" s="2">
        <v>201712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225</v>
      </c>
      <c r="M4026" s="2" t="s">
        <v>226</v>
      </c>
      <c r="N4026" s="2" t="s">
        <v>302</v>
      </c>
      <c r="O4026" s="2" t="s">
        <v>81</v>
      </c>
      <c r="P4026" s="2" t="str">
        <f>"2170575662                    "</f>
        <v xml:space="preserve">2170575662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6.56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2</v>
      </c>
      <c r="BJ4026" s="2">
        <v>3</v>
      </c>
      <c r="BK4026" s="2">
        <v>3</v>
      </c>
      <c r="BL4026" s="2">
        <v>62.72</v>
      </c>
      <c r="BM4026" s="2">
        <v>8.7799999999999994</v>
      </c>
      <c r="BN4026" s="2">
        <v>71.5</v>
      </c>
      <c r="BO4026" s="2">
        <v>71.5</v>
      </c>
      <c r="BP4026" s="2"/>
      <c r="BQ4026" s="2" t="s">
        <v>102</v>
      </c>
      <c r="BR4026" s="2" t="s">
        <v>83</v>
      </c>
      <c r="BS4026" s="3">
        <v>42914</v>
      </c>
      <c r="BT4026" s="4">
        <v>0.4375</v>
      </c>
      <c r="BU4026" s="2" t="s">
        <v>946</v>
      </c>
      <c r="BV4026" s="2" t="s">
        <v>85</v>
      </c>
      <c r="BW4026" s="2"/>
      <c r="BX4026" s="2"/>
      <c r="BY4026" s="2">
        <v>15246</v>
      </c>
      <c r="BZ4026" s="2"/>
      <c r="CA4026" s="2"/>
      <c r="CB4026" s="2"/>
      <c r="CC4026" s="2" t="s">
        <v>226</v>
      </c>
      <c r="CD4026" s="2">
        <v>3610</v>
      </c>
      <c r="CE4026" s="2" t="s">
        <v>144</v>
      </c>
      <c r="CF4026" s="5">
        <v>42915</v>
      </c>
      <c r="CG4026" s="2"/>
      <c r="CH4026" s="2"/>
      <c r="CI4026" s="2">
        <v>1</v>
      </c>
      <c r="CJ4026" s="2">
        <v>1</v>
      </c>
      <c r="CK4026" s="2">
        <v>21</v>
      </c>
      <c r="CL4026" s="2" t="s">
        <v>87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"FES1162558686"</f>
        <v>FES1162558686</v>
      </c>
      <c r="F4027" s="3">
        <v>42913</v>
      </c>
      <c r="G4027" s="2">
        <v>201712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88</v>
      </c>
      <c r="M4027" s="2" t="s">
        <v>89</v>
      </c>
      <c r="N4027" s="2" t="s">
        <v>681</v>
      </c>
      <c r="O4027" s="2" t="s">
        <v>905</v>
      </c>
      <c r="P4027" s="2" t="str">
        <f>"2170575794                    "</f>
        <v xml:space="preserve">2170575794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351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86.92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21</v>
      </c>
      <c r="BJ4027" s="2">
        <v>18.3</v>
      </c>
      <c r="BK4027" s="2">
        <v>21</v>
      </c>
      <c r="BL4027" s="2">
        <v>831.04</v>
      </c>
      <c r="BM4027" s="2">
        <v>116.35</v>
      </c>
      <c r="BN4027" s="2">
        <v>947.39</v>
      </c>
      <c r="BO4027" s="2">
        <v>947.39</v>
      </c>
      <c r="BP4027" s="2" t="s">
        <v>3793</v>
      </c>
      <c r="BQ4027" s="2" t="s">
        <v>3794</v>
      </c>
      <c r="BR4027" s="2" t="s">
        <v>83</v>
      </c>
      <c r="BS4027" s="3">
        <v>42913</v>
      </c>
      <c r="BT4027" s="4">
        <v>0.80555555555555547</v>
      </c>
      <c r="BU4027" s="2" t="s">
        <v>3795</v>
      </c>
      <c r="BV4027" s="2" t="s">
        <v>85</v>
      </c>
      <c r="BW4027" s="2"/>
      <c r="BX4027" s="2"/>
      <c r="BY4027" s="2">
        <v>91264</v>
      </c>
      <c r="BZ4027" s="2" t="s">
        <v>24</v>
      </c>
      <c r="CA4027" s="2"/>
      <c r="CB4027" s="2"/>
      <c r="CC4027" s="2" t="s">
        <v>89</v>
      </c>
      <c r="CD4027" s="2">
        <v>6001</v>
      </c>
      <c r="CE4027" s="2" t="s">
        <v>120</v>
      </c>
      <c r="CF4027" s="5">
        <v>42915</v>
      </c>
      <c r="CG4027" s="2"/>
      <c r="CH4027" s="2"/>
      <c r="CI4027" s="2">
        <v>0</v>
      </c>
      <c r="CJ4027" s="2">
        <v>0</v>
      </c>
      <c r="CK4027" s="2">
        <v>21</v>
      </c>
      <c r="CL4027" s="2" t="s">
        <v>87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"FES1162558658"</f>
        <v>FES1162558658</v>
      </c>
      <c r="F4028" s="3">
        <v>42913</v>
      </c>
      <c r="G4028" s="2">
        <v>201712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230</v>
      </c>
      <c r="M4028" s="2" t="s">
        <v>230</v>
      </c>
      <c r="N4028" s="2" t="s">
        <v>231</v>
      </c>
      <c r="O4028" s="2" t="s">
        <v>81</v>
      </c>
      <c r="P4028" s="2" t="str">
        <f>"2170575767                    "</f>
        <v xml:space="preserve">2170575767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4.37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1</v>
      </c>
      <c r="BJ4028" s="2">
        <v>0.2</v>
      </c>
      <c r="BK4028" s="2">
        <v>1</v>
      </c>
      <c r="BL4028" s="2">
        <v>41.81</v>
      </c>
      <c r="BM4028" s="2">
        <v>5.85</v>
      </c>
      <c r="BN4028" s="2">
        <v>47.66</v>
      </c>
      <c r="BO4028" s="2">
        <v>47.66</v>
      </c>
      <c r="BP4028" s="2"/>
      <c r="BQ4028" s="2" t="s">
        <v>232</v>
      </c>
      <c r="BR4028" s="2" t="s">
        <v>83</v>
      </c>
      <c r="BS4028" s="3">
        <v>42914</v>
      </c>
      <c r="BT4028" s="4">
        <v>0.57291666666666663</v>
      </c>
      <c r="BU4028" s="2" t="s">
        <v>2083</v>
      </c>
      <c r="BV4028" s="2" t="s">
        <v>85</v>
      </c>
      <c r="BW4028" s="2"/>
      <c r="BX4028" s="2"/>
      <c r="BY4028" s="2">
        <v>1200</v>
      </c>
      <c r="BZ4028" s="2"/>
      <c r="CA4028" s="2" t="s">
        <v>3774</v>
      </c>
      <c r="CB4028" s="2"/>
      <c r="CC4028" s="2" t="s">
        <v>230</v>
      </c>
      <c r="CD4028" s="2">
        <v>7646</v>
      </c>
      <c r="CE4028" s="2" t="s">
        <v>86</v>
      </c>
      <c r="CF4028" s="5">
        <v>42914</v>
      </c>
      <c r="CG4028" s="2"/>
      <c r="CH4028" s="2"/>
      <c r="CI4028" s="2">
        <v>1</v>
      </c>
      <c r="CJ4028" s="2">
        <v>1</v>
      </c>
      <c r="CK4028" s="2">
        <v>21</v>
      </c>
      <c r="CL4028" s="2" t="s">
        <v>87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"FES1162558650"</f>
        <v>FES1162558650</v>
      </c>
      <c r="F4029" s="3">
        <v>42913</v>
      </c>
      <c r="G4029" s="2">
        <v>201712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115</v>
      </c>
      <c r="M4029" s="2" t="s">
        <v>116</v>
      </c>
      <c r="N4029" s="2" t="s">
        <v>117</v>
      </c>
      <c r="O4029" s="2" t="s">
        <v>81</v>
      </c>
      <c r="P4029" s="2" t="str">
        <f>"2170575192                    "</f>
        <v xml:space="preserve">2170575192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9.84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4.3</v>
      </c>
      <c r="BJ4029" s="2">
        <v>1.4</v>
      </c>
      <c r="BK4029" s="2">
        <v>4.5</v>
      </c>
      <c r="BL4029" s="2">
        <v>94.08</v>
      </c>
      <c r="BM4029" s="2">
        <v>13.17</v>
      </c>
      <c r="BN4029" s="2">
        <v>107.25</v>
      </c>
      <c r="BO4029" s="2">
        <v>107.25</v>
      </c>
      <c r="BP4029" s="2"/>
      <c r="BQ4029" s="2" t="s">
        <v>118</v>
      </c>
      <c r="BR4029" s="2" t="s">
        <v>83</v>
      </c>
      <c r="BS4029" s="3">
        <v>42914</v>
      </c>
      <c r="BT4029" s="4">
        <v>0.44027777777777777</v>
      </c>
      <c r="BU4029" s="2" t="s">
        <v>468</v>
      </c>
      <c r="BV4029" s="2" t="s">
        <v>85</v>
      </c>
      <c r="BW4029" s="2"/>
      <c r="BX4029" s="2"/>
      <c r="BY4029" s="2">
        <v>6788.65</v>
      </c>
      <c r="BZ4029" s="2"/>
      <c r="CA4029" s="2" t="s">
        <v>3775</v>
      </c>
      <c r="CB4029" s="2"/>
      <c r="CC4029" s="2" t="s">
        <v>116</v>
      </c>
      <c r="CD4029" s="2">
        <v>7405</v>
      </c>
      <c r="CE4029" s="2" t="s">
        <v>120</v>
      </c>
      <c r="CF4029" s="5">
        <v>42914</v>
      </c>
      <c r="CG4029" s="2"/>
      <c r="CH4029" s="2"/>
      <c r="CI4029" s="2">
        <v>1</v>
      </c>
      <c r="CJ4029" s="2">
        <v>1</v>
      </c>
      <c r="CK4029" s="2">
        <v>21</v>
      </c>
      <c r="CL4029" s="2" t="s">
        <v>87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"FES1162558687"</f>
        <v>FES1162558687</v>
      </c>
      <c r="F4030" s="3">
        <v>42913</v>
      </c>
      <c r="G4030" s="2">
        <v>201712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115</v>
      </c>
      <c r="M4030" s="2" t="s">
        <v>116</v>
      </c>
      <c r="N4030" s="2" t="s">
        <v>117</v>
      </c>
      <c r="O4030" s="2" t="s">
        <v>81</v>
      </c>
      <c r="P4030" s="2" t="str">
        <f>"2170575797                    "</f>
        <v xml:space="preserve">2170575797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4.37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1</v>
      </c>
      <c r="BJ4030" s="2">
        <v>0.2</v>
      </c>
      <c r="BK4030" s="2">
        <v>1</v>
      </c>
      <c r="BL4030" s="2">
        <v>41.81</v>
      </c>
      <c r="BM4030" s="2">
        <v>5.85</v>
      </c>
      <c r="BN4030" s="2">
        <v>47.66</v>
      </c>
      <c r="BO4030" s="2">
        <v>47.66</v>
      </c>
      <c r="BP4030" s="2"/>
      <c r="BQ4030" s="2" t="s">
        <v>118</v>
      </c>
      <c r="BR4030" s="2" t="s">
        <v>83</v>
      </c>
      <c r="BS4030" s="3">
        <v>42914</v>
      </c>
      <c r="BT4030" s="4">
        <v>0.43888888888888888</v>
      </c>
      <c r="BU4030" s="2" t="s">
        <v>468</v>
      </c>
      <c r="BV4030" s="2" t="s">
        <v>85</v>
      </c>
      <c r="BW4030" s="2"/>
      <c r="BX4030" s="2"/>
      <c r="BY4030" s="2">
        <v>1200</v>
      </c>
      <c r="BZ4030" s="2"/>
      <c r="CA4030" s="2" t="s">
        <v>3775</v>
      </c>
      <c r="CB4030" s="2"/>
      <c r="CC4030" s="2" t="s">
        <v>116</v>
      </c>
      <c r="CD4030" s="2">
        <v>7405</v>
      </c>
      <c r="CE4030" s="2" t="s">
        <v>86</v>
      </c>
      <c r="CF4030" s="5">
        <v>42914</v>
      </c>
      <c r="CG4030" s="2"/>
      <c r="CH4030" s="2"/>
      <c r="CI4030" s="2">
        <v>1</v>
      </c>
      <c r="CJ4030" s="2">
        <v>1</v>
      </c>
      <c r="CK4030" s="2">
        <v>21</v>
      </c>
      <c r="CL4030" s="2" t="s">
        <v>87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"FES1162558606"</f>
        <v>FES1162558606</v>
      </c>
      <c r="F4031" s="3">
        <v>42913</v>
      </c>
      <c r="G4031" s="2">
        <v>201712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353</v>
      </c>
      <c r="M4031" s="2" t="s">
        <v>354</v>
      </c>
      <c r="N4031" s="2" t="s">
        <v>355</v>
      </c>
      <c r="O4031" s="2" t="s">
        <v>81</v>
      </c>
      <c r="P4031" s="2" t="str">
        <f>"2170575716                    "</f>
        <v xml:space="preserve">2170575716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8.75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4</v>
      </c>
      <c r="BJ4031" s="2">
        <v>1.9</v>
      </c>
      <c r="BK4031" s="2">
        <v>4</v>
      </c>
      <c r="BL4031" s="2">
        <v>83.63</v>
      </c>
      <c r="BM4031" s="2">
        <v>11.71</v>
      </c>
      <c r="BN4031" s="2">
        <v>95.34</v>
      </c>
      <c r="BO4031" s="2">
        <v>95.34</v>
      </c>
      <c r="BP4031" s="2"/>
      <c r="BQ4031" s="2" t="s">
        <v>356</v>
      </c>
      <c r="BR4031" s="2" t="s">
        <v>83</v>
      </c>
      <c r="BS4031" s="3">
        <v>42914</v>
      </c>
      <c r="BT4031" s="4">
        <v>0.39583333333333331</v>
      </c>
      <c r="BU4031" s="2" t="s">
        <v>2102</v>
      </c>
      <c r="BV4031" s="2" t="s">
        <v>85</v>
      </c>
      <c r="BW4031" s="2"/>
      <c r="BX4031" s="2"/>
      <c r="BY4031" s="2">
        <v>9384.17</v>
      </c>
      <c r="BZ4031" s="2"/>
      <c r="CA4031" s="2"/>
      <c r="CB4031" s="2"/>
      <c r="CC4031" s="2" t="s">
        <v>354</v>
      </c>
      <c r="CD4031" s="2">
        <v>4300</v>
      </c>
      <c r="CE4031" s="2" t="s">
        <v>120</v>
      </c>
      <c r="CF4031" s="5">
        <v>42915</v>
      </c>
      <c r="CG4031" s="2"/>
      <c r="CH4031" s="2"/>
      <c r="CI4031" s="2">
        <v>1</v>
      </c>
      <c r="CJ4031" s="2">
        <v>1</v>
      </c>
      <c r="CK4031" s="2">
        <v>21</v>
      </c>
      <c r="CL4031" s="2" t="s">
        <v>87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"FES11625585689"</f>
        <v>FES11625585689</v>
      </c>
      <c r="F4032" s="3">
        <v>42913</v>
      </c>
      <c r="G4032" s="2">
        <v>201712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273</v>
      </c>
      <c r="M4032" s="2" t="s">
        <v>274</v>
      </c>
      <c r="N4032" s="2" t="s">
        <v>1258</v>
      </c>
      <c r="O4032" s="2" t="s">
        <v>81</v>
      </c>
      <c r="P4032" s="2" t="str">
        <f>"2170575689                    "</f>
        <v xml:space="preserve">2170575689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24.05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5</v>
      </c>
      <c r="BJ4032" s="2">
        <v>11</v>
      </c>
      <c r="BK4032" s="2">
        <v>11</v>
      </c>
      <c r="BL4032" s="2">
        <v>229.97</v>
      </c>
      <c r="BM4032" s="2">
        <v>32.200000000000003</v>
      </c>
      <c r="BN4032" s="2">
        <v>262.17</v>
      </c>
      <c r="BO4032" s="2">
        <v>262.17</v>
      </c>
      <c r="BP4032" s="2"/>
      <c r="BQ4032" s="2" t="s">
        <v>1259</v>
      </c>
      <c r="BR4032" s="2" t="s">
        <v>83</v>
      </c>
      <c r="BS4032" s="3">
        <v>42914</v>
      </c>
      <c r="BT4032" s="4">
        <v>0.53125</v>
      </c>
      <c r="BU4032" s="2" t="s">
        <v>3796</v>
      </c>
      <c r="BV4032" s="2" t="s">
        <v>85</v>
      </c>
      <c r="BW4032" s="2"/>
      <c r="BX4032" s="2"/>
      <c r="BY4032" s="2">
        <v>55223</v>
      </c>
      <c r="BZ4032" s="2"/>
      <c r="CA4032" s="2"/>
      <c r="CB4032" s="2"/>
      <c r="CC4032" s="2" t="s">
        <v>274</v>
      </c>
      <c r="CD4032" s="2">
        <v>3290</v>
      </c>
      <c r="CE4032" s="2" t="s">
        <v>120</v>
      </c>
      <c r="CF4032" s="2"/>
      <c r="CG4032" s="2"/>
      <c r="CH4032" s="2"/>
      <c r="CI4032" s="2">
        <v>1</v>
      </c>
      <c r="CJ4032" s="2">
        <v>1</v>
      </c>
      <c r="CK4032" s="2">
        <v>21</v>
      </c>
      <c r="CL4032" s="2" t="s">
        <v>87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"FES1162558548"</f>
        <v>FES1162558548</v>
      </c>
      <c r="F4033" s="3">
        <v>42913</v>
      </c>
      <c r="G4033" s="2">
        <v>201712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225</v>
      </c>
      <c r="M4033" s="2" t="s">
        <v>226</v>
      </c>
      <c r="N4033" s="2" t="s">
        <v>1081</v>
      </c>
      <c r="O4033" s="2" t="s">
        <v>81</v>
      </c>
      <c r="P4033" s="2" t="str">
        <f>"2170575634                    "</f>
        <v xml:space="preserve">2170575634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19.68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5</v>
      </c>
      <c r="BJ4033" s="2">
        <v>9</v>
      </c>
      <c r="BK4033" s="2">
        <v>9</v>
      </c>
      <c r="BL4033" s="2">
        <v>188.16</v>
      </c>
      <c r="BM4033" s="2">
        <v>26.34</v>
      </c>
      <c r="BN4033" s="2">
        <v>214.5</v>
      </c>
      <c r="BO4033" s="2">
        <v>214.5</v>
      </c>
      <c r="BP4033" s="2"/>
      <c r="BQ4033" s="2" t="s">
        <v>1082</v>
      </c>
      <c r="BR4033" s="2" t="s">
        <v>83</v>
      </c>
      <c r="BS4033" s="3">
        <v>42914</v>
      </c>
      <c r="BT4033" s="4">
        <v>0.3298611111111111</v>
      </c>
      <c r="BU4033" s="2" t="s">
        <v>1677</v>
      </c>
      <c r="BV4033" s="2" t="s">
        <v>85</v>
      </c>
      <c r="BW4033" s="2"/>
      <c r="BX4033" s="2"/>
      <c r="BY4033" s="2">
        <v>45056</v>
      </c>
      <c r="BZ4033" s="2"/>
      <c r="CA4033" s="2"/>
      <c r="CB4033" s="2"/>
      <c r="CC4033" s="2" t="s">
        <v>226</v>
      </c>
      <c r="CD4033" s="2">
        <v>3610</v>
      </c>
      <c r="CE4033" s="2" t="s">
        <v>120</v>
      </c>
      <c r="CF4033" s="5">
        <v>42915</v>
      </c>
      <c r="CG4033" s="2"/>
      <c r="CH4033" s="2"/>
      <c r="CI4033" s="2">
        <v>1</v>
      </c>
      <c r="CJ4033" s="2">
        <v>1</v>
      </c>
      <c r="CK4033" s="2">
        <v>21</v>
      </c>
      <c r="CL4033" s="2" t="s">
        <v>87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"FES1162558630"</f>
        <v>FES1162558630</v>
      </c>
      <c r="F4034" s="3">
        <v>42913</v>
      </c>
      <c r="G4034" s="2">
        <v>201712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371</v>
      </c>
      <c r="M4034" s="2" t="s">
        <v>372</v>
      </c>
      <c r="N4034" s="2" t="s">
        <v>3797</v>
      </c>
      <c r="O4034" s="2" t="s">
        <v>81</v>
      </c>
      <c r="P4034" s="2" t="str">
        <f>"2170571249                    "</f>
        <v xml:space="preserve">2170571249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3.42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0.9</v>
      </c>
      <c r="BJ4034" s="2">
        <v>0.9</v>
      </c>
      <c r="BK4034" s="2">
        <v>1</v>
      </c>
      <c r="BL4034" s="2">
        <v>32.67</v>
      </c>
      <c r="BM4034" s="2">
        <v>4.57</v>
      </c>
      <c r="BN4034" s="2">
        <v>37.24</v>
      </c>
      <c r="BO4034" s="2">
        <v>37.24</v>
      </c>
      <c r="BP4034" s="2"/>
      <c r="BQ4034" s="2" t="s">
        <v>133</v>
      </c>
      <c r="BR4034" s="2" t="s">
        <v>83</v>
      </c>
      <c r="BS4034" s="3">
        <v>42914</v>
      </c>
      <c r="BT4034" s="4">
        <v>0.4069444444444445</v>
      </c>
      <c r="BU4034" s="2" t="s">
        <v>1434</v>
      </c>
      <c r="BV4034" s="2" t="s">
        <v>85</v>
      </c>
      <c r="BW4034" s="2"/>
      <c r="BX4034" s="2"/>
      <c r="BY4034" s="2">
        <v>4419.58</v>
      </c>
      <c r="BZ4034" s="2"/>
      <c r="CA4034" s="2" t="s">
        <v>375</v>
      </c>
      <c r="CB4034" s="2"/>
      <c r="CC4034" s="2" t="s">
        <v>372</v>
      </c>
      <c r="CD4034" s="2">
        <v>1725</v>
      </c>
      <c r="CE4034" s="2" t="s">
        <v>120</v>
      </c>
      <c r="CF4034" s="5">
        <v>42914</v>
      </c>
      <c r="CG4034" s="2"/>
      <c r="CH4034" s="2"/>
      <c r="CI4034" s="2">
        <v>1</v>
      </c>
      <c r="CJ4034" s="2">
        <v>1</v>
      </c>
      <c r="CK4034" s="2">
        <v>22</v>
      </c>
      <c r="CL4034" s="2" t="s">
        <v>87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"FES1162558663"</f>
        <v>FES1162558663</v>
      </c>
      <c r="F4035" s="3">
        <v>42913</v>
      </c>
      <c r="G4035" s="2">
        <v>201712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108</v>
      </c>
      <c r="M4035" s="2" t="s">
        <v>109</v>
      </c>
      <c r="N4035" s="2" t="s">
        <v>3798</v>
      </c>
      <c r="O4035" s="2" t="s">
        <v>81</v>
      </c>
      <c r="P4035" s="2" t="str">
        <f>"2170575775                    "</f>
        <v xml:space="preserve">2170575775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4.37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41.81</v>
      </c>
      <c r="BM4035" s="2">
        <v>5.85</v>
      </c>
      <c r="BN4035" s="2">
        <v>47.66</v>
      </c>
      <c r="BO4035" s="2">
        <v>47.66</v>
      </c>
      <c r="BP4035" s="2"/>
      <c r="BQ4035" s="2" t="s">
        <v>3799</v>
      </c>
      <c r="BR4035" s="2" t="s">
        <v>83</v>
      </c>
      <c r="BS4035" s="3">
        <v>42914</v>
      </c>
      <c r="BT4035" s="4">
        <v>0.43402777777777773</v>
      </c>
      <c r="BU4035" s="2" t="s">
        <v>3800</v>
      </c>
      <c r="BV4035" s="2" t="s">
        <v>85</v>
      </c>
      <c r="BW4035" s="2"/>
      <c r="BX4035" s="2"/>
      <c r="BY4035" s="2">
        <v>1200</v>
      </c>
      <c r="BZ4035" s="2"/>
      <c r="CA4035" s="2"/>
      <c r="CB4035" s="2"/>
      <c r="CC4035" s="2" t="s">
        <v>109</v>
      </c>
      <c r="CD4035" s="2">
        <v>200</v>
      </c>
      <c r="CE4035" s="2" t="s">
        <v>86</v>
      </c>
      <c r="CF4035" s="5">
        <v>42915</v>
      </c>
      <c r="CG4035" s="2"/>
      <c r="CH4035" s="2"/>
      <c r="CI4035" s="2">
        <v>1</v>
      </c>
      <c r="CJ4035" s="2">
        <v>1</v>
      </c>
      <c r="CK4035" s="2">
        <v>21</v>
      </c>
      <c r="CL4035" s="2" t="s">
        <v>87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"FES1162558664"</f>
        <v>FES1162558664</v>
      </c>
      <c r="F4036" s="3">
        <v>42913</v>
      </c>
      <c r="G4036" s="2">
        <v>201712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194</v>
      </c>
      <c r="M4036" s="2" t="s">
        <v>195</v>
      </c>
      <c r="N4036" s="2" t="s">
        <v>196</v>
      </c>
      <c r="O4036" s="2" t="s">
        <v>81</v>
      </c>
      <c r="P4036" s="2" t="str">
        <f>"2170575776                    "</f>
        <v xml:space="preserve">2170575776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6.56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1</v>
      </c>
      <c r="BJ4036" s="2">
        <v>2.6</v>
      </c>
      <c r="BK4036" s="2">
        <v>3</v>
      </c>
      <c r="BL4036" s="2">
        <v>62.72</v>
      </c>
      <c r="BM4036" s="2">
        <v>8.7799999999999994</v>
      </c>
      <c r="BN4036" s="2">
        <v>71.5</v>
      </c>
      <c r="BO4036" s="2">
        <v>71.5</v>
      </c>
      <c r="BP4036" s="2"/>
      <c r="BQ4036" s="2" t="s">
        <v>197</v>
      </c>
      <c r="BR4036" s="2" t="s">
        <v>83</v>
      </c>
      <c r="BS4036" s="3">
        <v>42914</v>
      </c>
      <c r="BT4036" s="4">
        <v>0.35972222222222222</v>
      </c>
      <c r="BU4036" s="2" t="s">
        <v>174</v>
      </c>
      <c r="BV4036" s="2" t="s">
        <v>85</v>
      </c>
      <c r="BW4036" s="2"/>
      <c r="BX4036" s="2"/>
      <c r="BY4036" s="2">
        <v>13138.85</v>
      </c>
      <c r="BZ4036" s="2"/>
      <c r="CA4036" s="2"/>
      <c r="CB4036" s="2"/>
      <c r="CC4036" s="2" t="s">
        <v>195</v>
      </c>
      <c r="CD4036" s="2">
        <v>6220</v>
      </c>
      <c r="CE4036" s="2" t="s">
        <v>86</v>
      </c>
      <c r="CF4036" s="5">
        <v>42915</v>
      </c>
      <c r="CG4036" s="2"/>
      <c r="CH4036" s="2"/>
      <c r="CI4036" s="2">
        <v>1</v>
      </c>
      <c r="CJ4036" s="2">
        <v>1</v>
      </c>
      <c r="CK4036" s="2">
        <v>21</v>
      </c>
      <c r="CL4036" s="2" t="s">
        <v>87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"FES1162558610"</f>
        <v>FES1162558610</v>
      </c>
      <c r="F4037" s="3">
        <v>42913</v>
      </c>
      <c r="G4037" s="2">
        <v>201712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128</v>
      </c>
      <c r="M4037" s="2" t="s">
        <v>129</v>
      </c>
      <c r="N4037" s="2" t="s">
        <v>297</v>
      </c>
      <c r="O4037" s="2" t="s">
        <v>81</v>
      </c>
      <c r="P4037" s="2" t="str">
        <f>"2170575721                    "</f>
        <v xml:space="preserve">2170575721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4.37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</v>
      </c>
      <c r="BJ4037" s="2">
        <v>0.2</v>
      </c>
      <c r="BK4037" s="2">
        <v>1</v>
      </c>
      <c r="BL4037" s="2">
        <v>41.81</v>
      </c>
      <c r="BM4037" s="2">
        <v>5.85</v>
      </c>
      <c r="BN4037" s="2">
        <v>47.66</v>
      </c>
      <c r="BO4037" s="2">
        <v>47.66</v>
      </c>
      <c r="BP4037" s="2"/>
      <c r="BQ4037" s="2" t="s">
        <v>298</v>
      </c>
      <c r="BR4037" s="2" t="s">
        <v>83</v>
      </c>
      <c r="BS4037" s="3">
        <v>42914</v>
      </c>
      <c r="BT4037" s="4">
        <v>0.35069444444444442</v>
      </c>
      <c r="BU4037" s="2" t="s">
        <v>3801</v>
      </c>
      <c r="BV4037" s="2" t="s">
        <v>85</v>
      </c>
      <c r="BW4037" s="2"/>
      <c r="BX4037" s="2"/>
      <c r="BY4037" s="2">
        <v>1200</v>
      </c>
      <c r="BZ4037" s="2"/>
      <c r="CA4037" s="2" t="s">
        <v>167</v>
      </c>
      <c r="CB4037" s="2"/>
      <c r="CC4037" s="2" t="s">
        <v>129</v>
      </c>
      <c r="CD4037" s="2">
        <v>3200</v>
      </c>
      <c r="CE4037" s="2" t="s">
        <v>86</v>
      </c>
      <c r="CF4037" s="5">
        <v>42915</v>
      </c>
      <c r="CG4037" s="2"/>
      <c r="CH4037" s="2"/>
      <c r="CI4037" s="2">
        <v>1</v>
      </c>
      <c r="CJ4037" s="2">
        <v>1</v>
      </c>
      <c r="CK4037" s="2">
        <v>21</v>
      </c>
      <c r="CL4037" s="2" t="s">
        <v>87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"FES1162558598"</f>
        <v>FES1162558598</v>
      </c>
      <c r="F4038" s="3">
        <v>42913</v>
      </c>
      <c r="G4038" s="2">
        <v>201712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1045</v>
      </c>
      <c r="M4038" s="2" t="s">
        <v>1046</v>
      </c>
      <c r="N4038" s="2" t="s">
        <v>218</v>
      </c>
      <c r="O4038" s="2" t="s">
        <v>81</v>
      </c>
      <c r="P4038" s="2" t="str">
        <f>"2170575705                    "</f>
        <v xml:space="preserve">2170575705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4.37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</v>
      </c>
      <c r="BJ4038" s="2">
        <v>0.2</v>
      </c>
      <c r="BK4038" s="2">
        <v>1</v>
      </c>
      <c r="BL4038" s="2">
        <v>41.81</v>
      </c>
      <c r="BM4038" s="2">
        <v>5.85</v>
      </c>
      <c r="BN4038" s="2">
        <v>47.66</v>
      </c>
      <c r="BO4038" s="2">
        <v>47.66</v>
      </c>
      <c r="BP4038" s="2"/>
      <c r="BQ4038" s="2" t="s">
        <v>1358</v>
      </c>
      <c r="BR4038" s="2" t="s">
        <v>83</v>
      </c>
      <c r="BS4038" s="3">
        <v>42914</v>
      </c>
      <c r="BT4038" s="4">
        <v>0.4375</v>
      </c>
      <c r="BU4038" s="2" t="s">
        <v>3802</v>
      </c>
      <c r="BV4038" s="2" t="s">
        <v>85</v>
      </c>
      <c r="BW4038" s="2"/>
      <c r="BX4038" s="2"/>
      <c r="BY4038" s="2">
        <v>1200</v>
      </c>
      <c r="BZ4038" s="2"/>
      <c r="CA4038" s="2"/>
      <c r="CB4038" s="2"/>
      <c r="CC4038" s="2" t="s">
        <v>1046</v>
      </c>
      <c r="CD4038" s="2">
        <v>4133</v>
      </c>
      <c r="CE4038" s="2" t="s">
        <v>86</v>
      </c>
      <c r="CF4038" s="5">
        <v>42915</v>
      </c>
      <c r="CG4038" s="2"/>
      <c r="CH4038" s="2"/>
      <c r="CI4038" s="2">
        <v>1</v>
      </c>
      <c r="CJ4038" s="2">
        <v>1</v>
      </c>
      <c r="CK4038" s="2">
        <v>21</v>
      </c>
      <c r="CL4038" s="2" t="s">
        <v>87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"FES1162558477"</f>
        <v>FES1162558477</v>
      </c>
      <c r="F4039" s="3">
        <v>42913</v>
      </c>
      <c r="G4039" s="2">
        <v>201712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225</v>
      </c>
      <c r="M4039" s="2" t="s">
        <v>226</v>
      </c>
      <c r="N4039" s="2" t="s">
        <v>302</v>
      </c>
      <c r="O4039" s="2" t="s">
        <v>81</v>
      </c>
      <c r="P4039" s="2" t="str">
        <f>"2170575600                    "</f>
        <v xml:space="preserve">2170575600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4.37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1</v>
      </c>
      <c r="BJ4039" s="2">
        <v>0.2</v>
      </c>
      <c r="BK4039" s="2">
        <v>1</v>
      </c>
      <c r="BL4039" s="2">
        <v>41.81</v>
      </c>
      <c r="BM4039" s="2">
        <v>5.85</v>
      </c>
      <c r="BN4039" s="2">
        <v>47.66</v>
      </c>
      <c r="BO4039" s="2">
        <v>47.66</v>
      </c>
      <c r="BP4039" s="2"/>
      <c r="BQ4039" s="2" t="s">
        <v>102</v>
      </c>
      <c r="BR4039" s="2" t="s">
        <v>83</v>
      </c>
      <c r="BS4039" s="3">
        <v>42914</v>
      </c>
      <c r="BT4039" s="4">
        <v>0.4375</v>
      </c>
      <c r="BU4039" s="2" t="s">
        <v>946</v>
      </c>
      <c r="BV4039" s="2" t="s">
        <v>85</v>
      </c>
      <c r="BW4039" s="2"/>
      <c r="BX4039" s="2"/>
      <c r="BY4039" s="2">
        <v>1200</v>
      </c>
      <c r="BZ4039" s="2"/>
      <c r="CA4039" s="2"/>
      <c r="CB4039" s="2"/>
      <c r="CC4039" s="2" t="s">
        <v>226</v>
      </c>
      <c r="CD4039" s="2">
        <v>3610</v>
      </c>
      <c r="CE4039" s="2" t="s">
        <v>86</v>
      </c>
      <c r="CF4039" s="5">
        <v>42915</v>
      </c>
      <c r="CG4039" s="2"/>
      <c r="CH4039" s="2"/>
      <c r="CI4039" s="2">
        <v>1</v>
      </c>
      <c r="CJ4039" s="2">
        <v>1</v>
      </c>
      <c r="CK4039" s="2">
        <v>21</v>
      </c>
      <c r="CL4039" s="2" t="s">
        <v>87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"FES1162558495"</f>
        <v>FES1162558495</v>
      </c>
      <c r="F4040" s="3">
        <v>42913</v>
      </c>
      <c r="G4040" s="2">
        <v>201712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179</v>
      </c>
      <c r="M4040" s="2" t="s">
        <v>180</v>
      </c>
      <c r="N4040" s="2" t="s">
        <v>2173</v>
      </c>
      <c r="O4040" s="2" t="s">
        <v>81</v>
      </c>
      <c r="P4040" s="2" t="str">
        <f>"2170573149                    "</f>
        <v xml:space="preserve">2170573149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4.37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1</v>
      </c>
      <c r="BJ4040" s="2">
        <v>0.2</v>
      </c>
      <c r="BK4040" s="2">
        <v>1</v>
      </c>
      <c r="BL4040" s="2">
        <v>41.81</v>
      </c>
      <c r="BM4040" s="2">
        <v>5.85</v>
      </c>
      <c r="BN4040" s="2">
        <v>47.66</v>
      </c>
      <c r="BO4040" s="2">
        <v>47.66</v>
      </c>
      <c r="BP4040" s="2"/>
      <c r="BQ4040" s="2" t="s">
        <v>2174</v>
      </c>
      <c r="BR4040" s="2" t="s">
        <v>83</v>
      </c>
      <c r="BS4040" s="3">
        <v>42914</v>
      </c>
      <c r="BT4040" s="4">
        <v>0.4375</v>
      </c>
      <c r="BU4040" s="2" t="s">
        <v>3803</v>
      </c>
      <c r="BV4040" s="2" t="s">
        <v>85</v>
      </c>
      <c r="BW4040" s="2"/>
      <c r="BX4040" s="2"/>
      <c r="BY4040" s="2">
        <v>1200</v>
      </c>
      <c r="BZ4040" s="2"/>
      <c r="CA4040" s="2"/>
      <c r="CB4040" s="2"/>
      <c r="CC4040" s="2" t="s">
        <v>180</v>
      </c>
      <c r="CD4040" s="2">
        <v>4001</v>
      </c>
      <c r="CE4040" s="2" t="s">
        <v>86</v>
      </c>
      <c r="CF4040" s="5">
        <v>42915</v>
      </c>
      <c r="CG4040" s="2"/>
      <c r="CH4040" s="2"/>
      <c r="CI4040" s="2">
        <v>1</v>
      </c>
      <c r="CJ4040" s="2">
        <v>1</v>
      </c>
      <c r="CK4040" s="2">
        <v>21</v>
      </c>
      <c r="CL4040" s="2" t="s">
        <v>87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"FES1162558619"</f>
        <v>FES1162558619</v>
      </c>
      <c r="F4041" s="3">
        <v>42913</v>
      </c>
      <c r="G4041" s="2">
        <v>201712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145</v>
      </c>
      <c r="M4041" s="2" t="s">
        <v>146</v>
      </c>
      <c r="N4041" s="2" t="s">
        <v>3227</v>
      </c>
      <c r="O4041" s="2" t="s">
        <v>1193</v>
      </c>
      <c r="P4041" s="2" t="str">
        <f>"2170574305                    "</f>
        <v xml:space="preserve">2170574305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6.15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7.9</v>
      </c>
      <c r="BJ4041" s="2">
        <v>3.3</v>
      </c>
      <c r="BK4041" s="2">
        <v>8</v>
      </c>
      <c r="BL4041" s="2">
        <v>58.8</v>
      </c>
      <c r="BM4041" s="2">
        <v>8.23</v>
      </c>
      <c r="BN4041" s="2">
        <v>67.03</v>
      </c>
      <c r="BO4041" s="2">
        <v>67.03</v>
      </c>
      <c r="BP4041" s="2"/>
      <c r="BQ4041" s="2"/>
      <c r="BR4041" s="2" t="s">
        <v>83</v>
      </c>
      <c r="BS4041" s="3">
        <v>42914</v>
      </c>
      <c r="BT4041" s="4">
        <v>0.43402777777777773</v>
      </c>
      <c r="BU4041" s="2" t="s">
        <v>1823</v>
      </c>
      <c r="BV4041" s="2" t="s">
        <v>85</v>
      </c>
      <c r="BW4041" s="2"/>
      <c r="BX4041" s="2"/>
      <c r="BY4041" s="2">
        <v>16304.86</v>
      </c>
      <c r="BZ4041" s="2"/>
      <c r="CA4041" s="2"/>
      <c r="CB4041" s="2"/>
      <c r="CC4041" s="2" t="s">
        <v>146</v>
      </c>
      <c r="CD4041" s="2">
        <v>324</v>
      </c>
      <c r="CE4041" s="2" t="s">
        <v>120</v>
      </c>
      <c r="CF4041" s="5">
        <v>42916</v>
      </c>
      <c r="CG4041" s="2"/>
      <c r="CH4041" s="2"/>
      <c r="CI4041" s="2">
        <v>1</v>
      </c>
      <c r="CJ4041" s="2">
        <v>1</v>
      </c>
      <c r="CK4041" s="2">
        <v>34</v>
      </c>
      <c r="CL4041" s="2" t="s">
        <v>87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"FES1162558652"</f>
        <v>FES1162558652</v>
      </c>
      <c r="F4042" s="3">
        <v>42913</v>
      </c>
      <c r="G4042" s="2">
        <v>201712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78</v>
      </c>
      <c r="M4042" s="2" t="s">
        <v>79</v>
      </c>
      <c r="N4042" s="2" t="s">
        <v>1439</v>
      </c>
      <c r="O4042" s="2" t="s">
        <v>81</v>
      </c>
      <c r="P4042" s="2" t="str">
        <f>"2170575292                    "</f>
        <v xml:space="preserve">2170575292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4.37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2</v>
      </c>
      <c r="BJ4042" s="2">
        <v>1.1000000000000001</v>
      </c>
      <c r="BK4042" s="2">
        <v>2</v>
      </c>
      <c r="BL4042" s="2">
        <v>41.81</v>
      </c>
      <c r="BM4042" s="2">
        <v>5.85</v>
      </c>
      <c r="BN4042" s="2">
        <v>47.66</v>
      </c>
      <c r="BO4042" s="2">
        <v>47.66</v>
      </c>
      <c r="BP4042" s="2"/>
      <c r="BQ4042" s="2" t="s">
        <v>1440</v>
      </c>
      <c r="BR4042" s="2" t="s">
        <v>83</v>
      </c>
      <c r="BS4042" s="3">
        <v>42914</v>
      </c>
      <c r="BT4042" s="4">
        <v>0.375</v>
      </c>
      <c r="BU4042" s="2" t="s">
        <v>2693</v>
      </c>
      <c r="BV4042" s="2" t="s">
        <v>85</v>
      </c>
      <c r="BW4042" s="2"/>
      <c r="BX4042" s="2"/>
      <c r="BY4042" s="2">
        <v>5320</v>
      </c>
      <c r="BZ4042" s="2"/>
      <c r="CA4042" s="2"/>
      <c r="CB4042" s="2"/>
      <c r="CC4042" s="2" t="s">
        <v>79</v>
      </c>
      <c r="CD4042" s="2">
        <v>6536</v>
      </c>
      <c r="CE4042" s="2" t="s">
        <v>120</v>
      </c>
      <c r="CF4042" s="5">
        <v>42915</v>
      </c>
      <c r="CG4042" s="2"/>
      <c r="CH4042" s="2"/>
      <c r="CI4042" s="2">
        <v>1</v>
      </c>
      <c r="CJ4042" s="2">
        <v>1</v>
      </c>
      <c r="CK4042" s="2">
        <v>21</v>
      </c>
      <c r="CL4042" s="2" t="s">
        <v>87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"FES1162558641"</f>
        <v>FES1162558641</v>
      </c>
      <c r="F4043" s="3">
        <v>42913</v>
      </c>
      <c r="G4043" s="2">
        <v>201712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74</v>
      </c>
      <c r="M4043" s="2" t="s">
        <v>75</v>
      </c>
      <c r="N4043" s="2" t="s">
        <v>594</v>
      </c>
      <c r="O4043" s="2" t="s">
        <v>81</v>
      </c>
      <c r="P4043" s="2" t="str">
        <f>"2170574833                    "</f>
        <v xml:space="preserve">2170574833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3.42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2.2999999999999998</v>
      </c>
      <c r="BJ4043" s="2">
        <v>5.2</v>
      </c>
      <c r="BK4043" s="2">
        <v>6</v>
      </c>
      <c r="BL4043" s="2">
        <v>32.67</v>
      </c>
      <c r="BM4043" s="2">
        <v>4.57</v>
      </c>
      <c r="BN4043" s="2">
        <v>37.24</v>
      </c>
      <c r="BO4043" s="2">
        <v>37.24</v>
      </c>
      <c r="BP4043" s="2"/>
      <c r="BQ4043" s="2" t="s">
        <v>595</v>
      </c>
      <c r="BR4043" s="2" t="s">
        <v>83</v>
      </c>
      <c r="BS4043" s="3">
        <v>42914</v>
      </c>
      <c r="BT4043" s="4">
        <v>0.33611111111111108</v>
      </c>
      <c r="BU4043" s="2" t="s">
        <v>3362</v>
      </c>
      <c r="BV4043" s="2" t="s">
        <v>85</v>
      </c>
      <c r="BW4043" s="2"/>
      <c r="BX4043" s="2"/>
      <c r="BY4043" s="2">
        <v>26055.919999999998</v>
      </c>
      <c r="BZ4043" s="2"/>
      <c r="CA4043" s="2" t="s">
        <v>1938</v>
      </c>
      <c r="CB4043" s="2"/>
      <c r="CC4043" s="2" t="s">
        <v>75</v>
      </c>
      <c r="CD4043" s="2">
        <v>1609</v>
      </c>
      <c r="CE4043" s="2" t="s">
        <v>120</v>
      </c>
      <c r="CF4043" s="5">
        <v>42914</v>
      </c>
      <c r="CG4043" s="2"/>
      <c r="CH4043" s="2"/>
      <c r="CI4043" s="2">
        <v>1</v>
      </c>
      <c r="CJ4043" s="2">
        <v>1</v>
      </c>
      <c r="CK4043" s="2">
        <v>22</v>
      </c>
      <c r="CL4043" s="2" t="s">
        <v>87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"FES1162558635"</f>
        <v>FES1162558635</v>
      </c>
      <c r="F4044" s="3">
        <v>42913</v>
      </c>
      <c r="G4044" s="2">
        <v>201712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310</v>
      </c>
      <c r="M4044" s="2" t="s">
        <v>311</v>
      </c>
      <c r="N4044" s="2" t="s">
        <v>3804</v>
      </c>
      <c r="O4044" s="2" t="s">
        <v>81</v>
      </c>
      <c r="P4044" s="2" t="str">
        <f>"2170575755                    "</f>
        <v xml:space="preserve">2170575755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4.37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1</v>
      </c>
      <c r="BJ4044" s="2">
        <v>0.2</v>
      </c>
      <c r="BK4044" s="2">
        <v>1</v>
      </c>
      <c r="BL4044" s="2">
        <v>41.81</v>
      </c>
      <c r="BM4044" s="2">
        <v>5.85</v>
      </c>
      <c r="BN4044" s="2">
        <v>47.66</v>
      </c>
      <c r="BO4044" s="2">
        <v>47.66</v>
      </c>
      <c r="BP4044" s="2"/>
      <c r="BQ4044" s="2" t="s">
        <v>3805</v>
      </c>
      <c r="BR4044" s="2" t="s">
        <v>83</v>
      </c>
      <c r="BS4044" s="3">
        <v>42914</v>
      </c>
      <c r="BT4044" s="4">
        <v>0.38541666666666669</v>
      </c>
      <c r="BU4044" s="2" t="s">
        <v>2996</v>
      </c>
      <c r="BV4044" s="2" t="s">
        <v>85</v>
      </c>
      <c r="BW4044" s="2"/>
      <c r="BX4044" s="2"/>
      <c r="BY4044" s="2">
        <v>1200</v>
      </c>
      <c r="BZ4044" s="2"/>
      <c r="CA4044" s="2" t="s">
        <v>315</v>
      </c>
      <c r="CB4044" s="2"/>
      <c r="CC4044" s="2" t="s">
        <v>311</v>
      </c>
      <c r="CD4044" s="2">
        <v>6229</v>
      </c>
      <c r="CE4044" s="2" t="s">
        <v>86</v>
      </c>
      <c r="CF4044" s="5">
        <v>42915</v>
      </c>
      <c r="CG4044" s="2"/>
      <c r="CH4044" s="2"/>
      <c r="CI4044" s="2">
        <v>1</v>
      </c>
      <c r="CJ4044" s="2">
        <v>1</v>
      </c>
      <c r="CK4044" s="2">
        <v>21</v>
      </c>
      <c r="CL4044" s="2" t="s">
        <v>87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"FES1162558513"</f>
        <v>FES1162558513</v>
      </c>
      <c r="F4045" s="3">
        <v>42913</v>
      </c>
      <c r="G4045" s="2">
        <v>201712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1045</v>
      </c>
      <c r="M4045" s="2" t="s">
        <v>1046</v>
      </c>
      <c r="N4045" s="2" t="s">
        <v>218</v>
      </c>
      <c r="O4045" s="2" t="s">
        <v>81</v>
      </c>
      <c r="P4045" s="2" t="str">
        <f>"2170574940                    "</f>
        <v xml:space="preserve">2170574940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4.37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1</v>
      </c>
      <c r="BJ4045" s="2">
        <v>0.2</v>
      </c>
      <c r="BK4045" s="2">
        <v>1</v>
      </c>
      <c r="BL4045" s="2">
        <v>41.81</v>
      </c>
      <c r="BM4045" s="2">
        <v>5.85</v>
      </c>
      <c r="BN4045" s="2">
        <v>47.66</v>
      </c>
      <c r="BO4045" s="2">
        <v>47.66</v>
      </c>
      <c r="BP4045" s="2"/>
      <c r="BQ4045" s="2" t="s">
        <v>1358</v>
      </c>
      <c r="BR4045" s="2" t="s">
        <v>83</v>
      </c>
      <c r="BS4045" s="3">
        <v>42914</v>
      </c>
      <c r="BT4045" s="4">
        <v>0.4375</v>
      </c>
      <c r="BU4045" s="2" t="s">
        <v>3802</v>
      </c>
      <c r="BV4045" s="2" t="s">
        <v>85</v>
      </c>
      <c r="BW4045" s="2"/>
      <c r="BX4045" s="2"/>
      <c r="BY4045" s="2">
        <v>1200</v>
      </c>
      <c r="BZ4045" s="2"/>
      <c r="CA4045" s="2"/>
      <c r="CB4045" s="2"/>
      <c r="CC4045" s="2" t="s">
        <v>1046</v>
      </c>
      <c r="CD4045" s="2">
        <v>4133</v>
      </c>
      <c r="CE4045" s="2" t="s">
        <v>86</v>
      </c>
      <c r="CF4045" s="5">
        <v>42915</v>
      </c>
      <c r="CG4045" s="2"/>
      <c r="CH4045" s="2"/>
      <c r="CI4045" s="2">
        <v>1</v>
      </c>
      <c r="CJ4045" s="2">
        <v>1</v>
      </c>
      <c r="CK4045" s="2">
        <v>21</v>
      </c>
      <c r="CL4045" s="2" t="s">
        <v>87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"FES1162553943"</f>
        <v>FES1162553943</v>
      </c>
      <c r="F4046" s="3">
        <v>42913</v>
      </c>
      <c r="G4046" s="2">
        <v>201712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724</v>
      </c>
      <c r="M4046" s="2" t="s">
        <v>725</v>
      </c>
      <c r="N4046" s="2" t="s">
        <v>3806</v>
      </c>
      <c r="O4046" s="2" t="s">
        <v>81</v>
      </c>
      <c r="P4046" s="2" t="str">
        <f>"2170570546                    "</f>
        <v xml:space="preserve">2170570546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8.4700000000000006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1</v>
      </c>
      <c r="BJ4046" s="2">
        <v>0.2</v>
      </c>
      <c r="BK4046" s="2">
        <v>1</v>
      </c>
      <c r="BL4046" s="2">
        <v>81.010000000000005</v>
      </c>
      <c r="BM4046" s="2">
        <v>11.34</v>
      </c>
      <c r="BN4046" s="2">
        <v>92.35</v>
      </c>
      <c r="BO4046" s="2">
        <v>92.35</v>
      </c>
      <c r="BP4046" s="2"/>
      <c r="BQ4046" s="2" t="s">
        <v>124</v>
      </c>
      <c r="BR4046" s="2" t="s">
        <v>83</v>
      </c>
      <c r="BS4046" s="3">
        <v>42914</v>
      </c>
      <c r="BT4046" s="4">
        <v>0.4375</v>
      </c>
      <c r="BU4046" s="2" t="s">
        <v>387</v>
      </c>
      <c r="BV4046" s="2" t="s">
        <v>85</v>
      </c>
      <c r="BW4046" s="2"/>
      <c r="BX4046" s="2"/>
      <c r="BY4046" s="2">
        <v>1200</v>
      </c>
      <c r="BZ4046" s="2"/>
      <c r="CA4046" s="2"/>
      <c r="CB4046" s="2"/>
      <c r="CC4046" s="2" t="s">
        <v>725</v>
      </c>
      <c r="CD4046" s="2">
        <v>4240</v>
      </c>
      <c r="CE4046" s="2" t="s">
        <v>86</v>
      </c>
      <c r="CF4046" s="5">
        <v>42915</v>
      </c>
      <c r="CG4046" s="2"/>
      <c r="CH4046" s="2"/>
      <c r="CI4046" s="2">
        <v>1</v>
      </c>
      <c r="CJ4046" s="2">
        <v>1</v>
      </c>
      <c r="CK4046" s="2">
        <v>23</v>
      </c>
      <c r="CL4046" s="2" t="s">
        <v>87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"FES1162558569"</f>
        <v>FES1162558569</v>
      </c>
      <c r="F4047" s="3">
        <v>42913</v>
      </c>
      <c r="G4047" s="2">
        <v>201712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1045</v>
      </c>
      <c r="M4047" s="2" t="s">
        <v>1046</v>
      </c>
      <c r="N4047" s="2" t="s">
        <v>218</v>
      </c>
      <c r="O4047" s="2" t="s">
        <v>81</v>
      </c>
      <c r="P4047" s="2" t="str">
        <f>"21705775672                   "</f>
        <v xml:space="preserve">21705775672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4.37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1</v>
      </c>
      <c r="BJ4047" s="2">
        <v>0.2</v>
      </c>
      <c r="BK4047" s="2">
        <v>1</v>
      </c>
      <c r="BL4047" s="2">
        <v>41.81</v>
      </c>
      <c r="BM4047" s="2">
        <v>5.85</v>
      </c>
      <c r="BN4047" s="2">
        <v>47.66</v>
      </c>
      <c r="BO4047" s="2">
        <v>47.66</v>
      </c>
      <c r="BP4047" s="2"/>
      <c r="BQ4047" s="2" t="s">
        <v>1358</v>
      </c>
      <c r="BR4047" s="2" t="s">
        <v>83</v>
      </c>
      <c r="BS4047" s="3">
        <v>42914</v>
      </c>
      <c r="BT4047" s="4">
        <v>0.4375</v>
      </c>
      <c r="BU4047" s="2" t="s">
        <v>3802</v>
      </c>
      <c r="BV4047" s="2" t="s">
        <v>85</v>
      </c>
      <c r="BW4047" s="2"/>
      <c r="BX4047" s="2"/>
      <c r="BY4047" s="2">
        <v>1200</v>
      </c>
      <c r="BZ4047" s="2"/>
      <c r="CA4047" s="2"/>
      <c r="CB4047" s="2"/>
      <c r="CC4047" s="2" t="s">
        <v>1046</v>
      </c>
      <c r="CD4047" s="2">
        <v>4133</v>
      </c>
      <c r="CE4047" s="2" t="s">
        <v>86</v>
      </c>
      <c r="CF4047" s="5">
        <v>42915</v>
      </c>
      <c r="CG4047" s="2"/>
      <c r="CH4047" s="2"/>
      <c r="CI4047" s="2">
        <v>1</v>
      </c>
      <c r="CJ4047" s="2">
        <v>1</v>
      </c>
      <c r="CK4047" s="2">
        <v>21</v>
      </c>
      <c r="CL4047" s="2" t="s">
        <v>87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"FES1162558570"</f>
        <v>FES1162558570</v>
      </c>
      <c r="F4048" s="3">
        <v>42913</v>
      </c>
      <c r="G4048" s="2">
        <v>201712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179</v>
      </c>
      <c r="M4048" s="2" t="s">
        <v>180</v>
      </c>
      <c r="N4048" s="2" t="s">
        <v>762</v>
      </c>
      <c r="O4048" s="2" t="s">
        <v>81</v>
      </c>
      <c r="P4048" s="2" t="str">
        <f>"2170575673                    "</f>
        <v xml:space="preserve">2170575673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4.37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1</v>
      </c>
      <c r="BJ4048" s="2">
        <v>0.2</v>
      </c>
      <c r="BK4048" s="2">
        <v>1</v>
      </c>
      <c r="BL4048" s="2">
        <v>41.81</v>
      </c>
      <c r="BM4048" s="2">
        <v>5.85</v>
      </c>
      <c r="BN4048" s="2">
        <v>47.66</v>
      </c>
      <c r="BO4048" s="2">
        <v>47.66</v>
      </c>
      <c r="BP4048" s="2"/>
      <c r="BQ4048" s="2" t="s">
        <v>124</v>
      </c>
      <c r="BR4048" s="2" t="s">
        <v>83</v>
      </c>
      <c r="BS4048" s="3">
        <v>42914</v>
      </c>
      <c r="BT4048" s="4">
        <v>0.39583333333333331</v>
      </c>
      <c r="BU4048" s="2" t="s">
        <v>3807</v>
      </c>
      <c r="BV4048" s="2" t="s">
        <v>85</v>
      </c>
      <c r="BW4048" s="2"/>
      <c r="BX4048" s="2"/>
      <c r="BY4048" s="2">
        <v>1200</v>
      </c>
      <c r="BZ4048" s="2"/>
      <c r="CA4048" s="2"/>
      <c r="CB4048" s="2"/>
      <c r="CC4048" s="2" t="s">
        <v>180</v>
      </c>
      <c r="CD4048" s="2">
        <v>4070</v>
      </c>
      <c r="CE4048" s="2" t="s">
        <v>86</v>
      </c>
      <c r="CF4048" s="5">
        <v>42915</v>
      </c>
      <c r="CG4048" s="2"/>
      <c r="CH4048" s="2"/>
      <c r="CI4048" s="2">
        <v>1</v>
      </c>
      <c r="CJ4048" s="2">
        <v>1</v>
      </c>
      <c r="CK4048" s="2">
        <v>21</v>
      </c>
      <c r="CL4048" s="2" t="s">
        <v>87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"FES1162558478"</f>
        <v>FES1162558478</v>
      </c>
      <c r="F4049" s="3">
        <v>42913</v>
      </c>
      <c r="G4049" s="2">
        <v>201712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1045</v>
      </c>
      <c r="M4049" s="2" t="s">
        <v>1046</v>
      </c>
      <c r="N4049" s="2" t="s">
        <v>2162</v>
      </c>
      <c r="O4049" s="2" t="s">
        <v>81</v>
      </c>
      <c r="P4049" s="2" t="str">
        <f>"217057601                     "</f>
        <v xml:space="preserve">217057601 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4.37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1</v>
      </c>
      <c r="BJ4049" s="2">
        <v>0.2</v>
      </c>
      <c r="BK4049" s="2">
        <v>1</v>
      </c>
      <c r="BL4049" s="2">
        <v>41.81</v>
      </c>
      <c r="BM4049" s="2">
        <v>5.85</v>
      </c>
      <c r="BN4049" s="2">
        <v>47.66</v>
      </c>
      <c r="BO4049" s="2">
        <v>47.66</v>
      </c>
      <c r="BP4049" s="2"/>
      <c r="BQ4049" s="2" t="s">
        <v>2163</v>
      </c>
      <c r="BR4049" s="2" t="s">
        <v>83</v>
      </c>
      <c r="BS4049" s="3">
        <v>42914</v>
      </c>
      <c r="BT4049" s="4">
        <v>0.4375</v>
      </c>
      <c r="BU4049" s="2" t="s">
        <v>3808</v>
      </c>
      <c r="BV4049" s="2" t="s">
        <v>85</v>
      </c>
      <c r="BW4049" s="2"/>
      <c r="BX4049" s="2"/>
      <c r="BY4049" s="2">
        <v>1200</v>
      </c>
      <c r="BZ4049" s="2"/>
      <c r="CA4049" s="2"/>
      <c r="CB4049" s="2"/>
      <c r="CC4049" s="2" t="s">
        <v>1046</v>
      </c>
      <c r="CD4049" s="2">
        <v>4133</v>
      </c>
      <c r="CE4049" s="2" t="s">
        <v>86</v>
      </c>
      <c r="CF4049" s="5">
        <v>42915</v>
      </c>
      <c r="CG4049" s="2"/>
      <c r="CH4049" s="2"/>
      <c r="CI4049" s="2">
        <v>1</v>
      </c>
      <c r="CJ4049" s="2">
        <v>1</v>
      </c>
      <c r="CK4049" s="2">
        <v>21</v>
      </c>
      <c r="CL4049" s="2" t="s">
        <v>87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"FES1162558512"</f>
        <v>FES1162558512</v>
      </c>
      <c r="F4050" s="3">
        <v>42913</v>
      </c>
      <c r="G4050" s="2">
        <v>201712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690</v>
      </c>
      <c r="M4050" s="2" t="s">
        <v>691</v>
      </c>
      <c r="N4050" s="2" t="s">
        <v>1585</v>
      </c>
      <c r="O4050" s="2" t="s">
        <v>81</v>
      </c>
      <c r="P4050" s="2" t="str">
        <f>"2170574750                    "</f>
        <v xml:space="preserve">2170574750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4.37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1</v>
      </c>
      <c r="BJ4050" s="2">
        <v>0.2</v>
      </c>
      <c r="BK4050" s="2">
        <v>1</v>
      </c>
      <c r="BL4050" s="2">
        <v>41.81</v>
      </c>
      <c r="BM4050" s="2">
        <v>5.85</v>
      </c>
      <c r="BN4050" s="2">
        <v>47.66</v>
      </c>
      <c r="BO4050" s="2">
        <v>47.66</v>
      </c>
      <c r="BP4050" s="2"/>
      <c r="BQ4050" s="2" t="s">
        <v>1586</v>
      </c>
      <c r="BR4050" s="2" t="s">
        <v>83</v>
      </c>
      <c r="BS4050" s="3">
        <v>42914</v>
      </c>
      <c r="BT4050" s="4">
        <v>0.4236111111111111</v>
      </c>
      <c r="BU4050" s="2" t="s">
        <v>3205</v>
      </c>
      <c r="BV4050" s="2" t="s">
        <v>85</v>
      </c>
      <c r="BW4050" s="2"/>
      <c r="BX4050" s="2"/>
      <c r="BY4050" s="2">
        <v>1200</v>
      </c>
      <c r="BZ4050" s="2"/>
      <c r="CA4050" s="2"/>
      <c r="CB4050" s="2"/>
      <c r="CC4050" s="2" t="s">
        <v>691</v>
      </c>
      <c r="CD4050" s="2">
        <v>3699</v>
      </c>
      <c r="CE4050" s="2" t="s">
        <v>86</v>
      </c>
      <c r="CF4050" s="5">
        <v>42915</v>
      </c>
      <c r="CG4050" s="2"/>
      <c r="CH4050" s="2"/>
      <c r="CI4050" s="2">
        <v>1</v>
      </c>
      <c r="CJ4050" s="2">
        <v>1</v>
      </c>
      <c r="CK4050" s="2">
        <v>21</v>
      </c>
      <c r="CL4050" s="2" t="s">
        <v>87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"FES1162558558"</f>
        <v>FES1162558558</v>
      </c>
      <c r="F4051" s="3">
        <v>42913</v>
      </c>
      <c r="G4051" s="2">
        <v>201712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179</v>
      </c>
      <c r="M4051" s="2" t="s">
        <v>180</v>
      </c>
      <c r="N4051" s="2" t="s">
        <v>323</v>
      </c>
      <c r="O4051" s="2" t="s">
        <v>81</v>
      </c>
      <c r="P4051" s="2" t="str">
        <f>"21705756023                   "</f>
        <v xml:space="preserve">21705756023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4.37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1</v>
      </c>
      <c r="BJ4051" s="2">
        <v>0.2</v>
      </c>
      <c r="BK4051" s="2">
        <v>1</v>
      </c>
      <c r="BL4051" s="2">
        <v>41.81</v>
      </c>
      <c r="BM4051" s="2">
        <v>5.85</v>
      </c>
      <c r="BN4051" s="2">
        <v>47.66</v>
      </c>
      <c r="BO4051" s="2">
        <v>47.66</v>
      </c>
      <c r="BP4051" s="2"/>
      <c r="BQ4051" s="2" t="s">
        <v>324</v>
      </c>
      <c r="BR4051" s="2" t="s">
        <v>83</v>
      </c>
      <c r="BS4051" s="3">
        <v>42914</v>
      </c>
      <c r="BT4051" s="4">
        <v>0.4375</v>
      </c>
      <c r="BU4051" s="2" t="s">
        <v>2483</v>
      </c>
      <c r="BV4051" s="2" t="s">
        <v>85</v>
      </c>
      <c r="BW4051" s="2"/>
      <c r="BX4051" s="2"/>
      <c r="BY4051" s="2">
        <v>1200</v>
      </c>
      <c r="BZ4051" s="2"/>
      <c r="CA4051" s="2"/>
      <c r="CB4051" s="2"/>
      <c r="CC4051" s="2" t="s">
        <v>180</v>
      </c>
      <c r="CD4051" s="2">
        <v>4001</v>
      </c>
      <c r="CE4051" s="2" t="s">
        <v>86</v>
      </c>
      <c r="CF4051" s="5">
        <v>42915</v>
      </c>
      <c r="CG4051" s="2"/>
      <c r="CH4051" s="2"/>
      <c r="CI4051" s="2">
        <v>1</v>
      </c>
      <c r="CJ4051" s="2">
        <v>1</v>
      </c>
      <c r="CK4051" s="2">
        <v>21</v>
      </c>
      <c r="CL4051" s="2" t="s">
        <v>87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"FES1162558479"</f>
        <v>FES1162558479</v>
      </c>
      <c r="F4052" s="3">
        <v>42913</v>
      </c>
      <c r="G4052" s="2">
        <v>201712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225</v>
      </c>
      <c r="M4052" s="2" t="s">
        <v>226</v>
      </c>
      <c r="N4052" s="2" t="s">
        <v>302</v>
      </c>
      <c r="O4052" s="2" t="s">
        <v>81</v>
      </c>
      <c r="P4052" s="2" t="str">
        <f>"2170575602                    "</f>
        <v xml:space="preserve">2170575602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4.37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1</v>
      </c>
      <c r="BJ4052" s="2">
        <v>0.2</v>
      </c>
      <c r="BK4052" s="2">
        <v>1</v>
      </c>
      <c r="BL4052" s="2">
        <v>41.81</v>
      </c>
      <c r="BM4052" s="2">
        <v>5.85</v>
      </c>
      <c r="BN4052" s="2">
        <v>47.66</v>
      </c>
      <c r="BO4052" s="2">
        <v>47.66</v>
      </c>
      <c r="BP4052" s="2"/>
      <c r="BQ4052" s="2" t="s">
        <v>102</v>
      </c>
      <c r="BR4052" s="2" t="s">
        <v>83</v>
      </c>
      <c r="BS4052" s="3">
        <v>42914</v>
      </c>
      <c r="BT4052" s="4">
        <v>0.4375</v>
      </c>
      <c r="BU4052" s="2" t="s">
        <v>946</v>
      </c>
      <c r="BV4052" s="2" t="s">
        <v>85</v>
      </c>
      <c r="BW4052" s="2"/>
      <c r="BX4052" s="2"/>
      <c r="BY4052" s="2">
        <v>1200</v>
      </c>
      <c r="BZ4052" s="2"/>
      <c r="CA4052" s="2"/>
      <c r="CB4052" s="2"/>
      <c r="CC4052" s="2" t="s">
        <v>226</v>
      </c>
      <c r="CD4052" s="2">
        <v>3610</v>
      </c>
      <c r="CE4052" s="2" t="s">
        <v>86</v>
      </c>
      <c r="CF4052" s="5">
        <v>42915</v>
      </c>
      <c r="CG4052" s="2"/>
      <c r="CH4052" s="2"/>
      <c r="CI4052" s="2">
        <v>1</v>
      </c>
      <c r="CJ4052" s="2">
        <v>1</v>
      </c>
      <c r="CK4052" s="2">
        <v>21</v>
      </c>
      <c r="CL4052" s="2" t="s">
        <v>87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"FES1162558482"</f>
        <v>FES1162558482</v>
      </c>
      <c r="F4053" s="3">
        <v>42913</v>
      </c>
      <c r="G4053" s="2">
        <v>201712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179</v>
      </c>
      <c r="M4053" s="2" t="s">
        <v>180</v>
      </c>
      <c r="N4053" s="2" t="s">
        <v>1166</v>
      </c>
      <c r="O4053" s="2" t="s">
        <v>81</v>
      </c>
      <c r="P4053" s="2" t="str">
        <f>"21705768802                   "</f>
        <v xml:space="preserve">21705768802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4.37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1</v>
      </c>
      <c r="BJ4053" s="2">
        <v>0.2</v>
      </c>
      <c r="BK4053" s="2">
        <v>1</v>
      </c>
      <c r="BL4053" s="2">
        <v>41.81</v>
      </c>
      <c r="BM4053" s="2">
        <v>5.85</v>
      </c>
      <c r="BN4053" s="2">
        <v>47.66</v>
      </c>
      <c r="BO4053" s="2">
        <v>47.66</v>
      </c>
      <c r="BP4053" s="2"/>
      <c r="BQ4053" s="2" t="s">
        <v>1167</v>
      </c>
      <c r="BR4053" s="2" t="s">
        <v>83</v>
      </c>
      <c r="BS4053" s="3">
        <v>42914</v>
      </c>
      <c r="BT4053" s="4">
        <v>0.39583333333333331</v>
      </c>
      <c r="BU4053" s="2" t="s">
        <v>1168</v>
      </c>
      <c r="BV4053" s="2" t="s">
        <v>85</v>
      </c>
      <c r="BW4053" s="2"/>
      <c r="BX4053" s="2"/>
      <c r="BY4053" s="2">
        <v>1200</v>
      </c>
      <c r="BZ4053" s="2"/>
      <c r="CA4053" s="2"/>
      <c r="CB4053" s="2"/>
      <c r="CC4053" s="2" t="s">
        <v>180</v>
      </c>
      <c r="CD4053" s="2">
        <v>4064</v>
      </c>
      <c r="CE4053" s="2" t="s">
        <v>86</v>
      </c>
      <c r="CF4053" s="5">
        <v>42915</v>
      </c>
      <c r="CG4053" s="2"/>
      <c r="CH4053" s="2"/>
      <c r="CI4053" s="2">
        <v>1</v>
      </c>
      <c r="CJ4053" s="2">
        <v>1</v>
      </c>
      <c r="CK4053" s="2">
        <v>21</v>
      </c>
      <c r="CL4053" s="2" t="s">
        <v>87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"FES1162558503"</f>
        <v>FES1162558503</v>
      </c>
      <c r="F4054" s="3">
        <v>42913</v>
      </c>
      <c r="G4054" s="2">
        <v>201712</v>
      </c>
      <c r="H4054" s="2" t="s">
        <v>74</v>
      </c>
      <c r="I4054" s="2" t="s">
        <v>75</v>
      </c>
      <c r="J4054" s="2" t="s">
        <v>76</v>
      </c>
      <c r="K4054" s="2" t="s">
        <v>77</v>
      </c>
      <c r="L4054" s="2" t="s">
        <v>128</v>
      </c>
      <c r="M4054" s="2" t="s">
        <v>129</v>
      </c>
      <c r="N4054" s="2" t="s">
        <v>410</v>
      </c>
      <c r="O4054" s="2" t="s">
        <v>81</v>
      </c>
      <c r="P4054" s="2" t="str">
        <f>"2170573722                    "</f>
        <v xml:space="preserve">2170573722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4.37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1</v>
      </c>
      <c r="BJ4054" s="2">
        <v>0.2</v>
      </c>
      <c r="BK4054" s="2">
        <v>1</v>
      </c>
      <c r="BL4054" s="2">
        <v>41.81</v>
      </c>
      <c r="BM4054" s="2">
        <v>5.85</v>
      </c>
      <c r="BN4054" s="2">
        <v>47.66</v>
      </c>
      <c r="BO4054" s="2">
        <v>47.66</v>
      </c>
      <c r="BP4054" s="2"/>
      <c r="BQ4054" s="2" t="s">
        <v>133</v>
      </c>
      <c r="BR4054" s="2" t="s">
        <v>83</v>
      </c>
      <c r="BS4054" s="3">
        <v>42914</v>
      </c>
      <c r="BT4054" s="4">
        <v>0.46527777777777773</v>
      </c>
      <c r="BU4054" s="2" t="s">
        <v>3809</v>
      </c>
      <c r="BV4054" s="2" t="s">
        <v>87</v>
      </c>
      <c r="BW4054" s="2" t="s">
        <v>138</v>
      </c>
      <c r="BX4054" s="2" t="s">
        <v>2911</v>
      </c>
      <c r="BY4054" s="2">
        <v>1200</v>
      </c>
      <c r="BZ4054" s="2"/>
      <c r="CA4054" s="2" t="s">
        <v>167</v>
      </c>
      <c r="CB4054" s="2"/>
      <c r="CC4054" s="2" t="s">
        <v>129</v>
      </c>
      <c r="CD4054" s="2">
        <v>3200</v>
      </c>
      <c r="CE4054" s="2" t="s">
        <v>86</v>
      </c>
      <c r="CF4054" s="5">
        <v>42915</v>
      </c>
      <c r="CG4054" s="2"/>
      <c r="CH4054" s="2"/>
      <c r="CI4054" s="2">
        <v>1</v>
      </c>
      <c r="CJ4054" s="2">
        <v>1</v>
      </c>
      <c r="CK4054" s="2">
        <v>21</v>
      </c>
      <c r="CL4054" s="2" t="s">
        <v>87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"FES1162558519"</f>
        <v>FES1162558519</v>
      </c>
      <c r="F4055" s="3">
        <v>42913</v>
      </c>
      <c r="G4055" s="2">
        <v>201712</v>
      </c>
      <c r="H4055" s="2" t="s">
        <v>74</v>
      </c>
      <c r="I4055" s="2" t="s">
        <v>75</v>
      </c>
      <c r="J4055" s="2" t="s">
        <v>76</v>
      </c>
      <c r="K4055" s="2" t="s">
        <v>77</v>
      </c>
      <c r="L4055" s="2" t="s">
        <v>1045</v>
      </c>
      <c r="M4055" s="2" t="s">
        <v>1046</v>
      </c>
      <c r="N4055" s="2" t="s">
        <v>218</v>
      </c>
      <c r="O4055" s="2" t="s">
        <v>81</v>
      </c>
      <c r="P4055" s="2" t="str">
        <f>"2170575319                    "</f>
        <v xml:space="preserve">2170575319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4.37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1</v>
      </c>
      <c r="BJ4055" s="2">
        <v>0.2</v>
      </c>
      <c r="BK4055" s="2">
        <v>1</v>
      </c>
      <c r="BL4055" s="2">
        <v>41.81</v>
      </c>
      <c r="BM4055" s="2">
        <v>5.85</v>
      </c>
      <c r="BN4055" s="2">
        <v>47.66</v>
      </c>
      <c r="BO4055" s="2">
        <v>47.66</v>
      </c>
      <c r="BP4055" s="2"/>
      <c r="BQ4055" s="2" t="s">
        <v>1358</v>
      </c>
      <c r="BR4055" s="2" t="s">
        <v>83</v>
      </c>
      <c r="BS4055" s="3">
        <v>42914</v>
      </c>
      <c r="BT4055" s="4">
        <v>0.4375</v>
      </c>
      <c r="BU4055" s="2" t="s">
        <v>3802</v>
      </c>
      <c r="BV4055" s="2" t="s">
        <v>85</v>
      </c>
      <c r="BW4055" s="2"/>
      <c r="BX4055" s="2"/>
      <c r="BY4055" s="2">
        <v>1200</v>
      </c>
      <c r="BZ4055" s="2"/>
      <c r="CA4055" s="2"/>
      <c r="CB4055" s="2"/>
      <c r="CC4055" s="2" t="s">
        <v>1046</v>
      </c>
      <c r="CD4055" s="2">
        <v>4133</v>
      </c>
      <c r="CE4055" s="2" t="s">
        <v>86</v>
      </c>
      <c r="CF4055" s="5">
        <v>42915</v>
      </c>
      <c r="CG4055" s="2"/>
      <c r="CH4055" s="2"/>
      <c r="CI4055" s="2">
        <v>1</v>
      </c>
      <c r="CJ4055" s="2">
        <v>1</v>
      </c>
      <c r="CK4055" s="2">
        <v>21</v>
      </c>
      <c r="CL4055" s="2" t="s">
        <v>87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"FES1162558698"</f>
        <v>FES1162558698</v>
      </c>
      <c r="F4056" s="3">
        <v>42913</v>
      </c>
      <c r="G4056" s="2">
        <v>201712</v>
      </c>
      <c r="H4056" s="2" t="s">
        <v>74</v>
      </c>
      <c r="I4056" s="2" t="s">
        <v>75</v>
      </c>
      <c r="J4056" s="2" t="s">
        <v>76</v>
      </c>
      <c r="K4056" s="2" t="s">
        <v>77</v>
      </c>
      <c r="L4056" s="2" t="s">
        <v>93</v>
      </c>
      <c r="M4056" s="2" t="s">
        <v>94</v>
      </c>
      <c r="N4056" s="2" t="s">
        <v>258</v>
      </c>
      <c r="O4056" s="2" t="s">
        <v>81</v>
      </c>
      <c r="P4056" s="2" t="str">
        <f>"2170575812                    "</f>
        <v xml:space="preserve">2170575812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3.42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1</v>
      </c>
      <c r="BJ4056" s="2">
        <v>0.2</v>
      </c>
      <c r="BK4056" s="2">
        <v>1</v>
      </c>
      <c r="BL4056" s="2">
        <v>32.67</v>
      </c>
      <c r="BM4056" s="2">
        <v>4.57</v>
      </c>
      <c r="BN4056" s="2">
        <v>37.24</v>
      </c>
      <c r="BO4056" s="2">
        <v>37.24</v>
      </c>
      <c r="BP4056" s="2"/>
      <c r="BQ4056" s="2" t="s">
        <v>259</v>
      </c>
      <c r="BR4056" s="2" t="s">
        <v>83</v>
      </c>
      <c r="BS4056" s="3">
        <v>42914</v>
      </c>
      <c r="BT4056" s="4">
        <v>0.38541666666666669</v>
      </c>
      <c r="BU4056" s="2" t="s">
        <v>433</v>
      </c>
      <c r="BV4056" s="2" t="s">
        <v>85</v>
      </c>
      <c r="BW4056" s="2"/>
      <c r="BX4056" s="2"/>
      <c r="BY4056" s="2">
        <v>1200</v>
      </c>
      <c r="BZ4056" s="2"/>
      <c r="CA4056" s="2" t="s">
        <v>98</v>
      </c>
      <c r="CB4056" s="2"/>
      <c r="CC4056" s="2" t="s">
        <v>94</v>
      </c>
      <c r="CD4056" s="2">
        <v>2094</v>
      </c>
      <c r="CE4056" s="2" t="s">
        <v>86</v>
      </c>
      <c r="CF4056" s="5">
        <v>42914</v>
      </c>
      <c r="CG4056" s="2"/>
      <c r="CH4056" s="2"/>
      <c r="CI4056" s="2">
        <v>1</v>
      </c>
      <c r="CJ4056" s="2">
        <v>1</v>
      </c>
      <c r="CK4056" s="2">
        <v>22</v>
      </c>
      <c r="CL4056" s="2" t="s">
        <v>87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"FES1162558662"</f>
        <v>FES1162558662</v>
      </c>
      <c r="F4057" s="3">
        <v>42913</v>
      </c>
      <c r="G4057" s="2">
        <v>201712</v>
      </c>
      <c r="H4057" s="2" t="s">
        <v>74</v>
      </c>
      <c r="I4057" s="2" t="s">
        <v>75</v>
      </c>
      <c r="J4057" s="2" t="s">
        <v>76</v>
      </c>
      <c r="K4057" s="2" t="s">
        <v>77</v>
      </c>
      <c r="L4057" s="2" t="s">
        <v>1751</v>
      </c>
      <c r="M4057" s="2" t="s">
        <v>1752</v>
      </c>
      <c r="N4057" s="2" t="s">
        <v>1753</v>
      </c>
      <c r="O4057" s="2" t="s">
        <v>81</v>
      </c>
      <c r="P4057" s="2" t="str">
        <f>"2170575773                    "</f>
        <v xml:space="preserve">2170575773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8.4700000000000006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0.2</v>
      </c>
      <c r="BK4057" s="2">
        <v>1</v>
      </c>
      <c r="BL4057" s="2">
        <v>81.010000000000005</v>
      </c>
      <c r="BM4057" s="2">
        <v>11.34</v>
      </c>
      <c r="BN4057" s="2">
        <v>92.35</v>
      </c>
      <c r="BO4057" s="2">
        <v>92.35</v>
      </c>
      <c r="BP4057" s="2"/>
      <c r="BQ4057" s="2"/>
      <c r="BR4057" s="2" t="s">
        <v>83</v>
      </c>
      <c r="BS4057" s="3">
        <v>42914</v>
      </c>
      <c r="BT4057" s="4">
        <v>0.39583333333333331</v>
      </c>
      <c r="BU4057" s="2" t="s">
        <v>614</v>
      </c>
      <c r="BV4057" s="2" t="s">
        <v>85</v>
      </c>
      <c r="BW4057" s="2"/>
      <c r="BX4057" s="2"/>
      <c r="BY4057" s="2">
        <v>1200</v>
      </c>
      <c r="BZ4057" s="2"/>
      <c r="CA4057" s="2"/>
      <c r="CB4057" s="2"/>
      <c r="CC4057" s="2" t="s">
        <v>1752</v>
      </c>
      <c r="CD4057" s="2">
        <v>9880</v>
      </c>
      <c r="CE4057" s="2" t="s">
        <v>86</v>
      </c>
      <c r="CF4057" s="5">
        <v>42916</v>
      </c>
      <c r="CG4057" s="2"/>
      <c r="CH4057" s="2"/>
      <c r="CI4057" s="2">
        <v>1</v>
      </c>
      <c r="CJ4057" s="2">
        <v>1</v>
      </c>
      <c r="CK4057" s="2">
        <v>23</v>
      </c>
      <c r="CL4057" s="2" t="s">
        <v>87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"FES1162558714"</f>
        <v>FES1162558714</v>
      </c>
      <c r="F4058" s="3">
        <v>42913</v>
      </c>
      <c r="G4058" s="2">
        <v>201712</v>
      </c>
      <c r="H4058" s="2" t="s">
        <v>74</v>
      </c>
      <c r="I4058" s="2" t="s">
        <v>75</v>
      </c>
      <c r="J4058" s="2" t="s">
        <v>76</v>
      </c>
      <c r="K4058" s="2" t="s">
        <v>77</v>
      </c>
      <c r="L4058" s="2" t="s">
        <v>93</v>
      </c>
      <c r="M4058" s="2" t="s">
        <v>94</v>
      </c>
      <c r="N4058" s="2" t="s">
        <v>258</v>
      </c>
      <c r="O4058" s="2" t="s">
        <v>81</v>
      </c>
      <c r="P4058" s="2" t="str">
        <f>"2170575833                    "</f>
        <v xml:space="preserve">2170575833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3.42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1</v>
      </c>
      <c r="BJ4058" s="2">
        <v>0.2</v>
      </c>
      <c r="BK4058" s="2">
        <v>1</v>
      </c>
      <c r="BL4058" s="2">
        <v>32.67</v>
      </c>
      <c r="BM4058" s="2">
        <v>4.57</v>
      </c>
      <c r="BN4058" s="2">
        <v>37.24</v>
      </c>
      <c r="BO4058" s="2">
        <v>37.24</v>
      </c>
      <c r="BP4058" s="2"/>
      <c r="BQ4058" s="2" t="s">
        <v>259</v>
      </c>
      <c r="BR4058" s="2" t="s">
        <v>83</v>
      </c>
      <c r="BS4058" s="3">
        <v>42914</v>
      </c>
      <c r="BT4058" s="4">
        <v>0.38541666666666669</v>
      </c>
      <c r="BU4058" s="2" t="s">
        <v>433</v>
      </c>
      <c r="BV4058" s="2" t="s">
        <v>85</v>
      </c>
      <c r="BW4058" s="2"/>
      <c r="BX4058" s="2"/>
      <c r="BY4058" s="2">
        <v>1200</v>
      </c>
      <c r="BZ4058" s="2"/>
      <c r="CA4058" s="2" t="s">
        <v>98</v>
      </c>
      <c r="CB4058" s="2"/>
      <c r="CC4058" s="2" t="s">
        <v>94</v>
      </c>
      <c r="CD4058" s="2">
        <v>2094</v>
      </c>
      <c r="CE4058" s="2" t="s">
        <v>86</v>
      </c>
      <c r="CF4058" s="5">
        <v>42914</v>
      </c>
      <c r="CG4058" s="2"/>
      <c r="CH4058" s="2"/>
      <c r="CI4058" s="2">
        <v>1</v>
      </c>
      <c r="CJ4058" s="2">
        <v>1</v>
      </c>
      <c r="CK4058" s="2">
        <v>22</v>
      </c>
      <c r="CL4058" s="2" t="s">
        <v>87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"FES1162558599"</f>
        <v>FES1162558599</v>
      </c>
      <c r="F4059" s="3">
        <v>42913</v>
      </c>
      <c r="G4059" s="2">
        <v>201712</v>
      </c>
      <c r="H4059" s="2" t="s">
        <v>74</v>
      </c>
      <c r="I4059" s="2" t="s">
        <v>75</v>
      </c>
      <c r="J4059" s="2" t="s">
        <v>76</v>
      </c>
      <c r="K4059" s="2" t="s">
        <v>77</v>
      </c>
      <c r="L4059" s="2" t="s">
        <v>150</v>
      </c>
      <c r="M4059" s="2" t="s">
        <v>151</v>
      </c>
      <c r="N4059" s="2" t="s">
        <v>3810</v>
      </c>
      <c r="O4059" s="2" t="s">
        <v>81</v>
      </c>
      <c r="P4059" s="2" t="str">
        <f>"2170575708                    "</f>
        <v xml:space="preserve">2170575708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3.42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32.67</v>
      </c>
      <c r="BM4059" s="2">
        <v>4.57</v>
      </c>
      <c r="BN4059" s="2">
        <v>37.24</v>
      </c>
      <c r="BO4059" s="2">
        <v>37.24</v>
      </c>
      <c r="BP4059" s="2"/>
      <c r="BQ4059" s="2"/>
      <c r="BR4059" s="2" t="s">
        <v>83</v>
      </c>
      <c r="BS4059" s="3">
        <v>42914</v>
      </c>
      <c r="BT4059" s="4">
        <v>0.41666666666666669</v>
      </c>
      <c r="BU4059" s="2" t="s">
        <v>3811</v>
      </c>
      <c r="BV4059" s="2" t="s">
        <v>85</v>
      </c>
      <c r="BW4059" s="2"/>
      <c r="BX4059" s="2"/>
      <c r="BY4059" s="2">
        <v>1200</v>
      </c>
      <c r="BZ4059" s="2"/>
      <c r="CA4059" s="2"/>
      <c r="CB4059" s="2"/>
      <c r="CC4059" s="2" t="s">
        <v>151</v>
      </c>
      <c r="CD4059" s="2">
        <v>1401</v>
      </c>
      <c r="CE4059" s="2" t="s">
        <v>86</v>
      </c>
      <c r="CF4059" s="5">
        <v>42915</v>
      </c>
      <c r="CG4059" s="2"/>
      <c r="CH4059" s="2"/>
      <c r="CI4059" s="2">
        <v>1</v>
      </c>
      <c r="CJ4059" s="2">
        <v>1</v>
      </c>
      <c r="CK4059" s="2">
        <v>22</v>
      </c>
      <c r="CL4059" s="2" t="s">
        <v>87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"FES1162558715"</f>
        <v>FES1162558715</v>
      </c>
      <c r="F4060" s="3">
        <v>42913</v>
      </c>
      <c r="G4060" s="2">
        <v>201712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88</v>
      </c>
      <c r="M4060" s="2" t="s">
        <v>89</v>
      </c>
      <c r="N4060" s="2" t="s">
        <v>190</v>
      </c>
      <c r="O4060" s="2" t="s">
        <v>81</v>
      </c>
      <c r="P4060" s="2" t="str">
        <f>"2170572200                    "</f>
        <v xml:space="preserve">2170572200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4.37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1.2</v>
      </c>
      <c r="BJ4060" s="2">
        <v>1.2</v>
      </c>
      <c r="BK4060" s="2">
        <v>1.5</v>
      </c>
      <c r="BL4060" s="2">
        <v>41.81</v>
      </c>
      <c r="BM4060" s="2">
        <v>5.85</v>
      </c>
      <c r="BN4060" s="2">
        <v>47.66</v>
      </c>
      <c r="BO4060" s="2">
        <v>47.66</v>
      </c>
      <c r="BP4060" s="2"/>
      <c r="BQ4060" s="2" t="s">
        <v>191</v>
      </c>
      <c r="BR4060" s="2" t="s">
        <v>83</v>
      </c>
      <c r="BS4060" s="3">
        <v>42914</v>
      </c>
      <c r="BT4060" s="4">
        <v>0.33333333333333331</v>
      </c>
      <c r="BU4060" s="2" t="s">
        <v>1547</v>
      </c>
      <c r="BV4060" s="2" t="s">
        <v>85</v>
      </c>
      <c r="BW4060" s="2"/>
      <c r="BX4060" s="2"/>
      <c r="BY4060" s="2">
        <v>6245.74</v>
      </c>
      <c r="BZ4060" s="2"/>
      <c r="CA4060" s="2"/>
      <c r="CB4060" s="2"/>
      <c r="CC4060" s="2" t="s">
        <v>89</v>
      </c>
      <c r="CD4060" s="2">
        <v>6001</v>
      </c>
      <c r="CE4060" s="2" t="s">
        <v>120</v>
      </c>
      <c r="CF4060" s="5">
        <v>42915</v>
      </c>
      <c r="CG4060" s="2"/>
      <c r="CH4060" s="2"/>
      <c r="CI4060" s="2">
        <v>1</v>
      </c>
      <c r="CJ4060" s="2">
        <v>1</v>
      </c>
      <c r="CK4060" s="2">
        <v>21</v>
      </c>
      <c r="CL4060" s="2" t="s">
        <v>87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"FES1162558718"</f>
        <v>FES1162558718</v>
      </c>
      <c r="F4061" s="3">
        <v>42913</v>
      </c>
      <c r="G4061" s="2">
        <v>201712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88</v>
      </c>
      <c r="M4061" s="2" t="s">
        <v>89</v>
      </c>
      <c r="N4061" s="2" t="s">
        <v>190</v>
      </c>
      <c r="O4061" s="2" t="s">
        <v>81</v>
      </c>
      <c r="P4061" s="2" t="str">
        <f>"2170572495                    "</f>
        <v xml:space="preserve">2170572495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7.65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1</v>
      </c>
      <c r="BI4061" s="2">
        <v>1.5</v>
      </c>
      <c r="BJ4061" s="2">
        <v>3.4</v>
      </c>
      <c r="BK4061" s="2">
        <v>3.5</v>
      </c>
      <c r="BL4061" s="2">
        <v>73.17</v>
      </c>
      <c r="BM4061" s="2">
        <v>10.24</v>
      </c>
      <c r="BN4061" s="2">
        <v>83.41</v>
      </c>
      <c r="BO4061" s="2">
        <v>83.41</v>
      </c>
      <c r="BP4061" s="2"/>
      <c r="BQ4061" s="2" t="s">
        <v>191</v>
      </c>
      <c r="BR4061" s="2" t="s">
        <v>83</v>
      </c>
      <c r="BS4061" s="3">
        <v>42914</v>
      </c>
      <c r="BT4061" s="4">
        <v>0.33333333333333331</v>
      </c>
      <c r="BU4061" s="2" t="s">
        <v>1547</v>
      </c>
      <c r="BV4061" s="2" t="s">
        <v>85</v>
      </c>
      <c r="BW4061" s="2"/>
      <c r="BX4061" s="2"/>
      <c r="BY4061" s="2">
        <v>17074.8</v>
      </c>
      <c r="BZ4061" s="2"/>
      <c r="CA4061" s="2"/>
      <c r="CB4061" s="2"/>
      <c r="CC4061" s="2" t="s">
        <v>89</v>
      </c>
      <c r="CD4061" s="2">
        <v>6001</v>
      </c>
      <c r="CE4061" s="2" t="s">
        <v>120</v>
      </c>
      <c r="CF4061" s="5">
        <v>42915</v>
      </c>
      <c r="CG4061" s="2"/>
      <c r="CH4061" s="2"/>
      <c r="CI4061" s="2">
        <v>1</v>
      </c>
      <c r="CJ4061" s="2">
        <v>1</v>
      </c>
      <c r="CK4061" s="2">
        <v>21</v>
      </c>
      <c r="CL4061" s="2" t="s">
        <v>87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"FES1162558600"</f>
        <v>FES1162558600</v>
      </c>
      <c r="F4062" s="3">
        <v>42913</v>
      </c>
      <c r="G4062" s="2">
        <v>201712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287</v>
      </c>
      <c r="M4062" s="2" t="s">
        <v>288</v>
      </c>
      <c r="N4062" s="2" t="s">
        <v>672</v>
      </c>
      <c r="O4062" s="2" t="s">
        <v>81</v>
      </c>
      <c r="P4062" s="2" t="str">
        <f>"2170575709                    "</f>
        <v xml:space="preserve">2170575709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3.42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1</v>
      </c>
      <c r="BJ4062" s="2">
        <v>0.2</v>
      </c>
      <c r="BK4062" s="2">
        <v>1</v>
      </c>
      <c r="BL4062" s="2">
        <v>32.67</v>
      </c>
      <c r="BM4062" s="2">
        <v>4.57</v>
      </c>
      <c r="BN4062" s="2">
        <v>37.24</v>
      </c>
      <c r="BO4062" s="2">
        <v>37.24</v>
      </c>
      <c r="BP4062" s="2"/>
      <c r="BQ4062" s="2" t="s">
        <v>133</v>
      </c>
      <c r="BR4062" s="2" t="s">
        <v>83</v>
      </c>
      <c r="BS4062" s="3">
        <v>42914</v>
      </c>
      <c r="BT4062" s="4">
        <v>0.42430555555555555</v>
      </c>
      <c r="BU4062" s="2" t="s">
        <v>433</v>
      </c>
      <c r="BV4062" s="2" t="s">
        <v>85</v>
      </c>
      <c r="BW4062" s="2"/>
      <c r="BX4062" s="2"/>
      <c r="BY4062" s="2">
        <v>1200</v>
      </c>
      <c r="BZ4062" s="2"/>
      <c r="CA4062" s="2" t="s">
        <v>1094</v>
      </c>
      <c r="CB4062" s="2"/>
      <c r="CC4062" s="2" t="s">
        <v>288</v>
      </c>
      <c r="CD4062" s="2">
        <v>1459</v>
      </c>
      <c r="CE4062" s="2" t="s">
        <v>86</v>
      </c>
      <c r="CF4062" s="5">
        <v>42914</v>
      </c>
      <c r="CG4062" s="2"/>
      <c r="CH4062" s="2"/>
      <c r="CI4062" s="2">
        <v>1</v>
      </c>
      <c r="CJ4062" s="2">
        <v>1</v>
      </c>
      <c r="CK4062" s="2">
        <v>22</v>
      </c>
      <c r="CL4062" s="2" t="s">
        <v>87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"FES1162558609"</f>
        <v>FES1162558609</v>
      </c>
      <c r="F4063" s="3">
        <v>42913</v>
      </c>
      <c r="G4063" s="2">
        <v>201712</v>
      </c>
      <c r="H4063" s="2" t="s">
        <v>74</v>
      </c>
      <c r="I4063" s="2" t="s">
        <v>75</v>
      </c>
      <c r="J4063" s="2" t="s">
        <v>76</v>
      </c>
      <c r="K4063" s="2" t="s">
        <v>77</v>
      </c>
      <c r="L4063" s="2" t="s">
        <v>108</v>
      </c>
      <c r="M4063" s="2" t="s">
        <v>109</v>
      </c>
      <c r="N4063" s="2" t="s">
        <v>2111</v>
      </c>
      <c r="O4063" s="2" t="s">
        <v>81</v>
      </c>
      <c r="P4063" s="2" t="str">
        <f>"2170575720                    "</f>
        <v xml:space="preserve">2170575720  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4.37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1</v>
      </c>
      <c r="BJ4063" s="2">
        <v>0.2</v>
      </c>
      <c r="BK4063" s="2">
        <v>1</v>
      </c>
      <c r="BL4063" s="2">
        <v>41.81</v>
      </c>
      <c r="BM4063" s="2">
        <v>5.85</v>
      </c>
      <c r="BN4063" s="2">
        <v>47.66</v>
      </c>
      <c r="BO4063" s="2">
        <v>47.66</v>
      </c>
      <c r="BP4063" s="2"/>
      <c r="BQ4063" s="2"/>
      <c r="BR4063" s="2" t="s">
        <v>83</v>
      </c>
      <c r="BS4063" s="3">
        <v>42914</v>
      </c>
      <c r="BT4063" s="4">
        <v>0.37152777777777773</v>
      </c>
      <c r="BU4063" s="2" t="s">
        <v>3812</v>
      </c>
      <c r="BV4063" s="2" t="s">
        <v>85</v>
      </c>
      <c r="BW4063" s="2"/>
      <c r="BX4063" s="2"/>
      <c r="BY4063" s="2">
        <v>1200</v>
      </c>
      <c r="BZ4063" s="2"/>
      <c r="CA4063" s="2" t="s">
        <v>167</v>
      </c>
      <c r="CB4063" s="2"/>
      <c r="CC4063" s="2" t="s">
        <v>109</v>
      </c>
      <c r="CD4063" s="2">
        <v>157</v>
      </c>
      <c r="CE4063" s="2" t="s">
        <v>86</v>
      </c>
      <c r="CF4063" s="5">
        <v>42915</v>
      </c>
      <c r="CG4063" s="2"/>
      <c r="CH4063" s="2"/>
      <c r="CI4063" s="2">
        <v>1</v>
      </c>
      <c r="CJ4063" s="2">
        <v>1</v>
      </c>
      <c r="CK4063" s="2">
        <v>21</v>
      </c>
      <c r="CL4063" s="2" t="s">
        <v>87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"FES1162558497"</f>
        <v>FES1162558497</v>
      </c>
      <c r="F4064" s="3">
        <v>42913</v>
      </c>
      <c r="G4064" s="2">
        <v>201712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225</v>
      </c>
      <c r="M4064" s="2" t="s">
        <v>226</v>
      </c>
      <c r="N4064" s="2" t="s">
        <v>227</v>
      </c>
      <c r="O4064" s="2" t="s">
        <v>81</v>
      </c>
      <c r="P4064" s="2" t="str">
        <f>"2170573195                    "</f>
        <v xml:space="preserve">2170573195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4.37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1.6</v>
      </c>
      <c r="BJ4064" s="2">
        <v>1</v>
      </c>
      <c r="BK4064" s="2">
        <v>2</v>
      </c>
      <c r="BL4064" s="2">
        <v>41.81</v>
      </c>
      <c r="BM4064" s="2">
        <v>5.85</v>
      </c>
      <c r="BN4064" s="2">
        <v>47.66</v>
      </c>
      <c r="BO4064" s="2">
        <v>47.66</v>
      </c>
      <c r="BP4064" s="2"/>
      <c r="BQ4064" s="2" t="s">
        <v>228</v>
      </c>
      <c r="BR4064" s="2" t="s">
        <v>83</v>
      </c>
      <c r="BS4064" s="3">
        <v>42914</v>
      </c>
      <c r="BT4064" s="4">
        <v>0.4375</v>
      </c>
      <c r="BU4064" s="2" t="s">
        <v>1802</v>
      </c>
      <c r="BV4064" s="2" t="s">
        <v>85</v>
      </c>
      <c r="BW4064" s="2"/>
      <c r="BX4064" s="2"/>
      <c r="BY4064" s="2">
        <v>4983.76</v>
      </c>
      <c r="BZ4064" s="2"/>
      <c r="CA4064" s="2"/>
      <c r="CB4064" s="2"/>
      <c r="CC4064" s="2" t="s">
        <v>226</v>
      </c>
      <c r="CD4064" s="2">
        <v>3620</v>
      </c>
      <c r="CE4064" s="2" t="s">
        <v>120</v>
      </c>
      <c r="CF4064" s="5">
        <v>42915</v>
      </c>
      <c r="CG4064" s="2"/>
      <c r="CH4064" s="2"/>
      <c r="CI4064" s="2">
        <v>1</v>
      </c>
      <c r="CJ4064" s="2">
        <v>1</v>
      </c>
      <c r="CK4064" s="2">
        <v>21</v>
      </c>
      <c r="CL4064" s="2" t="s">
        <v>87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"FES1162558475"</f>
        <v>FES1162558475</v>
      </c>
      <c r="F4065" s="3">
        <v>42913</v>
      </c>
      <c r="G4065" s="2">
        <v>201712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179</v>
      </c>
      <c r="M4065" s="2" t="s">
        <v>180</v>
      </c>
      <c r="N4065" s="2" t="s">
        <v>3813</v>
      </c>
      <c r="O4065" s="2" t="s">
        <v>81</v>
      </c>
      <c r="P4065" s="2" t="str">
        <f>"2170575586                    "</f>
        <v xml:space="preserve">2170575586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4.37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0.9</v>
      </c>
      <c r="BJ4065" s="2">
        <v>1.6</v>
      </c>
      <c r="BK4065" s="2">
        <v>2</v>
      </c>
      <c r="BL4065" s="2">
        <v>41.81</v>
      </c>
      <c r="BM4065" s="2">
        <v>5.85</v>
      </c>
      <c r="BN4065" s="2">
        <v>47.66</v>
      </c>
      <c r="BO4065" s="2">
        <v>47.66</v>
      </c>
      <c r="BP4065" s="2"/>
      <c r="BQ4065" s="2" t="s">
        <v>268</v>
      </c>
      <c r="BR4065" s="2" t="s">
        <v>83</v>
      </c>
      <c r="BS4065" s="1" t="s">
        <v>866</v>
      </c>
      <c r="BT4065" s="2"/>
      <c r="BU4065" s="2"/>
      <c r="BV4065" s="2"/>
      <c r="BW4065" s="2"/>
      <c r="BX4065" s="2"/>
      <c r="BY4065" s="2">
        <v>7868.4</v>
      </c>
      <c r="BZ4065" s="2"/>
      <c r="CA4065" s="2"/>
      <c r="CB4065" s="2"/>
      <c r="CC4065" s="2" t="s">
        <v>180</v>
      </c>
      <c r="CD4065" s="2">
        <v>4052</v>
      </c>
      <c r="CE4065" s="2" t="s">
        <v>120</v>
      </c>
      <c r="CF4065" s="2"/>
      <c r="CG4065" s="2"/>
      <c r="CH4065" s="2"/>
      <c r="CI4065" s="2">
        <v>1</v>
      </c>
      <c r="CJ4065" s="2" t="s">
        <v>866</v>
      </c>
      <c r="CK4065" s="2">
        <v>21</v>
      </c>
      <c r="CL4065" s="2" t="s">
        <v>87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"FES1162558538"</f>
        <v>FES1162558538</v>
      </c>
      <c r="F4066" s="3">
        <v>42913</v>
      </c>
      <c r="G4066" s="2">
        <v>201712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273</v>
      </c>
      <c r="M4066" s="2" t="s">
        <v>274</v>
      </c>
      <c r="N4066" s="2" t="s">
        <v>2689</v>
      </c>
      <c r="O4066" s="2" t="s">
        <v>81</v>
      </c>
      <c r="P4066" s="2" t="str">
        <f>"2170575624                    "</f>
        <v xml:space="preserve">2170575624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26.24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12</v>
      </c>
      <c r="BJ4066" s="2">
        <v>4.7</v>
      </c>
      <c r="BK4066" s="2">
        <v>12</v>
      </c>
      <c r="BL4066" s="2">
        <v>250.88</v>
      </c>
      <c r="BM4066" s="2">
        <v>35.119999999999997</v>
      </c>
      <c r="BN4066" s="2">
        <v>286</v>
      </c>
      <c r="BO4066" s="2">
        <v>286</v>
      </c>
      <c r="BP4066" s="2"/>
      <c r="BQ4066" s="2" t="s">
        <v>124</v>
      </c>
      <c r="BR4066" s="2" t="s">
        <v>83</v>
      </c>
      <c r="BS4066" s="3">
        <v>42914</v>
      </c>
      <c r="BT4066" s="4">
        <v>0.50069444444444444</v>
      </c>
      <c r="BU4066" s="2" t="s">
        <v>3814</v>
      </c>
      <c r="BV4066" s="2" t="s">
        <v>85</v>
      </c>
      <c r="BW4066" s="2"/>
      <c r="BX4066" s="2"/>
      <c r="BY4066" s="2">
        <v>23454.6</v>
      </c>
      <c r="BZ4066" s="2"/>
      <c r="CA4066" s="2"/>
      <c r="CB4066" s="2"/>
      <c r="CC4066" s="2" t="s">
        <v>274</v>
      </c>
      <c r="CD4066" s="2">
        <v>3290</v>
      </c>
      <c r="CE4066" s="2" t="s">
        <v>144</v>
      </c>
      <c r="CF4066" s="5">
        <v>42915</v>
      </c>
      <c r="CG4066" s="2"/>
      <c r="CH4066" s="2"/>
      <c r="CI4066" s="2">
        <v>1</v>
      </c>
      <c r="CJ4066" s="2">
        <v>1</v>
      </c>
      <c r="CK4066" s="2">
        <v>21</v>
      </c>
      <c r="CL4066" s="2" t="s">
        <v>87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"FES1162558604"</f>
        <v>FES1162558604</v>
      </c>
      <c r="F4067" s="3">
        <v>42913</v>
      </c>
      <c r="G4067" s="2">
        <v>201712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74</v>
      </c>
      <c r="M4067" s="2" t="s">
        <v>75</v>
      </c>
      <c r="N4067" s="2" t="s">
        <v>2611</v>
      </c>
      <c r="O4067" s="2" t="s">
        <v>81</v>
      </c>
      <c r="P4067" s="2" t="str">
        <f>"2170575713                    "</f>
        <v xml:space="preserve">2170575713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3.42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1</v>
      </c>
      <c r="BI4067" s="2">
        <v>3.6</v>
      </c>
      <c r="BJ4067" s="2">
        <v>3.9</v>
      </c>
      <c r="BK4067" s="2">
        <v>4</v>
      </c>
      <c r="BL4067" s="2">
        <v>32.67</v>
      </c>
      <c r="BM4067" s="2">
        <v>4.57</v>
      </c>
      <c r="BN4067" s="2">
        <v>37.24</v>
      </c>
      <c r="BO4067" s="2">
        <v>37.24</v>
      </c>
      <c r="BP4067" s="2"/>
      <c r="BQ4067" s="2" t="s">
        <v>2612</v>
      </c>
      <c r="BR4067" s="2" t="s">
        <v>83</v>
      </c>
      <c r="BS4067" s="3">
        <v>42914</v>
      </c>
      <c r="BT4067" s="4">
        <v>0.41666666666666669</v>
      </c>
      <c r="BU4067" s="2" t="s">
        <v>2613</v>
      </c>
      <c r="BV4067" s="2" t="s">
        <v>85</v>
      </c>
      <c r="BW4067" s="2"/>
      <c r="BX4067" s="2"/>
      <c r="BY4067" s="2">
        <v>19283.02</v>
      </c>
      <c r="BZ4067" s="2"/>
      <c r="CA4067" s="2"/>
      <c r="CB4067" s="2"/>
      <c r="CC4067" s="2" t="s">
        <v>75</v>
      </c>
      <c r="CD4067" s="2">
        <v>1600</v>
      </c>
      <c r="CE4067" s="2" t="s">
        <v>144</v>
      </c>
      <c r="CF4067" s="5">
        <v>42915</v>
      </c>
      <c r="CG4067" s="2"/>
      <c r="CH4067" s="2"/>
      <c r="CI4067" s="2">
        <v>1</v>
      </c>
      <c r="CJ4067" s="2">
        <v>1</v>
      </c>
      <c r="CK4067" s="2">
        <v>22</v>
      </c>
      <c r="CL4067" s="2" t="s">
        <v>87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"FES1162557717"</f>
        <v>FES1162557717</v>
      </c>
      <c r="F4068" s="3">
        <v>42913</v>
      </c>
      <c r="G4068" s="2">
        <v>201712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115</v>
      </c>
      <c r="M4068" s="2" t="s">
        <v>116</v>
      </c>
      <c r="N4068" s="2" t="s">
        <v>3815</v>
      </c>
      <c r="O4068" s="2" t="s">
        <v>81</v>
      </c>
      <c r="P4068" s="2" t="str">
        <f>"21705752460                   "</f>
        <v xml:space="preserve">21705752460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10.93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5</v>
      </c>
      <c r="BJ4068" s="2">
        <v>0.6</v>
      </c>
      <c r="BK4068" s="2">
        <v>5</v>
      </c>
      <c r="BL4068" s="2">
        <v>104.53</v>
      </c>
      <c r="BM4068" s="2">
        <v>14.63</v>
      </c>
      <c r="BN4068" s="2">
        <v>119.16</v>
      </c>
      <c r="BO4068" s="2">
        <v>119.16</v>
      </c>
      <c r="BP4068" s="2"/>
      <c r="BQ4068" s="2"/>
      <c r="BR4068" s="2" t="s">
        <v>83</v>
      </c>
      <c r="BS4068" s="3">
        <v>42914</v>
      </c>
      <c r="BT4068" s="4">
        <v>0.3979166666666667</v>
      </c>
      <c r="BU4068" s="2" t="s">
        <v>3816</v>
      </c>
      <c r="BV4068" s="2" t="s">
        <v>85</v>
      </c>
      <c r="BW4068" s="2"/>
      <c r="BX4068" s="2"/>
      <c r="BY4068" s="2">
        <v>2891</v>
      </c>
      <c r="BZ4068" s="2"/>
      <c r="CA4068" s="2" t="s">
        <v>512</v>
      </c>
      <c r="CB4068" s="2"/>
      <c r="CC4068" s="2" t="s">
        <v>116</v>
      </c>
      <c r="CD4068" s="2">
        <v>7490</v>
      </c>
      <c r="CE4068" s="2" t="s">
        <v>144</v>
      </c>
      <c r="CF4068" s="5">
        <v>42914</v>
      </c>
      <c r="CG4068" s="2"/>
      <c r="CH4068" s="2"/>
      <c r="CI4068" s="2">
        <v>1</v>
      </c>
      <c r="CJ4068" s="2">
        <v>1</v>
      </c>
      <c r="CK4068" s="2">
        <v>21</v>
      </c>
      <c r="CL4068" s="2" t="s">
        <v>87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"FES1162558562"</f>
        <v>FES1162558562</v>
      </c>
      <c r="F4069" s="3">
        <v>42913</v>
      </c>
      <c r="G4069" s="2">
        <v>201712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88</v>
      </c>
      <c r="M4069" s="2" t="s">
        <v>89</v>
      </c>
      <c r="N4069" s="2" t="s">
        <v>234</v>
      </c>
      <c r="O4069" s="2" t="s">
        <v>81</v>
      </c>
      <c r="P4069" s="2" t="str">
        <f>"2170575661                    "</f>
        <v xml:space="preserve">2170575661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8.75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1.8</v>
      </c>
      <c r="BJ4069" s="2">
        <v>3.6</v>
      </c>
      <c r="BK4069" s="2">
        <v>4</v>
      </c>
      <c r="BL4069" s="2">
        <v>83.63</v>
      </c>
      <c r="BM4069" s="2">
        <v>11.71</v>
      </c>
      <c r="BN4069" s="2">
        <v>95.34</v>
      </c>
      <c r="BO4069" s="2">
        <v>95.34</v>
      </c>
      <c r="BP4069" s="2"/>
      <c r="BQ4069" s="2" t="s">
        <v>235</v>
      </c>
      <c r="BR4069" s="2" t="s">
        <v>83</v>
      </c>
      <c r="BS4069" s="3">
        <v>42914</v>
      </c>
      <c r="BT4069" s="4">
        <v>0.33194444444444443</v>
      </c>
      <c r="BU4069" s="2" t="s">
        <v>1399</v>
      </c>
      <c r="BV4069" s="2" t="s">
        <v>85</v>
      </c>
      <c r="BW4069" s="2"/>
      <c r="BX4069" s="2"/>
      <c r="BY4069" s="2">
        <v>17821.439999999999</v>
      </c>
      <c r="BZ4069" s="2"/>
      <c r="CA4069" s="2"/>
      <c r="CB4069" s="2"/>
      <c r="CC4069" s="2" t="s">
        <v>89</v>
      </c>
      <c r="CD4069" s="2">
        <v>6001</v>
      </c>
      <c r="CE4069" s="2" t="s">
        <v>86</v>
      </c>
      <c r="CF4069" s="5">
        <v>42915</v>
      </c>
      <c r="CG4069" s="2"/>
      <c r="CH4069" s="2"/>
      <c r="CI4069" s="2">
        <v>1</v>
      </c>
      <c r="CJ4069" s="2">
        <v>1</v>
      </c>
      <c r="CK4069" s="2">
        <v>21</v>
      </c>
      <c r="CL4069" s="2" t="s">
        <v>87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"FES1162558585"</f>
        <v>FES1162558585</v>
      </c>
      <c r="F4070" s="3">
        <v>42913</v>
      </c>
      <c r="G4070" s="2">
        <v>201712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88</v>
      </c>
      <c r="M4070" s="2" t="s">
        <v>89</v>
      </c>
      <c r="N4070" s="2" t="s">
        <v>498</v>
      </c>
      <c r="O4070" s="2" t="s">
        <v>81</v>
      </c>
      <c r="P4070" s="2" t="str">
        <f>"2170575691                    "</f>
        <v xml:space="preserve">2170575691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10.93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4.8</v>
      </c>
      <c r="BJ4070" s="2">
        <v>3.6</v>
      </c>
      <c r="BK4070" s="2">
        <v>5</v>
      </c>
      <c r="BL4070" s="2">
        <v>104.53</v>
      </c>
      <c r="BM4070" s="2">
        <v>14.63</v>
      </c>
      <c r="BN4070" s="2">
        <v>119.16</v>
      </c>
      <c r="BO4070" s="2">
        <v>119.16</v>
      </c>
      <c r="BP4070" s="2"/>
      <c r="BQ4070" s="2" t="s">
        <v>499</v>
      </c>
      <c r="BR4070" s="2" t="s">
        <v>83</v>
      </c>
      <c r="BS4070" s="3">
        <v>42914</v>
      </c>
      <c r="BT4070" s="4">
        <v>0.32291666666666669</v>
      </c>
      <c r="BU4070" s="2" t="s">
        <v>1619</v>
      </c>
      <c r="BV4070" s="2" t="s">
        <v>85</v>
      </c>
      <c r="BW4070" s="2"/>
      <c r="BX4070" s="2"/>
      <c r="BY4070" s="2">
        <v>17979.55</v>
      </c>
      <c r="BZ4070" s="2"/>
      <c r="CA4070" s="2"/>
      <c r="CB4070" s="2"/>
      <c r="CC4070" s="2" t="s">
        <v>89</v>
      </c>
      <c r="CD4070" s="2">
        <v>6001</v>
      </c>
      <c r="CE4070" s="2" t="s">
        <v>120</v>
      </c>
      <c r="CF4070" s="5">
        <v>42915</v>
      </c>
      <c r="CG4070" s="2"/>
      <c r="CH4070" s="2"/>
      <c r="CI4070" s="2">
        <v>1</v>
      </c>
      <c r="CJ4070" s="2">
        <v>1</v>
      </c>
      <c r="CK4070" s="2">
        <v>21</v>
      </c>
      <c r="CL4070" s="2" t="s">
        <v>87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"FES1162558582"</f>
        <v>FES1162558582</v>
      </c>
      <c r="F4071" s="3">
        <v>42913</v>
      </c>
      <c r="G4071" s="2">
        <v>201712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115</v>
      </c>
      <c r="M4071" s="2" t="s">
        <v>116</v>
      </c>
      <c r="N4071" s="2" t="s">
        <v>1332</v>
      </c>
      <c r="O4071" s="2" t="s">
        <v>81</v>
      </c>
      <c r="P4071" s="2" t="str">
        <f>"2170525450                    "</f>
        <v xml:space="preserve">2170525450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4.37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41.81</v>
      </c>
      <c r="BM4071" s="2">
        <v>5.85</v>
      </c>
      <c r="BN4071" s="2">
        <v>47.66</v>
      </c>
      <c r="BO4071" s="2">
        <v>47.66</v>
      </c>
      <c r="BP4071" s="2"/>
      <c r="BQ4071" s="2" t="s">
        <v>1333</v>
      </c>
      <c r="BR4071" s="2" t="s">
        <v>83</v>
      </c>
      <c r="BS4071" s="3">
        <v>42914</v>
      </c>
      <c r="BT4071" s="4">
        <v>0.39097222222222222</v>
      </c>
      <c r="BU4071" s="2" t="s">
        <v>3817</v>
      </c>
      <c r="BV4071" s="2" t="s">
        <v>85</v>
      </c>
      <c r="BW4071" s="2"/>
      <c r="BX4071" s="2"/>
      <c r="BY4071" s="2">
        <v>1200</v>
      </c>
      <c r="BZ4071" s="2"/>
      <c r="CA4071" s="2" t="s">
        <v>3775</v>
      </c>
      <c r="CB4071" s="2"/>
      <c r="CC4071" s="2" t="s">
        <v>116</v>
      </c>
      <c r="CD4071" s="2">
        <v>7405</v>
      </c>
      <c r="CE4071" s="2" t="s">
        <v>86</v>
      </c>
      <c r="CF4071" s="5">
        <v>42914</v>
      </c>
      <c r="CG4071" s="2"/>
      <c r="CH4071" s="2"/>
      <c r="CI4071" s="2">
        <v>1</v>
      </c>
      <c r="CJ4071" s="2">
        <v>1</v>
      </c>
      <c r="CK4071" s="2">
        <v>21</v>
      </c>
      <c r="CL4071" s="2" t="s">
        <v>87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"FES1162558597"</f>
        <v>FES1162558597</v>
      </c>
      <c r="F4072" s="3">
        <v>42913</v>
      </c>
      <c r="G4072" s="2">
        <v>201712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115</v>
      </c>
      <c r="M4072" s="2" t="s">
        <v>116</v>
      </c>
      <c r="N4072" s="2" t="s">
        <v>117</v>
      </c>
      <c r="O4072" s="2" t="s">
        <v>81</v>
      </c>
      <c r="P4072" s="2" t="str">
        <f>"2170575704                    "</f>
        <v xml:space="preserve">2170575704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14.21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2</v>
      </c>
      <c r="BI4072" s="2">
        <v>6.2</v>
      </c>
      <c r="BJ4072" s="2">
        <v>3.4</v>
      </c>
      <c r="BK4072" s="2">
        <v>6.5</v>
      </c>
      <c r="BL4072" s="2">
        <v>135.88999999999999</v>
      </c>
      <c r="BM4072" s="2">
        <v>19.02</v>
      </c>
      <c r="BN4072" s="2">
        <v>154.91</v>
      </c>
      <c r="BO4072" s="2">
        <v>154.91</v>
      </c>
      <c r="BP4072" s="2"/>
      <c r="BQ4072" s="2" t="s">
        <v>118</v>
      </c>
      <c r="BR4072" s="2" t="s">
        <v>83</v>
      </c>
      <c r="BS4072" s="3">
        <v>42914</v>
      </c>
      <c r="BT4072" s="4">
        <v>0.44166666666666665</v>
      </c>
      <c r="BU4072" s="2" t="s">
        <v>468</v>
      </c>
      <c r="BV4072" s="2" t="s">
        <v>85</v>
      </c>
      <c r="BW4072" s="2"/>
      <c r="BX4072" s="2"/>
      <c r="BY4072" s="2">
        <v>16892.86</v>
      </c>
      <c r="BZ4072" s="2"/>
      <c r="CA4072" s="2" t="s">
        <v>3775</v>
      </c>
      <c r="CB4072" s="2"/>
      <c r="CC4072" s="2" t="s">
        <v>116</v>
      </c>
      <c r="CD4072" s="2">
        <v>7405</v>
      </c>
      <c r="CE4072" s="2" t="s">
        <v>86</v>
      </c>
      <c r="CF4072" s="5">
        <v>42914</v>
      </c>
      <c r="CG4072" s="2"/>
      <c r="CH4072" s="2"/>
      <c r="CI4072" s="2">
        <v>1</v>
      </c>
      <c r="CJ4072" s="2">
        <v>1</v>
      </c>
      <c r="CK4072" s="2">
        <v>21</v>
      </c>
      <c r="CL4072" s="2" t="s">
        <v>87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"FES1162558568"</f>
        <v>FES1162558568</v>
      </c>
      <c r="F4073" s="3">
        <v>42913</v>
      </c>
      <c r="G4073" s="2">
        <v>201712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115</v>
      </c>
      <c r="M4073" s="2" t="s">
        <v>116</v>
      </c>
      <c r="N4073" s="2" t="s">
        <v>3818</v>
      </c>
      <c r="O4073" s="2" t="s">
        <v>81</v>
      </c>
      <c r="P4073" s="2" t="str">
        <f>"2170574061                    "</f>
        <v xml:space="preserve">2170574061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4.37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1</v>
      </c>
      <c r="BJ4073" s="2">
        <v>0.2</v>
      </c>
      <c r="BK4073" s="2">
        <v>1</v>
      </c>
      <c r="BL4073" s="2">
        <v>41.81</v>
      </c>
      <c r="BM4073" s="2">
        <v>5.85</v>
      </c>
      <c r="BN4073" s="2">
        <v>47.66</v>
      </c>
      <c r="BO4073" s="2">
        <v>47.66</v>
      </c>
      <c r="BP4073" s="2"/>
      <c r="BQ4073" s="2"/>
      <c r="BR4073" s="2" t="s">
        <v>83</v>
      </c>
      <c r="BS4073" s="3">
        <v>42914</v>
      </c>
      <c r="BT4073" s="4">
        <v>0.3756944444444445</v>
      </c>
      <c r="BU4073" s="2" t="s">
        <v>3504</v>
      </c>
      <c r="BV4073" s="2" t="s">
        <v>85</v>
      </c>
      <c r="BW4073" s="2"/>
      <c r="BX4073" s="2"/>
      <c r="BY4073" s="2">
        <v>1200</v>
      </c>
      <c r="BZ4073" s="2"/>
      <c r="CA4073" s="2" t="s">
        <v>3819</v>
      </c>
      <c r="CB4073" s="2"/>
      <c r="CC4073" s="2" t="s">
        <v>116</v>
      </c>
      <c r="CD4073" s="2">
        <v>8001</v>
      </c>
      <c r="CE4073" s="2" t="s">
        <v>86</v>
      </c>
      <c r="CF4073" s="5">
        <v>42914</v>
      </c>
      <c r="CG4073" s="2"/>
      <c r="CH4073" s="2"/>
      <c r="CI4073" s="2">
        <v>1</v>
      </c>
      <c r="CJ4073" s="2">
        <v>1</v>
      </c>
      <c r="CK4073" s="2">
        <v>21</v>
      </c>
      <c r="CL4073" s="2" t="s">
        <v>87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"FES1162558537"</f>
        <v>FES1162558537</v>
      </c>
      <c r="F4074" s="3">
        <v>42913</v>
      </c>
      <c r="G4074" s="2">
        <v>201712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88</v>
      </c>
      <c r="M4074" s="2" t="s">
        <v>89</v>
      </c>
      <c r="N4074" s="2" t="s">
        <v>234</v>
      </c>
      <c r="O4074" s="2" t="s">
        <v>81</v>
      </c>
      <c r="P4074" s="2" t="str">
        <f>"2170575621                    "</f>
        <v xml:space="preserve">2170575621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9.84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4.2</v>
      </c>
      <c r="BJ4074" s="2">
        <v>1.4</v>
      </c>
      <c r="BK4074" s="2">
        <v>4.5</v>
      </c>
      <c r="BL4074" s="2">
        <v>94.08</v>
      </c>
      <c r="BM4074" s="2">
        <v>13.17</v>
      </c>
      <c r="BN4074" s="2">
        <v>107.25</v>
      </c>
      <c r="BO4074" s="2">
        <v>107.25</v>
      </c>
      <c r="BP4074" s="2"/>
      <c r="BQ4074" s="2" t="s">
        <v>235</v>
      </c>
      <c r="BR4074" s="2" t="s">
        <v>83</v>
      </c>
      <c r="BS4074" s="3">
        <v>42914</v>
      </c>
      <c r="BT4074" s="4">
        <v>0.33194444444444443</v>
      </c>
      <c r="BU4074" s="2" t="s">
        <v>1399</v>
      </c>
      <c r="BV4074" s="2" t="s">
        <v>85</v>
      </c>
      <c r="BW4074" s="2"/>
      <c r="BX4074" s="2"/>
      <c r="BY4074" s="2">
        <v>7106.19</v>
      </c>
      <c r="BZ4074" s="2"/>
      <c r="CA4074" s="2"/>
      <c r="CB4074" s="2"/>
      <c r="CC4074" s="2" t="s">
        <v>89</v>
      </c>
      <c r="CD4074" s="2">
        <v>6001</v>
      </c>
      <c r="CE4074" s="2" t="s">
        <v>120</v>
      </c>
      <c r="CF4074" s="5">
        <v>42915</v>
      </c>
      <c r="CG4074" s="2"/>
      <c r="CH4074" s="2"/>
      <c r="CI4074" s="2">
        <v>1</v>
      </c>
      <c r="CJ4074" s="2">
        <v>1</v>
      </c>
      <c r="CK4074" s="2">
        <v>21</v>
      </c>
      <c r="CL4074" s="2" t="s">
        <v>87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"FES1162558463"</f>
        <v>FES1162558463</v>
      </c>
      <c r="F4075" s="3">
        <v>42913</v>
      </c>
      <c r="G4075" s="2">
        <v>201712</v>
      </c>
      <c r="H4075" s="2" t="s">
        <v>74</v>
      </c>
      <c r="I4075" s="2" t="s">
        <v>75</v>
      </c>
      <c r="J4075" s="2" t="s">
        <v>76</v>
      </c>
      <c r="K4075" s="2" t="s">
        <v>77</v>
      </c>
      <c r="L4075" s="2" t="s">
        <v>88</v>
      </c>
      <c r="M4075" s="2" t="s">
        <v>89</v>
      </c>
      <c r="N4075" s="2" t="s">
        <v>3820</v>
      </c>
      <c r="O4075" s="2" t="s">
        <v>81</v>
      </c>
      <c r="P4075" s="2" t="str">
        <f>"2170575579                    "</f>
        <v xml:space="preserve">2170575579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4.37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2</v>
      </c>
      <c r="BJ4075" s="2">
        <v>1</v>
      </c>
      <c r="BK4075" s="2">
        <v>2</v>
      </c>
      <c r="BL4075" s="2">
        <v>41.81</v>
      </c>
      <c r="BM4075" s="2">
        <v>5.85</v>
      </c>
      <c r="BN4075" s="2">
        <v>47.66</v>
      </c>
      <c r="BO4075" s="2">
        <v>47.66</v>
      </c>
      <c r="BP4075" s="2"/>
      <c r="BQ4075" s="2" t="s">
        <v>102</v>
      </c>
      <c r="BR4075" s="2" t="s">
        <v>83</v>
      </c>
      <c r="BS4075" s="3">
        <v>42914</v>
      </c>
      <c r="BT4075" s="4">
        <v>0.41736111111111113</v>
      </c>
      <c r="BU4075" s="2" t="s">
        <v>3821</v>
      </c>
      <c r="BV4075" s="2" t="s">
        <v>85</v>
      </c>
      <c r="BW4075" s="2"/>
      <c r="BX4075" s="2"/>
      <c r="BY4075" s="2">
        <v>4983.76</v>
      </c>
      <c r="BZ4075" s="2"/>
      <c r="CA4075" s="2" t="s">
        <v>3544</v>
      </c>
      <c r="CB4075" s="2"/>
      <c r="CC4075" s="2" t="s">
        <v>89</v>
      </c>
      <c r="CD4075" s="2">
        <v>6045</v>
      </c>
      <c r="CE4075" s="2" t="s">
        <v>120</v>
      </c>
      <c r="CF4075" s="5">
        <v>42914</v>
      </c>
      <c r="CG4075" s="2"/>
      <c r="CH4075" s="2"/>
      <c r="CI4075" s="2">
        <v>1</v>
      </c>
      <c r="CJ4075" s="2">
        <v>1</v>
      </c>
      <c r="CK4075" s="2">
        <v>21</v>
      </c>
      <c r="CL4075" s="2" t="s">
        <v>87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"FES1162558504"</f>
        <v>FES1162558504</v>
      </c>
      <c r="F4076" s="3">
        <v>42913</v>
      </c>
      <c r="G4076" s="2">
        <v>201712</v>
      </c>
      <c r="H4076" s="2" t="s">
        <v>74</v>
      </c>
      <c r="I4076" s="2" t="s">
        <v>75</v>
      </c>
      <c r="J4076" s="2" t="s">
        <v>76</v>
      </c>
      <c r="K4076" s="2" t="s">
        <v>77</v>
      </c>
      <c r="L4076" s="2" t="s">
        <v>88</v>
      </c>
      <c r="M4076" s="2" t="s">
        <v>89</v>
      </c>
      <c r="N4076" s="2" t="s">
        <v>1095</v>
      </c>
      <c r="O4076" s="2" t="s">
        <v>81</v>
      </c>
      <c r="P4076" s="2" t="str">
        <f>"2170573761                    "</f>
        <v xml:space="preserve">2170573761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7.65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3.2</v>
      </c>
      <c r="BJ4076" s="2">
        <v>1.6</v>
      </c>
      <c r="BK4076" s="2">
        <v>3.5</v>
      </c>
      <c r="BL4076" s="2">
        <v>73.17</v>
      </c>
      <c r="BM4076" s="2">
        <v>10.24</v>
      </c>
      <c r="BN4076" s="2">
        <v>83.41</v>
      </c>
      <c r="BO4076" s="2">
        <v>83.41</v>
      </c>
      <c r="BP4076" s="2"/>
      <c r="BQ4076" s="2" t="s">
        <v>1096</v>
      </c>
      <c r="BR4076" s="2" t="s">
        <v>83</v>
      </c>
      <c r="BS4076" s="3">
        <v>42914</v>
      </c>
      <c r="BT4076" s="4">
        <v>0.42152777777777778</v>
      </c>
      <c r="BU4076" s="2" t="s">
        <v>1366</v>
      </c>
      <c r="BV4076" s="2" t="s">
        <v>85</v>
      </c>
      <c r="BW4076" s="2"/>
      <c r="BX4076" s="2"/>
      <c r="BY4076" s="2">
        <v>8226.0400000000009</v>
      </c>
      <c r="BZ4076" s="2"/>
      <c r="CA4076" s="2"/>
      <c r="CB4076" s="2"/>
      <c r="CC4076" s="2" t="s">
        <v>89</v>
      </c>
      <c r="CD4076" s="2">
        <v>6001</v>
      </c>
      <c r="CE4076" s="2" t="s">
        <v>120</v>
      </c>
      <c r="CF4076" s="5">
        <v>42915</v>
      </c>
      <c r="CG4076" s="2"/>
      <c r="CH4076" s="2"/>
      <c r="CI4076" s="2">
        <v>1</v>
      </c>
      <c r="CJ4076" s="2">
        <v>1</v>
      </c>
      <c r="CK4076" s="2">
        <v>21</v>
      </c>
      <c r="CL4076" s="2" t="s">
        <v>87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"FES1162558571"</f>
        <v>FES1162558571</v>
      </c>
      <c r="F4077" s="3">
        <v>42913</v>
      </c>
      <c r="G4077" s="2">
        <v>201712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115</v>
      </c>
      <c r="M4077" s="2" t="s">
        <v>116</v>
      </c>
      <c r="N4077" s="2" t="s">
        <v>3665</v>
      </c>
      <c r="O4077" s="2" t="s">
        <v>81</v>
      </c>
      <c r="P4077" s="2" t="str">
        <f>"2170575675                    "</f>
        <v xml:space="preserve">2170575675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4.37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1.2</v>
      </c>
      <c r="BJ4077" s="2">
        <v>1</v>
      </c>
      <c r="BK4077" s="2">
        <v>1.5</v>
      </c>
      <c r="BL4077" s="2">
        <v>41.81</v>
      </c>
      <c r="BM4077" s="2">
        <v>5.85</v>
      </c>
      <c r="BN4077" s="2">
        <v>47.66</v>
      </c>
      <c r="BO4077" s="2">
        <v>47.66</v>
      </c>
      <c r="BP4077" s="2"/>
      <c r="BQ4077" s="2" t="s">
        <v>3666</v>
      </c>
      <c r="BR4077" s="2" t="s">
        <v>83</v>
      </c>
      <c r="BS4077" s="3">
        <v>42914</v>
      </c>
      <c r="BT4077" s="4">
        <v>0.46458333333333335</v>
      </c>
      <c r="BU4077" s="2" t="s">
        <v>3822</v>
      </c>
      <c r="BV4077" s="2" t="s">
        <v>87</v>
      </c>
      <c r="BW4077" s="2"/>
      <c r="BX4077" s="2"/>
      <c r="BY4077" s="2">
        <v>5039.62</v>
      </c>
      <c r="BZ4077" s="2"/>
      <c r="CA4077" s="2" t="s">
        <v>3599</v>
      </c>
      <c r="CB4077" s="2"/>
      <c r="CC4077" s="2" t="s">
        <v>116</v>
      </c>
      <c r="CD4077" s="2">
        <v>7560</v>
      </c>
      <c r="CE4077" s="2" t="s">
        <v>120</v>
      </c>
      <c r="CF4077" s="5">
        <v>42914</v>
      </c>
      <c r="CG4077" s="2"/>
      <c r="CH4077" s="2"/>
      <c r="CI4077" s="2">
        <v>1</v>
      </c>
      <c r="CJ4077" s="2">
        <v>1</v>
      </c>
      <c r="CK4077" s="2">
        <v>21</v>
      </c>
      <c r="CL4077" s="2" t="s">
        <v>87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"FES1162558493"</f>
        <v>FES1162558493</v>
      </c>
      <c r="F4078" s="3">
        <v>42913</v>
      </c>
      <c r="G4078" s="2">
        <v>201712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521</v>
      </c>
      <c r="M4078" s="2" t="s">
        <v>522</v>
      </c>
      <c r="N4078" s="2" t="s">
        <v>3823</v>
      </c>
      <c r="O4078" s="2" t="s">
        <v>81</v>
      </c>
      <c r="P4078" s="2" t="str">
        <f>"2170572861                    "</f>
        <v xml:space="preserve">2170572861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4.37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0.5</v>
      </c>
      <c r="BJ4078" s="2">
        <v>1</v>
      </c>
      <c r="BK4078" s="2">
        <v>1</v>
      </c>
      <c r="BL4078" s="2">
        <v>41.81</v>
      </c>
      <c r="BM4078" s="2">
        <v>5.85</v>
      </c>
      <c r="BN4078" s="2">
        <v>47.66</v>
      </c>
      <c r="BO4078" s="2">
        <v>47.66</v>
      </c>
      <c r="BP4078" s="2"/>
      <c r="BQ4078" s="2" t="s">
        <v>133</v>
      </c>
      <c r="BR4078" s="2" t="s">
        <v>83</v>
      </c>
      <c r="BS4078" s="3">
        <v>42914</v>
      </c>
      <c r="BT4078" s="4">
        <v>0.50347222222222221</v>
      </c>
      <c r="BU4078" s="2" t="s">
        <v>3824</v>
      </c>
      <c r="BV4078" s="2" t="s">
        <v>87</v>
      </c>
      <c r="BW4078" s="2" t="s">
        <v>126</v>
      </c>
      <c r="BX4078" s="2" t="s">
        <v>3825</v>
      </c>
      <c r="BY4078" s="2">
        <v>4840.0600000000004</v>
      </c>
      <c r="BZ4078" s="2"/>
      <c r="CA4078" s="2" t="s">
        <v>3826</v>
      </c>
      <c r="CB4078" s="2"/>
      <c r="CC4078" s="2" t="s">
        <v>522</v>
      </c>
      <c r="CD4078" s="2">
        <v>5201</v>
      </c>
      <c r="CE4078" s="2" t="s">
        <v>120</v>
      </c>
      <c r="CF4078" s="5">
        <v>42914</v>
      </c>
      <c r="CG4078" s="2"/>
      <c r="CH4078" s="2"/>
      <c r="CI4078" s="2">
        <v>1</v>
      </c>
      <c r="CJ4078" s="2">
        <v>1</v>
      </c>
      <c r="CK4078" s="2">
        <v>21</v>
      </c>
      <c r="CL4078" s="2" t="s">
        <v>87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"FES1162558442"</f>
        <v>FES1162558442</v>
      </c>
      <c r="F4079" s="3">
        <v>42913</v>
      </c>
      <c r="G4079" s="2">
        <v>201712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690</v>
      </c>
      <c r="M4079" s="2" t="s">
        <v>691</v>
      </c>
      <c r="N4079" s="2" t="s">
        <v>2686</v>
      </c>
      <c r="O4079" s="2" t="s">
        <v>81</v>
      </c>
      <c r="P4079" s="2" t="str">
        <f>"2170575545                    "</f>
        <v xml:space="preserve">2170575545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4.37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1</v>
      </c>
      <c r="BJ4079" s="2">
        <v>0.2</v>
      </c>
      <c r="BK4079" s="2">
        <v>1</v>
      </c>
      <c r="BL4079" s="2">
        <v>41.81</v>
      </c>
      <c r="BM4079" s="2">
        <v>5.85</v>
      </c>
      <c r="BN4079" s="2">
        <v>47.66</v>
      </c>
      <c r="BO4079" s="2">
        <v>47.66</v>
      </c>
      <c r="BP4079" s="2"/>
      <c r="BQ4079" s="2" t="s">
        <v>124</v>
      </c>
      <c r="BR4079" s="2" t="s">
        <v>83</v>
      </c>
      <c r="BS4079" s="3">
        <v>42914</v>
      </c>
      <c r="BT4079" s="4">
        <v>0.41666666666666669</v>
      </c>
      <c r="BU4079" s="2" t="s">
        <v>730</v>
      </c>
      <c r="BV4079" s="2" t="s">
        <v>85</v>
      </c>
      <c r="BW4079" s="2"/>
      <c r="BX4079" s="2"/>
      <c r="BY4079" s="2">
        <v>1200</v>
      </c>
      <c r="BZ4079" s="2"/>
      <c r="CA4079" s="2"/>
      <c r="CB4079" s="2"/>
      <c r="CC4079" s="2" t="s">
        <v>691</v>
      </c>
      <c r="CD4079" s="2">
        <v>3699</v>
      </c>
      <c r="CE4079" s="2" t="s">
        <v>86</v>
      </c>
      <c r="CF4079" s="5">
        <v>42915</v>
      </c>
      <c r="CG4079" s="2"/>
      <c r="CH4079" s="2"/>
      <c r="CI4079" s="2">
        <v>1</v>
      </c>
      <c r="CJ4079" s="2">
        <v>1</v>
      </c>
      <c r="CK4079" s="2">
        <v>21</v>
      </c>
      <c r="CL4079" s="2" t="s">
        <v>87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"FES1162558443"</f>
        <v>FES1162558443</v>
      </c>
      <c r="F4080" s="3">
        <v>42913</v>
      </c>
      <c r="G4080" s="2">
        <v>201712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179</v>
      </c>
      <c r="M4080" s="2" t="s">
        <v>180</v>
      </c>
      <c r="N4080" s="2" t="s">
        <v>1338</v>
      </c>
      <c r="O4080" s="2" t="s">
        <v>81</v>
      </c>
      <c r="P4080" s="2" t="str">
        <f>"2170575546                    "</f>
        <v xml:space="preserve">2170575546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4.37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0.2</v>
      </c>
      <c r="BK4080" s="2">
        <v>1</v>
      </c>
      <c r="BL4080" s="2">
        <v>41.81</v>
      </c>
      <c r="BM4080" s="2">
        <v>5.85</v>
      </c>
      <c r="BN4080" s="2">
        <v>47.66</v>
      </c>
      <c r="BO4080" s="2">
        <v>47.66</v>
      </c>
      <c r="BP4080" s="2"/>
      <c r="BQ4080" s="2" t="s">
        <v>102</v>
      </c>
      <c r="BR4080" s="2" t="s">
        <v>83</v>
      </c>
      <c r="BS4080" s="3">
        <v>42914</v>
      </c>
      <c r="BT4080" s="4">
        <v>0.3923611111111111</v>
      </c>
      <c r="BU4080" s="2" t="s">
        <v>2628</v>
      </c>
      <c r="BV4080" s="2" t="s">
        <v>85</v>
      </c>
      <c r="BW4080" s="2"/>
      <c r="BX4080" s="2"/>
      <c r="BY4080" s="2">
        <v>1200</v>
      </c>
      <c r="BZ4080" s="2"/>
      <c r="CA4080" s="2"/>
      <c r="CB4080" s="2"/>
      <c r="CC4080" s="2" t="s">
        <v>180</v>
      </c>
      <c r="CD4080" s="2">
        <v>4001</v>
      </c>
      <c r="CE4080" s="2" t="s">
        <v>86</v>
      </c>
      <c r="CF4080" s="5">
        <v>42915</v>
      </c>
      <c r="CG4080" s="2"/>
      <c r="CH4080" s="2"/>
      <c r="CI4080" s="2">
        <v>1</v>
      </c>
      <c r="CJ4080" s="2">
        <v>1</v>
      </c>
      <c r="CK4080" s="2">
        <v>21</v>
      </c>
      <c r="CL4080" s="2" t="s">
        <v>87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"FES1162558500"</f>
        <v>FES1162558500</v>
      </c>
      <c r="F4081" s="3">
        <v>42913</v>
      </c>
      <c r="G4081" s="2">
        <v>201712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88</v>
      </c>
      <c r="M4081" s="2" t="s">
        <v>89</v>
      </c>
      <c r="N4081" s="2" t="s">
        <v>547</v>
      </c>
      <c r="O4081" s="2" t="s">
        <v>81</v>
      </c>
      <c r="P4081" s="2" t="str">
        <f>"2170573393                    "</f>
        <v xml:space="preserve">2170573393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7.65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2.6</v>
      </c>
      <c r="BJ4081" s="2">
        <v>3.3</v>
      </c>
      <c r="BK4081" s="2">
        <v>3.5</v>
      </c>
      <c r="BL4081" s="2">
        <v>73.17</v>
      </c>
      <c r="BM4081" s="2">
        <v>10.24</v>
      </c>
      <c r="BN4081" s="2">
        <v>83.41</v>
      </c>
      <c r="BO4081" s="2">
        <v>83.41</v>
      </c>
      <c r="BP4081" s="2"/>
      <c r="BQ4081" s="2" t="s">
        <v>548</v>
      </c>
      <c r="BR4081" s="2" t="s">
        <v>83</v>
      </c>
      <c r="BS4081" s="3">
        <v>42914</v>
      </c>
      <c r="BT4081" s="4">
        <v>0.33680555555555558</v>
      </c>
      <c r="BU4081" s="2" t="s">
        <v>3827</v>
      </c>
      <c r="BV4081" s="2" t="s">
        <v>85</v>
      </c>
      <c r="BW4081" s="2"/>
      <c r="BX4081" s="2"/>
      <c r="BY4081" s="2">
        <v>16467.46</v>
      </c>
      <c r="BZ4081" s="2"/>
      <c r="CA4081" s="2" t="s">
        <v>237</v>
      </c>
      <c r="CB4081" s="2"/>
      <c r="CC4081" s="2" t="s">
        <v>89</v>
      </c>
      <c r="CD4081" s="2">
        <v>6001</v>
      </c>
      <c r="CE4081" s="2" t="s">
        <v>120</v>
      </c>
      <c r="CF4081" s="5">
        <v>42914</v>
      </c>
      <c r="CG4081" s="2"/>
      <c r="CH4081" s="2"/>
      <c r="CI4081" s="2">
        <v>1</v>
      </c>
      <c r="CJ4081" s="2">
        <v>1</v>
      </c>
      <c r="CK4081" s="2">
        <v>21</v>
      </c>
      <c r="CL4081" s="2" t="s">
        <v>87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"FES1162558505"</f>
        <v>FES1162558505</v>
      </c>
      <c r="F4082" s="3">
        <v>42913</v>
      </c>
      <c r="G4082" s="2">
        <v>201712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194</v>
      </c>
      <c r="M4082" s="2" t="s">
        <v>195</v>
      </c>
      <c r="N4082" s="2" t="s">
        <v>196</v>
      </c>
      <c r="O4082" s="2" t="s">
        <v>81</v>
      </c>
      <c r="P4082" s="2" t="str">
        <f>"2170573771                    "</f>
        <v xml:space="preserve">2170573771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8.75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3.8</v>
      </c>
      <c r="BJ4082" s="2">
        <v>1.4</v>
      </c>
      <c r="BK4082" s="2">
        <v>4</v>
      </c>
      <c r="BL4082" s="2">
        <v>83.63</v>
      </c>
      <c r="BM4082" s="2">
        <v>11.71</v>
      </c>
      <c r="BN4082" s="2">
        <v>95.34</v>
      </c>
      <c r="BO4082" s="2">
        <v>95.34</v>
      </c>
      <c r="BP4082" s="2"/>
      <c r="BQ4082" s="2" t="s">
        <v>197</v>
      </c>
      <c r="BR4082" s="2" t="s">
        <v>83</v>
      </c>
      <c r="BS4082" s="3">
        <v>42914</v>
      </c>
      <c r="BT4082" s="4">
        <v>0.35972222222222222</v>
      </c>
      <c r="BU4082" s="2" t="s">
        <v>174</v>
      </c>
      <c r="BV4082" s="2" t="s">
        <v>85</v>
      </c>
      <c r="BW4082" s="2"/>
      <c r="BX4082" s="2"/>
      <c r="BY4082" s="2">
        <v>7094.3</v>
      </c>
      <c r="BZ4082" s="2"/>
      <c r="CA4082" s="2"/>
      <c r="CB4082" s="2"/>
      <c r="CC4082" s="2" t="s">
        <v>195</v>
      </c>
      <c r="CD4082" s="2">
        <v>6220</v>
      </c>
      <c r="CE4082" s="2" t="s">
        <v>120</v>
      </c>
      <c r="CF4082" s="5">
        <v>42915</v>
      </c>
      <c r="CG4082" s="2"/>
      <c r="CH4082" s="2"/>
      <c r="CI4082" s="2">
        <v>1</v>
      </c>
      <c r="CJ4082" s="2">
        <v>1</v>
      </c>
      <c r="CK4082" s="2">
        <v>21</v>
      </c>
      <c r="CL4082" s="2" t="s">
        <v>87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"FES1162558522"</f>
        <v>FES1162558522</v>
      </c>
      <c r="F4083" s="3">
        <v>42913</v>
      </c>
      <c r="G4083" s="2">
        <v>201712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310</v>
      </c>
      <c r="M4083" s="2" t="s">
        <v>311</v>
      </c>
      <c r="N4083" s="2" t="s">
        <v>312</v>
      </c>
      <c r="O4083" s="2" t="s">
        <v>81</v>
      </c>
      <c r="P4083" s="2" t="str">
        <f>"2170575385                    "</f>
        <v xml:space="preserve">2170575385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4.37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41.81</v>
      </c>
      <c r="BM4083" s="2">
        <v>5.85</v>
      </c>
      <c r="BN4083" s="2">
        <v>47.66</v>
      </c>
      <c r="BO4083" s="2">
        <v>47.66</v>
      </c>
      <c r="BP4083" s="2"/>
      <c r="BQ4083" s="2" t="s">
        <v>313</v>
      </c>
      <c r="BR4083" s="2" t="s">
        <v>83</v>
      </c>
      <c r="BS4083" s="3">
        <v>42914</v>
      </c>
      <c r="BT4083" s="4">
        <v>0.31736111111111115</v>
      </c>
      <c r="BU4083" s="2" t="s">
        <v>3828</v>
      </c>
      <c r="BV4083" s="2" t="s">
        <v>85</v>
      </c>
      <c r="BW4083" s="2"/>
      <c r="BX4083" s="2"/>
      <c r="BY4083" s="2">
        <v>1200</v>
      </c>
      <c r="BZ4083" s="2"/>
      <c r="CA4083" s="2" t="s">
        <v>315</v>
      </c>
      <c r="CB4083" s="2"/>
      <c r="CC4083" s="2" t="s">
        <v>311</v>
      </c>
      <c r="CD4083" s="2">
        <v>6229</v>
      </c>
      <c r="CE4083" s="2" t="s">
        <v>86</v>
      </c>
      <c r="CF4083" s="5">
        <v>42915</v>
      </c>
      <c r="CG4083" s="2"/>
      <c r="CH4083" s="2"/>
      <c r="CI4083" s="2">
        <v>1</v>
      </c>
      <c r="CJ4083" s="2">
        <v>1</v>
      </c>
      <c r="CK4083" s="2">
        <v>21</v>
      </c>
      <c r="CL4083" s="2" t="s">
        <v>87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"FES1162558556"</f>
        <v>FES1162558556</v>
      </c>
      <c r="F4084" s="3">
        <v>42913</v>
      </c>
      <c r="G4084" s="2">
        <v>201712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88</v>
      </c>
      <c r="M4084" s="2" t="s">
        <v>89</v>
      </c>
      <c r="N4084" s="2" t="s">
        <v>234</v>
      </c>
      <c r="O4084" s="2" t="s">
        <v>81</v>
      </c>
      <c r="P4084" s="2" t="str">
        <f>"217057644                     "</f>
        <v xml:space="preserve">217057644 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4.37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1.2</v>
      </c>
      <c r="BJ4084" s="2">
        <v>1.4</v>
      </c>
      <c r="BK4084" s="2">
        <v>1.5</v>
      </c>
      <c r="BL4084" s="2">
        <v>41.81</v>
      </c>
      <c r="BM4084" s="2">
        <v>5.85</v>
      </c>
      <c r="BN4084" s="2">
        <v>47.66</v>
      </c>
      <c r="BO4084" s="2">
        <v>47.66</v>
      </c>
      <c r="BP4084" s="2"/>
      <c r="BQ4084" s="2" t="s">
        <v>235</v>
      </c>
      <c r="BR4084" s="2" t="s">
        <v>83</v>
      </c>
      <c r="BS4084" s="3">
        <v>42914</v>
      </c>
      <c r="BT4084" s="4">
        <v>0.33194444444444443</v>
      </c>
      <c r="BU4084" s="2" t="s">
        <v>1399</v>
      </c>
      <c r="BV4084" s="2" t="s">
        <v>85</v>
      </c>
      <c r="BW4084" s="2"/>
      <c r="BX4084" s="2"/>
      <c r="BY4084" s="2">
        <v>6863.15</v>
      </c>
      <c r="BZ4084" s="2"/>
      <c r="CA4084" s="2"/>
      <c r="CB4084" s="2"/>
      <c r="CC4084" s="2" t="s">
        <v>89</v>
      </c>
      <c r="CD4084" s="2">
        <v>6001</v>
      </c>
      <c r="CE4084" s="2" t="s">
        <v>120</v>
      </c>
      <c r="CF4084" s="5">
        <v>42915</v>
      </c>
      <c r="CG4084" s="2"/>
      <c r="CH4084" s="2"/>
      <c r="CI4084" s="2">
        <v>1</v>
      </c>
      <c r="CJ4084" s="2">
        <v>1</v>
      </c>
      <c r="CK4084" s="2">
        <v>21</v>
      </c>
      <c r="CL4084" s="2" t="s">
        <v>87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"FES1162558602"</f>
        <v>FES1162558602</v>
      </c>
      <c r="F4085" s="3">
        <v>42913</v>
      </c>
      <c r="G4085" s="2">
        <v>201712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115</v>
      </c>
      <c r="M4085" s="2" t="s">
        <v>116</v>
      </c>
      <c r="N4085" s="2" t="s">
        <v>2099</v>
      </c>
      <c r="O4085" s="2" t="s">
        <v>81</v>
      </c>
      <c r="P4085" s="2" t="str">
        <f>"2170575677                    "</f>
        <v xml:space="preserve">2170575677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4.37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41.81</v>
      </c>
      <c r="BM4085" s="2">
        <v>5.85</v>
      </c>
      <c r="BN4085" s="2">
        <v>47.66</v>
      </c>
      <c r="BO4085" s="2">
        <v>47.66</v>
      </c>
      <c r="BP4085" s="2"/>
      <c r="BQ4085" s="2"/>
      <c r="BR4085" s="2" t="s">
        <v>83</v>
      </c>
      <c r="BS4085" s="3">
        <v>42914</v>
      </c>
      <c r="BT4085" s="4">
        <v>0.3659722222222222</v>
      </c>
      <c r="BU4085" s="2" t="s">
        <v>2100</v>
      </c>
      <c r="BV4085" s="2" t="s">
        <v>85</v>
      </c>
      <c r="BW4085" s="2"/>
      <c r="BX4085" s="2"/>
      <c r="BY4085" s="2">
        <v>1200</v>
      </c>
      <c r="BZ4085" s="2"/>
      <c r="CA4085" s="2" t="s">
        <v>950</v>
      </c>
      <c r="CB4085" s="2"/>
      <c r="CC4085" s="2" t="s">
        <v>116</v>
      </c>
      <c r="CD4085" s="2">
        <v>7500</v>
      </c>
      <c r="CE4085" s="2" t="s">
        <v>86</v>
      </c>
      <c r="CF4085" s="5">
        <v>42915</v>
      </c>
      <c r="CG4085" s="2"/>
      <c r="CH4085" s="2"/>
      <c r="CI4085" s="2">
        <v>1</v>
      </c>
      <c r="CJ4085" s="2">
        <v>1</v>
      </c>
      <c r="CK4085" s="2">
        <v>21</v>
      </c>
      <c r="CL4085" s="2" t="s">
        <v>87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"FES1162558472"</f>
        <v>FES1162558472</v>
      </c>
      <c r="F4086" s="3">
        <v>42913</v>
      </c>
      <c r="G4086" s="2">
        <v>201712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194</v>
      </c>
      <c r="M4086" s="2" t="s">
        <v>195</v>
      </c>
      <c r="N4086" s="2" t="s">
        <v>196</v>
      </c>
      <c r="O4086" s="2" t="s">
        <v>81</v>
      </c>
      <c r="P4086" s="2" t="str">
        <f>"2170575592                    "</f>
        <v xml:space="preserve">2170575592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7.65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2.8</v>
      </c>
      <c r="BJ4086" s="2">
        <v>3.5</v>
      </c>
      <c r="BK4086" s="2">
        <v>3.5</v>
      </c>
      <c r="BL4086" s="2">
        <v>73.17</v>
      </c>
      <c r="BM4086" s="2">
        <v>10.24</v>
      </c>
      <c r="BN4086" s="2">
        <v>83.41</v>
      </c>
      <c r="BO4086" s="2">
        <v>83.41</v>
      </c>
      <c r="BP4086" s="2"/>
      <c r="BQ4086" s="2" t="s">
        <v>197</v>
      </c>
      <c r="BR4086" s="2" t="s">
        <v>83</v>
      </c>
      <c r="BS4086" s="3">
        <v>42914</v>
      </c>
      <c r="BT4086" s="4">
        <v>0.35972222222222222</v>
      </c>
      <c r="BU4086" s="2" t="s">
        <v>174</v>
      </c>
      <c r="BV4086" s="2" t="s">
        <v>85</v>
      </c>
      <c r="BW4086" s="2"/>
      <c r="BX4086" s="2"/>
      <c r="BY4086" s="2">
        <v>17585.28</v>
      </c>
      <c r="BZ4086" s="2"/>
      <c r="CA4086" s="2"/>
      <c r="CB4086" s="2"/>
      <c r="CC4086" s="2" t="s">
        <v>195</v>
      </c>
      <c r="CD4086" s="2">
        <v>6220</v>
      </c>
      <c r="CE4086" s="2" t="s">
        <v>120</v>
      </c>
      <c r="CF4086" s="5">
        <v>42915</v>
      </c>
      <c r="CG4086" s="2"/>
      <c r="CH4086" s="2"/>
      <c r="CI4086" s="2">
        <v>1</v>
      </c>
      <c r="CJ4086" s="2">
        <v>1</v>
      </c>
      <c r="CK4086" s="2">
        <v>21</v>
      </c>
      <c r="CL4086" s="2" t="s">
        <v>87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"FES1162558520"</f>
        <v>FES1162558520</v>
      </c>
      <c r="F4087" s="3">
        <v>42913</v>
      </c>
      <c r="G4087" s="2">
        <v>201712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212</v>
      </c>
      <c r="M4087" s="2" t="s">
        <v>213</v>
      </c>
      <c r="N4087" s="2" t="s">
        <v>2779</v>
      </c>
      <c r="O4087" s="2" t="s">
        <v>81</v>
      </c>
      <c r="P4087" s="2" t="str">
        <f>"2170575351                    "</f>
        <v xml:space="preserve">2170575351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3.42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2.6</v>
      </c>
      <c r="BJ4087" s="2">
        <v>1.6</v>
      </c>
      <c r="BK4087" s="2">
        <v>3</v>
      </c>
      <c r="BL4087" s="2">
        <v>32.67</v>
      </c>
      <c r="BM4087" s="2">
        <v>4.57</v>
      </c>
      <c r="BN4087" s="2">
        <v>37.24</v>
      </c>
      <c r="BO4087" s="2">
        <v>37.24</v>
      </c>
      <c r="BP4087" s="2"/>
      <c r="BQ4087" s="2" t="s">
        <v>2780</v>
      </c>
      <c r="BR4087" s="2" t="s">
        <v>83</v>
      </c>
      <c r="BS4087" s="3">
        <v>42914</v>
      </c>
      <c r="BT4087" s="4">
        <v>0.29166666666666669</v>
      </c>
      <c r="BU4087" s="2" t="s">
        <v>1124</v>
      </c>
      <c r="BV4087" s="2" t="s">
        <v>85</v>
      </c>
      <c r="BW4087" s="2"/>
      <c r="BX4087" s="2"/>
      <c r="BY4087" s="2">
        <v>7913.77</v>
      </c>
      <c r="BZ4087" s="2"/>
      <c r="CA4087" s="2"/>
      <c r="CB4087" s="2"/>
      <c r="CC4087" s="2" t="s">
        <v>213</v>
      </c>
      <c r="CD4087" s="2">
        <v>1559</v>
      </c>
      <c r="CE4087" s="2" t="s">
        <v>86</v>
      </c>
      <c r="CF4087" s="5">
        <v>42915</v>
      </c>
      <c r="CG4087" s="2"/>
      <c r="CH4087" s="2"/>
      <c r="CI4087" s="2">
        <v>1</v>
      </c>
      <c r="CJ4087" s="2">
        <v>1</v>
      </c>
      <c r="CK4087" s="2">
        <v>22</v>
      </c>
      <c r="CL4087" s="2" t="s">
        <v>87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"FES1162558541"</f>
        <v>FES1162558541</v>
      </c>
      <c r="F4088" s="3">
        <v>42913</v>
      </c>
      <c r="G4088" s="2">
        <v>201712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419</v>
      </c>
      <c r="M4088" s="2" t="s">
        <v>420</v>
      </c>
      <c r="N4088" s="2" t="s">
        <v>1564</v>
      </c>
      <c r="O4088" s="2" t="s">
        <v>81</v>
      </c>
      <c r="P4088" s="2" t="str">
        <f>"2170575631                    "</f>
        <v xml:space="preserve">2170575631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4.37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1.6</v>
      </c>
      <c r="BJ4088" s="2">
        <v>1</v>
      </c>
      <c r="BK4088" s="2">
        <v>2</v>
      </c>
      <c r="BL4088" s="2">
        <v>41.81</v>
      </c>
      <c r="BM4088" s="2">
        <v>5.85</v>
      </c>
      <c r="BN4088" s="2">
        <v>47.66</v>
      </c>
      <c r="BO4088" s="2">
        <v>47.66</v>
      </c>
      <c r="BP4088" s="2"/>
      <c r="BQ4088" s="2" t="s">
        <v>1565</v>
      </c>
      <c r="BR4088" s="2" t="s">
        <v>83</v>
      </c>
      <c r="BS4088" s="3">
        <v>42914</v>
      </c>
      <c r="BT4088" s="4">
        <v>0.42777777777777781</v>
      </c>
      <c r="BU4088" s="2" t="s">
        <v>3829</v>
      </c>
      <c r="BV4088" s="2" t="s">
        <v>85</v>
      </c>
      <c r="BW4088" s="2"/>
      <c r="BX4088" s="2"/>
      <c r="BY4088" s="2">
        <v>4961.28</v>
      </c>
      <c r="BZ4088" s="2"/>
      <c r="CA4088" s="2" t="s">
        <v>578</v>
      </c>
      <c r="CB4088" s="2"/>
      <c r="CC4088" s="2" t="s">
        <v>420</v>
      </c>
      <c r="CD4088" s="2">
        <v>6850</v>
      </c>
      <c r="CE4088" s="2" t="s">
        <v>120</v>
      </c>
      <c r="CF4088" s="5">
        <v>42914</v>
      </c>
      <c r="CG4088" s="2"/>
      <c r="CH4088" s="2"/>
      <c r="CI4088" s="2">
        <v>3</v>
      </c>
      <c r="CJ4088" s="2">
        <v>1</v>
      </c>
      <c r="CK4088" s="2">
        <v>21</v>
      </c>
      <c r="CL4088" s="2" t="s">
        <v>87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"FES1162558516"</f>
        <v>FES1162558516</v>
      </c>
      <c r="F4089" s="3">
        <v>42913</v>
      </c>
      <c r="G4089" s="2">
        <v>201712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88</v>
      </c>
      <c r="M4089" s="2" t="s">
        <v>89</v>
      </c>
      <c r="N4089" s="2" t="s">
        <v>1184</v>
      </c>
      <c r="O4089" s="2" t="s">
        <v>81</v>
      </c>
      <c r="P4089" s="2" t="str">
        <f>"2170575091                    "</f>
        <v xml:space="preserve">2170575091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4.37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1</v>
      </c>
      <c r="BJ4089" s="2">
        <v>0.2</v>
      </c>
      <c r="BK4089" s="2">
        <v>1</v>
      </c>
      <c r="BL4089" s="2">
        <v>41.81</v>
      </c>
      <c r="BM4089" s="2">
        <v>5.85</v>
      </c>
      <c r="BN4089" s="2">
        <v>47.66</v>
      </c>
      <c r="BO4089" s="2">
        <v>47.66</v>
      </c>
      <c r="BP4089" s="2"/>
      <c r="BQ4089" s="2" t="s">
        <v>1185</v>
      </c>
      <c r="BR4089" s="2" t="s">
        <v>83</v>
      </c>
      <c r="BS4089" s="3">
        <v>42914</v>
      </c>
      <c r="BT4089" s="4">
        <v>0.42986111111111108</v>
      </c>
      <c r="BU4089" s="2" t="s">
        <v>2088</v>
      </c>
      <c r="BV4089" s="2" t="s">
        <v>85</v>
      </c>
      <c r="BW4089" s="2"/>
      <c r="BX4089" s="2"/>
      <c r="BY4089" s="2">
        <v>1200</v>
      </c>
      <c r="BZ4089" s="2"/>
      <c r="CA4089" s="2"/>
      <c r="CB4089" s="2"/>
      <c r="CC4089" s="2" t="s">
        <v>89</v>
      </c>
      <c r="CD4089" s="2">
        <v>6001</v>
      </c>
      <c r="CE4089" s="2" t="s">
        <v>86</v>
      </c>
      <c r="CF4089" s="5">
        <v>42915</v>
      </c>
      <c r="CG4089" s="2"/>
      <c r="CH4089" s="2"/>
      <c r="CI4089" s="2">
        <v>1</v>
      </c>
      <c r="CJ4089" s="2">
        <v>1</v>
      </c>
      <c r="CK4089" s="2">
        <v>21</v>
      </c>
      <c r="CL4089" s="2" t="s">
        <v>87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"FES1162558544"</f>
        <v>FES1162558544</v>
      </c>
      <c r="F4090" s="3">
        <v>42913</v>
      </c>
      <c r="G4090" s="2">
        <v>201712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115</v>
      </c>
      <c r="M4090" s="2" t="s">
        <v>116</v>
      </c>
      <c r="N4090" s="2" t="s">
        <v>1332</v>
      </c>
      <c r="O4090" s="2" t="s">
        <v>81</v>
      </c>
      <c r="P4090" s="2" t="str">
        <f>"2170575632                    "</f>
        <v xml:space="preserve">2170575632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7.65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3.4</v>
      </c>
      <c r="BJ4090" s="2">
        <v>1.7</v>
      </c>
      <c r="BK4090" s="2">
        <v>3.5</v>
      </c>
      <c r="BL4090" s="2">
        <v>73.17</v>
      </c>
      <c r="BM4090" s="2">
        <v>10.24</v>
      </c>
      <c r="BN4090" s="2">
        <v>83.41</v>
      </c>
      <c r="BO4090" s="2">
        <v>83.41</v>
      </c>
      <c r="BP4090" s="2"/>
      <c r="BQ4090" s="2" t="s">
        <v>1333</v>
      </c>
      <c r="BR4090" s="2" t="s">
        <v>83</v>
      </c>
      <c r="BS4090" s="3">
        <v>42914</v>
      </c>
      <c r="BT4090" s="4">
        <v>0.39166666666666666</v>
      </c>
      <c r="BU4090" s="2" t="s">
        <v>3830</v>
      </c>
      <c r="BV4090" s="2" t="s">
        <v>85</v>
      </c>
      <c r="BW4090" s="2"/>
      <c r="BX4090" s="2"/>
      <c r="BY4090" s="2">
        <v>8481.6</v>
      </c>
      <c r="BZ4090" s="2"/>
      <c r="CA4090" s="2" t="s">
        <v>3775</v>
      </c>
      <c r="CB4090" s="2"/>
      <c r="CC4090" s="2" t="s">
        <v>116</v>
      </c>
      <c r="CD4090" s="2">
        <v>7405</v>
      </c>
      <c r="CE4090" s="2" t="s">
        <v>120</v>
      </c>
      <c r="CF4090" s="5">
        <v>42914</v>
      </c>
      <c r="CG4090" s="2"/>
      <c r="CH4090" s="2"/>
      <c r="CI4090" s="2">
        <v>1</v>
      </c>
      <c r="CJ4090" s="2">
        <v>1</v>
      </c>
      <c r="CK4090" s="2">
        <v>21</v>
      </c>
      <c r="CL4090" s="2" t="s">
        <v>87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"FES1162558481"</f>
        <v>FES1162558481</v>
      </c>
      <c r="F4091" s="3">
        <v>42913</v>
      </c>
      <c r="G4091" s="2">
        <v>201712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216</v>
      </c>
      <c r="M4091" s="2" t="s">
        <v>217</v>
      </c>
      <c r="N4091" s="2" t="s">
        <v>3831</v>
      </c>
      <c r="O4091" s="2" t="s">
        <v>81</v>
      </c>
      <c r="P4091" s="2" t="str">
        <f>"2170575606                    "</f>
        <v xml:space="preserve">2170575606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3.42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32.67</v>
      </c>
      <c r="BM4091" s="2">
        <v>4.57</v>
      </c>
      <c r="BN4091" s="2">
        <v>37.24</v>
      </c>
      <c r="BO4091" s="2">
        <v>37.24</v>
      </c>
      <c r="BP4091" s="2"/>
      <c r="BQ4091" s="2" t="s">
        <v>133</v>
      </c>
      <c r="BR4091" s="2" t="s">
        <v>83</v>
      </c>
      <c r="BS4091" s="3">
        <v>42914</v>
      </c>
      <c r="BT4091" s="4">
        <v>0.43055555555555558</v>
      </c>
      <c r="BU4091" s="2" t="s">
        <v>613</v>
      </c>
      <c r="BV4091" s="2" t="s">
        <v>85</v>
      </c>
      <c r="BW4091" s="2"/>
      <c r="BX4091" s="2"/>
      <c r="BY4091" s="2">
        <v>1200</v>
      </c>
      <c r="BZ4091" s="2"/>
      <c r="CA4091" s="2"/>
      <c r="CB4091" s="2"/>
      <c r="CC4091" s="2" t="s">
        <v>217</v>
      </c>
      <c r="CD4091" s="2">
        <v>1540</v>
      </c>
      <c r="CE4091" s="2" t="s">
        <v>86</v>
      </c>
      <c r="CF4091" s="5">
        <v>42915</v>
      </c>
      <c r="CG4091" s="2"/>
      <c r="CH4091" s="2"/>
      <c r="CI4091" s="2">
        <v>1</v>
      </c>
      <c r="CJ4091" s="2">
        <v>1</v>
      </c>
      <c r="CK4091" s="2">
        <v>22</v>
      </c>
      <c r="CL4091" s="2" t="s">
        <v>87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"FES1162558523"</f>
        <v>FES1162558523</v>
      </c>
      <c r="F4092" s="3">
        <v>42913</v>
      </c>
      <c r="G4092" s="2">
        <v>201712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74</v>
      </c>
      <c r="M4092" s="2" t="s">
        <v>75</v>
      </c>
      <c r="N4092" s="2" t="s">
        <v>1009</v>
      </c>
      <c r="O4092" s="2" t="s">
        <v>81</v>
      </c>
      <c r="P4092" s="2" t="str">
        <f>"2170575394                    "</f>
        <v xml:space="preserve">2170575394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3.42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1.3</v>
      </c>
      <c r="BJ4092" s="2">
        <v>0.2</v>
      </c>
      <c r="BK4092" s="2">
        <v>2</v>
      </c>
      <c r="BL4092" s="2">
        <v>32.67</v>
      </c>
      <c r="BM4092" s="2">
        <v>4.57</v>
      </c>
      <c r="BN4092" s="2">
        <v>37.24</v>
      </c>
      <c r="BO4092" s="2">
        <v>37.24</v>
      </c>
      <c r="BP4092" s="2"/>
      <c r="BQ4092" s="2" t="s">
        <v>1010</v>
      </c>
      <c r="BR4092" s="2" t="s">
        <v>83</v>
      </c>
      <c r="BS4092" s="3">
        <v>42914</v>
      </c>
      <c r="BT4092" s="4">
        <v>0.3888888888888889</v>
      </c>
      <c r="BU4092" s="2" t="s">
        <v>3832</v>
      </c>
      <c r="BV4092" s="2" t="s">
        <v>85</v>
      </c>
      <c r="BW4092" s="2"/>
      <c r="BX4092" s="2"/>
      <c r="BY4092" s="2">
        <v>1200</v>
      </c>
      <c r="BZ4092" s="2"/>
      <c r="CA4092" s="2"/>
      <c r="CB4092" s="2"/>
      <c r="CC4092" s="2" t="s">
        <v>75</v>
      </c>
      <c r="CD4092" s="2">
        <v>1601</v>
      </c>
      <c r="CE4092" s="2" t="s">
        <v>86</v>
      </c>
      <c r="CF4092" s="5">
        <v>42915</v>
      </c>
      <c r="CG4092" s="2"/>
      <c r="CH4092" s="2"/>
      <c r="CI4092" s="2">
        <v>1</v>
      </c>
      <c r="CJ4092" s="2">
        <v>1</v>
      </c>
      <c r="CK4092" s="2">
        <v>22</v>
      </c>
      <c r="CL4092" s="2" t="s">
        <v>87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"FES1162558511"</f>
        <v>FES1162558511</v>
      </c>
      <c r="F4093" s="3">
        <v>42913</v>
      </c>
      <c r="G4093" s="2">
        <v>201712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419</v>
      </c>
      <c r="M4093" s="2" t="s">
        <v>420</v>
      </c>
      <c r="N4093" s="2" t="s">
        <v>427</v>
      </c>
      <c r="O4093" s="2" t="s">
        <v>81</v>
      </c>
      <c r="P4093" s="2" t="str">
        <f>"217057685                     "</f>
        <v xml:space="preserve">217057685 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41.54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11.2</v>
      </c>
      <c r="BJ4093" s="2">
        <v>18.600000000000001</v>
      </c>
      <c r="BK4093" s="2">
        <v>19</v>
      </c>
      <c r="BL4093" s="2">
        <v>397.22</v>
      </c>
      <c r="BM4093" s="2">
        <v>55.61</v>
      </c>
      <c r="BN4093" s="2">
        <v>452.83</v>
      </c>
      <c r="BO4093" s="2">
        <v>452.83</v>
      </c>
      <c r="BP4093" s="2"/>
      <c r="BQ4093" s="2" t="s">
        <v>428</v>
      </c>
      <c r="BR4093" s="2" t="s">
        <v>83</v>
      </c>
      <c r="BS4093" s="3">
        <v>42914</v>
      </c>
      <c r="BT4093" s="4">
        <v>0.41805555555555557</v>
      </c>
      <c r="BU4093" s="2" t="s">
        <v>2109</v>
      </c>
      <c r="BV4093" s="2" t="s">
        <v>85</v>
      </c>
      <c r="BW4093" s="2"/>
      <c r="BX4093" s="2"/>
      <c r="BY4093" s="2">
        <v>92827.08</v>
      </c>
      <c r="BZ4093" s="2"/>
      <c r="CA4093" s="2" t="s">
        <v>2183</v>
      </c>
      <c r="CB4093" s="2"/>
      <c r="CC4093" s="2" t="s">
        <v>420</v>
      </c>
      <c r="CD4093" s="2">
        <v>6850</v>
      </c>
      <c r="CE4093" s="2" t="s">
        <v>120</v>
      </c>
      <c r="CF4093" s="5">
        <v>42914</v>
      </c>
      <c r="CG4093" s="2"/>
      <c r="CH4093" s="2"/>
      <c r="CI4093" s="2">
        <v>3</v>
      </c>
      <c r="CJ4093" s="2">
        <v>1</v>
      </c>
      <c r="CK4093" s="2">
        <v>21</v>
      </c>
      <c r="CL4093" s="2" t="s">
        <v>87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"FES1162558507"</f>
        <v>FES1162558507</v>
      </c>
      <c r="F4094" s="3">
        <v>42913</v>
      </c>
      <c r="G4094" s="2">
        <v>201712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74</v>
      </c>
      <c r="M4094" s="2" t="s">
        <v>75</v>
      </c>
      <c r="N4094" s="2" t="s">
        <v>1302</v>
      </c>
      <c r="O4094" s="2" t="s">
        <v>81</v>
      </c>
      <c r="P4094" s="2" t="str">
        <f>"2170574064                    "</f>
        <v xml:space="preserve">2170574064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3.42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1</v>
      </c>
      <c r="BJ4094" s="2">
        <v>0.2</v>
      </c>
      <c r="BK4094" s="2">
        <v>1</v>
      </c>
      <c r="BL4094" s="2">
        <v>32.67</v>
      </c>
      <c r="BM4094" s="2">
        <v>4.57</v>
      </c>
      <c r="BN4094" s="2">
        <v>37.24</v>
      </c>
      <c r="BO4094" s="2">
        <v>37.24</v>
      </c>
      <c r="BP4094" s="2"/>
      <c r="BQ4094" s="2" t="s">
        <v>1303</v>
      </c>
      <c r="BR4094" s="2" t="s">
        <v>83</v>
      </c>
      <c r="BS4094" s="3">
        <v>42914</v>
      </c>
      <c r="BT4094" s="4">
        <v>0.33333333333333331</v>
      </c>
      <c r="BU4094" s="2" t="s">
        <v>2630</v>
      </c>
      <c r="BV4094" s="2" t="s">
        <v>85</v>
      </c>
      <c r="BW4094" s="2"/>
      <c r="BX4094" s="2"/>
      <c r="BY4094" s="2">
        <v>1200</v>
      </c>
      <c r="BZ4094" s="2"/>
      <c r="CA4094" s="2"/>
      <c r="CB4094" s="2"/>
      <c r="CC4094" s="2" t="s">
        <v>75</v>
      </c>
      <c r="CD4094" s="2">
        <v>1601</v>
      </c>
      <c r="CE4094" s="2" t="s">
        <v>86</v>
      </c>
      <c r="CF4094" s="5">
        <v>42915</v>
      </c>
      <c r="CG4094" s="2"/>
      <c r="CH4094" s="2"/>
      <c r="CI4094" s="2">
        <v>1</v>
      </c>
      <c r="CJ4094" s="2">
        <v>1</v>
      </c>
      <c r="CK4094" s="2">
        <v>22</v>
      </c>
      <c r="CL4094" s="2" t="s">
        <v>87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"FES1162558576"</f>
        <v>FES1162558576</v>
      </c>
      <c r="F4095" s="3">
        <v>42913</v>
      </c>
      <c r="G4095" s="2">
        <v>201712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74</v>
      </c>
      <c r="M4095" s="2" t="s">
        <v>75</v>
      </c>
      <c r="N4095" s="2" t="s">
        <v>2047</v>
      </c>
      <c r="O4095" s="2" t="s">
        <v>81</v>
      </c>
      <c r="P4095" s="2" t="str">
        <f>"2170575682                    "</f>
        <v xml:space="preserve">2170575682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3.42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1</v>
      </c>
      <c r="BJ4095" s="2">
        <v>0.2</v>
      </c>
      <c r="BK4095" s="2">
        <v>1</v>
      </c>
      <c r="BL4095" s="2">
        <v>32.67</v>
      </c>
      <c r="BM4095" s="2">
        <v>4.57</v>
      </c>
      <c r="BN4095" s="2">
        <v>37.24</v>
      </c>
      <c r="BO4095" s="2">
        <v>37.24</v>
      </c>
      <c r="BP4095" s="2"/>
      <c r="BQ4095" s="2" t="s">
        <v>2048</v>
      </c>
      <c r="BR4095" s="2" t="s">
        <v>83</v>
      </c>
      <c r="BS4095" s="3">
        <v>42914</v>
      </c>
      <c r="BT4095" s="4">
        <v>0.36180555555555555</v>
      </c>
      <c r="BU4095" s="2" t="s">
        <v>3833</v>
      </c>
      <c r="BV4095" s="2" t="s">
        <v>85</v>
      </c>
      <c r="BW4095" s="2"/>
      <c r="BX4095" s="2"/>
      <c r="BY4095" s="2">
        <v>1200</v>
      </c>
      <c r="BZ4095" s="2"/>
      <c r="CA4095" s="2" t="s">
        <v>3834</v>
      </c>
      <c r="CB4095" s="2"/>
      <c r="CC4095" s="2" t="s">
        <v>75</v>
      </c>
      <c r="CD4095" s="2">
        <v>1645</v>
      </c>
      <c r="CE4095" s="2" t="s">
        <v>86</v>
      </c>
      <c r="CF4095" s="5">
        <v>42914</v>
      </c>
      <c r="CG4095" s="2"/>
      <c r="CH4095" s="2"/>
      <c r="CI4095" s="2">
        <v>1</v>
      </c>
      <c r="CJ4095" s="2">
        <v>1</v>
      </c>
      <c r="CK4095" s="2">
        <v>22</v>
      </c>
      <c r="CL4095" s="2" t="s">
        <v>87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"FES1162558486"</f>
        <v>FES1162558486</v>
      </c>
      <c r="F4096" s="3">
        <v>42913</v>
      </c>
      <c r="G4096" s="2">
        <v>201712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74</v>
      </c>
      <c r="M4096" s="2" t="s">
        <v>75</v>
      </c>
      <c r="N4096" s="2" t="s">
        <v>358</v>
      </c>
      <c r="O4096" s="2" t="s">
        <v>81</v>
      </c>
      <c r="P4096" s="2" t="str">
        <f>"2170571255                    "</f>
        <v xml:space="preserve">2170571255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5.88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3</v>
      </c>
      <c r="BI4096" s="2">
        <v>12.7</v>
      </c>
      <c r="BJ4096" s="2">
        <v>13.7</v>
      </c>
      <c r="BK4096" s="2">
        <v>14</v>
      </c>
      <c r="BL4096" s="2">
        <v>56.19</v>
      </c>
      <c r="BM4096" s="2">
        <v>7.87</v>
      </c>
      <c r="BN4096" s="2">
        <v>64.06</v>
      </c>
      <c r="BO4096" s="2">
        <v>64.06</v>
      </c>
      <c r="BP4096" s="2"/>
      <c r="BQ4096" s="2"/>
      <c r="BR4096" s="2" t="s">
        <v>83</v>
      </c>
      <c r="BS4096" s="3">
        <v>42914</v>
      </c>
      <c r="BT4096" s="4">
        <v>0.30902777777777779</v>
      </c>
      <c r="BU4096" s="2" t="s">
        <v>1328</v>
      </c>
      <c r="BV4096" s="2" t="s">
        <v>85</v>
      </c>
      <c r="BW4096" s="2"/>
      <c r="BX4096" s="2"/>
      <c r="BY4096" s="2">
        <v>68610.42</v>
      </c>
      <c r="BZ4096" s="2"/>
      <c r="CA4096" s="2" t="s">
        <v>2075</v>
      </c>
      <c r="CB4096" s="2"/>
      <c r="CC4096" s="2" t="s">
        <v>75</v>
      </c>
      <c r="CD4096" s="2">
        <v>1666</v>
      </c>
      <c r="CE4096" s="2" t="s">
        <v>120</v>
      </c>
      <c r="CF4096" s="5">
        <v>42914</v>
      </c>
      <c r="CG4096" s="2"/>
      <c r="CH4096" s="2"/>
      <c r="CI4096" s="2">
        <v>1</v>
      </c>
      <c r="CJ4096" s="2">
        <v>1</v>
      </c>
      <c r="CK4096" s="2">
        <v>22</v>
      </c>
      <c r="CL4096" s="2" t="s">
        <v>87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"FES1162558508"</f>
        <v>FES1162558508</v>
      </c>
      <c r="F4097" s="3">
        <v>42913</v>
      </c>
      <c r="G4097" s="2">
        <v>201712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115</v>
      </c>
      <c r="M4097" s="2" t="s">
        <v>116</v>
      </c>
      <c r="N4097" s="2" t="s">
        <v>1442</v>
      </c>
      <c r="O4097" s="2" t="s">
        <v>81</v>
      </c>
      <c r="P4097" s="2" t="str">
        <f>"2170574081                    "</f>
        <v xml:space="preserve">2170574081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9.84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4.5</v>
      </c>
      <c r="BJ4097" s="2">
        <v>1.7</v>
      </c>
      <c r="BK4097" s="2">
        <v>4.5</v>
      </c>
      <c r="BL4097" s="2">
        <v>94.08</v>
      </c>
      <c r="BM4097" s="2">
        <v>13.17</v>
      </c>
      <c r="BN4097" s="2">
        <v>107.25</v>
      </c>
      <c r="BO4097" s="2">
        <v>107.25</v>
      </c>
      <c r="BP4097" s="2"/>
      <c r="BQ4097" s="2" t="s">
        <v>102</v>
      </c>
      <c r="BR4097" s="2" t="s">
        <v>83</v>
      </c>
      <c r="BS4097" s="3">
        <v>42915</v>
      </c>
      <c r="BT4097" s="4">
        <v>0.34652777777777777</v>
      </c>
      <c r="BU4097" s="2" t="s">
        <v>3835</v>
      </c>
      <c r="BV4097" s="2" t="s">
        <v>87</v>
      </c>
      <c r="BW4097" s="2"/>
      <c r="BX4097" s="2"/>
      <c r="BY4097" s="2">
        <v>8372.74</v>
      </c>
      <c r="BZ4097" s="2"/>
      <c r="CA4097" s="2" t="s">
        <v>3693</v>
      </c>
      <c r="CB4097" s="2"/>
      <c r="CC4097" s="2" t="s">
        <v>116</v>
      </c>
      <c r="CD4097" s="2">
        <v>7493</v>
      </c>
      <c r="CE4097" s="2" t="s">
        <v>120</v>
      </c>
      <c r="CF4097" s="5">
        <v>42915</v>
      </c>
      <c r="CG4097" s="2"/>
      <c r="CH4097" s="2"/>
      <c r="CI4097" s="2">
        <v>1</v>
      </c>
      <c r="CJ4097" s="2">
        <v>2</v>
      </c>
      <c r="CK4097" s="2">
        <v>21</v>
      </c>
      <c r="CL4097" s="2" t="s">
        <v>87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"FES1162558498"</f>
        <v>FES1162558498</v>
      </c>
      <c r="F4098" s="3">
        <v>42913</v>
      </c>
      <c r="G4098" s="2">
        <v>201712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521</v>
      </c>
      <c r="M4098" s="2" t="s">
        <v>522</v>
      </c>
      <c r="N4098" s="2" t="s">
        <v>1346</v>
      </c>
      <c r="O4098" s="2" t="s">
        <v>81</v>
      </c>
      <c r="P4098" s="2" t="str">
        <f>"2170573294                    "</f>
        <v xml:space="preserve">2170573294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4.37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1</v>
      </c>
      <c r="BJ4098" s="2">
        <v>0.2</v>
      </c>
      <c r="BK4098" s="2">
        <v>1</v>
      </c>
      <c r="BL4098" s="2">
        <v>41.81</v>
      </c>
      <c r="BM4098" s="2">
        <v>5.85</v>
      </c>
      <c r="BN4098" s="2">
        <v>47.66</v>
      </c>
      <c r="BO4098" s="2">
        <v>47.66</v>
      </c>
      <c r="BP4098" s="2"/>
      <c r="BQ4098" s="2" t="s">
        <v>1347</v>
      </c>
      <c r="BR4098" s="2" t="s">
        <v>83</v>
      </c>
      <c r="BS4098" s="3">
        <v>42914</v>
      </c>
      <c r="BT4098" s="4">
        <v>0.41666666666666669</v>
      </c>
      <c r="BU4098" s="2" t="s">
        <v>2012</v>
      </c>
      <c r="BV4098" s="2" t="s">
        <v>85</v>
      </c>
      <c r="BW4098" s="2"/>
      <c r="BX4098" s="2"/>
      <c r="BY4098" s="2">
        <v>1200</v>
      </c>
      <c r="BZ4098" s="2"/>
      <c r="CA4098" s="2" t="s">
        <v>3836</v>
      </c>
      <c r="CB4098" s="2"/>
      <c r="CC4098" s="2" t="s">
        <v>522</v>
      </c>
      <c r="CD4098" s="2">
        <v>5201</v>
      </c>
      <c r="CE4098" s="2" t="s">
        <v>86</v>
      </c>
      <c r="CF4098" s="5">
        <v>42916</v>
      </c>
      <c r="CG4098" s="2"/>
      <c r="CH4098" s="2"/>
      <c r="CI4098" s="2">
        <v>1</v>
      </c>
      <c r="CJ4098" s="2">
        <v>1</v>
      </c>
      <c r="CK4098" s="2">
        <v>21</v>
      </c>
      <c r="CL4098" s="2" t="s">
        <v>87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"FES1162558492"</f>
        <v>FES1162558492</v>
      </c>
      <c r="F4099" s="3">
        <v>42913</v>
      </c>
      <c r="G4099" s="2">
        <v>201712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88</v>
      </c>
      <c r="M4099" s="2" t="s">
        <v>89</v>
      </c>
      <c r="N4099" s="2" t="s">
        <v>366</v>
      </c>
      <c r="O4099" s="2" t="s">
        <v>81</v>
      </c>
      <c r="P4099" s="2" t="str">
        <f>"2170572825                    "</f>
        <v xml:space="preserve">2170572825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4.37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1</v>
      </c>
      <c r="BJ4099" s="2">
        <v>0.2</v>
      </c>
      <c r="BK4099" s="2">
        <v>1</v>
      </c>
      <c r="BL4099" s="2">
        <v>41.81</v>
      </c>
      <c r="BM4099" s="2">
        <v>5.85</v>
      </c>
      <c r="BN4099" s="2">
        <v>47.66</v>
      </c>
      <c r="BO4099" s="2">
        <v>47.66</v>
      </c>
      <c r="BP4099" s="2"/>
      <c r="BQ4099" s="2" t="s">
        <v>367</v>
      </c>
      <c r="BR4099" s="2" t="s">
        <v>83</v>
      </c>
      <c r="BS4099" s="3">
        <v>42914</v>
      </c>
      <c r="BT4099" s="4">
        <v>0.2986111111111111</v>
      </c>
      <c r="BU4099" s="2" t="s">
        <v>1210</v>
      </c>
      <c r="BV4099" s="2" t="s">
        <v>85</v>
      </c>
      <c r="BW4099" s="2"/>
      <c r="BX4099" s="2"/>
      <c r="BY4099" s="2">
        <v>1200</v>
      </c>
      <c r="BZ4099" s="2"/>
      <c r="CA4099" s="2"/>
      <c r="CB4099" s="2"/>
      <c r="CC4099" s="2" t="s">
        <v>89</v>
      </c>
      <c r="CD4099" s="2">
        <v>6012</v>
      </c>
      <c r="CE4099" s="2" t="s">
        <v>86</v>
      </c>
      <c r="CF4099" s="5">
        <v>42915</v>
      </c>
      <c r="CG4099" s="2"/>
      <c r="CH4099" s="2"/>
      <c r="CI4099" s="2">
        <v>1</v>
      </c>
      <c r="CJ4099" s="2">
        <v>1</v>
      </c>
      <c r="CK4099" s="2">
        <v>21</v>
      </c>
      <c r="CL4099" s="2" t="s">
        <v>87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"FES1162558631"</f>
        <v>FES1162558631</v>
      </c>
      <c r="F4100" s="3">
        <v>42913</v>
      </c>
      <c r="G4100" s="2">
        <v>201712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212</v>
      </c>
      <c r="M4100" s="2" t="s">
        <v>213</v>
      </c>
      <c r="N4100" s="2" t="s">
        <v>2167</v>
      </c>
      <c r="O4100" s="2" t="s">
        <v>81</v>
      </c>
      <c r="P4100" s="2" t="str">
        <f>"217057075753                  "</f>
        <v xml:space="preserve">217057075753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3.42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32.67</v>
      </c>
      <c r="BM4100" s="2">
        <v>4.57</v>
      </c>
      <c r="BN4100" s="2">
        <v>37.24</v>
      </c>
      <c r="BO4100" s="2">
        <v>37.24</v>
      </c>
      <c r="BP4100" s="2"/>
      <c r="BQ4100" s="2" t="s">
        <v>2168</v>
      </c>
      <c r="BR4100" s="2" t="s">
        <v>83</v>
      </c>
      <c r="BS4100" s="3">
        <v>42914</v>
      </c>
      <c r="BT4100" s="4">
        <v>0.41319444444444442</v>
      </c>
      <c r="BU4100" s="2" t="s">
        <v>1124</v>
      </c>
      <c r="BV4100" s="2" t="s">
        <v>85</v>
      </c>
      <c r="BW4100" s="2"/>
      <c r="BX4100" s="2"/>
      <c r="BY4100" s="2">
        <v>1200</v>
      </c>
      <c r="BZ4100" s="2"/>
      <c r="CA4100" s="2"/>
      <c r="CB4100" s="2"/>
      <c r="CC4100" s="2" t="s">
        <v>213</v>
      </c>
      <c r="CD4100" s="2">
        <v>1559</v>
      </c>
      <c r="CE4100" s="2" t="s">
        <v>86</v>
      </c>
      <c r="CF4100" s="5">
        <v>42915</v>
      </c>
      <c r="CG4100" s="2"/>
      <c r="CH4100" s="2"/>
      <c r="CI4100" s="2">
        <v>1</v>
      </c>
      <c r="CJ4100" s="2">
        <v>1</v>
      </c>
      <c r="CK4100" s="2">
        <v>22</v>
      </c>
      <c r="CL4100" s="2" t="s">
        <v>87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"FES1162558501"</f>
        <v>FES1162558501</v>
      </c>
      <c r="F4101" s="3">
        <v>42913</v>
      </c>
      <c r="G4101" s="2">
        <v>201712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1274</v>
      </c>
      <c r="M4101" s="2" t="s">
        <v>1275</v>
      </c>
      <c r="N4101" s="2" t="s">
        <v>1572</v>
      </c>
      <c r="O4101" s="2" t="s">
        <v>81</v>
      </c>
      <c r="P4101" s="2" t="str">
        <f>"2170573616                    "</f>
        <v xml:space="preserve">2170573616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6.15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1</v>
      </c>
      <c r="BJ4101" s="2">
        <v>0.2</v>
      </c>
      <c r="BK4101" s="2">
        <v>1</v>
      </c>
      <c r="BL4101" s="2">
        <v>58.8</v>
      </c>
      <c r="BM4101" s="2">
        <v>8.23</v>
      </c>
      <c r="BN4101" s="2">
        <v>67.03</v>
      </c>
      <c r="BO4101" s="2">
        <v>67.03</v>
      </c>
      <c r="BP4101" s="2"/>
      <c r="BQ4101" s="2" t="s">
        <v>133</v>
      </c>
      <c r="BR4101" s="2" t="s">
        <v>83</v>
      </c>
      <c r="BS4101" s="3">
        <v>42914</v>
      </c>
      <c r="BT4101" s="4">
        <v>0.58263888888888882</v>
      </c>
      <c r="BU4101" s="2" t="s">
        <v>3634</v>
      </c>
      <c r="BV4101" s="2" t="s">
        <v>85</v>
      </c>
      <c r="BW4101" s="2"/>
      <c r="BX4101" s="2"/>
      <c r="BY4101" s="2">
        <v>1200</v>
      </c>
      <c r="BZ4101" s="2"/>
      <c r="CA4101" s="2"/>
      <c r="CB4101" s="2"/>
      <c r="CC4101" s="2" t="s">
        <v>1275</v>
      </c>
      <c r="CD4101" s="2">
        <v>407</v>
      </c>
      <c r="CE4101" s="2" t="s">
        <v>86</v>
      </c>
      <c r="CF4101" s="5">
        <v>42915</v>
      </c>
      <c r="CG4101" s="2"/>
      <c r="CH4101" s="2"/>
      <c r="CI4101" s="2">
        <v>1</v>
      </c>
      <c r="CJ4101" s="2">
        <v>1</v>
      </c>
      <c r="CK4101" s="2">
        <v>24</v>
      </c>
      <c r="CL4101" s="2" t="s">
        <v>87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"FES1162558574"</f>
        <v>FES1162558574</v>
      </c>
      <c r="F4102" s="3">
        <v>42913</v>
      </c>
      <c r="G4102" s="2">
        <v>201712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88</v>
      </c>
      <c r="M4102" s="2" t="s">
        <v>89</v>
      </c>
      <c r="N4102" s="2" t="s">
        <v>498</v>
      </c>
      <c r="O4102" s="2" t="s">
        <v>81</v>
      </c>
      <c r="P4102" s="2" t="str">
        <f>"2170575680                    "</f>
        <v xml:space="preserve">2170575680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7.65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0.4</v>
      </c>
      <c r="BJ4102" s="2">
        <v>3.1</v>
      </c>
      <c r="BK4102" s="2">
        <v>3.5</v>
      </c>
      <c r="BL4102" s="2">
        <v>73.17</v>
      </c>
      <c r="BM4102" s="2">
        <v>10.24</v>
      </c>
      <c r="BN4102" s="2">
        <v>83.41</v>
      </c>
      <c r="BO4102" s="2">
        <v>83.41</v>
      </c>
      <c r="BP4102" s="2"/>
      <c r="BQ4102" s="2" t="s">
        <v>499</v>
      </c>
      <c r="BR4102" s="2" t="s">
        <v>83</v>
      </c>
      <c r="BS4102" s="3">
        <v>42914</v>
      </c>
      <c r="BT4102" s="4">
        <v>0.32291666666666669</v>
      </c>
      <c r="BU4102" s="2" t="s">
        <v>1619</v>
      </c>
      <c r="BV4102" s="2" t="s">
        <v>85</v>
      </c>
      <c r="BW4102" s="2"/>
      <c r="BX4102" s="2"/>
      <c r="BY4102" s="2">
        <v>15606.38</v>
      </c>
      <c r="BZ4102" s="2"/>
      <c r="CA4102" s="2"/>
      <c r="CB4102" s="2"/>
      <c r="CC4102" s="2" t="s">
        <v>89</v>
      </c>
      <c r="CD4102" s="2">
        <v>6001</v>
      </c>
      <c r="CE4102" s="2" t="s">
        <v>86</v>
      </c>
      <c r="CF4102" s="5">
        <v>42915</v>
      </c>
      <c r="CG4102" s="2"/>
      <c r="CH4102" s="2"/>
      <c r="CI4102" s="2">
        <v>1</v>
      </c>
      <c r="CJ4102" s="2">
        <v>1</v>
      </c>
      <c r="CK4102" s="2">
        <v>21</v>
      </c>
      <c r="CL4102" s="2" t="s">
        <v>87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"FES1162558611"</f>
        <v>FES1162558611</v>
      </c>
      <c r="F4103" s="3">
        <v>42913</v>
      </c>
      <c r="G4103" s="2">
        <v>201712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216</v>
      </c>
      <c r="M4103" s="2" t="s">
        <v>217</v>
      </c>
      <c r="N4103" s="2" t="s">
        <v>1859</v>
      </c>
      <c r="O4103" s="2" t="s">
        <v>81</v>
      </c>
      <c r="P4103" s="2" t="str">
        <f>"2170575722                    "</f>
        <v xml:space="preserve">2170575722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3.42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1</v>
      </c>
      <c r="BJ4103" s="2">
        <v>0.2</v>
      </c>
      <c r="BK4103" s="2">
        <v>1</v>
      </c>
      <c r="BL4103" s="2">
        <v>32.67</v>
      </c>
      <c r="BM4103" s="2">
        <v>4.57</v>
      </c>
      <c r="BN4103" s="2">
        <v>37.24</v>
      </c>
      <c r="BO4103" s="2">
        <v>37.24</v>
      </c>
      <c r="BP4103" s="2"/>
      <c r="BQ4103" s="2" t="s">
        <v>1860</v>
      </c>
      <c r="BR4103" s="2" t="s">
        <v>83</v>
      </c>
      <c r="BS4103" s="3">
        <v>42914</v>
      </c>
      <c r="BT4103" s="4">
        <v>0.38194444444444442</v>
      </c>
      <c r="BU4103" s="2" t="s">
        <v>3837</v>
      </c>
      <c r="BV4103" s="2" t="s">
        <v>85</v>
      </c>
      <c r="BW4103" s="2"/>
      <c r="BX4103" s="2"/>
      <c r="BY4103" s="2">
        <v>1200</v>
      </c>
      <c r="BZ4103" s="2"/>
      <c r="CA4103" s="2" t="s">
        <v>575</v>
      </c>
      <c r="CB4103" s="2"/>
      <c r="CC4103" s="2" t="s">
        <v>217</v>
      </c>
      <c r="CD4103" s="2">
        <v>1451</v>
      </c>
      <c r="CE4103" s="2" t="s">
        <v>86</v>
      </c>
      <c r="CF4103" s="5">
        <v>42914</v>
      </c>
      <c r="CG4103" s="2"/>
      <c r="CH4103" s="2"/>
      <c r="CI4103" s="2">
        <v>1</v>
      </c>
      <c r="CJ4103" s="2">
        <v>1</v>
      </c>
      <c r="CK4103" s="2">
        <v>22</v>
      </c>
      <c r="CL4103" s="2" t="s">
        <v>87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"FES1162558467"</f>
        <v>FES1162558467</v>
      </c>
      <c r="F4104" s="3">
        <v>42913</v>
      </c>
      <c r="G4104" s="2">
        <v>201712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179</v>
      </c>
      <c r="M4104" s="2" t="s">
        <v>180</v>
      </c>
      <c r="N4104" s="2" t="s">
        <v>777</v>
      </c>
      <c r="O4104" s="2" t="s">
        <v>81</v>
      </c>
      <c r="P4104" s="2" t="str">
        <f>"2170575585                    "</f>
        <v xml:space="preserve">2170575585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5.47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2.2999999999999998</v>
      </c>
      <c r="BJ4104" s="2">
        <v>1</v>
      </c>
      <c r="BK4104" s="2">
        <v>2.5</v>
      </c>
      <c r="BL4104" s="2">
        <v>52.27</v>
      </c>
      <c r="BM4104" s="2">
        <v>7.32</v>
      </c>
      <c r="BN4104" s="2">
        <v>59.59</v>
      </c>
      <c r="BO4104" s="2">
        <v>59.59</v>
      </c>
      <c r="BP4104" s="2"/>
      <c r="BQ4104" s="2" t="s">
        <v>102</v>
      </c>
      <c r="BR4104" s="2" t="s">
        <v>83</v>
      </c>
      <c r="BS4104" s="3">
        <v>42914</v>
      </c>
      <c r="BT4104" s="4">
        <v>0.4375</v>
      </c>
      <c r="BU4104" s="2" t="s">
        <v>3838</v>
      </c>
      <c r="BV4104" s="2" t="s">
        <v>85</v>
      </c>
      <c r="BW4104" s="2"/>
      <c r="BX4104" s="2"/>
      <c r="BY4104" s="2">
        <v>4987.12</v>
      </c>
      <c r="BZ4104" s="2"/>
      <c r="CA4104" s="2"/>
      <c r="CB4104" s="2"/>
      <c r="CC4104" s="2" t="s">
        <v>180</v>
      </c>
      <c r="CD4104" s="2">
        <v>4052</v>
      </c>
      <c r="CE4104" s="2" t="s">
        <v>120</v>
      </c>
      <c r="CF4104" s="5">
        <v>42915</v>
      </c>
      <c r="CG4104" s="2"/>
      <c r="CH4104" s="2"/>
      <c r="CI4104" s="2">
        <v>1</v>
      </c>
      <c r="CJ4104" s="2">
        <v>1</v>
      </c>
      <c r="CK4104" s="2">
        <v>21</v>
      </c>
      <c r="CL4104" s="2" t="s">
        <v>87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"FES1162558466"</f>
        <v>FES1162558466</v>
      </c>
      <c r="F4105" s="3">
        <v>42913</v>
      </c>
      <c r="G4105" s="2">
        <v>201712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225</v>
      </c>
      <c r="M4105" s="2" t="s">
        <v>226</v>
      </c>
      <c r="N4105" s="2" t="s">
        <v>397</v>
      </c>
      <c r="O4105" s="2" t="s">
        <v>81</v>
      </c>
      <c r="P4105" s="2" t="str">
        <f>"2170575584                    "</f>
        <v xml:space="preserve">2170575584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4.37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1</v>
      </c>
      <c r="BJ4105" s="2">
        <v>0.2</v>
      </c>
      <c r="BK4105" s="2">
        <v>1</v>
      </c>
      <c r="BL4105" s="2">
        <v>41.81</v>
      </c>
      <c r="BM4105" s="2">
        <v>5.85</v>
      </c>
      <c r="BN4105" s="2">
        <v>47.66</v>
      </c>
      <c r="BO4105" s="2">
        <v>47.66</v>
      </c>
      <c r="BP4105" s="2"/>
      <c r="BQ4105" s="2" t="s">
        <v>398</v>
      </c>
      <c r="BR4105" s="2" t="s">
        <v>83</v>
      </c>
      <c r="BS4105" s="3">
        <v>42914</v>
      </c>
      <c r="BT4105" s="4">
        <v>0.40972222222222227</v>
      </c>
      <c r="BU4105" s="2" t="s">
        <v>3839</v>
      </c>
      <c r="BV4105" s="2" t="s">
        <v>85</v>
      </c>
      <c r="BW4105" s="2"/>
      <c r="BX4105" s="2"/>
      <c r="BY4105" s="2">
        <v>1200</v>
      </c>
      <c r="BZ4105" s="2"/>
      <c r="CA4105" s="2"/>
      <c r="CB4105" s="2"/>
      <c r="CC4105" s="2" t="s">
        <v>226</v>
      </c>
      <c r="CD4105" s="2">
        <v>3610</v>
      </c>
      <c r="CE4105" s="2" t="s">
        <v>86</v>
      </c>
      <c r="CF4105" s="5">
        <v>42915</v>
      </c>
      <c r="CG4105" s="2"/>
      <c r="CH4105" s="2"/>
      <c r="CI4105" s="2">
        <v>1</v>
      </c>
      <c r="CJ4105" s="2">
        <v>1</v>
      </c>
      <c r="CK4105" s="2">
        <v>21</v>
      </c>
      <c r="CL4105" s="2" t="s">
        <v>87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"FES1162558518"</f>
        <v>FES1162558518</v>
      </c>
      <c r="F4106" s="3">
        <v>42913</v>
      </c>
      <c r="G4106" s="2">
        <v>201712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93</v>
      </c>
      <c r="M4106" s="2" t="s">
        <v>94</v>
      </c>
      <c r="N4106" s="2" t="s">
        <v>645</v>
      </c>
      <c r="O4106" s="2" t="s">
        <v>81</v>
      </c>
      <c r="P4106" s="2" t="str">
        <f>"2170575279                    "</f>
        <v xml:space="preserve">2170575279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3.42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1</v>
      </c>
      <c r="BJ4106" s="2">
        <v>0.2</v>
      </c>
      <c r="BK4106" s="2">
        <v>1</v>
      </c>
      <c r="BL4106" s="2">
        <v>32.67</v>
      </c>
      <c r="BM4106" s="2">
        <v>4.57</v>
      </c>
      <c r="BN4106" s="2">
        <v>37.24</v>
      </c>
      <c r="BO4106" s="2">
        <v>37.24</v>
      </c>
      <c r="BP4106" s="2"/>
      <c r="BQ4106" s="2" t="s">
        <v>646</v>
      </c>
      <c r="BR4106" s="2" t="s">
        <v>83</v>
      </c>
      <c r="BS4106" s="3">
        <v>42914</v>
      </c>
      <c r="BT4106" s="4">
        <v>0.34652777777777777</v>
      </c>
      <c r="BU4106" s="2" t="s">
        <v>3840</v>
      </c>
      <c r="BV4106" s="2" t="s">
        <v>85</v>
      </c>
      <c r="BW4106" s="2"/>
      <c r="BX4106" s="2"/>
      <c r="BY4106" s="2">
        <v>1200</v>
      </c>
      <c r="BZ4106" s="2"/>
      <c r="CA4106" s="2" t="s">
        <v>648</v>
      </c>
      <c r="CB4106" s="2"/>
      <c r="CC4106" s="2" t="s">
        <v>94</v>
      </c>
      <c r="CD4106" s="2">
        <v>2013</v>
      </c>
      <c r="CE4106" s="2" t="s">
        <v>86</v>
      </c>
      <c r="CF4106" s="5">
        <v>42914</v>
      </c>
      <c r="CG4106" s="2"/>
      <c r="CH4106" s="2"/>
      <c r="CI4106" s="2">
        <v>1</v>
      </c>
      <c r="CJ4106" s="2">
        <v>1</v>
      </c>
      <c r="CK4106" s="2">
        <v>22</v>
      </c>
      <c r="CL4106" s="2" t="s">
        <v>87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"FES1162558621"</f>
        <v>FES1162558621</v>
      </c>
      <c r="F4107" s="3">
        <v>42913</v>
      </c>
      <c r="G4107" s="2">
        <v>201712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74</v>
      </c>
      <c r="M4107" s="2" t="s">
        <v>75</v>
      </c>
      <c r="N4107" s="2" t="s">
        <v>3841</v>
      </c>
      <c r="O4107" s="2" t="s">
        <v>81</v>
      </c>
      <c r="P4107" s="2" t="str">
        <f>"2170575735                    "</f>
        <v xml:space="preserve">2170575735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3.42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</v>
      </c>
      <c r="BJ4107" s="2">
        <v>0.2</v>
      </c>
      <c r="BK4107" s="2">
        <v>1</v>
      </c>
      <c r="BL4107" s="2">
        <v>32.67</v>
      </c>
      <c r="BM4107" s="2">
        <v>4.57</v>
      </c>
      <c r="BN4107" s="2">
        <v>37.24</v>
      </c>
      <c r="BO4107" s="2">
        <v>37.24</v>
      </c>
      <c r="BP4107" s="2"/>
      <c r="BQ4107" s="2"/>
      <c r="BR4107" s="2" t="s">
        <v>83</v>
      </c>
      <c r="BS4107" s="3">
        <v>42914</v>
      </c>
      <c r="BT4107" s="4">
        <v>0.39305555555555555</v>
      </c>
      <c r="BU4107" s="2" t="s">
        <v>3842</v>
      </c>
      <c r="BV4107" s="2" t="s">
        <v>85</v>
      </c>
      <c r="BW4107" s="2"/>
      <c r="BX4107" s="2"/>
      <c r="BY4107" s="2">
        <v>1200</v>
      </c>
      <c r="BZ4107" s="2"/>
      <c r="CA4107" s="2" t="s">
        <v>2075</v>
      </c>
      <c r="CB4107" s="2"/>
      <c r="CC4107" s="2" t="s">
        <v>75</v>
      </c>
      <c r="CD4107" s="2">
        <v>1665</v>
      </c>
      <c r="CE4107" s="2" t="s">
        <v>86</v>
      </c>
      <c r="CF4107" s="5">
        <v>42914</v>
      </c>
      <c r="CG4107" s="2"/>
      <c r="CH4107" s="2"/>
      <c r="CI4107" s="2">
        <v>1</v>
      </c>
      <c r="CJ4107" s="2">
        <v>1</v>
      </c>
      <c r="CK4107" s="2">
        <v>22</v>
      </c>
      <c r="CL4107" s="2" t="s">
        <v>87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"FES1162558603"</f>
        <v>FES1162558603</v>
      </c>
      <c r="F4108" s="3">
        <v>42913</v>
      </c>
      <c r="G4108" s="2">
        <v>201712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287</v>
      </c>
      <c r="M4108" s="2" t="s">
        <v>288</v>
      </c>
      <c r="N4108" s="2" t="s">
        <v>376</v>
      </c>
      <c r="O4108" s="2" t="s">
        <v>81</v>
      </c>
      <c r="P4108" s="2" t="str">
        <f>"2170575711                    "</f>
        <v xml:space="preserve">2170575711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3.42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1</v>
      </c>
      <c r="BJ4108" s="2">
        <v>0.2</v>
      </c>
      <c r="BK4108" s="2">
        <v>1</v>
      </c>
      <c r="BL4108" s="2">
        <v>32.67</v>
      </c>
      <c r="BM4108" s="2">
        <v>4.57</v>
      </c>
      <c r="BN4108" s="2">
        <v>37.24</v>
      </c>
      <c r="BO4108" s="2">
        <v>37.24</v>
      </c>
      <c r="BP4108" s="2"/>
      <c r="BQ4108" s="2" t="s">
        <v>133</v>
      </c>
      <c r="BR4108" s="2" t="s">
        <v>83</v>
      </c>
      <c r="BS4108" s="3">
        <v>42914</v>
      </c>
      <c r="BT4108" s="4">
        <v>0.3888888888888889</v>
      </c>
      <c r="BU4108" s="2" t="s">
        <v>1851</v>
      </c>
      <c r="BV4108" s="2" t="s">
        <v>85</v>
      </c>
      <c r="BW4108" s="2"/>
      <c r="BX4108" s="2"/>
      <c r="BY4108" s="2">
        <v>1200</v>
      </c>
      <c r="BZ4108" s="2"/>
      <c r="CA4108" s="2" t="s">
        <v>1508</v>
      </c>
      <c r="CB4108" s="2"/>
      <c r="CC4108" s="2" t="s">
        <v>288</v>
      </c>
      <c r="CD4108" s="2">
        <v>1459</v>
      </c>
      <c r="CE4108" s="2" t="s">
        <v>86</v>
      </c>
      <c r="CF4108" s="5">
        <v>42915</v>
      </c>
      <c r="CG4108" s="2"/>
      <c r="CH4108" s="2"/>
      <c r="CI4108" s="2">
        <v>1</v>
      </c>
      <c r="CJ4108" s="2">
        <v>1</v>
      </c>
      <c r="CK4108" s="2">
        <v>22</v>
      </c>
      <c r="CL4108" s="2" t="s">
        <v>87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"FES1162558608"</f>
        <v>FES1162558608</v>
      </c>
      <c r="F4109" s="3">
        <v>42913</v>
      </c>
      <c r="G4109" s="2">
        <v>201712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287</v>
      </c>
      <c r="M4109" s="2" t="s">
        <v>288</v>
      </c>
      <c r="N4109" s="2" t="s">
        <v>672</v>
      </c>
      <c r="O4109" s="2" t="s">
        <v>81</v>
      </c>
      <c r="P4109" s="2" t="str">
        <f>"2170575719                    "</f>
        <v xml:space="preserve">2170575719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3.42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1</v>
      </c>
      <c r="BJ4109" s="2">
        <v>0.2</v>
      </c>
      <c r="BK4109" s="2">
        <v>1</v>
      </c>
      <c r="BL4109" s="2">
        <v>32.67</v>
      </c>
      <c r="BM4109" s="2">
        <v>4.57</v>
      </c>
      <c r="BN4109" s="2">
        <v>37.24</v>
      </c>
      <c r="BO4109" s="2">
        <v>37.24</v>
      </c>
      <c r="BP4109" s="2"/>
      <c r="BQ4109" s="2" t="s">
        <v>133</v>
      </c>
      <c r="BR4109" s="2" t="s">
        <v>83</v>
      </c>
      <c r="BS4109" s="3">
        <v>42914</v>
      </c>
      <c r="BT4109" s="4">
        <v>0.42499999999999999</v>
      </c>
      <c r="BU4109" s="2" t="s">
        <v>433</v>
      </c>
      <c r="BV4109" s="2" t="s">
        <v>85</v>
      </c>
      <c r="BW4109" s="2"/>
      <c r="BX4109" s="2"/>
      <c r="BY4109" s="2">
        <v>1200</v>
      </c>
      <c r="BZ4109" s="2"/>
      <c r="CA4109" s="2" t="s">
        <v>1094</v>
      </c>
      <c r="CB4109" s="2"/>
      <c r="CC4109" s="2" t="s">
        <v>288</v>
      </c>
      <c r="CD4109" s="2">
        <v>1459</v>
      </c>
      <c r="CE4109" s="2" t="s">
        <v>86</v>
      </c>
      <c r="CF4109" s="5">
        <v>42914</v>
      </c>
      <c r="CG4109" s="2"/>
      <c r="CH4109" s="2"/>
      <c r="CI4109" s="2">
        <v>1</v>
      </c>
      <c r="CJ4109" s="2">
        <v>1</v>
      </c>
      <c r="CK4109" s="2">
        <v>22</v>
      </c>
      <c r="CL4109" s="2" t="s">
        <v>87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"FES1162558561"</f>
        <v>FES1162558561</v>
      </c>
      <c r="F4110" s="3">
        <v>42913</v>
      </c>
      <c r="G4110" s="2">
        <v>201712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353</v>
      </c>
      <c r="M4110" s="2" t="s">
        <v>354</v>
      </c>
      <c r="N4110" s="2" t="s">
        <v>1786</v>
      </c>
      <c r="O4110" s="2" t="s">
        <v>81</v>
      </c>
      <c r="P4110" s="2" t="str">
        <f>"2170575652                    "</f>
        <v xml:space="preserve">2170575652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4.37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1</v>
      </c>
      <c r="BJ4110" s="2">
        <v>0.2</v>
      </c>
      <c r="BK4110" s="2">
        <v>1</v>
      </c>
      <c r="BL4110" s="2">
        <v>41.81</v>
      </c>
      <c r="BM4110" s="2">
        <v>5.85</v>
      </c>
      <c r="BN4110" s="2">
        <v>47.66</v>
      </c>
      <c r="BO4110" s="2">
        <v>47.66</v>
      </c>
      <c r="BP4110" s="2"/>
      <c r="BQ4110" s="2" t="s">
        <v>1787</v>
      </c>
      <c r="BR4110" s="2" t="s">
        <v>83</v>
      </c>
      <c r="BS4110" s="3">
        <v>42914</v>
      </c>
      <c r="BT4110" s="4">
        <v>0.4375</v>
      </c>
      <c r="BU4110" s="2" t="s">
        <v>3843</v>
      </c>
      <c r="BV4110" s="2" t="s">
        <v>85</v>
      </c>
      <c r="BW4110" s="2"/>
      <c r="BX4110" s="2"/>
      <c r="BY4110" s="2">
        <v>1200</v>
      </c>
      <c r="BZ4110" s="2"/>
      <c r="CA4110" s="2"/>
      <c r="CB4110" s="2"/>
      <c r="CC4110" s="2" t="s">
        <v>354</v>
      </c>
      <c r="CD4110" s="2">
        <v>4302</v>
      </c>
      <c r="CE4110" s="2" t="s">
        <v>86</v>
      </c>
      <c r="CF4110" s="5">
        <v>42915</v>
      </c>
      <c r="CG4110" s="2"/>
      <c r="CH4110" s="2"/>
      <c r="CI4110" s="2">
        <v>1</v>
      </c>
      <c r="CJ4110" s="2">
        <v>1</v>
      </c>
      <c r="CK4110" s="2">
        <v>21</v>
      </c>
      <c r="CL4110" s="2" t="s">
        <v>87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"FES1162558491"</f>
        <v>FES1162558491</v>
      </c>
      <c r="F4111" s="3">
        <v>42913</v>
      </c>
      <c r="G4111" s="2">
        <v>201712</v>
      </c>
      <c r="H4111" s="2" t="s">
        <v>74</v>
      </c>
      <c r="I4111" s="2" t="s">
        <v>75</v>
      </c>
      <c r="J4111" s="2" t="s">
        <v>76</v>
      </c>
      <c r="K4111" s="2" t="s">
        <v>77</v>
      </c>
      <c r="L4111" s="2" t="s">
        <v>561</v>
      </c>
      <c r="M4111" s="2" t="s">
        <v>562</v>
      </c>
      <c r="N4111" s="2" t="s">
        <v>563</v>
      </c>
      <c r="O4111" s="2" t="s">
        <v>81</v>
      </c>
      <c r="P4111" s="2" t="str">
        <f>"2170572652                    "</f>
        <v xml:space="preserve">2170572652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8.4700000000000006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1</v>
      </c>
      <c r="BJ4111" s="2">
        <v>0.2</v>
      </c>
      <c r="BK4111" s="2">
        <v>1</v>
      </c>
      <c r="BL4111" s="2">
        <v>81.010000000000005</v>
      </c>
      <c r="BM4111" s="2">
        <v>11.34</v>
      </c>
      <c r="BN4111" s="2">
        <v>92.35</v>
      </c>
      <c r="BO4111" s="2">
        <v>92.35</v>
      </c>
      <c r="BP4111" s="2"/>
      <c r="BQ4111" s="2" t="s">
        <v>102</v>
      </c>
      <c r="BR4111" s="2" t="s">
        <v>83</v>
      </c>
      <c r="BS4111" s="3">
        <v>42914</v>
      </c>
      <c r="BT4111" s="4">
        <v>0.41666666666666669</v>
      </c>
      <c r="BU4111" s="2" t="s">
        <v>3844</v>
      </c>
      <c r="BV4111" s="2" t="s">
        <v>85</v>
      </c>
      <c r="BW4111" s="2"/>
      <c r="BX4111" s="2"/>
      <c r="BY4111" s="2">
        <v>1200</v>
      </c>
      <c r="BZ4111" s="2"/>
      <c r="CA4111" s="2"/>
      <c r="CB4111" s="2"/>
      <c r="CC4111" s="2" t="s">
        <v>562</v>
      </c>
      <c r="CD4111" s="2">
        <v>5605</v>
      </c>
      <c r="CE4111" s="2" t="s">
        <v>86</v>
      </c>
      <c r="CF4111" s="5">
        <v>42916</v>
      </c>
      <c r="CG4111" s="2"/>
      <c r="CH4111" s="2"/>
      <c r="CI4111" s="2">
        <v>4</v>
      </c>
      <c r="CJ4111" s="2">
        <v>1</v>
      </c>
      <c r="CK4111" s="2">
        <v>23</v>
      </c>
      <c r="CL4111" s="2" t="s">
        <v>87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"FES1162558434"</f>
        <v>FES1162558434</v>
      </c>
      <c r="F4112" s="3">
        <v>42913</v>
      </c>
      <c r="G4112" s="2">
        <v>201712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854</v>
      </c>
      <c r="M4112" s="2" t="s">
        <v>855</v>
      </c>
      <c r="N4112" s="2" t="s">
        <v>856</v>
      </c>
      <c r="O4112" s="2" t="s">
        <v>81</v>
      </c>
      <c r="P4112" s="2" t="str">
        <f>"2170573521                    "</f>
        <v xml:space="preserve">2170573521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4.37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1.3</v>
      </c>
      <c r="BJ4112" s="2">
        <v>1.7</v>
      </c>
      <c r="BK4112" s="2">
        <v>2</v>
      </c>
      <c r="BL4112" s="2">
        <v>41.81</v>
      </c>
      <c r="BM4112" s="2">
        <v>5.85</v>
      </c>
      <c r="BN4112" s="2">
        <v>47.66</v>
      </c>
      <c r="BO4112" s="2">
        <v>47.66</v>
      </c>
      <c r="BP4112" s="2"/>
      <c r="BQ4112" s="2" t="s">
        <v>857</v>
      </c>
      <c r="BR4112" s="2" t="s">
        <v>83</v>
      </c>
      <c r="BS4112" s="3">
        <v>42914</v>
      </c>
      <c r="BT4112" s="4">
        <v>0.35000000000000003</v>
      </c>
      <c r="BU4112" s="2" t="s">
        <v>3845</v>
      </c>
      <c r="BV4112" s="2" t="s">
        <v>85</v>
      </c>
      <c r="BW4112" s="2"/>
      <c r="BX4112" s="2"/>
      <c r="BY4112" s="2">
        <v>8304.9</v>
      </c>
      <c r="BZ4112" s="2"/>
      <c r="CA4112" s="2" t="s">
        <v>167</v>
      </c>
      <c r="CB4112" s="2"/>
      <c r="CC4112" s="2" t="s">
        <v>855</v>
      </c>
      <c r="CD4112" s="2">
        <v>4126</v>
      </c>
      <c r="CE4112" s="2" t="s">
        <v>120</v>
      </c>
      <c r="CF4112" s="5">
        <v>42915</v>
      </c>
      <c r="CG4112" s="2"/>
      <c r="CH4112" s="2"/>
      <c r="CI4112" s="2">
        <v>1</v>
      </c>
      <c r="CJ4112" s="2">
        <v>1</v>
      </c>
      <c r="CK4112" s="2">
        <v>21</v>
      </c>
      <c r="CL4112" s="2" t="s">
        <v>87</v>
      </c>
      <c r="CM4112" s="2"/>
    </row>
    <row r="4113" spans="1:91">
      <c r="A4113" s="2" t="s">
        <v>71</v>
      </c>
      <c r="B4113" s="2" t="s">
        <v>72</v>
      </c>
      <c r="C4113" s="2" t="s">
        <v>73</v>
      </c>
      <c r="D4113" s="2"/>
      <c r="E4113" s="2" t="str">
        <f>"FES1162558496"</f>
        <v>FES1162558496</v>
      </c>
      <c r="F4113" s="3">
        <v>42913</v>
      </c>
      <c r="G4113" s="2">
        <v>201712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194</v>
      </c>
      <c r="M4113" s="2" t="s">
        <v>195</v>
      </c>
      <c r="N4113" s="2" t="s">
        <v>1966</v>
      </c>
      <c r="O4113" s="2" t="s">
        <v>81</v>
      </c>
      <c r="P4113" s="2" t="str">
        <f>"2170573193                    "</f>
        <v xml:space="preserve">2170573193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4.37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1</v>
      </c>
      <c r="BJ4113" s="2">
        <v>0.2</v>
      </c>
      <c r="BK4113" s="2">
        <v>1</v>
      </c>
      <c r="BL4113" s="2">
        <v>41.81</v>
      </c>
      <c r="BM4113" s="2">
        <v>5.85</v>
      </c>
      <c r="BN4113" s="2">
        <v>47.66</v>
      </c>
      <c r="BO4113" s="2">
        <v>47.66</v>
      </c>
      <c r="BP4113" s="2"/>
      <c r="BQ4113" s="2"/>
      <c r="BR4113" s="2" t="s">
        <v>83</v>
      </c>
      <c r="BS4113" s="3">
        <v>42914</v>
      </c>
      <c r="BT4113" s="4">
        <v>0.3666666666666667</v>
      </c>
      <c r="BU4113" s="2" t="s">
        <v>174</v>
      </c>
      <c r="BV4113" s="2" t="s">
        <v>85</v>
      </c>
      <c r="BW4113" s="2"/>
      <c r="BX4113" s="2"/>
      <c r="BY4113" s="2">
        <v>1200</v>
      </c>
      <c r="BZ4113" s="2"/>
      <c r="CA4113" s="2"/>
      <c r="CB4113" s="2"/>
      <c r="CC4113" s="2" t="s">
        <v>195</v>
      </c>
      <c r="CD4113" s="2">
        <v>6220</v>
      </c>
      <c r="CE4113" s="2" t="s">
        <v>86</v>
      </c>
      <c r="CF4113" s="5">
        <v>42915</v>
      </c>
      <c r="CG4113" s="2"/>
      <c r="CH4113" s="2"/>
      <c r="CI4113" s="2">
        <v>1</v>
      </c>
      <c r="CJ4113" s="2">
        <v>1</v>
      </c>
      <c r="CK4113" s="2">
        <v>21</v>
      </c>
      <c r="CL4113" s="2" t="s">
        <v>87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"FES1162558564"</f>
        <v>FES1162558564</v>
      </c>
      <c r="F4114" s="3">
        <v>42913</v>
      </c>
      <c r="G4114" s="2">
        <v>201712</v>
      </c>
      <c r="H4114" s="2" t="s">
        <v>74</v>
      </c>
      <c r="I4114" s="2" t="s">
        <v>75</v>
      </c>
      <c r="J4114" s="2" t="s">
        <v>76</v>
      </c>
      <c r="K4114" s="2" t="s">
        <v>77</v>
      </c>
      <c r="L4114" s="2" t="s">
        <v>115</v>
      </c>
      <c r="M4114" s="2" t="s">
        <v>116</v>
      </c>
      <c r="N4114" s="2" t="s">
        <v>2577</v>
      </c>
      <c r="O4114" s="2" t="s">
        <v>81</v>
      </c>
      <c r="P4114" s="2" t="str">
        <f>"2170575666                    "</f>
        <v xml:space="preserve">2170575666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6.56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1.4</v>
      </c>
      <c r="BJ4114" s="2">
        <v>2.7</v>
      </c>
      <c r="BK4114" s="2">
        <v>3</v>
      </c>
      <c r="BL4114" s="2">
        <v>62.72</v>
      </c>
      <c r="BM4114" s="2">
        <v>8.7799999999999994</v>
      </c>
      <c r="BN4114" s="2">
        <v>71.5</v>
      </c>
      <c r="BO4114" s="2">
        <v>71.5</v>
      </c>
      <c r="BP4114" s="2"/>
      <c r="BQ4114" s="2" t="s">
        <v>2578</v>
      </c>
      <c r="BR4114" s="2" t="s">
        <v>83</v>
      </c>
      <c r="BS4114" s="3">
        <v>42914</v>
      </c>
      <c r="BT4114" s="4">
        <v>0.41666666666666669</v>
      </c>
      <c r="BU4114" s="2" t="s">
        <v>2579</v>
      </c>
      <c r="BV4114" s="2" t="s">
        <v>85</v>
      </c>
      <c r="BW4114" s="2"/>
      <c r="BX4114" s="2"/>
      <c r="BY4114" s="2">
        <v>13500.73</v>
      </c>
      <c r="BZ4114" s="2"/>
      <c r="CA4114" s="2"/>
      <c r="CB4114" s="2"/>
      <c r="CC4114" s="2" t="s">
        <v>116</v>
      </c>
      <c r="CD4114" s="2">
        <v>7405</v>
      </c>
      <c r="CE4114" s="2" t="s">
        <v>86</v>
      </c>
      <c r="CF4114" s="5">
        <v>42915</v>
      </c>
      <c r="CG4114" s="2"/>
      <c r="CH4114" s="2"/>
      <c r="CI4114" s="2">
        <v>1</v>
      </c>
      <c r="CJ4114" s="2">
        <v>1</v>
      </c>
      <c r="CK4114" s="2">
        <v>21</v>
      </c>
      <c r="CL4114" s="2" t="s">
        <v>87</v>
      </c>
      <c r="CM4114" s="2"/>
    </row>
    <row r="4115" spans="1:91">
      <c r="A4115" s="2" t="s">
        <v>71</v>
      </c>
      <c r="B4115" s="2" t="s">
        <v>72</v>
      </c>
      <c r="C4115" s="2" t="s">
        <v>73</v>
      </c>
      <c r="D4115" s="2"/>
      <c r="E4115" s="2" t="str">
        <f>"FES1162558524"</f>
        <v>FES1162558524</v>
      </c>
      <c r="F4115" s="3">
        <v>42913</v>
      </c>
      <c r="G4115" s="2">
        <v>201712</v>
      </c>
      <c r="H4115" s="2" t="s">
        <v>74</v>
      </c>
      <c r="I4115" s="2" t="s">
        <v>75</v>
      </c>
      <c r="J4115" s="2" t="s">
        <v>76</v>
      </c>
      <c r="K4115" s="2" t="s">
        <v>77</v>
      </c>
      <c r="L4115" s="2" t="s">
        <v>93</v>
      </c>
      <c r="M4115" s="2" t="s">
        <v>94</v>
      </c>
      <c r="N4115" s="2" t="s">
        <v>992</v>
      </c>
      <c r="O4115" s="2" t="s">
        <v>81</v>
      </c>
      <c r="P4115" s="2" t="str">
        <f>"2170575459                    "</f>
        <v xml:space="preserve">2170575459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3.42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1.5</v>
      </c>
      <c r="BJ4115" s="2">
        <v>1</v>
      </c>
      <c r="BK4115" s="2">
        <v>2</v>
      </c>
      <c r="BL4115" s="2">
        <v>32.67</v>
      </c>
      <c r="BM4115" s="2">
        <v>4.57</v>
      </c>
      <c r="BN4115" s="2">
        <v>37.24</v>
      </c>
      <c r="BO4115" s="2">
        <v>37.24</v>
      </c>
      <c r="BP4115" s="2"/>
      <c r="BQ4115" s="2" t="s">
        <v>1319</v>
      </c>
      <c r="BR4115" s="2" t="s">
        <v>83</v>
      </c>
      <c r="BS4115" s="3">
        <v>42914</v>
      </c>
      <c r="BT4115" s="4">
        <v>0.34722222222222227</v>
      </c>
      <c r="BU4115" s="2" t="s">
        <v>3772</v>
      </c>
      <c r="BV4115" s="2" t="s">
        <v>85</v>
      </c>
      <c r="BW4115" s="2"/>
      <c r="BX4115" s="2"/>
      <c r="BY4115" s="2">
        <v>5005.46</v>
      </c>
      <c r="BZ4115" s="2"/>
      <c r="CA4115" s="2" t="s">
        <v>648</v>
      </c>
      <c r="CB4115" s="2"/>
      <c r="CC4115" s="2" t="s">
        <v>94</v>
      </c>
      <c r="CD4115" s="2">
        <v>2013</v>
      </c>
      <c r="CE4115" s="2" t="s">
        <v>120</v>
      </c>
      <c r="CF4115" s="5">
        <v>42914</v>
      </c>
      <c r="CG4115" s="2"/>
      <c r="CH4115" s="2"/>
      <c r="CI4115" s="2">
        <v>1</v>
      </c>
      <c r="CJ4115" s="2">
        <v>1</v>
      </c>
      <c r="CK4115" s="2">
        <v>22</v>
      </c>
      <c r="CL4115" s="2" t="s">
        <v>87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"FES1162558573"</f>
        <v>FES1162558573</v>
      </c>
      <c r="F4116" s="3">
        <v>42913</v>
      </c>
      <c r="G4116" s="2">
        <v>201712</v>
      </c>
      <c r="H4116" s="2" t="s">
        <v>74</v>
      </c>
      <c r="I4116" s="2" t="s">
        <v>75</v>
      </c>
      <c r="J4116" s="2" t="s">
        <v>76</v>
      </c>
      <c r="K4116" s="2" t="s">
        <v>77</v>
      </c>
      <c r="L4116" s="2" t="s">
        <v>88</v>
      </c>
      <c r="M4116" s="2" t="s">
        <v>89</v>
      </c>
      <c r="N4116" s="2" t="s">
        <v>2215</v>
      </c>
      <c r="O4116" s="2" t="s">
        <v>81</v>
      </c>
      <c r="P4116" s="2" t="str">
        <f>"2170575679                    "</f>
        <v xml:space="preserve">2170575679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4.37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1.8</v>
      </c>
      <c r="BJ4116" s="2">
        <v>1.4</v>
      </c>
      <c r="BK4116" s="2">
        <v>2</v>
      </c>
      <c r="BL4116" s="2">
        <v>41.81</v>
      </c>
      <c r="BM4116" s="2">
        <v>5.85</v>
      </c>
      <c r="BN4116" s="2">
        <v>47.66</v>
      </c>
      <c r="BO4116" s="2">
        <v>47.66</v>
      </c>
      <c r="BP4116" s="2"/>
      <c r="BQ4116" s="2" t="s">
        <v>2216</v>
      </c>
      <c r="BR4116" s="2" t="s">
        <v>83</v>
      </c>
      <c r="BS4116" s="3">
        <v>42914</v>
      </c>
      <c r="BT4116" s="4">
        <v>0.43402777777777773</v>
      </c>
      <c r="BU4116" s="2" t="s">
        <v>1758</v>
      </c>
      <c r="BV4116" s="2" t="s">
        <v>85</v>
      </c>
      <c r="BW4116" s="2"/>
      <c r="BX4116" s="2"/>
      <c r="BY4116" s="2">
        <v>7038.51</v>
      </c>
      <c r="BZ4116" s="2"/>
      <c r="CA4116" s="2"/>
      <c r="CB4116" s="2"/>
      <c r="CC4116" s="2" t="s">
        <v>89</v>
      </c>
      <c r="CD4116" s="2">
        <v>6001</v>
      </c>
      <c r="CE4116" s="2" t="s">
        <v>120</v>
      </c>
      <c r="CF4116" s="5">
        <v>42915</v>
      </c>
      <c r="CG4116" s="2"/>
      <c r="CH4116" s="2"/>
      <c r="CI4116" s="2">
        <v>1</v>
      </c>
      <c r="CJ4116" s="2">
        <v>1</v>
      </c>
      <c r="CK4116" s="2">
        <v>21</v>
      </c>
      <c r="CL4116" s="2" t="s">
        <v>87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"FES1162558534"</f>
        <v>FES1162558534</v>
      </c>
      <c r="F4117" s="3">
        <v>42913</v>
      </c>
      <c r="G4117" s="2">
        <v>201712</v>
      </c>
      <c r="H4117" s="2" t="s">
        <v>74</v>
      </c>
      <c r="I4117" s="2" t="s">
        <v>75</v>
      </c>
      <c r="J4117" s="2" t="s">
        <v>76</v>
      </c>
      <c r="K4117" s="2" t="s">
        <v>77</v>
      </c>
      <c r="L4117" s="2" t="s">
        <v>155</v>
      </c>
      <c r="M4117" s="2" t="s">
        <v>156</v>
      </c>
      <c r="N4117" s="2" t="s">
        <v>694</v>
      </c>
      <c r="O4117" s="2" t="s">
        <v>81</v>
      </c>
      <c r="P4117" s="2" t="str">
        <f>"2170575614                    "</f>
        <v xml:space="preserve">2170575614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3.42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1</v>
      </c>
      <c r="BJ4117" s="2">
        <v>0.2</v>
      </c>
      <c r="BK4117" s="2">
        <v>1</v>
      </c>
      <c r="BL4117" s="2">
        <v>32.67</v>
      </c>
      <c r="BM4117" s="2">
        <v>4.57</v>
      </c>
      <c r="BN4117" s="2">
        <v>37.24</v>
      </c>
      <c r="BO4117" s="2">
        <v>37.24</v>
      </c>
      <c r="BP4117" s="2"/>
      <c r="BQ4117" s="2" t="s">
        <v>133</v>
      </c>
      <c r="BR4117" s="2" t="s">
        <v>83</v>
      </c>
      <c r="BS4117" s="3">
        <v>42915</v>
      </c>
      <c r="BT4117" s="4">
        <v>0.3979166666666667</v>
      </c>
      <c r="BU4117" s="2" t="s">
        <v>695</v>
      </c>
      <c r="BV4117" s="2" t="s">
        <v>87</v>
      </c>
      <c r="BW4117" s="2"/>
      <c r="BX4117" s="2"/>
      <c r="BY4117" s="2">
        <v>1200</v>
      </c>
      <c r="BZ4117" s="2"/>
      <c r="CA4117" s="2"/>
      <c r="CB4117" s="2"/>
      <c r="CC4117" s="2" t="s">
        <v>156</v>
      </c>
      <c r="CD4117" s="2">
        <v>2163</v>
      </c>
      <c r="CE4117" s="2" t="s">
        <v>86</v>
      </c>
      <c r="CF4117" s="5">
        <v>42915</v>
      </c>
      <c r="CG4117" s="2"/>
      <c r="CH4117" s="2"/>
      <c r="CI4117" s="2">
        <v>1</v>
      </c>
      <c r="CJ4117" s="2">
        <v>2</v>
      </c>
      <c r="CK4117" s="2">
        <v>22</v>
      </c>
      <c r="CL4117" s="2" t="s">
        <v>87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"FES1162558583"</f>
        <v>FES1162558583</v>
      </c>
      <c r="F4118" s="3">
        <v>42913</v>
      </c>
      <c r="G4118" s="2">
        <v>201712</v>
      </c>
      <c r="H4118" s="2" t="s">
        <v>74</v>
      </c>
      <c r="I4118" s="2" t="s">
        <v>75</v>
      </c>
      <c r="J4118" s="2" t="s">
        <v>76</v>
      </c>
      <c r="K4118" s="2" t="s">
        <v>77</v>
      </c>
      <c r="L4118" s="2" t="s">
        <v>970</v>
      </c>
      <c r="M4118" s="2" t="s">
        <v>971</v>
      </c>
      <c r="N4118" s="2" t="s">
        <v>3846</v>
      </c>
      <c r="O4118" s="2" t="s">
        <v>81</v>
      </c>
      <c r="P4118" s="2" t="str">
        <f>"2170575622                    "</f>
        <v xml:space="preserve">2170575622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3.42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1</v>
      </c>
      <c r="BJ4118" s="2">
        <v>0.2</v>
      </c>
      <c r="BK4118" s="2">
        <v>1</v>
      </c>
      <c r="BL4118" s="2">
        <v>32.67</v>
      </c>
      <c r="BM4118" s="2">
        <v>4.57</v>
      </c>
      <c r="BN4118" s="2">
        <v>37.24</v>
      </c>
      <c r="BO4118" s="2">
        <v>37.24</v>
      </c>
      <c r="BP4118" s="2"/>
      <c r="BQ4118" s="2"/>
      <c r="BR4118" s="2" t="s">
        <v>83</v>
      </c>
      <c r="BS4118" s="3">
        <v>42915</v>
      </c>
      <c r="BT4118" s="4">
        <v>0.37152777777777773</v>
      </c>
      <c r="BU4118" s="2" t="s">
        <v>1124</v>
      </c>
      <c r="BV4118" s="2" t="s">
        <v>87</v>
      </c>
      <c r="BW4118" s="2"/>
      <c r="BX4118" s="2"/>
      <c r="BY4118" s="2">
        <v>1200</v>
      </c>
      <c r="BZ4118" s="2"/>
      <c r="CA4118" s="2"/>
      <c r="CB4118" s="2"/>
      <c r="CC4118" s="2" t="s">
        <v>971</v>
      </c>
      <c r="CD4118" s="2">
        <v>1685</v>
      </c>
      <c r="CE4118" s="2" t="s">
        <v>86</v>
      </c>
      <c r="CF4118" s="5">
        <v>42916</v>
      </c>
      <c r="CG4118" s="2"/>
      <c r="CH4118" s="2"/>
      <c r="CI4118" s="2">
        <v>1</v>
      </c>
      <c r="CJ4118" s="2">
        <v>2</v>
      </c>
      <c r="CK4118" s="2">
        <v>22</v>
      </c>
      <c r="CL4118" s="2" t="s">
        <v>87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"FES1162558535"</f>
        <v>FES1162558535</v>
      </c>
      <c r="F4119" s="3">
        <v>42913</v>
      </c>
      <c r="G4119" s="2">
        <v>201712</v>
      </c>
      <c r="H4119" s="2" t="s">
        <v>74</v>
      </c>
      <c r="I4119" s="2" t="s">
        <v>75</v>
      </c>
      <c r="J4119" s="2" t="s">
        <v>76</v>
      </c>
      <c r="K4119" s="2" t="s">
        <v>77</v>
      </c>
      <c r="L4119" s="2" t="s">
        <v>74</v>
      </c>
      <c r="M4119" s="2" t="s">
        <v>75</v>
      </c>
      <c r="N4119" s="2" t="s">
        <v>247</v>
      </c>
      <c r="O4119" s="2" t="s">
        <v>81</v>
      </c>
      <c r="P4119" s="2" t="str">
        <f>"2170575616                    "</f>
        <v xml:space="preserve">2170575616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3.42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1</v>
      </c>
      <c r="BJ4119" s="2">
        <v>0.2</v>
      </c>
      <c r="BK4119" s="2">
        <v>1</v>
      </c>
      <c r="BL4119" s="2">
        <v>32.67</v>
      </c>
      <c r="BM4119" s="2">
        <v>4.57</v>
      </c>
      <c r="BN4119" s="2">
        <v>37.24</v>
      </c>
      <c r="BO4119" s="2">
        <v>37.24</v>
      </c>
      <c r="BP4119" s="2"/>
      <c r="BQ4119" s="2"/>
      <c r="BR4119" s="2" t="s">
        <v>83</v>
      </c>
      <c r="BS4119" s="3">
        <v>42915</v>
      </c>
      <c r="BT4119" s="4">
        <v>0.33611111111111108</v>
      </c>
      <c r="BU4119" s="2" t="s">
        <v>2123</v>
      </c>
      <c r="BV4119" s="2" t="s">
        <v>87</v>
      </c>
      <c r="BW4119" s="2"/>
      <c r="BX4119" s="2"/>
      <c r="BY4119" s="2">
        <v>1200</v>
      </c>
      <c r="BZ4119" s="2"/>
      <c r="CA4119" s="2"/>
      <c r="CB4119" s="2"/>
      <c r="CC4119" s="2" t="s">
        <v>75</v>
      </c>
      <c r="CD4119" s="2">
        <v>1645</v>
      </c>
      <c r="CE4119" s="2" t="s">
        <v>86</v>
      </c>
      <c r="CF4119" s="5">
        <v>42916</v>
      </c>
      <c r="CG4119" s="2"/>
      <c r="CH4119" s="2"/>
      <c r="CI4119" s="2">
        <v>1</v>
      </c>
      <c r="CJ4119" s="2">
        <v>2</v>
      </c>
      <c r="CK4119" s="2">
        <v>22</v>
      </c>
      <c r="CL4119" s="2" t="s">
        <v>87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"FES1162558536"</f>
        <v>FES1162558536</v>
      </c>
      <c r="F4120" s="3">
        <v>42913</v>
      </c>
      <c r="G4120" s="2">
        <v>201712</v>
      </c>
      <c r="H4120" s="2" t="s">
        <v>74</v>
      </c>
      <c r="I4120" s="2" t="s">
        <v>75</v>
      </c>
      <c r="J4120" s="2" t="s">
        <v>76</v>
      </c>
      <c r="K4120" s="2" t="s">
        <v>77</v>
      </c>
      <c r="L4120" s="2" t="s">
        <v>115</v>
      </c>
      <c r="M4120" s="2" t="s">
        <v>116</v>
      </c>
      <c r="N4120" s="2" t="s">
        <v>1996</v>
      </c>
      <c r="O4120" s="2" t="s">
        <v>81</v>
      </c>
      <c r="P4120" s="2" t="str">
        <f>"2170575619                    "</f>
        <v xml:space="preserve">2170575619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4.37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1</v>
      </c>
      <c r="BJ4120" s="2">
        <v>0.2</v>
      </c>
      <c r="BK4120" s="2">
        <v>1</v>
      </c>
      <c r="BL4120" s="2">
        <v>41.81</v>
      </c>
      <c r="BM4120" s="2">
        <v>5.85</v>
      </c>
      <c r="BN4120" s="2">
        <v>47.66</v>
      </c>
      <c r="BO4120" s="2">
        <v>47.66</v>
      </c>
      <c r="BP4120" s="2"/>
      <c r="BQ4120" s="2" t="s">
        <v>1997</v>
      </c>
      <c r="BR4120" s="2" t="s">
        <v>83</v>
      </c>
      <c r="BS4120" s="3">
        <v>42914</v>
      </c>
      <c r="BT4120" s="4">
        <v>0.36041666666666666</v>
      </c>
      <c r="BU4120" s="2" t="s">
        <v>3847</v>
      </c>
      <c r="BV4120" s="2" t="s">
        <v>85</v>
      </c>
      <c r="BW4120" s="2"/>
      <c r="BX4120" s="2"/>
      <c r="BY4120" s="2">
        <v>1200</v>
      </c>
      <c r="BZ4120" s="2"/>
      <c r="CA4120" s="2" t="s">
        <v>3599</v>
      </c>
      <c r="CB4120" s="2"/>
      <c r="CC4120" s="2" t="s">
        <v>116</v>
      </c>
      <c r="CD4120" s="2">
        <v>7530</v>
      </c>
      <c r="CE4120" s="2" t="s">
        <v>86</v>
      </c>
      <c r="CF4120" s="5">
        <v>42914</v>
      </c>
      <c r="CG4120" s="2"/>
      <c r="CH4120" s="2"/>
      <c r="CI4120" s="2">
        <v>1</v>
      </c>
      <c r="CJ4120" s="2">
        <v>1</v>
      </c>
      <c r="CK4120" s="2">
        <v>21</v>
      </c>
      <c r="CL4120" s="2" t="s">
        <v>87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"FES1162558551"</f>
        <v>FES1162558551</v>
      </c>
      <c r="F4121" s="3">
        <v>42913</v>
      </c>
      <c r="G4121" s="2">
        <v>201712</v>
      </c>
      <c r="H4121" s="2" t="s">
        <v>74</v>
      </c>
      <c r="I4121" s="2" t="s">
        <v>75</v>
      </c>
      <c r="J4121" s="2" t="s">
        <v>76</v>
      </c>
      <c r="K4121" s="2" t="s">
        <v>77</v>
      </c>
      <c r="L4121" s="2" t="s">
        <v>74</v>
      </c>
      <c r="M4121" s="2" t="s">
        <v>75</v>
      </c>
      <c r="N4121" s="2" t="s">
        <v>1475</v>
      </c>
      <c r="O4121" s="2" t="s">
        <v>81</v>
      </c>
      <c r="P4121" s="2" t="str">
        <f>"2170575640                    "</f>
        <v xml:space="preserve">2170575640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3.42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1.8</v>
      </c>
      <c r="BJ4121" s="2">
        <v>1</v>
      </c>
      <c r="BK4121" s="2">
        <v>2</v>
      </c>
      <c r="BL4121" s="2">
        <v>32.67</v>
      </c>
      <c r="BM4121" s="2">
        <v>4.57</v>
      </c>
      <c r="BN4121" s="2">
        <v>37.24</v>
      </c>
      <c r="BO4121" s="2">
        <v>37.24</v>
      </c>
      <c r="BP4121" s="2"/>
      <c r="BQ4121" s="2" t="s">
        <v>1476</v>
      </c>
      <c r="BR4121" s="2" t="s">
        <v>83</v>
      </c>
      <c r="BS4121" s="3">
        <v>42914</v>
      </c>
      <c r="BT4121" s="4">
        <v>0.37638888888888888</v>
      </c>
      <c r="BU4121" s="2" t="s">
        <v>3275</v>
      </c>
      <c r="BV4121" s="2" t="s">
        <v>85</v>
      </c>
      <c r="BW4121" s="2"/>
      <c r="BX4121" s="2"/>
      <c r="BY4121" s="2">
        <v>4961.28</v>
      </c>
      <c r="BZ4121" s="2"/>
      <c r="CA4121" s="2" t="s">
        <v>699</v>
      </c>
      <c r="CB4121" s="2"/>
      <c r="CC4121" s="2" t="s">
        <v>75</v>
      </c>
      <c r="CD4121" s="2">
        <v>1600</v>
      </c>
      <c r="CE4121" s="2" t="s">
        <v>120</v>
      </c>
      <c r="CF4121" s="5">
        <v>42914</v>
      </c>
      <c r="CG4121" s="2"/>
      <c r="CH4121" s="2"/>
      <c r="CI4121" s="2">
        <v>1</v>
      </c>
      <c r="CJ4121" s="2">
        <v>1</v>
      </c>
      <c r="CK4121" s="2">
        <v>22</v>
      </c>
      <c r="CL4121" s="2" t="s">
        <v>87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"FES1162558545"</f>
        <v>FES1162558545</v>
      </c>
      <c r="F4122" s="3">
        <v>42913</v>
      </c>
      <c r="G4122" s="2">
        <v>201712</v>
      </c>
      <c r="H4122" s="2" t="s">
        <v>74</v>
      </c>
      <c r="I4122" s="2" t="s">
        <v>75</v>
      </c>
      <c r="J4122" s="2" t="s">
        <v>76</v>
      </c>
      <c r="K4122" s="2" t="s">
        <v>77</v>
      </c>
      <c r="L4122" s="2" t="s">
        <v>108</v>
      </c>
      <c r="M4122" s="2" t="s">
        <v>109</v>
      </c>
      <c r="N4122" s="2" t="s">
        <v>218</v>
      </c>
      <c r="O4122" s="2" t="s">
        <v>1193</v>
      </c>
      <c r="P4122" s="2" t="str">
        <f>"2170575400                    "</f>
        <v xml:space="preserve">2170575400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12.3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4</v>
      </c>
      <c r="BJ4122" s="2">
        <v>5.9</v>
      </c>
      <c r="BK4122" s="2">
        <v>6</v>
      </c>
      <c r="BL4122" s="2">
        <v>117.6</v>
      </c>
      <c r="BM4122" s="2">
        <v>16.46</v>
      </c>
      <c r="BN4122" s="2">
        <v>134.06</v>
      </c>
      <c r="BO4122" s="2">
        <v>134.06</v>
      </c>
      <c r="BP4122" s="2"/>
      <c r="BQ4122" s="2" t="s">
        <v>599</v>
      </c>
      <c r="BR4122" s="2" t="s">
        <v>83</v>
      </c>
      <c r="BS4122" s="3">
        <v>42914</v>
      </c>
      <c r="BT4122" s="4">
        <v>0.41944444444444445</v>
      </c>
      <c r="BU4122" s="2" t="s">
        <v>1151</v>
      </c>
      <c r="BV4122" s="2" t="s">
        <v>85</v>
      </c>
      <c r="BW4122" s="2"/>
      <c r="BX4122" s="2"/>
      <c r="BY4122" s="2">
        <v>29696</v>
      </c>
      <c r="BZ4122" s="2"/>
      <c r="CA4122" s="2"/>
      <c r="CB4122" s="2"/>
      <c r="CC4122" s="2" t="s">
        <v>109</v>
      </c>
      <c r="CD4122" s="2">
        <v>200</v>
      </c>
      <c r="CE4122" s="2" t="s">
        <v>120</v>
      </c>
      <c r="CF4122" s="5">
        <v>42915</v>
      </c>
      <c r="CG4122" s="2"/>
      <c r="CH4122" s="2"/>
      <c r="CI4122" s="2">
        <v>1</v>
      </c>
      <c r="CJ4122" s="2">
        <v>1</v>
      </c>
      <c r="CK4122" s="2">
        <v>31</v>
      </c>
      <c r="CL4122" s="2" t="s">
        <v>87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"FES1162558543"</f>
        <v>FES1162558543</v>
      </c>
      <c r="F4123" s="3">
        <v>42913</v>
      </c>
      <c r="G4123" s="2">
        <v>201712</v>
      </c>
      <c r="H4123" s="2" t="s">
        <v>74</v>
      </c>
      <c r="I4123" s="2" t="s">
        <v>75</v>
      </c>
      <c r="J4123" s="2" t="s">
        <v>76</v>
      </c>
      <c r="K4123" s="2" t="s">
        <v>77</v>
      </c>
      <c r="L4123" s="2" t="s">
        <v>230</v>
      </c>
      <c r="M4123" s="2" t="s">
        <v>230</v>
      </c>
      <c r="N4123" s="2" t="s">
        <v>469</v>
      </c>
      <c r="O4123" s="2" t="s">
        <v>81</v>
      </c>
      <c r="P4123" s="2" t="str">
        <f>"2170574572                    "</f>
        <v xml:space="preserve">2170574572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4.37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1</v>
      </c>
      <c r="BJ4123" s="2">
        <v>0.2</v>
      </c>
      <c r="BK4123" s="2">
        <v>1</v>
      </c>
      <c r="BL4123" s="2">
        <v>41.81</v>
      </c>
      <c r="BM4123" s="2">
        <v>5.85</v>
      </c>
      <c r="BN4123" s="2">
        <v>47.66</v>
      </c>
      <c r="BO4123" s="2">
        <v>47.66</v>
      </c>
      <c r="BP4123" s="2"/>
      <c r="BQ4123" s="2" t="s">
        <v>470</v>
      </c>
      <c r="BR4123" s="2" t="s">
        <v>83</v>
      </c>
      <c r="BS4123" s="3">
        <v>42914</v>
      </c>
      <c r="BT4123" s="4">
        <v>0.54861111111111105</v>
      </c>
      <c r="BU4123" s="2" t="s">
        <v>3773</v>
      </c>
      <c r="BV4123" s="2" t="s">
        <v>85</v>
      </c>
      <c r="BW4123" s="2"/>
      <c r="BX4123" s="2"/>
      <c r="BY4123" s="2">
        <v>1200</v>
      </c>
      <c r="BZ4123" s="2"/>
      <c r="CA4123" s="2" t="s">
        <v>3774</v>
      </c>
      <c r="CB4123" s="2"/>
      <c r="CC4123" s="2" t="s">
        <v>230</v>
      </c>
      <c r="CD4123" s="2">
        <v>7646</v>
      </c>
      <c r="CE4123" s="2" t="s">
        <v>86</v>
      </c>
      <c r="CF4123" s="5">
        <v>42914</v>
      </c>
      <c r="CG4123" s="2"/>
      <c r="CH4123" s="2"/>
      <c r="CI4123" s="2">
        <v>1</v>
      </c>
      <c r="CJ4123" s="2">
        <v>1</v>
      </c>
      <c r="CK4123" s="2">
        <v>21</v>
      </c>
      <c r="CL4123" s="2" t="s">
        <v>87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"FES1162558528"</f>
        <v>FES1162558528</v>
      </c>
      <c r="F4124" s="3">
        <v>42913</v>
      </c>
      <c r="G4124" s="2">
        <v>201712</v>
      </c>
      <c r="H4124" s="2" t="s">
        <v>74</v>
      </c>
      <c r="I4124" s="2" t="s">
        <v>75</v>
      </c>
      <c r="J4124" s="2" t="s">
        <v>76</v>
      </c>
      <c r="K4124" s="2" t="s">
        <v>77</v>
      </c>
      <c r="L4124" s="2" t="s">
        <v>115</v>
      </c>
      <c r="M4124" s="2" t="s">
        <v>116</v>
      </c>
      <c r="N4124" s="2" t="s">
        <v>2152</v>
      </c>
      <c r="O4124" s="2" t="s">
        <v>81</v>
      </c>
      <c r="P4124" s="2" t="str">
        <f>"2170575603                    "</f>
        <v xml:space="preserve">2170575603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4.37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1</v>
      </c>
      <c r="BJ4124" s="2">
        <v>0.2</v>
      </c>
      <c r="BK4124" s="2">
        <v>1</v>
      </c>
      <c r="BL4124" s="2">
        <v>41.81</v>
      </c>
      <c r="BM4124" s="2">
        <v>5.85</v>
      </c>
      <c r="BN4124" s="2">
        <v>47.66</v>
      </c>
      <c r="BO4124" s="2">
        <v>47.66</v>
      </c>
      <c r="BP4124" s="2"/>
      <c r="BQ4124" s="2" t="s">
        <v>2153</v>
      </c>
      <c r="BR4124" s="2" t="s">
        <v>83</v>
      </c>
      <c r="BS4124" s="3">
        <v>42914</v>
      </c>
      <c r="BT4124" s="4">
        <v>0.40972222222222227</v>
      </c>
      <c r="BU4124" s="2" t="s">
        <v>3848</v>
      </c>
      <c r="BV4124" s="2" t="s">
        <v>85</v>
      </c>
      <c r="BW4124" s="2"/>
      <c r="BX4124" s="2"/>
      <c r="BY4124" s="2">
        <v>1200</v>
      </c>
      <c r="BZ4124" s="2"/>
      <c r="CA4124" s="2"/>
      <c r="CB4124" s="2"/>
      <c r="CC4124" s="2" t="s">
        <v>116</v>
      </c>
      <c r="CD4124" s="2">
        <v>7800</v>
      </c>
      <c r="CE4124" s="2" t="s">
        <v>86</v>
      </c>
      <c r="CF4124" s="5">
        <v>42915</v>
      </c>
      <c r="CG4124" s="2"/>
      <c r="CH4124" s="2"/>
      <c r="CI4124" s="2">
        <v>1</v>
      </c>
      <c r="CJ4124" s="2">
        <v>1</v>
      </c>
      <c r="CK4124" s="2">
        <v>21</v>
      </c>
      <c r="CL4124" s="2" t="s">
        <v>87</v>
      </c>
      <c r="CM4124" s="2"/>
    </row>
    <row r="4125" spans="1:91">
      <c r="A4125" s="2" t="s">
        <v>71</v>
      </c>
      <c r="B4125" s="2" t="s">
        <v>72</v>
      </c>
      <c r="C4125" s="2" t="s">
        <v>73</v>
      </c>
      <c r="D4125" s="2"/>
      <c r="E4125" s="2" t="str">
        <f>"FES1162558458"</f>
        <v>FES1162558458</v>
      </c>
      <c r="F4125" s="3">
        <v>42913</v>
      </c>
      <c r="G4125" s="2">
        <v>201712</v>
      </c>
      <c r="H4125" s="2" t="s">
        <v>74</v>
      </c>
      <c r="I4125" s="2" t="s">
        <v>75</v>
      </c>
      <c r="J4125" s="2" t="s">
        <v>76</v>
      </c>
      <c r="K4125" s="2" t="s">
        <v>77</v>
      </c>
      <c r="L4125" s="2" t="s">
        <v>128</v>
      </c>
      <c r="M4125" s="2" t="s">
        <v>129</v>
      </c>
      <c r="N4125" s="2" t="s">
        <v>2804</v>
      </c>
      <c r="O4125" s="2" t="s">
        <v>81</v>
      </c>
      <c r="P4125" s="2" t="str">
        <f>"2170575572                    "</f>
        <v xml:space="preserve">2170575572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4.37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1</v>
      </c>
      <c r="BJ4125" s="2">
        <v>0.2</v>
      </c>
      <c r="BK4125" s="2">
        <v>1</v>
      </c>
      <c r="BL4125" s="2">
        <v>41.81</v>
      </c>
      <c r="BM4125" s="2">
        <v>5.85</v>
      </c>
      <c r="BN4125" s="2">
        <v>47.66</v>
      </c>
      <c r="BO4125" s="2">
        <v>47.66</v>
      </c>
      <c r="BP4125" s="2"/>
      <c r="BQ4125" s="2" t="s">
        <v>124</v>
      </c>
      <c r="BR4125" s="2" t="s">
        <v>83</v>
      </c>
      <c r="BS4125" s="3">
        <v>42914</v>
      </c>
      <c r="BT4125" s="4">
        <v>0.3576388888888889</v>
      </c>
      <c r="BU4125" s="2" t="s">
        <v>3849</v>
      </c>
      <c r="BV4125" s="2" t="s">
        <v>85</v>
      </c>
      <c r="BW4125" s="2"/>
      <c r="BX4125" s="2"/>
      <c r="BY4125" s="2">
        <v>1200</v>
      </c>
      <c r="BZ4125" s="2"/>
      <c r="CA4125" s="2" t="s">
        <v>167</v>
      </c>
      <c r="CB4125" s="2"/>
      <c r="CC4125" s="2" t="s">
        <v>129</v>
      </c>
      <c r="CD4125" s="2">
        <v>3201</v>
      </c>
      <c r="CE4125" s="2" t="s">
        <v>86</v>
      </c>
      <c r="CF4125" s="5">
        <v>42915</v>
      </c>
      <c r="CG4125" s="2"/>
      <c r="CH4125" s="2"/>
      <c r="CI4125" s="2">
        <v>1</v>
      </c>
      <c r="CJ4125" s="2">
        <v>1</v>
      </c>
      <c r="CK4125" s="2">
        <v>21</v>
      </c>
      <c r="CL4125" s="2" t="s">
        <v>87</v>
      </c>
      <c r="CM4125" s="2"/>
    </row>
    <row r="4126" spans="1:91">
      <c r="A4126" s="2" t="s">
        <v>71</v>
      </c>
      <c r="B4126" s="2" t="s">
        <v>72</v>
      </c>
      <c r="C4126" s="2" t="s">
        <v>73</v>
      </c>
      <c r="D4126" s="2"/>
      <c r="E4126" s="2" t="str">
        <f>"FES1162558547"</f>
        <v>FES1162558547</v>
      </c>
      <c r="F4126" s="3">
        <v>42913</v>
      </c>
      <c r="G4126" s="2">
        <v>201712</v>
      </c>
      <c r="H4126" s="2" t="s">
        <v>74</v>
      </c>
      <c r="I4126" s="2" t="s">
        <v>75</v>
      </c>
      <c r="J4126" s="2" t="s">
        <v>76</v>
      </c>
      <c r="K4126" s="2" t="s">
        <v>77</v>
      </c>
      <c r="L4126" s="2" t="s">
        <v>78</v>
      </c>
      <c r="M4126" s="2" t="s">
        <v>79</v>
      </c>
      <c r="N4126" s="2" t="s">
        <v>80</v>
      </c>
      <c r="O4126" s="2" t="s">
        <v>81</v>
      </c>
      <c r="P4126" s="2" t="str">
        <f>"2170575633                    "</f>
        <v xml:space="preserve">2170575633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4.37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1</v>
      </c>
      <c r="BJ4126" s="2">
        <v>0.2</v>
      </c>
      <c r="BK4126" s="2">
        <v>1</v>
      </c>
      <c r="BL4126" s="2">
        <v>41.81</v>
      </c>
      <c r="BM4126" s="2">
        <v>5.85</v>
      </c>
      <c r="BN4126" s="2">
        <v>47.66</v>
      </c>
      <c r="BO4126" s="2">
        <v>47.66</v>
      </c>
      <c r="BP4126" s="2"/>
      <c r="BQ4126" s="2" t="s">
        <v>82</v>
      </c>
      <c r="BR4126" s="2" t="s">
        <v>83</v>
      </c>
      <c r="BS4126" s="3">
        <v>42914</v>
      </c>
      <c r="BT4126" s="4">
        <v>0.375</v>
      </c>
      <c r="BU4126" s="2" t="s">
        <v>82</v>
      </c>
      <c r="BV4126" s="2" t="s">
        <v>85</v>
      </c>
      <c r="BW4126" s="2"/>
      <c r="BX4126" s="2"/>
      <c r="BY4126" s="2">
        <v>1200</v>
      </c>
      <c r="BZ4126" s="2"/>
      <c r="CA4126" s="2"/>
      <c r="CB4126" s="2"/>
      <c r="CC4126" s="2" t="s">
        <v>79</v>
      </c>
      <c r="CD4126" s="2">
        <v>6536</v>
      </c>
      <c r="CE4126" s="2" t="s">
        <v>86</v>
      </c>
      <c r="CF4126" s="5">
        <v>42915</v>
      </c>
      <c r="CG4126" s="2"/>
      <c r="CH4126" s="2"/>
      <c r="CI4126" s="2">
        <v>1</v>
      </c>
      <c r="CJ4126" s="2">
        <v>1</v>
      </c>
      <c r="CK4126" s="2">
        <v>21</v>
      </c>
      <c r="CL4126" s="2" t="s">
        <v>87</v>
      </c>
      <c r="CM4126" s="2"/>
    </row>
    <row r="4127" spans="1:91">
      <c r="A4127" s="2" t="s">
        <v>71</v>
      </c>
      <c r="B4127" s="2" t="s">
        <v>72</v>
      </c>
      <c r="C4127" s="2" t="s">
        <v>73</v>
      </c>
      <c r="D4127" s="2"/>
      <c r="E4127" s="2" t="str">
        <f>"FES1162558549"</f>
        <v>FES1162558549</v>
      </c>
      <c r="F4127" s="3">
        <v>42913</v>
      </c>
      <c r="G4127" s="2">
        <v>201712</v>
      </c>
      <c r="H4127" s="2" t="s">
        <v>74</v>
      </c>
      <c r="I4127" s="2" t="s">
        <v>75</v>
      </c>
      <c r="J4127" s="2" t="s">
        <v>76</v>
      </c>
      <c r="K4127" s="2" t="s">
        <v>77</v>
      </c>
      <c r="L4127" s="2" t="s">
        <v>115</v>
      </c>
      <c r="M4127" s="2" t="s">
        <v>116</v>
      </c>
      <c r="N4127" s="2" t="s">
        <v>361</v>
      </c>
      <c r="O4127" s="2" t="s">
        <v>81</v>
      </c>
      <c r="P4127" s="2" t="str">
        <f>"2170575635                    "</f>
        <v xml:space="preserve">2170575635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4.37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1</v>
      </c>
      <c r="BI4127" s="2">
        <v>1</v>
      </c>
      <c r="BJ4127" s="2">
        <v>0.2</v>
      </c>
      <c r="BK4127" s="2">
        <v>1</v>
      </c>
      <c r="BL4127" s="2">
        <v>41.81</v>
      </c>
      <c r="BM4127" s="2">
        <v>5.85</v>
      </c>
      <c r="BN4127" s="2">
        <v>47.66</v>
      </c>
      <c r="BO4127" s="2">
        <v>47.66</v>
      </c>
      <c r="BP4127" s="2"/>
      <c r="BQ4127" s="2" t="s">
        <v>703</v>
      </c>
      <c r="BR4127" s="2" t="s">
        <v>83</v>
      </c>
      <c r="BS4127" s="3">
        <v>42914</v>
      </c>
      <c r="BT4127" s="4">
        <v>0.40625</v>
      </c>
      <c r="BU4127" s="2" t="s">
        <v>3850</v>
      </c>
      <c r="BV4127" s="2" t="s">
        <v>85</v>
      </c>
      <c r="BW4127" s="2"/>
      <c r="BX4127" s="2"/>
      <c r="BY4127" s="2">
        <v>1200</v>
      </c>
      <c r="BZ4127" s="2"/>
      <c r="CA4127" s="2" t="s">
        <v>3775</v>
      </c>
      <c r="CB4127" s="2"/>
      <c r="CC4127" s="2" t="s">
        <v>116</v>
      </c>
      <c r="CD4127" s="2">
        <v>7405</v>
      </c>
      <c r="CE4127" s="2" t="s">
        <v>86</v>
      </c>
      <c r="CF4127" s="5">
        <v>42914</v>
      </c>
      <c r="CG4127" s="2"/>
      <c r="CH4127" s="2"/>
      <c r="CI4127" s="2">
        <v>1</v>
      </c>
      <c r="CJ4127" s="2">
        <v>1</v>
      </c>
      <c r="CK4127" s="2">
        <v>21</v>
      </c>
      <c r="CL4127" s="2" t="s">
        <v>87</v>
      </c>
      <c r="CM4127" s="2"/>
    </row>
    <row r="4128" spans="1:91">
      <c r="A4128" s="2" t="s">
        <v>71</v>
      </c>
      <c r="B4128" s="2" t="s">
        <v>72</v>
      </c>
      <c r="C4128" s="2" t="s">
        <v>73</v>
      </c>
      <c r="D4128" s="2"/>
      <c r="E4128" s="2" t="str">
        <f>"FES1162558521"</f>
        <v>FES1162558521</v>
      </c>
      <c r="F4128" s="3">
        <v>42913</v>
      </c>
      <c r="G4128" s="2">
        <v>201712</v>
      </c>
      <c r="H4128" s="2" t="s">
        <v>74</v>
      </c>
      <c r="I4128" s="2" t="s">
        <v>75</v>
      </c>
      <c r="J4128" s="2" t="s">
        <v>76</v>
      </c>
      <c r="K4128" s="2" t="s">
        <v>77</v>
      </c>
      <c r="L4128" s="2" t="s">
        <v>310</v>
      </c>
      <c r="M4128" s="2" t="s">
        <v>311</v>
      </c>
      <c r="N4128" s="2" t="s">
        <v>312</v>
      </c>
      <c r="O4128" s="2" t="s">
        <v>81</v>
      </c>
      <c r="P4128" s="2" t="str">
        <f>"2170575383                    "</f>
        <v xml:space="preserve">2170575383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4.37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1</v>
      </c>
      <c r="BI4128" s="2">
        <v>1</v>
      </c>
      <c r="BJ4128" s="2">
        <v>0.2</v>
      </c>
      <c r="BK4128" s="2">
        <v>1</v>
      </c>
      <c r="BL4128" s="2">
        <v>41.81</v>
      </c>
      <c r="BM4128" s="2">
        <v>5.85</v>
      </c>
      <c r="BN4128" s="2">
        <v>47.66</v>
      </c>
      <c r="BO4128" s="2">
        <v>47.66</v>
      </c>
      <c r="BP4128" s="2"/>
      <c r="BQ4128" s="2" t="s">
        <v>313</v>
      </c>
      <c r="BR4128" s="2" t="s">
        <v>83</v>
      </c>
      <c r="BS4128" s="3">
        <v>42914</v>
      </c>
      <c r="BT4128" s="4">
        <v>0.31736111111111115</v>
      </c>
      <c r="BU4128" s="2" t="s">
        <v>3828</v>
      </c>
      <c r="BV4128" s="2" t="s">
        <v>85</v>
      </c>
      <c r="BW4128" s="2"/>
      <c r="BX4128" s="2"/>
      <c r="BY4128" s="2">
        <v>1200</v>
      </c>
      <c r="BZ4128" s="2"/>
      <c r="CA4128" s="2" t="s">
        <v>315</v>
      </c>
      <c r="CB4128" s="2"/>
      <c r="CC4128" s="2" t="s">
        <v>311</v>
      </c>
      <c r="CD4128" s="2">
        <v>6229</v>
      </c>
      <c r="CE4128" s="2" t="s">
        <v>86</v>
      </c>
      <c r="CF4128" s="5">
        <v>42915</v>
      </c>
      <c r="CG4128" s="2"/>
      <c r="CH4128" s="2"/>
      <c r="CI4128" s="2">
        <v>1</v>
      </c>
      <c r="CJ4128" s="2">
        <v>1</v>
      </c>
      <c r="CK4128" s="2">
        <v>21</v>
      </c>
      <c r="CL4128" s="2" t="s">
        <v>87</v>
      </c>
      <c r="CM4128" s="2"/>
    </row>
    <row r="4129" spans="1:91">
      <c r="A4129" s="2" t="s">
        <v>71</v>
      </c>
      <c r="B4129" s="2" t="s">
        <v>72</v>
      </c>
      <c r="C4129" s="2" t="s">
        <v>73</v>
      </c>
      <c r="D4129" s="2"/>
      <c r="E4129" s="2" t="str">
        <f>"FES1162558506"</f>
        <v>FES1162558506</v>
      </c>
      <c r="F4129" s="3">
        <v>42913</v>
      </c>
      <c r="G4129" s="2">
        <v>201712</v>
      </c>
      <c r="H4129" s="2" t="s">
        <v>74</v>
      </c>
      <c r="I4129" s="2" t="s">
        <v>75</v>
      </c>
      <c r="J4129" s="2" t="s">
        <v>76</v>
      </c>
      <c r="K4129" s="2" t="s">
        <v>77</v>
      </c>
      <c r="L4129" s="2" t="s">
        <v>561</v>
      </c>
      <c r="M4129" s="2" t="s">
        <v>562</v>
      </c>
      <c r="N4129" s="2" t="s">
        <v>563</v>
      </c>
      <c r="O4129" s="2" t="s">
        <v>81</v>
      </c>
      <c r="P4129" s="2" t="str">
        <f>"2170573896                    "</f>
        <v xml:space="preserve">2170573896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8.4700000000000006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1</v>
      </c>
      <c r="BI4129" s="2">
        <v>1</v>
      </c>
      <c r="BJ4129" s="2">
        <v>0.2</v>
      </c>
      <c r="BK4129" s="2">
        <v>1</v>
      </c>
      <c r="BL4129" s="2">
        <v>81.010000000000005</v>
      </c>
      <c r="BM4129" s="2">
        <v>11.34</v>
      </c>
      <c r="BN4129" s="2">
        <v>92.35</v>
      </c>
      <c r="BO4129" s="2">
        <v>92.35</v>
      </c>
      <c r="BP4129" s="2"/>
      <c r="BQ4129" s="2" t="s">
        <v>102</v>
      </c>
      <c r="BR4129" s="2" t="s">
        <v>83</v>
      </c>
      <c r="BS4129" s="3">
        <v>42914</v>
      </c>
      <c r="BT4129" s="4">
        <v>0.41666666666666669</v>
      </c>
      <c r="BU4129" s="2" t="s">
        <v>3844</v>
      </c>
      <c r="BV4129" s="2" t="s">
        <v>85</v>
      </c>
      <c r="BW4129" s="2"/>
      <c r="BX4129" s="2"/>
      <c r="BY4129" s="2">
        <v>1200</v>
      </c>
      <c r="BZ4129" s="2"/>
      <c r="CA4129" s="2"/>
      <c r="CB4129" s="2"/>
      <c r="CC4129" s="2" t="s">
        <v>562</v>
      </c>
      <c r="CD4129" s="2">
        <v>5605</v>
      </c>
      <c r="CE4129" s="2" t="s">
        <v>86</v>
      </c>
      <c r="CF4129" s="5">
        <v>42916</v>
      </c>
      <c r="CG4129" s="2"/>
      <c r="CH4129" s="2"/>
      <c r="CI4129" s="2">
        <v>4</v>
      </c>
      <c r="CJ4129" s="2">
        <v>1</v>
      </c>
      <c r="CK4129" s="2">
        <v>23</v>
      </c>
      <c r="CL4129" s="2" t="s">
        <v>87</v>
      </c>
      <c r="CM4129" s="2"/>
    </row>
    <row r="4130" spans="1:91">
      <c r="A4130" s="2" t="s">
        <v>71</v>
      </c>
      <c r="B4130" s="2" t="s">
        <v>72</v>
      </c>
      <c r="C4130" s="2" t="s">
        <v>73</v>
      </c>
      <c r="D4130" s="2"/>
      <c r="E4130" s="2" t="str">
        <f>"FES1162558514"</f>
        <v>FES1162558514</v>
      </c>
      <c r="F4130" s="3">
        <v>42913</v>
      </c>
      <c r="G4130" s="2">
        <v>201712</v>
      </c>
      <c r="H4130" s="2" t="s">
        <v>74</v>
      </c>
      <c r="I4130" s="2" t="s">
        <v>75</v>
      </c>
      <c r="J4130" s="2" t="s">
        <v>76</v>
      </c>
      <c r="K4130" s="2" t="s">
        <v>77</v>
      </c>
      <c r="L4130" s="2" t="s">
        <v>88</v>
      </c>
      <c r="M4130" s="2" t="s">
        <v>89</v>
      </c>
      <c r="N4130" s="2" t="s">
        <v>1184</v>
      </c>
      <c r="O4130" s="2" t="s">
        <v>81</v>
      </c>
      <c r="P4130" s="2" t="str">
        <f>"2170575011                    "</f>
        <v xml:space="preserve">2170575011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4.37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1</v>
      </c>
      <c r="BJ4130" s="2">
        <v>0.2</v>
      </c>
      <c r="BK4130" s="2">
        <v>1</v>
      </c>
      <c r="BL4130" s="2">
        <v>41.81</v>
      </c>
      <c r="BM4130" s="2">
        <v>5.85</v>
      </c>
      <c r="BN4130" s="2">
        <v>47.66</v>
      </c>
      <c r="BO4130" s="2">
        <v>47.66</v>
      </c>
      <c r="BP4130" s="2"/>
      <c r="BQ4130" s="2" t="s">
        <v>1185</v>
      </c>
      <c r="BR4130" s="2" t="s">
        <v>83</v>
      </c>
      <c r="BS4130" s="3">
        <v>42914</v>
      </c>
      <c r="BT4130" s="4">
        <v>0.42986111111111108</v>
      </c>
      <c r="BU4130" s="2" t="s">
        <v>2088</v>
      </c>
      <c r="BV4130" s="2" t="s">
        <v>85</v>
      </c>
      <c r="BW4130" s="2"/>
      <c r="BX4130" s="2"/>
      <c r="BY4130" s="2">
        <v>1200</v>
      </c>
      <c r="BZ4130" s="2"/>
      <c r="CA4130" s="2"/>
      <c r="CB4130" s="2"/>
      <c r="CC4130" s="2" t="s">
        <v>89</v>
      </c>
      <c r="CD4130" s="2">
        <v>6001</v>
      </c>
      <c r="CE4130" s="2" t="s">
        <v>86</v>
      </c>
      <c r="CF4130" s="5">
        <v>42915</v>
      </c>
      <c r="CG4130" s="2"/>
      <c r="CH4130" s="2"/>
      <c r="CI4130" s="2">
        <v>1</v>
      </c>
      <c r="CJ4130" s="2">
        <v>1</v>
      </c>
      <c r="CK4130" s="2">
        <v>21</v>
      </c>
      <c r="CL4130" s="2" t="s">
        <v>87</v>
      </c>
      <c r="CM4130" s="2"/>
    </row>
    <row r="4131" spans="1:91">
      <c r="A4131" s="2" t="s">
        <v>71</v>
      </c>
      <c r="B4131" s="2" t="s">
        <v>72</v>
      </c>
      <c r="C4131" s="2" t="s">
        <v>73</v>
      </c>
      <c r="D4131" s="2"/>
      <c r="E4131" s="2" t="str">
        <f>"FES1162558484"</f>
        <v>FES1162558484</v>
      </c>
      <c r="F4131" s="3">
        <v>42913</v>
      </c>
      <c r="G4131" s="2">
        <v>201712</v>
      </c>
      <c r="H4131" s="2" t="s">
        <v>74</v>
      </c>
      <c r="I4131" s="2" t="s">
        <v>75</v>
      </c>
      <c r="J4131" s="2" t="s">
        <v>76</v>
      </c>
      <c r="K4131" s="2" t="s">
        <v>77</v>
      </c>
      <c r="L4131" s="2" t="s">
        <v>88</v>
      </c>
      <c r="M4131" s="2" t="s">
        <v>89</v>
      </c>
      <c r="N4131" s="2" t="s">
        <v>681</v>
      </c>
      <c r="O4131" s="2" t="s">
        <v>81</v>
      </c>
      <c r="P4131" s="2" t="str">
        <f>"2170570132                    "</f>
        <v xml:space="preserve">2170570132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4.37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1</v>
      </c>
      <c r="BI4131" s="2">
        <v>1</v>
      </c>
      <c r="BJ4131" s="2">
        <v>0.2</v>
      </c>
      <c r="BK4131" s="2">
        <v>1</v>
      </c>
      <c r="BL4131" s="2">
        <v>41.81</v>
      </c>
      <c r="BM4131" s="2">
        <v>5.85</v>
      </c>
      <c r="BN4131" s="2">
        <v>47.66</v>
      </c>
      <c r="BO4131" s="2">
        <v>47.66</v>
      </c>
      <c r="BP4131" s="2"/>
      <c r="BQ4131" s="2" t="s">
        <v>124</v>
      </c>
      <c r="BR4131" s="2" t="s">
        <v>83</v>
      </c>
      <c r="BS4131" s="3">
        <v>42914</v>
      </c>
      <c r="BT4131" s="4">
        <v>0.42638888888888887</v>
      </c>
      <c r="BU4131" s="2" t="s">
        <v>3851</v>
      </c>
      <c r="BV4131" s="2" t="s">
        <v>85</v>
      </c>
      <c r="BW4131" s="2"/>
      <c r="BX4131" s="2"/>
      <c r="BY4131" s="2">
        <v>1200</v>
      </c>
      <c r="BZ4131" s="2"/>
      <c r="CA4131" s="2"/>
      <c r="CB4131" s="2"/>
      <c r="CC4131" s="2" t="s">
        <v>89</v>
      </c>
      <c r="CD4131" s="2">
        <v>6001</v>
      </c>
      <c r="CE4131" s="2" t="s">
        <v>86</v>
      </c>
      <c r="CF4131" s="5">
        <v>42915</v>
      </c>
      <c r="CG4131" s="2"/>
      <c r="CH4131" s="2"/>
      <c r="CI4131" s="2">
        <v>1</v>
      </c>
      <c r="CJ4131" s="2">
        <v>1</v>
      </c>
      <c r="CK4131" s="2">
        <v>21</v>
      </c>
      <c r="CL4131" s="2" t="s">
        <v>87</v>
      </c>
      <c r="CM4131" s="2"/>
    </row>
    <row r="4132" spans="1:91">
      <c r="A4132" s="2" t="s">
        <v>71</v>
      </c>
      <c r="B4132" s="2" t="s">
        <v>72</v>
      </c>
      <c r="C4132" s="2" t="s">
        <v>73</v>
      </c>
      <c r="D4132" s="2"/>
      <c r="E4132" s="2" t="str">
        <f>"FES1162558480"</f>
        <v>FES1162558480</v>
      </c>
      <c r="F4132" s="3">
        <v>42913</v>
      </c>
      <c r="G4132" s="2">
        <v>201712</v>
      </c>
      <c r="H4132" s="2" t="s">
        <v>74</v>
      </c>
      <c r="I4132" s="2" t="s">
        <v>75</v>
      </c>
      <c r="J4132" s="2" t="s">
        <v>76</v>
      </c>
      <c r="K4132" s="2" t="s">
        <v>77</v>
      </c>
      <c r="L4132" s="2" t="s">
        <v>88</v>
      </c>
      <c r="M4132" s="2" t="s">
        <v>89</v>
      </c>
      <c r="N4132" s="2" t="s">
        <v>1099</v>
      </c>
      <c r="O4132" s="2" t="s">
        <v>81</v>
      </c>
      <c r="P4132" s="2" t="str">
        <f>"2170575604                    "</f>
        <v xml:space="preserve">2170575604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4.37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0.7</v>
      </c>
      <c r="BJ4132" s="2">
        <v>1.9</v>
      </c>
      <c r="BK4132" s="2">
        <v>2</v>
      </c>
      <c r="BL4132" s="2">
        <v>41.81</v>
      </c>
      <c r="BM4132" s="2">
        <v>5.85</v>
      </c>
      <c r="BN4132" s="2">
        <v>47.66</v>
      </c>
      <c r="BO4132" s="2">
        <v>47.66</v>
      </c>
      <c r="BP4132" s="2"/>
      <c r="BQ4132" s="2" t="s">
        <v>1100</v>
      </c>
      <c r="BR4132" s="2" t="s">
        <v>83</v>
      </c>
      <c r="BS4132" s="3">
        <v>42914</v>
      </c>
      <c r="BT4132" s="4">
        <v>0.3756944444444445</v>
      </c>
      <c r="BU4132" s="2" t="s">
        <v>1100</v>
      </c>
      <c r="BV4132" s="2" t="s">
        <v>85</v>
      </c>
      <c r="BW4132" s="2"/>
      <c r="BX4132" s="2"/>
      <c r="BY4132" s="2">
        <v>9681.67</v>
      </c>
      <c r="BZ4132" s="2"/>
      <c r="CA4132" s="2"/>
      <c r="CB4132" s="2"/>
      <c r="CC4132" s="2" t="s">
        <v>89</v>
      </c>
      <c r="CD4132" s="2">
        <v>6001</v>
      </c>
      <c r="CE4132" s="2" t="s">
        <v>86</v>
      </c>
      <c r="CF4132" s="5">
        <v>42915</v>
      </c>
      <c r="CG4132" s="2"/>
      <c r="CH4132" s="2"/>
      <c r="CI4132" s="2">
        <v>1</v>
      </c>
      <c r="CJ4132" s="2">
        <v>1</v>
      </c>
      <c r="CK4132" s="2">
        <v>21</v>
      </c>
      <c r="CL4132" s="2" t="s">
        <v>87</v>
      </c>
      <c r="CM4132" s="2"/>
    </row>
    <row r="4133" spans="1:91">
      <c r="A4133" s="2" t="s">
        <v>71</v>
      </c>
      <c r="B4133" s="2" t="s">
        <v>72</v>
      </c>
      <c r="C4133" s="2" t="s">
        <v>73</v>
      </c>
      <c r="D4133" s="2"/>
      <c r="E4133" s="2" t="str">
        <f>"FES1162558487"</f>
        <v>FES1162558487</v>
      </c>
      <c r="F4133" s="3">
        <v>42913</v>
      </c>
      <c r="G4133" s="2">
        <v>201712</v>
      </c>
      <c r="H4133" s="2" t="s">
        <v>74</v>
      </c>
      <c r="I4133" s="2" t="s">
        <v>75</v>
      </c>
      <c r="J4133" s="2" t="s">
        <v>76</v>
      </c>
      <c r="K4133" s="2" t="s">
        <v>77</v>
      </c>
      <c r="L4133" s="2" t="s">
        <v>521</v>
      </c>
      <c r="M4133" s="2" t="s">
        <v>522</v>
      </c>
      <c r="N4133" s="2" t="s">
        <v>1346</v>
      </c>
      <c r="O4133" s="2" t="s">
        <v>81</v>
      </c>
      <c r="P4133" s="2" t="str">
        <f>"2170571379                    "</f>
        <v xml:space="preserve">2170571379                   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4.37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1</v>
      </c>
      <c r="BJ4133" s="2">
        <v>0.2</v>
      </c>
      <c r="BK4133" s="2">
        <v>1</v>
      </c>
      <c r="BL4133" s="2">
        <v>41.81</v>
      </c>
      <c r="BM4133" s="2">
        <v>5.85</v>
      </c>
      <c r="BN4133" s="2">
        <v>47.66</v>
      </c>
      <c r="BO4133" s="2">
        <v>47.66</v>
      </c>
      <c r="BP4133" s="2"/>
      <c r="BQ4133" s="2" t="s">
        <v>1347</v>
      </c>
      <c r="BR4133" s="2" t="s">
        <v>83</v>
      </c>
      <c r="BS4133" s="3">
        <v>42914</v>
      </c>
      <c r="BT4133" s="4">
        <v>0.41666666666666669</v>
      </c>
      <c r="BU4133" s="2" t="s">
        <v>2012</v>
      </c>
      <c r="BV4133" s="2" t="s">
        <v>85</v>
      </c>
      <c r="BW4133" s="2"/>
      <c r="BX4133" s="2"/>
      <c r="BY4133" s="2">
        <v>1200</v>
      </c>
      <c r="BZ4133" s="2"/>
      <c r="CA4133" s="2"/>
      <c r="CB4133" s="2"/>
      <c r="CC4133" s="2" t="s">
        <v>522</v>
      </c>
      <c r="CD4133" s="2">
        <v>5201</v>
      </c>
      <c r="CE4133" s="2" t="s">
        <v>86</v>
      </c>
      <c r="CF4133" s="5">
        <v>42916</v>
      </c>
      <c r="CG4133" s="2"/>
      <c r="CH4133" s="2"/>
      <c r="CI4133" s="2">
        <v>1</v>
      </c>
      <c r="CJ4133" s="2">
        <v>1</v>
      </c>
      <c r="CK4133" s="2">
        <v>21</v>
      </c>
      <c r="CL4133" s="2" t="s">
        <v>87</v>
      </c>
      <c r="CM4133" s="2"/>
    </row>
    <row r="4134" spans="1:91">
      <c r="A4134" s="2" t="s">
        <v>71</v>
      </c>
      <c r="B4134" s="2" t="s">
        <v>72</v>
      </c>
      <c r="C4134" s="2" t="s">
        <v>73</v>
      </c>
      <c r="D4134" s="2"/>
      <c r="E4134" s="2" t="str">
        <f>"FES1162558526"</f>
        <v>FES1162558526</v>
      </c>
      <c r="F4134" s="3">
        <v>42913</v>
      </c>
      <c r="G4134" s="2">
        <v>201712</v>
      </c>
      <c r="H4134" s="2" t="s">
        <v>74</v>
      </c>
      <c r="I4134" s="2" t="s">
        <v>75</v>
      </c>
      <c r="J4134" s="2" t="s">
        <v>76</v>
      </c>
      <c r="K4134" s="2" t="s">
        <v>77</v>
      </c>
      <c r="L4134" s="2" t="s">
        <v>93</v>
      </c>
      <c r="M4134" s="2" t="s">
        <v>94</v>
      </c>
      <c r="N4134" s="2" t="s">
        <v>645</v>
      </c>
      <c r="O4134" s="2" t="s">
        <v>81</v>
      </c>
      <c r="P4134" s="2" t="str">
        <f>"2170575497                    "</f>
        <v xml:space="preserve">2170575497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3.42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1.4</v>
      </c>
      <c r="BJ4134" s="2">
        <v>3.4</v>
      </c>
      <c r="BK4134" s="2">
        <v>4</v>
      </c>
      <c r="BL4134" s="2">
        <v>32.67</v>
      </c>
      <c r="BM4134" s="2">
        <v>4.57</v>
      </c>
      <c r="BN4134" s="2">
        <v>37.24</v>
      </c>
      <c r="BO4134" s="2">
        <v>37.24</v>
      </c>
      <c r="BP4134" s="2"/>
      <c r="BQ4134" s="2" t="s">
        <v>646</v>
      </c>
      <c r="BR4134" s="2" t="s">
        <v>83</v>
      </c>
      <c r="BS4134" s="3">
        <v>42914</v>
      </c>
      <c r="BT4134" s="4">
        <v>0.34652777777777777</v>
      </c>
      <c r="BU4134" s="2" t="s">
        <v>3840</v>
      </c>
      <c r="BV4134" s="2" t="s">
        <v>85</v>
      </c>
      <c r="BW4134" s="2"/>
      <c r="BX4134" s="2"/>
      <c r="BY4134" s="2">
        <v>17249.87</v>
      </c>
      <c r="BZ4134" s="2"/>
      <c r="CA4134" s="2" t="s">
        <v>648</v>
      </c>
      <c r="CB4134" s="2"/>
      <c r="CC4134" s="2" t="s">
        <v>94</v>
      </c>
      <c r="CD4134" s="2">
        <v>2013</v>
      </c>
      <c r="CE4134" s="2" t="s">
        <v>86</v>
      </c>
      <c r="CF4134" s="5">
        <v>42914</v>
      </c>
      <c r="CG4134" s="2"/>
      <c r="CH4134" s="2"/>
      <c r="CI4134" s="2">
        <v>1</v>
      </c>
      <c r="CJ4134" s="2">
        <v>1</v>
      </c>
      <c r="CK4134" s="2">
        <v>22</v>
      </c>
      <c r="CL4134" s="2" t="s">
        <v>87</v>
      </c>
      <c r="CM4134" s="2"/>
    </row>
    <row r="4135" spans="1:91">
      <c r="A4135" s="2" t="s">
        <v>71</v>
      </c>
      <c r="B4135" s="2" t="s">
        <v>72</v>
      </c>
      <c r="C4135" s="2" t="s">
        <v>73</v>
      </c>
      <c r="D4135" s="2"/>
      <c r="E4135" s="2" t="str">
        <f>"FES1162558527"</f>
        <v>FES1162558527</v>
      </c>
      <c r="F4135" s="3">
        <v>42913</v>
      </c>
      <c r="G4135" s="2">
        <v>201712</v>
      </c>
      <c r="H4135" s="2" t="s">
        <v>74</v>
      </c>
      <c r="I4135" s="2" t="s">
        <v>75</v>
      </c>
      <c r="J4135" s="2" t="s">
        <v>76</v>
      </c>
      <c r="K4135" s="2" t="s">
        <v>77</v>
      </c>
      <c r="L4135" s="2" t="s">
        <v>521</v>
      </c>
      <c r="M4135" s="2" t="s">
        <v>522</v>
      </c>
      <c r="N4135" s="2" t="s">
        <v>1346</v>
      </c>
      <c r="O4135" s="2" t="s">
        <v>81</v>
      </c>
      <c r="P4135" s="2" t="str">
        <f>"2170575554                    "</f>
        <v xml:space="preserve">2170575554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4.37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1</v>
      </c>
      <c r="BJ4135" s="2">
        <v>0.2</v>
      </c>
      <c r="BK4135" s="2">
        <v>1</v>
      </c>
      <c r="BL4135" s="2">
        <v>41.81</v>
      </c>
      <c r="BM4135" s="2">
        <v>5.85</v>
      </c>
      <c r="BN4135" s="2">
        <v>47.66</v>
      </c>
      <c r="BO4135" s="2">
        <v>47.66</v>
      </c>
      <c r="BP4135" s="2"/>
      <c r="BQ4135" s="2" t="s">
        <v>1347</v>
      </c>
      <c r="BR4135" s="2" t="s">
        <v>83</v>
      </c>
      <c r="BS4135" s="3">
        <v>42914</v>
      </c>
      <c r="BT4135" s="4">
        <v>0.41666666666666669</v>
      </c>
      <c r="BU4135" s="2" t="s">
        <v>2012</v>
      </c>
      <c r="BV4135" s="2" t="s">
        <v>85</v>
      </c>
      <c r="BW4135" s="2"/>
      <c r="BX4135" s="2"/>
      <c r="BY4135" s="2">
        <v>1200</v>
      </c>
      <c r="BZ4135" s="2"/>
      <c r="CA4135" s="2"/>
      <c r="CB4135" s="2"/>
      <c r="CC4135" s="2" t="s">
        <v>522</v>
      </c>
      <c r="CD4135" s="2">
        <v>5201</v>
      </c>
      <c r="CE4135" s="2" t="s">
        <v>86</v>
      </c>
      <c r="CF4135" s="5">
        <v>42916</v>
      </c>
      <c r="CG4135" s="2"/>
      <c r="CH4135" s="2"/>
      <c r="CI4135" s="2">
        <v>1</v>
      </c>
      <c r="CJ4135" s="2">
        <v>1</v>
      </c>
      <c r="CK4135" s="2">
        <v>21</v>
      </c>
      <c r="CL4135" s="2" t="s">
        <v>87</v>
      </c>
      <c r="CM4135" s="2"/>
    </row>
    <row r="4136" spans="1:91">
      <c r="A4136" s="2" t="s">
        <v>71</v>
      </c>
      <c r="B4136" s="2" t="s">
        <v>72</v>
      </c>
      <c r="C4136" s="2" t="s">
        <v>73</v>
      </c>
      <c r="D4136" s="2"/>
      <c r="E4136" s="2" t="str">
        <f>"FES1162558469"</f>
        <v>FES1162558469</v>
      </c>
      <c r="F4136" s="3">
        <v>42913</v>
      </c>
      <c r="G4136" s="2">
        <v>201712</v>
      </c>
      <c r="H4136" s="2" t="s">
        <v>74</v>
      </c>
      <c r="I4136" s="2" t="s">
        <v>75</v>
      </c>
      <c r="J4136" s="2" t="s">
        <v>76</v>
      </c>
      <c r="K4136" s="2" t="s">
        <v>77</v>
      </c>
      <c r="L4136" s="2" t="s">
        <v>108</v>
      </c>
      <c r="M4136" s="2" t="s">
        <v>109</v>
      </c>
      <c r="N4136" s="2" t="s">
        <v>244</v>
      </c>
      <c r="O4136" s="2" t="s">
        <v>1193</v>
      </c>
      <c r="P4136" s="2" t="str">
        <f>"2170573684                    "</f>
        <v xml:space="preserve">2170573684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20.5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1</v>
      </c>
      <c r="BI4136" s="2">
        <v>7.6</v>
      </c>
      <c r="BJ4136" s="2">
        <v>9.4</v>
      </c>
      <c r="BK4136" s="2">
        <v>10</v>
      </c>
      <c r="BL4136" s="2">
        <v>196</v>
      </c>
      <c r="BM4136" s="2">
        <v>27.44</v>
      </c>
      <c r="BN4136" s="2">
        <v>223.44</v>
      </c>
      <c r="BO4136" s="2">
        <v>223.44</v>
      </c>
      <c r="BP4136" s="2"/>
      <c r="BQ4136" s="2" t="s">
        <v>245</v>
      </c>
      <c r="BR4136" s="2" t="s">
        <v>83</v>
      </c>
      <c r="BS4136" s="3">
        <v>42914</v>
      </c>
      <c r="BT4136" s="4">
        <v>0.39930555555555558</v>
      </c>
      <c r="BU4136" s="2" t="s">
        <v>1151</v>
      </c>
      <c r="BV4136" s="2" t="s">
        <v>85</v>
      </c>
      <c r="BW4136" s="2"/>
      <c r="BX4136" s="2"/>
      <c r="BY4136" s="2">
        <v>47078.96</v>
      </c>
      <c r="BZ4136" s="2"/>
      <c r="CA4136" s="2"/>
      <c r="CB4136" s="2"/>
      <c r="CC4136" s="2" t="s">
        <v>109</v>
      </c>
      <c r="CD4136" s="2">
        <v>200</v>
      </c>
      <c r="CE4136" s="2" t="s">
        <v>120</v>
      </c>
      <c r="CF4136" s="5">
        <v>42915</v>
      </c>
      <c r="CG4136" s="2"/>
      <c r="CH4136" s="2"/>
      <c r="CI4136" s="2">
        <v>1</v>
      </c>
      <c r="CJ4136" s="2">
        <v>1</v>
      </c>
      <c r="CK4136" s="2">
        <v>31</v>
      </c>
      <c r="CL4136" s="2" t="s">
        <v>87</v>
      </c>
      <c r="CM4136" s="2"/>
    </row>
    <row r="4137" spans="1:91">
      <c r="A4137" s="2" t="s">
        <v>71</v>
      </c>
      <c r="B4137" s="2" t="s">
        <v>72</v>
      </c>
      <c r="C4137" s="2" t="s">
        <v>73</v>
      </c>
      <c r="D4137" s="2"/>
      <c r="E4137" s="2" t="str">
        <f>"FES1162558499"</f>
        <v>FES1162558499</v>
      </c>
      <c r="F4137" s="3">
        <v>42913</v>
      </c>
      <c r="G4137" s="2">
        <v>201712</v>
      </c>
      <c r="H4137" s="2" t="s">
        <v>74</v>
      </c>
      <c r="I4137" s="2" t="s">
        <v>75</v>
      </c>
      <c r="J4137" s="2" t="s">
        <v>76</v>
      </c>
      <c r="K4137" s="2" t="s">
        <v>77</v>
      </c>
      <c r="L4137" s="2" t="s">
        <v>108</v>
      </c>
      <c r="M4137" s="2" t="s">
        <v>109</v>
      </c>
      <c r="N4137" s="2" t="s">
        <v>218</v>
      </c>
      <c r="O4137" s="2" t="s">
        <v>81</v>
      </c>
      <c r="P4137" s="2" t="str">
        <f>"2170573344                    "</f>
        <v xml:space="preserve">2170573344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7.65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1.9</v>
      </c>
      <c r="BJ4137" s="2">
        <v>3.3</v>
      </c>
      <c r="BK4137" s="2">
        <v>3.5</v>
      </c>
      <c r="BL4137" s="2">
        <v>73.17</v>
      </c>
      <c r="BM4137" s="2">
        <v>10.24</v>
      </c>
      <c r="BN4137" s="2">
        <v>83.41</v>
      </c>
      <c r="BO4137" s="2">
        <v>83.41</v>
      </c>
      <c r="BP4137" s="2"/>
      <c r="BQ4137" s="2" t="s">
        <v>599</v>
      </c>
      <c r="BR4137" s="2" t="s">
        <v>83</v>
      </c>
      <c r="BS4137" s="3">
        <v>42914</v>
      </c>
      <c r="BT4137" s="4">
        <v>0.41944444444444445</v>
      </c>
      <c r="BU4137" s="2" t="s">
        <v>1151</v>
      </c>
      <c r="BV4137" s="2" t="s">
        <v>85</v>
      </c>
      <c r="BW4137" s="2"/>
      <c r="BX4137" s="2"/>
      <c r="BY4137" s="2">
        <v>16303.68</v>
      </c>
      <c r="BZ4137" s="2"/>
      <c r="CA4137" s="2"/>
      <c r="CB4137" s="2"/>
      <c r="CC4137" s="2" t="s">
        <v>109</v>
      </c>
      <c r="CD4137" s="2">
        <v>200</v>
      </c>
      <c r="CE4137" s="2" t="s">
        <v>120</v>
      </c>
      <c r="CF4137" s="5">
        <v>42915</v>
      </c>
      <c r="CG4137" s="2"/>
      <c r="CH4137" s="2"/>
      <c r="CI4137" s="2">
        <v>1</v>
      </c>
      <c r="CJ4137" s="2">
        <v>1</v>
      </c>
      <c r="CK4137" s="2">
        <v>21</v>
      </c>
      <c r="CL4137" s="2" t="s">
        <v>87</v>
      </c>
      <c r="CM4137" s="2"/>
    </row>
    <row r="4138" spans="1:91">
      <c r="A4138" s="2" t="s">
        <v>71</v>
      </c>
      <c r="B4138" s="2" t="s">
        <v>72</v>
      </c>
      <c r="C4138" s="2" t="s">
        <v>73</v>
      </c>
      <c r="D4138" s="2"/>
      <c r="E4138" s="2" t="str">
        <f>"FES1162558560"</f>
        <v>FES1162558560</v>
      </c>
      <c r="F4138" s="3">
        <v>42913</v>
      </c>
      <c r="G4138" s="2">
        <v>201712</v>
      </c>
      <c r="H4138" s="2" t="s">
        <v>74</v>
      </c>
      <c r="I4138" s="2" t="s">
        <v>75</v>
      </c>
      <c r="J4138" s="2" t="s">
        <v>76</v>
      </c>
      <c r="K4138" s="2" t="s">
        <v>77</v>
      </c>
      <c r="L4138" s="2" t="s">
        <v>88</v>
      </c>
      <c r="M4138" s="2" t="s">
        <v>89</v>
      </c>
      <c r="N4138" s="2" t="s">
        <v>234</v>
      </c>
      <c r="O4138" s="2" t="s">
        <v>81</v>
      </c>
      <c r="P4138" s="2" t="str">
        <f>"2170575615                    "</f>
        <v xml:space="preserve">2170575615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4.37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1</v>
      </c>
      <c r="BJ4138" s="2">
        <v>0.2</v>
      </c>
      <c r="BK4138" s="2">
        <v>1</v>
      </c>
      <c r="BL4138" s="2">
        <v>41.81</v>
      </c>
      <c r="BM4138" s="2">
        <v>5.85</v>
      </c>
      <c r="BN4138" s="2">
        <v>47.66</v>
      </c>
      <c r="BO4138" s="2">
        <v>47.66</v>
      </c>
      <c r="BP4138" s="2"/>
      <c r="BQ4138" s="2" t="s">
        <v>235</v>
      </c>
      <c r="BR4138" s="2" t="s">
        <v>83</v>
      </c>
      <c r="BS4138" s="3">
        <v>42914</v>
      </c>
      <c r="BT4138" s="4">
        <v>0.33194444444444443</v>
      </c>
      <c r="BU4138" s="2" t="s">
        <v>1399</v>
      </c>
      <c r="BV4138" s="2" t="s">
        <v>85</v>
      </c>
      <c r="BW4138" s="2"/>
      <c r="BX4138" s="2"/>
      <c r="BY4138" s="2">
        <v>1200</v>
      </c>
      <c r="BZ4138" s="2"/>
      <c r="CA4138" s="2"/>
      <c r="CB4138" s="2"/>
      <c r="CC4138" s="2" t="s">
        <v>89</v>
      </c>
      <c r="CD4138" s="2">
        <v>6001</v>
      </c>
      <c r="CE4138" s="2" t="s">
        <v>86</v>
      </c>
      <c r="CF4138" s="5">
        <v>42915</v>
      </c>
      <c r="CG4138" s="2"/>
      <c r="CH4138" s="2"/>
      <c r="CI4138" s="2">
        <v>1</v>
      </c>
      <c r="CJ4138" s="2">
        <v>1</v>
      </c>
      <c r="CK4138" s="2">
        <v>21</v>
      </c>
      <c r="CL4138" s="2" t="s">
        <v>87</v>
      </c>
      <c r="CM4138" s="2"/>
    </row>
    <row r="4139" spans="1:91">
      <c r="A4139" s="2" t="s">
        <v>71</v>
      </c>
      <c r="B4139" s="2" t="s">
        <v>72</v>
      </c>
      <c r="C4139" s="2" t="s">
        <v>73</v>
      </c>
      <c r="D4139" s="2"/>
      <c r="E4139" s="2" t="str">
        <f>"FES1162558471"</f>
        <v>FES1162558471</v>
      </c>
      <c r="F4139" s="3">
        <v>42913</v>
      </c>
      <c r="G4139" s="2">
        <v>201712</v>
      </c>
      <c r="H4139" s="2" t="s">
        <v>74</v>
      </c>
      <c r="I4139" s="2" t="s">
        <v>75</v>
      </c>
      <c r="J4139" s="2" t="s">
        <v>76</v>
      </c>
      <c r="K4139" s="2" t="s">
        <v>77</v>
      </c>
      <c r="L4139" s="2" t="s">
        <v>1274</v>
      </c>
      <c r="M4139" s="2" t="s">
        <v>1275</v>
      </c>
      <c r="N4139" s="2" t="s">
        <v>2141</v>
      </c>
      <c r="O4139" s="2" t="s">
        <v>1193</v>
      </c>
      <c r="P4139" s="2" t="str">
        <f>"2170575587                    "</f>
        <v xml:space="preserve">2170575587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6.15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3.9</v>
      </c>
      <c r="BJ4139" s="2">
        <v>1.6</v>
      </c>
      <c r="BK4139" s="2">
        <v>4</v>
      </c>
      <c r="BL4139" s="2">
        <v>58.8</v>
      </c>
      <c r="BM4139" s="2">
        <v>8.23</v>
      </c>
      <c r="BN4139" s="2">
        <v>67.03</v>
      </c>
      <c r="BO4139" s="2">
        <v>67.03</v>
      </c>
      <c r="BP4139" s="2"/>
      <c r="BQ4139" s="2" t="s">
        <v>2142</v>
      </c>
      <c r="BR4139" s="2" t="s">
        <v>83</v>
      </c>
      <c r="BS4139" s="3">
        <v>42914</v>
      </c>
      <c r="BT4139" s="4">
        <v>0.49861111111111112</v>
      </c>
      <c r="BU4139" s="2" t="s">
        <v>3400</v>
      </c>
      <c r="BV4139" s="2" t="s">
        <v>85</v>
      </c>
      <c r="BW4139" s="2"/>
      <c r="BX4139" s="2"/>
      <c r="BY4139" s="2">
        <v>8201.0499999999993</v>
      </c>
      <c r="BZ4139" s="2"/>
      <c r="CA4139" s="2"/>
      <c r="CB4139" s="2"/>
      <c r="CC4139" s="2" t="s">
        <v>1275</v>
      </c>
      <c r="CD4139" s="2">
        <v>208</v>
      </c>
      <c r="CE4139" s="2" t="s">
        <v>120</v>
      </c>
      <c r="CF4139" s="5">
        <v>42915</v>
      </c>
      <c r="CG4139" s="2"/>
      <c r="CH4139" s="2"/>
      <c r="CI4139" s="2">
        <v>1</v>
      </c>
      <c r="CJ4139" s="2">
        <v>1</v>
      </c>
      <c r="CK4139" s="2">
        <v>34</v>
      </c>
      <c r="CL4139" s="2" t="s">
        <v>87</v>
      </c>
      <c r="CM4139" s="2"/>
    </row>
    <row r="4140" spans="1:91">
      <c r="A4140" s="2" t="s">
        <v>71</v>
      </c>
      <c r="B4140" s="2" t="s">
        <v>72</v>
      </c>
      <c r="C4140" s="2" t="s">
        <v>73</v>
      </c>
      <c r="D4140" s="2"/>
      <c r="E4140" s="2" t="str">
        <f>"FES1162558540"</f>
        <v>FES1162558540</v>
      </c>
      <c r="F4140" s="3">
        <v>42913</v>
      </c>
      <c r="G4140" s="2">
        <v>201712</v>
      </c>
      <c r="H4140" s="2" t="s">
        <v>74</v>
      </c>
      <c r="I4140" s="2" t="s">
        <v>75</v>
      </c>
      <c r="J4140" s="2" t="s">
        <v>76</v>
      </c>
      <c r="K4140" s="2" t="s">
        <v>77</v>
      </c>
      <c r="L4140" s="2" t="s">
        <v>216</v>
      </c>
      <c r="M4140" s="2" t="s">
        <v>217</v>
      </c>
      <c r="N4140" s="2" t="s">
        <v>218</v>
      </c>
      <c r="O4140" s="2" t="s">
        <v>81</v>
      </c>
      <c r="P4140" s="2" t="str">
        <f>"2170575628                    "</f>
        <v xml:space="preserve">2170575628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3.42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1</v>
      </c>
      <c r="BJ4140" s="2">
        <v>0.2</v>
      </c>
      <c r="BK4140" s="2">
        <v>1</v>
      </c>
      <c r="BL4140" s="2">
        <v>32.67</v>
      </c>
      <c r="BM4140" s="2">
        <v>4.57</v>
      </c>
      <c r="BN4140" s="2">
        <v>37.24</v>
      </c>
      <c r="BO4140" s="2">
        <v>37.24</v>
      </c>
      <c r="BP4140" s="2"/>
      <c r="BQ4140" s="2"/>
      <c r="BR4140" s="2" t="s">
        <v>83</v>
      </c>
      <c r="BS4140" s="3">
        <v>42915</v>
      </c>
      <c r="BT4140" s="4">
        <v>0.41666666666666669</v>
      </c>
      <c r="BU4140" s="2" t="s">
        <v>3852</v>
      </c>
      <c r="BV4140" s="2" t="s">
        <v>87</v>
      </c>
      <c r="BW4140" s="2"/>
      <c r="BX4140" s="2"/>
      <c r="BY4140" s="2">
        <v>1200</v>
      </c>
      <c r="BZ4140" s="2"/>
      <c r="CA4140" s="2" t="s">
        <v>211</v>
      </c>
      <c r="CB4140" s="2"/>
      <c r="CC4140" s="2" t="s">
        <v>217</v>
      </c>
      <c r="CD4140" s="2">
        <v>1451</v>
      </c>
      <c r="CE4140" s="2" t="s">
        <v>86</v>
      </c>
      <c r="CF4140" s="2"/>
      <c r="CG4140" s="2"/>
      <c r="CH4140" s="2"/>
      <c r="CI4140" s="2">
        <v>1</v>
      </c>
      <c r="CJ4140" s="2">
        <v>2</v>
      </c>
      <c r="CK4140" s="2">
        <v>22</v>
      </c>
      <c r="CL4140" s="2" t="s">
        <v>87</v>
      </c>
      <c r="CM4140" s="2"/>
    </row>
    <row r="4141" spans="1:91">
      <c r="A4141" s="2" t="s">
        <v>71</v>
      </c>
      <c r="B4141" s="2" t="s">
        <v>72</v>
      </c>
      <c r="C4141" s="2" t="s">
        <v>73</v>
      </c>
      <c r="D4141" s="2"/>
      <c r="E4141" s="2" t="str">
        <f>"FES1162558502"</f>
        <v>FES1162558502</v>
      </c>
      <c r="F4141" s="3">
        <v>42913</v>
      </c>
      <c r="G4141" s="2">
        <v>201712</v>
      </c>
      <c r="H4141" s="2" t="s">
        <v>74</v>
      </c>
      <c r="I4141" s="2" t="s">
        <v>75</v>
      </c>
      <c r="J4141" s="2" t="s">
        <v>76</v>
      </c>
      <c r="K4141" s="2" t="s">
        <v>77</v>
      </c>
      <c r="L4141" s="2" t="s">
        <v>108</v>
      </c>
      <c r="M4141" s="2" t="s">
        <v>109</v>
      </c>
      <c r="N4141" s="2" t="s">
        <v>244</v>
      </c>
      <c r="O4141" s="2" t="s">
        <v>81</v>
      </c>
      <c r="P4141" s="2" t="str">
        <f>"2170573641                    "</f>
        <v xml:space="preserve">2170573641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4.37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1</v>
      </c>
      <c r="BJ4141" s="2">
        <v>0.2</v>
      </c>
      <c r="BK4141" s="2">
        <v>1</v>
      </c>
      <c r="BL4141" s="2">
        <v>41.81</v>
      </c>
      <c r="BM4141" s="2">
        <v>5.85</v>
      </c>
      <c r="BN4141" s="2">
        <v>47.66</v>
      </c>
      <c r="BO4141" s="2">
        <v>47.66</v>
      </c>
      <c r="BP4141" s="2"/>
      <c r="BQ4141" s="2" t="s">
        <v>245</v>
      </c>
      <c r="BR4141" s="2" t="s">
        <v>83</v>
      </c>
      <c r="BS4141" s="3">
        <v>42914</v>
      </c>
      <c r="BT4141" s="4">
        <v>0.39930555555555558</v>
      </c>
      <c r="BU4141" s="2" t="s">
        <v>3853</v>
      </c>
      <c r="BV4141" s="2" t="s">
        <v>85</v>
      </c>
      <c r="BW4141" s="2"/>
      <c r="BX4141" s="2"/>
      <c r="BY4141" s="2">
        <v>1200</v>
      </c>
      <c r="BZ4141" s="2"/>
      <c r="CA4141" s="2"/>
      <c r="CB4141" s="2"/>
      <c r="CC4141" s="2" t="s">
        <v>109</v>
      </c>
      <c r="CD4141" s="2">
        <v>200</v>
      </c>
      <c r="CE4141" s="2" t="s">
        <v>86</v>
      </c>
      <c r="CF4141" s="5">
        <v>42915</v>
      </c>
      <c r="CG4141" s="2"/>
      <c r="CH4141" s="2"/>
      <c r="CI4141" s="2">
        <v>1</v>
      </c>
      <c r="CJ4141" s="2">
        <v>1</v>
      </c>
      <c r="CK4141" s="2">
        <v>21</v>
      </c>
      <c r="CL4141" s="2" t="s">
        <v>87</v>
      </c>
      <c r="CM4141" s="2"/>
    </row>
    <row r="4142" spans="1:91">
      <c r="A4142" s="2" t="s">
        <v>71</v>
      </c>
      <c r="B4142" s="2" t="s">
        <v>72</v>
      </c>
      <c r="C4142" s="2" t="s">
        <v>73</v>
      </c>
      <c r="D4142" s="2"/>
      <c r="E4142" s="2" t="str">
        <f>"FES1162558517"</f>
        <v>FES1162558517</v>
      </c>
      <c r="F4142" s="3">
        <v>42913</v>
      </c>
      <c r="G4142" s="2">
        <v>201712</v>
      </c>
      <c r="H4142" s="2" t="s">
        <v>74</v>
      </c>
      <c r="I4142" s="2" t="s">
        <v>75</v>
      </c>
      <c r="J4142" s="2" t="s">
        <v>76</v>
      </c>
      <c r="K4142" s="2" t="s">
        <v>77</v>
      </c>
      <c r="L4142" s="2" t="s">
        <v>3174</v>
      </c>
      <c r="M4142" s="2" t="s">
        <v>3175</v>
      </c>
      <c r="N4142" s="2" t="s">
        <v>897</v>
      </c>
      <c r="O4142" s="2" t="s">
        <v>1193</v>
      </c>
      <c r="P4142" s="2" t="str">
        <f>"2170575255                    "</f>
        <v xml:space="preserve">2170575255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6.15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5.4</v>
      </c>
      <c r="BJ4142" s="2">
        <v>2.1</v>
      </c>
      <c r="BK4142" s="2">
        <v>6</v>
      </c>
      <c r="BL4142" s="2">
        <v>58.8</v>
      </c>
      <c r="BM4142" s="2">
        <v>8.23</v>
      </c>
      <c r="BN4142" s="2">
        <v>67.03</v>
      </c>
      <c r="BO4142" s="2">
        <v>67.03</v>
      </c>
      <c r="BP4142" s="2"/>
      <c r="BQ4142" s="2" t="s">
        <v>3854</v>
      </c>
      <c r="BR4142" s="2" t="s">
        <v>83</v>
      </c>
      <c r="BS4142" s="3">
        <v>42914</v>
      </c>
      <c r="BT4142" s="4">
        <v>0.41666666666666669</v>
      </c>
      <c r="BU4142" s="2" t="s">
        <v>3855</v>
      </c>
      <c r="BV4142" s="2" t="s">
        <v>85</v>
      </c>
      <c r="BW4142" s="2"/>
      <c r="BX4142" s="2"/>
      <c r="BY4142" s="2">
        <v>10387.1</v>
      </c>
      <c r="BZ4142" s="2"/>
      <c r="CA4142" s="2"/>
      <c r="CB4142" s="2"/>
      <c r="CC4142" s="2" t="s">
        <v>3175</v>
      </c>
      <c r="CD4142" s="2">
        <v>1779</v>
      </c>
      <c r="CE4142" s="2" t="s">
        <v>86</v>
      </c>
      <c r="CF4142" s="5">
        <v>42915</v>
      </c>
      <c r="CG4142" s="2"/>
      <c r="CH4142" s="2"/>
      <c r="CI4142" s="2">
        <v>1</v>
      </c>
      <c r="CJ4142" s="2">
        <v>1</v>
      </c>
      <c r="CK4142" s="2">
        <v>34</v>
      </c>
      <c r="CL4142" s="2" t="s">
        <v>87</v>
      </c>
      <c r="CM4142" s="2"/>
    </row>
    <row r="4143" spans="1:91">
      <c r="A4143" s="2" t="s">
        <v>71</v>
      </c>
      <c r="B4143" s="2" t="s">
        <v>72</v>
      </c>
      <c r="C4143" s="2" t="s">
        <v>73</v>
      </c>
      <c r="D4143" s="2"/>
      <c r="E4143" s="2" t="str">
        <f>"FES1162558476"</f>
        <v>FES1162558476</v>
      </c>
      <c r="F4143" s="3">
        <v>42913</v>
      </c>
      <c r="G4143" s="2">
        <v>201712</v>
      </c>
      <c r="H4143" s="2" t="s">
        <v>74</v>
      </c>
      <c r="I4143" s="2" t="s">
        <v>75</v>
      </c>
      <c r="J4143" s="2" t="s">
        <v>76</v>
      </c>
      <c r="K4143" s="2" t="s">
        <v>77</v>
      </c>
      <c r="L4143" s="2" t="s">
        <v>705</v>
      </c>
      <c r="M4143" s="2" t="s">
        <v>706</v>
      </c>
      <c r="N4143" s="2" t="s">
        <v>707</v>
      </c>
      <c r="O4143" s="2" t="s">
        <v>81</v>
      </c>
      <c r="P4143" s="2" t="str">
        <f>"2170575595                    "</f>
        <v xml:space="preserve">2170575595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4.37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1</v>
      </c>
      <c r="BJ4143" s="2">
        <v>0.2</v>
      </c>
      <c r="BK4143" s="2">
        <v>1</v>
      </c>
      <c r="BL4143" s="2">
        <v>41.81</v>
      </c>
      <c r="BM4143" s="2">
        <v>5.85</v>
      </c>
      <c r="BN4143" s="2">
        <v>47.66</v>
      </c>
      <c r="BO4143" s="2">
        <v>47.66</v>
      </c>
      <c r="BP4143" s="2"/>
      <c r="BQ4143" s="2" t="s">
        <v>102</v>
      </c>
      <c r="BR4143" s="2" t="s">
        <v>83</v>
      </c>
      <c r="BS4143" s="3">
        <v>42914</v>
      </c>
      <c r="BT4143" s="4">
        <v>0.54166666666666663</v>
      </c>
      <c r="BU4143" s="2" t="s">
        <v>878</v>
      </c>
      <c r="BV4143" s="2" t="s">
        <v>87</v>
      </c>
      <c r="BW4143" s="2"/>
      <c r="BX4143" s="2"/>
      <c r="BY4143" s="2">
        <v>1200</v>
      </c>
      <c r="BZ4143" s="2"/>
      <c r="CA4143" s="2"/>
      <c r="CB4143" s="2"/>
      <c r="CC4143" s="2" t="s">
        <v>706</v>
      </c>
      <c r="CD4143" s="2">
        <v>1911</v>
      </c>
      <c r="CE4143" s="2" t="s">
        <v>86</v>
      </c>
      <c r="CF4143" s="5">
        <v>42915</v>
      </c>
      <c r="CG4143" s="2"/>
      <c r="CH4143" s="2"/>
      <c r="CI4143" s="2">
        <v>1</v>
      </c>
      <c r="CJ4143" s="2">
        <v>1</v>
      </c>
      <c r="CK4143" s="2">
        <v>21</v>
      </c>
      <c r="CL4143" s="2" t="s">
        <v>87</v>
      </c>
      <c r="CM4143" s="2"/>
    </row>
    <row r="4144" spans="1:91">
      <c r="A4144" s="2" t="s">
        <v>71</v>
      </c>
      <c r="B4144" s="2" t="s">
        <v>72</v>
      </c>
      <c r="C4144" s="2" t="s">
        <v>73</v>
      </c>
      <c r="D4144" s="2"/>
      <c r="E4144" s="2" t="str">
        <f>"FES1162558490"</f>
        <v>FES1162558490</v>
      </c>
      <c r="F4144" s="3">
        <v>42913</v>
      </c>
      <c r="G4144" s="2">
        <v>201712</v>
      </c>
      <c r="H4144" s="2" t="s">
        <v>74</v>
      </c>
      <c r="I4144" s="2" t="s">
        <v>75</v>
      </c>
      <c r="J4144" s="2" t="s">
        <v>76</v>
      </c>
      <c r="K4144" s="2" t="s">
        <v>77</v>
      </c>
      <c r="L4144" s="2" t="s">
        <v>3856</v>
      </c>
      <c r="M4144" s="2" t="s">
        <v>3857</v>
      </c>
      <c r="N4144" s="2" t="s">
        <v>3858</v>
      </c>
      <c r="O4144" s="2" t="s">
        <v>81</v>
      </c>
      <c r="P4144" s="2" t="str">
        <f>"2170572600                    "</f>
        <v xml:space="preserve">2170572600 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6.15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1</v>
      </c>
      <c r="BJ4144" s="2">
        <v>0.2</v>
      </c>
      <c r="BK4144" s="2">
        <v>1</v>
      </c>
      <c r="BL4144" s="2">
        <v>58.8</v>
      </c>
      <c r="BM4144" s="2">
        <v>8.23</v>
      </c>
      <c r="BN4144" s="2">
        <v>67.03</v>
      </c>
      <c r="BO4144" s="2">
        <v>67.03</v>
      </c>
      <c r="BP4144" s="2"/>
      <c r="BQ4144" s="2"/>
      <c r="BR4144" s="2" t="s">
        <v>83</v>
      </c>
      <c r="BS4144" s="3">
        <v>42916</v>
      </c>
      <c r="BT4144" s="4">
        <v>0.52083333333333337</v>
      </c>
      <c r="BU4144" s="2" t="s">
        <v>79</v>
      </c>
      <c r="BV4144" s="2" t="s">
        <v>87</v>
      </c>
      <c r="BW4144" s="2"/>
      <c r="BX4144" s="2"/>
      <c r="BY4144" s="2">
        <v>1200</v>
      </c>
      <c r="BZ4144" s="2"/>
      <c r="CA4144" s="2"/>
      <c r="CB4144" s="2"/>
      <c r="CC4144" s="2" t="s">
        <v>3857</v>
      </c>
      <c r="CD4144" s="2">
        <v>284</v>
      </c>
      <c r="CE4144" s="2" t="s">
        <v>86</v>
      </c>
      <c r="CF4144" s="2"/>
      <c r="CG4144" s="2"/>
      <c r="CH4144" s="2"/>
      <c r="CI4144" s="2">
        <v>1</v>
      </c>
      <c r="CJ4144" s="2">
        <v>3</v>
      </c>
      <c r="CK4144" s="2">
        <v>24</v>
      </c>
      <c r="CL4144" s="2" t="s">
        <v>87</v>
      </c>
      <c r="CM4144" s="2"/>
    </row>
    <row r="4145" spans="1:91">
      <c r="A4145" s="2" t="s">
        <v>71</v>
      </c>
      <c r="B4145" s="2" t="s">
        <v>72</v>
      </c>
      <c r="C4145" s="2" t="s">
        <v>73</v>
      </c>
      <c r="D4145" s="2"/>
      <c r="E4145" s="2" t="str">
        <f>"FES1162558572"</f>
        <v>FES1162558572</v>
      </c>
      <c r="F4145" s="3">
        <v>42913</v>
      </c>
      <c r="G4145" s="2">
        <v>201712</v>
      </c>
      <c r="H4145" s="2" t="s">
        <v>74</v>
      </c>
      <c r="I4145" s="2" t="s">
        <v>75</v>
      </c>
      <c r="J4145" s="2" t="s">
        <v>76</v>
      </c>
      <c r="K4145" s="2" t="s">
        <v>77</v>
      </c>
      <c r="L4145" s="2" t="s">
        <v>3859</v>
      </c>
      <c r="M4145" s="2" t="s">
        <v>3860</v>
      </c>
      <c r="N4145" s="2" t="s">
        <v>3861</v>
      </c>
      <c r="O4145" s="2" t="s">
        <v>81</v>
      </c>
      <c r="P4145" s="2" t="str">
        <f>"2170575678                    "</f>
        <v xml:space="preserve">2170575678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8.4700000000000006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1</v>
      </c>
      <c r="BJ4145" s="2">
        <v>0.2</v>
      </c>
      <c r="BK4145" s="2">
        <v>1</v>
      </c>
      <c r="BL4145" s="2">
        <v>81.010000000000005</v>
      </c>
      <c r="BM4145" s="2">
        <v>11.34</v>
      </c>
      <c r="BN4145" s="2">
        <v>92.35</v>
      </c>
      <c r="BO4145" s="2">
        <v>92.35</v>
      </c>
      <c r="BP4145" s="2"/>
      <c r="BQ4145" s="2"/>
      <c r="BR4145" s="2" t="s">
        <v>83</v>
      </c>
      <c r="BS4145" s="1" t="s">
        <v>866</v>
      </c>
      <c r="BT4145" s="2"/>
      <c r="BU4145" s="2"/>
      <c r="BV4145" s="2"/>
      <c r="BW4145" s="2"/>
      <c r="BX4145" s="2"/>
      <c r="BY4145" s="2">
        <v>1200</v>
      </c>
      <c r="BZ4145" s="2"/>
      <c r="CA4145" s="2"/>
      <c r="CB4145" s="2"/>
      <c r="CC4145" s="2" t="s">
        <v>3860</v>
      </c>
      <c r="CD4145" s="2">
        <v>1039</v>
      </c>
      <c r="CE4145" s="2" t="s">
        <v>86</v>
      </c>
      <c r="CF4145" s="2"/>
      <c r="CG4145" s="2"/>
      <c r="CH4145" s="2"/>
      <c r="CI4145" s="2">
        <v>1</v>
      </c>
      <c r="CJ4145" s="2" t="s">
        <v>866</v>
      </c>
      <c r="CK4145" s="2">
        <v>23</v>
      </c>
      <c r="CL4145" s="2" t="s">
        <v>87</v>
      </c>
      <c r="CM4145" s="2"/>
    </row>
    <row r="4146" spans="1:91">
      <c r="A4146" s="2" t="s">
        <v>71</v>
      </c>
      <c r="B4146" s="2" t="s">
        <v>72</v>
      </c>
      <c r="C4146" s="2" t="s">
        <v>73</v>
      </c>
      <c r="D4146" s="2"/>
      <c r="E4146" s="2" t="str">
        <f>"FES1162558510"</f>
        <v>FES1162558510</v>
      </c>
      <c r="F4146" s="3">
        <v>42913</v>
      </c>
      <c r="G4146" s="2">
        <v>201712</v>
      </c>
      <c r="H4146" s="2" t="s">
        <v>74</v>
      </c>
      <c r="I4146" s="2" t="s">
        <v>75</v>
      </c>
      <c r="J4146" s="2" t="s">
        <v>76</v>
      </c>
      <c r="K4146" s="2" t="s">
        <v>77</v>
      </c>
      <c r="L4146" s="2" t="s">
        <v>478</v>
      </c>
      <c r="M4146" s="2" t="s">
        <v>479</v>
      </c>
      <c r="N4146" s="2" t="s">
        <v>1225</v>
      </c>
      <c r="O4146" s="2" t="s">
        <v>81</v>
      </c>
      <c r="P4146" s="2" t="str">
        <f>"2170574525                    "</f>
        <v xml:space="preserve">2170574525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6.15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1</v>
      </c>
      <c r="BJ4146" s="2">
        <v>0.2</v>
      </c>
      <c r="BK4146" s="2">
        <v>1</v>
      </c>
      <c r="BL4146" s="2">
        <v>58.8</v>
      </c>
      <c r="BM4146" s="2">
        <v>8.23</v>
      </c>
      <c r="BN4146" s="2">
        <v>67.03</v>
      </c>
      <c r="BO4146" s="2">
        <v>67.03</v>
      </c>
      <c r="BP4146" s="2"/>
      <c r="BQ4146" s="2" t="s">
        <v>1226</v>
      </c>
      <c r="BR4146" s="2" t="s">
        <v>83</v>
      </c>
      <c r="BS4146" s="3">
        <v>42914</v>
      </c>
      <c r="BT4146" s="4">
        <v>0.65625</v>
      </c>
      <c r="BU4146" s="2" t="s">
        <v>2840</v>
      </c>
      <c r="BV4146" s="2" t="s">
        <v>87</v>
      </c>
      <c r="BW4146" s="2"/>
      <c r="BX4146" s="2"/>
      <c r="BY4146" s="2">
        <v>1200</v>
      </c>
      <c r="BZ4146" s="2"/>
      <c r="CA4146" s="2"/>
      <c r="CB4146" s="2"/>
      <c r="CC4146" s="2" t="s">
        <v>479</v>
      </c>
      <c r="CD4146" s="2">
        <v>250</v>
      </c>
      <c r="CE4146" s="2" t="s">
        <v>86</v>
      </c>
      <c r="CF4146" s="5">
        <v>42916</v>
      </c>
      <c r="CG4146" s="2"/>
      <c r="CH4146" s="2"/>
      <c r="CI4146" s="2">
        <v>1</v>
      </c>
      <c r="CJ4146" s="2">
        <v>1</v>
      </c>
      <c r="CK4146" s="2">
        <v>24</v>
      </c>
      <c r="CL4146" s="2" t="s">
        <v>87</v>
      </c>
      <c r="CM4146" s="2"/>
    </row>
    <row r="4147" spans="1:91">
      <c r="A4147" s="2" t="s">
        <v>71</v>
      </c>
      <c r="B4147" s="2" t="s">
        <v>72</v>
      </c>
      <c r="C4147" s="2" t="s">
        <v>73</v>
      </c>
      <c r="D4147" s="2"/>
      <c r="E4147" s="2" t="str">
        <f>"FES1162558488"</f>
        <v>FES1162558488</v>
      </c>
      <c r="F4147" s="3">
        <v>42913</v>
      </c>
      <c r="G4147" s="2">
        <v>201712</v>
      </c>
      <c r="H4147" s="2" t="s">
        <v>74</v>
      </c>
      <c r="I4147" s="2" t="s">
        <v>75</v>
      </c>
      <c r="J4147" s="2" t="s">
        <v>76</v>
      </c>
      <c r="K4147" s="2" t="s">
        <v>77</v>
      </c>
      <c r="L4147" s="2" t="s">
        <v>104</v>
      </c>
      <c r="M4147" s="2" t="s">
        <v>105</v>
      </c>
      <c r="N4147" s="2" t="s">
        <v>3862</v>
      </c>
      <c r="O4147" s="2" t="s">
        <v>81</v>
      </c>
      <c r="P4147" s="2" t="str">
        <f>"2170571743                    "</f>
        <v xml:space="preserve">2170571743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4.37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1</v>
      </c>
      <c r="BJ4147" s="2">
        <v>0.2</v>
      </c>
      <c r="BK4147" s="2">
        <v>1</v>
      </c>
      <c r="BL4147" s="2">
        <v>41.81</v>
      </c>
      <c r="BM4147" s="2">
        <v>5.85</v>
      </c>
      <c r="BN4147" s="2">
        <v>47.66</v>
      </c>
      <c r="BO4147" s="2">
        <v>47.66</v>
      </c>
      <c r="BP4147" s="2"/>
      <c r="BQ4147" s="2" t="s">
        <v>102</v>
      </c>
      <c r="BR4147" s="2" t="s">
        <v>83</v>
      </c>
      <c r="BS4147" s="3">
        <v>42914</v>
      </c>
      <c r="BT4147" s="4">
        <v>0.59027777777777779</v>
      </c>
      <c r="BU4147" s="2" t="s">
        <v>107</v>
      </c>
      <c r="BV4147" s="2" t="s">
        <v>87</v>
      </c>
      <c r="BW4147" s="2"/>
      <c r="BX4147" s="2"/>
      <c r="BY4147" s="2">
        <v>1200</v>
      </c>
      <c r="BZ4147" s="2"/>
      <c r="CA4147" s="2"/>
      <c r="CB4147" s="2"/>
      <c r="CC4147" s="2" t="s">
        <v>105</v>
      </c>
      <c r="CD4147" s="2">
        <v>1930</v>
      </c>
      <c r="CE4147" s="2" t="s">
        <v>86</v>
      </c>
      <c r="CF4147" s="5">
        <v>42915</v>
      </c>
      <c r="CG4147" s="2"/>
      <c r="CH4147" s="2"/>
      <c r="CI4147" s="2">
        <v>1</v>
      </c>
      <c r="CJ4147" s="2">
        <v>1</v>
      </c>
      <c r="CK4147" s="2">
        <v>21</v>
      </c>
      <c r="CL4147" s="2" t="s">
        <v>87</v>
      </c>
      <c r="CM4147" s="2"/>
    </row>
    <row r="4148" spans="1:91">
      <c r="A4148" s="2" t="s">
        <v>71</v>
      </c>
      <c r="B4148" s="2" t="s">
        <v>72</v>
      </c>
      <c r="C4148" s="2" t="s">
        <v>73</v>
      </c>
      <c r="D4148" s="2"/>
      <c r="E4148" s="2" t="str">
        <f>"FES1162558532"</f>
        <v>FES1162558532</v>
      </c>
      <c r="F4148" s="3">
        <v>42913</v>
      </c>
      <c r="G4148" s="2">
        <v>201712</v>
      </c>
      <c r="H4148" s="2" t="s">
        <v>74</v>
      </c>
      <c r="I4148" s="2" t="s">
        <v>75</v>
      </c>
      <c r="J4148" s="2" t="s">
        <v>76</v>
      </c>
      <c r="K4148" s="2" t="s">
        <v>77</v>
      </c>
      <c r="L4148" s="2" t="s">
        <v>934</v>
      </c>
      <c r="M4148" s="2" t="s">
        <v>935</v>
      </c>
      <c r="N4148" s="2" t="s">
        <v>936</v>
      </c>
      <c r="O4148" s="2" t="s">
        <v>81</v>
      </c>
      <c r="P4148" s="2" t="str">
        <f>"2170575612                    "</f>
        <v xml:space="preserve">2170575612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6.15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1</v>
      </c>
      <c r="BJ4148" s="2">
        <v>0.2</v>
      </c>
      <c r="BK4148" s="2">
        <v>1</v>
      </c>
      <c r="BL4148" s="2">
        <v>58.8</v>
      </c>
      <c r="BM4148" s="2">
        <v>8.23</v>
      </c>
      <c r="BN4148" s="2">
        <v>67.03</v>
      </c>
      <c r="BO4148" s="2">
        <v>67.03</v>
      </c>
      <c r="BP4148" s="2"/>
      <c r="BQ4148" s="2" t="s">
        <v>937</v>
      </c>
      <c r="BR4148" s="2" t="s">
        <v>83</v>
      </c>
      <c r="BS4148" s="3">
        <v>42914</v>
      </c>
      <c r="BT4148" s="4">
        <v>0.44097222222222227</v>
      </c>
      <c r="BU4148" s="2" t="s">
        <v>3155</v>
      </c>
      <c r="BV4148" s="2" t="s">
        <v>85</v>
      </c>
      <c r="BW4148" s="2"/>
      <c r="BX4148" s="2"/>
      <c r="BY4148" s="2">
        <v>1200</v>
      </c>
      <c r="BZ4148" s="2"/>
      <c r="CA4148" s="2"/>
      <c r="CB4148" s="2"/>
      <c r="CC4148" s="2" t="s">
        <v>935</v>
      </c>
      <c r="CD4148" s="2">
        <v>1441</v>
      </c>
      <c r="CE4148" s="2" t="s">
        <v>86</v>
      </c>
      <c r="CF4148" s="5">
        <v>42915</v>
      </c>
      <c r="CG4148" s="2"/>
      <c r="CH4148" s="2"/>
      <c r="CI4148" s="2">
        <v>1</v>
      </c>
      <c r="CJ4148" s="2">
        <v>1</v>
      </c>
      <c r="CK4148" s="2">
        <v>24</v>
      </c>
      <c r="CL4148" s="2" t="s">
        <v>87</v>
      </c>
      <c r="CM4148" s="2"/>
    </row>
    <row r="4149" spans="1:91">
      <c r="A4149" s="2" t="s">
        <v>71</v>
      </c>
      <c r="B4149" s="2" t="s">
        <v>72</v>
      </c>
      <c r="C4149" s="2" t="s">
        <v>73</v>
      </c>
      <c r="D4149" s="2"/>
      <c r="E4149" s="2" t="str">
        <f>"FES1162558483"</f>
        <v>FES1162558483</v>
      </c>
      <c r="F4149" s="3">
        <v>42913</v>
      </c>
      <c r="G4149" s="2">
        <v>201712</v>
      </c>
      <c r="H4149" s="2" t="s">
        <v>74</v>
      </c>
      <c r="I4149" s="2" t="s">
        <v>75</v>
      </c>
      <c r="J4149" s="2" t="s">
        <v>76</v>
      </c>
      <c r="K4149" s="2" t="s">
        <v>77</v>
      </c>
      <c r="L4149" s="2" t="s">
        <v>150</v>
      </c>
      <c r="M4149" s="2" t="s">
        <v>151</v>
      </c>
      <c r="N4149" s="2" t="s">
        <v>304</v>
      </c>
      <c r="O4149" s="2" t="s">
        <v>81</v>
      </c>
      <c r="P4149" s="2" t="str">
        <f>"21705769962                   "</f>
        <v xml:space="preserve">21705769962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3.42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1</v>
      </c>
      <c r="BJ4149" s="2">
        <v>0.2</v>
      </c>
      <c r="BK4149" s="2">
        <v>1</v>
      </c>
      <c r="BL4149" s="2">
        <v>32.67</v>
      </c>
      <c r="BM4149" s="2">
        <v>4.57</v>
      </c>
      <c r="BN4149" s="2">
        <v>37.24</v>
      </c>
      <c r="BO4149" s="2">
        <v>37.24</v>
      </c>
      <c r="BP4149" s="2"/>
      <c r="BQ4149" s="2" t="s">
        <v>305</v>
      </c>
      <c r="BR4149" s="2" t="s">
        <v>83</v>
      </c>
      <c r="BS4149" s="3">
        <v>42914</v>
      </c>
      <c r="BT4149" s="4">
        <v>0.41666666666666669</v>
      </c>
      <c r="BU4149" s="2" t="s">
        <v>695</v>
      </c>
      <c r="BV4149" s="2" t="s">
        <v>85</v>
      </c>
      <c r="BW4149" s="2"/>
      <c r="BX4149" s="2"/>
      <c r="BY4149" s="2">
        <v>1200</v>
      </c>
      <c r="BZ4149" s="2"/>
      <c r="CA4149" s="2"/>
      <c r="CB4149" s="2"/>
      <c r="CC4149" s="2" t="s">
        <v>151</v>
      </c>
      <c r="CD4149" s="2">
        <v>1422</v>
      </c>
      <c r="CE4149" s="2" t="s">
        <v>86</v>
      </c>
      <c r="CF4149" s="5">
        <v>42915</v>
      </c>
      <c r="CG4149" s="2"/>
      <c r="CH4149" s="2"/>
      <c r="CI4149" s="2">
        <v>1</v>
      </c>
      <c r="CJ4149" s="2">
        <v>1</v>
      </c>
      <c r="CK4149" s="2">
        <v>22</v>
      </c>
      <c r="CL4149" s="2" t="s">
        <v>87</v>
      </c>
      <c r="CM4149" s="2"/>
    </row>
    <row r="4150" spans="1:91">
      <c r="A4150" s="2" t="s">
        <v>71</v>
      </c>
      <c r="B4150" s="2" t="s">
        <v>72</v>
      </c>
      <c r="C4150" s="2" t="s">
        <v>73</v>
      </c>
      <c r="D4150" s="2"/>
      <c r="E4150" s="2" t="str">
        <f>"FES1162558584"</f>
        <v>FES1162558584</v>
      </c>
      <c r="F4150" s="3">
        <v>42913</v>
      </c>
      <c r="G4150" s="2">
        <v>201712</v>
      </c>
      <c r="H4150" s="2" t="s">
        <v>74</v>
      </c>
      <c r="I4150" s="2" t="s">
        <v>75</v>
      </c>
      <c r="J4150" s="2" t="s">
        <v>76</v>
      </c>
      <c r="K4150" s="2" t="s">
        <v>77</v>
      </c>
      <c r="L4150" s="2" t="s">
        <v>93</v>
      </c>
      <c r="M4150" s="2" t="s">
        <v>94</v>
      </c>
      <c r="N4150" s="2" t="s">
        <v>258</v>
      </c>
      <c r="O4150" s="2" t="s">
        <v>81</v>
      </c>
      <c r="P4150" s="2" t="str">
        <f>"2170575690                    "</f>
        <v xml:space="preserve">2170575690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3.42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2.6</v>
      </c>
      <c r="BJ4150" s="2">
        <v>1.7</v>
      </c>
      <c r="BK4150" s="2">
        <v>3</v>
      </c>
      <c r="BL4150" s="2">
        <v>32.67</v>
      </c>
      <c r="BM4150" s="2">
        <v>4.57</v>
      </c>
      <c r="BN4150" s="2">
        <v>37.24</v>
      </c>
      <c r="BO4150" s="2">
        <v>37.24</v>
      </c>
      <c r="BP4150" s="2"/>
      <c r="BQ4150" s="2" t="s">
        <v>259</v>
      </c>
      <c r="BR4150" s="2" t="s">
        <v>83</v>
      </c>
      <c r="BS4150" s="3">
        <v>42914</v>
      </c>
      <c r="BT4150" s="4">
        <v>0.38541666666666669</v>
      </c>
      <c r="BU4150" s="2" t="s">
        <v>433</v>
      </c>
      <c r="BV4150" s="2" t="s">
        <v>85</v>
      </c>
      <c r="BW4150" s="2"/>
      <c r="BX4150" s="2"/>
      <c r="BY4150" s="2">
        <v>8365.25</v>
      </c>
      <c r="BZ4150" s="2"/>
      <c r="CA4150" s="2" t="s">
        <v>98</v>
      </c>
      <c r="CB4150" s="2"/>
      <c r="CC4150" s="2" t="s">
        <v>94</v>
      </c>
      <c r="CD4150" s="2">
        <v>2094</v>
      </c>
      <c r="CE4150" s="2" t="s">
        <v>86</v>
      </c>
      <c r="CF4150" s="5">
        <v>42914</v>
      </c>
      <c r="CG4150" s="2"/>
      <c r="CH4150" s="2"/>
      <c r="CI4150" s="2">
        <v>1</v>
      </c>
      <c r="CJ4150" s="2">
        <v>1</v>
      </c>
      <c r="CK4150" s="2">
        <v>22</v>
      </c>
      <c r="CL4150" s="2" t="s">
        <v>87</v>
      </c>
      <c r="CM4150" s="2"/>
    </row>
    <row r="4151" spans="1:91">
      <c r="A4151" s="2" t="s">
        <v>71</v>
      </c>
      <c r="B4151" s="2" t="s">
        <v>72</v>
      </c>
      <c r="C4151" s="2" t="s">
        <v>73</v>
      </c>
      <c r="D4151" s="2"/>
      <c r="E4151" s="2" t="str">
        <f>"FES1162558509"</f>
        <v>FES1162558509</v>
      </c>
      <c r="F4151" s="3">
        <v>42913</v>
      </c>
      <c r="G4151" s="2">
        <v>201712</v>
      </c>
      <c r="H4151" s="2" t="s">
        <v>74</v>
      </c>
      <c r="I4151" s="2" t="s">
        <v>75</v>
      </c>
      <c r="J4151" s="2" t="s">
        <v>76</v>
      </c>
      <c r="K4151" s="2" t="s">
        <v>77</v>
      </c>
      <c r="L4151" s="2" t="s">
        <v>74</v>
      </c>
      <c r="M4151" s="2" t="s">
        <v>75</v>
      </c>
      <c r="N4151" s="2" t="s">
        <v>1009</v>
      </c>
      <c r="O4151" s="2" t="s">
        <v>81</v>
      </c>
      <c r="P4151" s="2" t="str">
        <f>"2170574253                    "</f>
        <v xml:space="preserve">2170574253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3.42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1</v>
      </c>
      <c r="BJ4151" s="2">
        <v>0.2</v>
      </c>
      <c r="BK4151" s="2">
        <v>1</v>
      </c>
      <c r="BL4151" s="2">
        <v>32.67</v>
      </c>
      <c r="BM4151" s="2">
        <v>4.57</v>
      </c>
      <c r="BN4151" s="2">
        <v>37.24</v>
      </c>
      <c r="BO4151" s="2">
        <v>37.24</v>
      </c>
      <c r="BP4151" s="2"/>
      <c r="BQ4151" s="2" t="s">
        <v>1010</v>
      </c>
      <c r="BR4151" s="2" t="s">
        <v>83</v>
      </c>
      <c r="BS4151" s="3">
        <v>42914</v>
      </c>
      <c r="BT4151" s="4">
        <v>0.3888888888888889</v>
      </c>
      <c r="BU4151" s="2" t="s">
        <v>3832</v>
      </c>
      <c r="BV4151" s="2" t="s">
        <v>85</v>
      </c>
      <c r="BW4151" s="2"/>
      <c r="BX4151" s="2"/>
      <c r="BY4151" s="2">
        <v>1200</v>
      </c>
      <c r="BZ4151" s="2"/>
      <c r="CA4151" s="2"/>
      <c r="CB4151" s="2"/>
      <c r="CC4151" s="2" t="s">
        <v>75</v>
      </c>
      <c r="CD4151" s="2">
        <v>1601</v>
      </c>
      <c r="CE4151" s="2" t="s">
        <v>86</v>
      </c>
      <c r="CF4151" s="5">
        <v>42915</v>
      </c>
      <c r="CG4151" s="2"/>
      <c r="CH4151" s="2"/>
      <c r="CI4151" s="2">
        <v>1</v>
      </c>
      <c r="CJ4151" s="2">
        <v>1</v>
      </c>
      <c r="CK4151" s="2">
        <v>22</v>
      </c>
      <c r="CL4151" s="2" t="s">
        <v>87</v>
      </c>
      <c r="CM4151" s="2"/>
    </row>
    <row r="4152" spans="1:91">
      <c r="A4152" s="2" t="s">
        <v>71</v>
      </c>
      <c r="B4152" s="2" t="s">
        <v>72</v>
      </c>
      <c r="C4152" s="2" t="s">
        <v>73</v>
      </c>
      <c r="D4152" s="2"/>
      <c r="E4152" s="2" t="str">
        <f>"FES1162558529"</f>
        <v>FES1162558529</v>
      </c>
      <c r="F4152" s="3">
        <v>42913</v>
      </c>
      <c r="G4152" s="2">
        <v>201712</v>
      </c>
      <c r="H4152" s="2" t="s">
        <v>74</v>
      </c>
      <c r="I4152" s="2" t="s">
        <v>75</v>
      </c>
      <c r="J4152" s="2" t="s">
        <v>76</v>
      </c>
      <c r="K4152" s="2" t="s">
        <v>77</v>
      </c>
      <c r="L4152" s="2" t="s">
        <v>970</v>
      </c>
      <c r="M4152" s="2" t="s">
        <v>971</v>
      </c>
      <c r="N4152" s="2" t="s">
        <v>1735</v>
      </c>
      <c r="O4152" s="2" t="s">
        <v>81</v>
      </c>
      <c r="P4152" s="2" t="str">
        <f>"2170575605                    "</f>
        <v xml:space="preserve">2170575605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3.42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1</v>
      </c>
      <c r="BJ4152" s="2">
        <v>0.2</v>
      </c>
      <c r="BK4152" s="2">
        <v>1</v>
      </c>
      <c r="BL4152" s="2">
        <v>32.67</v>
      </c>
      <c r="BM4152" s="2">
        <v>4.57</v>
      </c>
      <c r="BN4152" s="2">
        <v>37.24</v>
      </c>
      <c r="BO4152" s="2">
        <v>37.24</v>
      </c>
      <c r="BP4152" s="2"/>
      <c r="BQ4152" s="2"/>
      <c r="BR4152" s="2" t="s">
        <v>83</v>
      </c>
      <c r="BS4152" s="3">
        <v>42914</v>
      </c>
      <c r="BT4152" s="4">
        <v>0.3833333333333333</v>
      </c>
      <c r="BU4152" s="2" t="s">
        <v>3037</v>
      </c>
      <c r="BV4152" s="2" t="s">
        <v>85</v>
      </c>
      <c r="BW4152" s="2"/>
      <c r="BX4152" s="2"/>
      <c r="BY4152" s="2">
        <v>1200</v>
      </c>
      <c r="BZ4152" s="2"/>
      <c r="CA4152" s="2" t="s">
        <v>3863</v>
      </c>
      <c r="CB4152" s="2"/>
      <c r="CC4152" s="2" t="s">
        <v>971</v>
      </c>
      <c r="CD4152" s="2">
        <v>1682</v>
      </c>
      <c r="CE4152" s="2" t="s">
        <v>86</v>
      </c>
      <c r="CF4152" s="5">
        <v>42915</v>
      </c>
      <c r="CG4152" s="2"/>
      <c r="CH4152" s="2"/>
      <c r="CI4152" s="2">
        <v>1</v>
      </c>
      <c r="CJ4152" s="2">
        <v>1</v>
      </c>
      <c r="CK4152" s="2">
        <v>22</v>
      </c>
      <c r="CL4152" s="2" t="s">
        <v>87</v>
      </c>
      <c r="CM4152" s="2"/>
    </row>
    <row r="4153" spans="1:91">
      <c r="A4153" s="2" t="s">
        <v>71</v>
      </c>
      <c r="B4153" s="2" t="s">
        <v>72</v>
      </c>
      <c r="C4153" s="2" t="s">
        <v>73</v>
      </c>
      <c r="D4153" s="2"/>
      <c r="E4153" s="2" t="str">
        <f>"FES1162558474"</f>
        <v>FES1162558474</v>
      </c>
      <c r="F4153" s="3">
        <v>42913</v>
      </c>
      <c r="G4153" s="2">
        <v>201712</v>
      </c>
      <c r="H4153" s="2" t="s">
        <v>74</v>
      </c>
      <c r="I4153" s="2" t="s">
        <v>75</v>
      </c>
      <c r="J4153" s="2" t="s">
        <v>76</v>
      </c>
      <c r="K4153" s="2" t="s">
        <v>77</v>
      </c>
      <c r="L4153" s="2" t="s">
        <v>371</v>
      </c>
      <c r="M4153" s="2" t="s">
        <v>372</v>
      </c>
      <c r="N4153" s="2" t="s">
        <v>3864</v>
      </c>
      <c r="O4153" s="2" t="s">
        <v>81</v>
      </c>
      <c r="P4153" s="2" t="str">
        <f>"2170575501                    "</f>
        <v xml:space="preserve">2170575501 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3.42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</v>
      </c>
      <c r="BJ4153" s="2">
        <v>0.2</v>
      </c>
      <c r="BK4153" s="2">
        <v>1</v>
      </c>
      <c r="BL4153" s="2">
        <v>32.67</v>
      </c>
      <c r="BM4153" s="2">
        <v>4.57</v>
      </c>
      <c r="BN4153" s="2">
        <v>37.24</v>
      </c>
      <c r="BO4153" s="2">
        <v>37.24</v>
      </c>
      <c r="BP4153" s="2"/>
      <c r="BQ4153" s="2" t="s">
        <v>133</v>
      </c>
      <c r="BR4153" s="2" t="s">
        <v>83</v>
      </c>
      <c r="BS4153" s="3">
        <v>42914</v>
      </c>
      <c r="BT4153" s="4">
        <v>0.4055555555555555</v>
      </c>
      <c r="BU4153" s="2" t="s">
        <v>3865</v>
      </c>
      <c r="BV4153" s="2" t="s">
        <v>85</v>
      </c>
      <c r="BW4153" s="2"/>
      <c r="BX4153" s="2"/>
      <c r="BY4153" s="2">
        <v>1200</v>
      </c>
      <c r="BZ4153" s="2"/>
      <c r="CA4153" s="2" t="s">
        <v>375</v>
      </c>
      <c r="CB4153" s="2"/>
      <c r="CC4153" s="2" t="s">
        <v>372</v>
      </c>
      <c r="CD4153" s="2">
        <v>1725</v>
      </c>
      <c r="CE4153" s="2" t="s">
        <v>86</v>
      </c>
      <c r="CF4153" s="5">
        <v>42914</v>
      </c>
      <c r="CG4153" s="2"/>
      <c r="CH4153" s="2"/>
      <c r="CI4153" s="2">
        <v>1</v>
      </c>
      <c r="CJ4153" s="2">
        <v>1</v>
      </c>
      <c r="CK4153" s="2">
        <v>22</v>
      </c>
      <c r="CL4153" s="2" t="s">
        <v>87</v>
      </c>
      <c r="CM4153" s="2"/>
    </row>
    <row r="4154" spans="1:91">
      <c r="A4154" s="2" t="s">
        <v>71</v>
      </c>
      <c r="B4154" s="2" t="s">
        <v>72</v>
      </c>
      <c r="C4154" s="2" t="s">
        <v>73</v>
      </c>
      <c r="D4154" s="2"/>
      <c r="E4154" s="2" t="str">
        <f>"FES1162558550"</f>
        <v>FES1162558550</v>
      </c>
      <c r="F4154" s="3">
        <v>42913</v>
      </c>
      <c r="G4154" s="2">
        <v>201712</v>
      </c>
      <c r="H4154" s="2" t="s">
        <v>74</v>
      </c>
      <c r="I4154" s="2" t="s">
        <v>75</v>
      </c>
      <c r="J4154" s="2" t="s">
        <v>76</v>
      </c>
      <c r="K4154" s="2" t="s">
        <v>77</v>
      </c>
      <c r="L4154" s="2" t="s">
        <v>212</v>
      </c>
      <c r="M4154" s="2" t="s">
        <v>213</v>
      </c>
      <c r="N4154" s="2" t="s">
        <v>1024</v>
      </c>
      <c r="O4154" s="2" t="s">
        <v>81</v>
      </c>
      <c r="P4154" s="2" t="str">
        <f>"2170575638                    "</f>
        <v xml:space="preserve">2170575638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3.42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1</v>
      </c>
      <c r="BJ4154" s="2">
        <v>0.2</v>
      </c>
      <c r="BK4154" s="2">
        <v>1</v>
      </c>
      <c r="BL4154" s="2">
        <v>32.67</v>
      </c>
      <c r="BM4154" s="2">
        <v>4.57</v>
      </c>
      <c r="BN4154" s="2">
        <v>37.24</v>
      </c>
      <c r="BO4154" s="2">
        <v>37.24</v>
      </c>
      <c r="BP4154" s="2"/>
      <c r="BQ4154" s="2" t="s">
        <v>1025</v>
      </c>
      <c r="BR4154" s="2" t="s">
        <v>83</v>
      </c>
      <c r="BS4154" s="3">
        <v>42914</v>
      </c>
      <c r="BT4154" s="4">
        <v>0.36805555555555558</v>
      </c>
      <c r="BU4154" s="2" t="s">
        <v>3866</v>
      </c>
      <c r="BV4154" s="2" t="s">
        <v>85</v>
      </c>
      <c r="BW4154" s="2"/>
      <c r="BX4154" s="2"/>
      <c r="BY4154" s="2">
        <v>1200</v>
      </c>
      <c r="BZ4154" s="2"/>
      <c r="CA4154" s="2"/>
      <c r="CB4154" s="2"/>
      <c r="CC4154" s="2" t="s">
        <v>213</v>
      </c>
      <c r="CD4154" s="2">
        <v>1559</v>
      </c>
      <c r="CE4154" s="2" t="s">
        <v>86</v>
      </c>
      <c r="CF4154" s="5">
        <v>42915</v>
      </c>
      <c r="CG4154" s="2"/>
      <c r="CH4154" s="2"/>
      <c r="CI4154" s="2">
        <v>1</v>
      </c>
      <c r="CJ4154" s="2">
        <v>1</v>
      </c>
      <c r="CK4154" s="2">
        <v>22</v>
      </c>
      <c r="CL4154" s="2" t="s">
        <v>87</v>
      </c>
      <c r="CM4154" s="2"/>
    </row>
    <row r="4155" spans="1:91">
      <c r="A4155" s="2" t="s">
        <v>71</v>
      </c>
      <c r="B4155" s="2" t="s">
        <v>72</v>
      </c>
      <c r="C4155" s="2" t="s">
        <v>73</v>
      </c>
      <c r="D4155" s="2"/>
      <c r="E4155" s="2" t="str">
        <f>"FES1162558577"</f>
        <v>FES1162558577</v>
      </c>
      <c r="F4155" s="3">
        <v>42913</v>
      </c>
      <c r="G4155" s="2">
        <v>201712</v>
      </c>
      <c r="H4155" s="2" t="s">
        <v>74</v>
      </c>
      <c r="I4155" s="2" t="s">
        <v>75</v>
      </c>
      <c r="J4155" s="2" t="s">
        <v>76</v>
      </c>
      <c r="K4155" s="2" t="s">
        <v>77</v>
      </c>
      <c r="L4155" s="2" t="s">
        <v>108</v>
      </c>
      <c r="M4155" s="2" t="s">
        <v>109</v>
      </c>
      <c r="N4155" s="2" t="s">
        <v>2664</v>
      </c>
      <c r="O4155" s="2" t="s">
        <v>1193</v>
      </c>
      <c r="P4155" s="2" t="str">
        <f>"2170575683                    "</f>
        <v xml:space="preserve">2170575683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16.399999999999999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7.5</v>
      </c>
      <c r="BJ4155" s="2">
        <v>3.4</v>
      </c>
      <c r="BK4155" s="2">
        <v>8</v>
      </c>
      <c r="BL4155" s="2">
        <v>156.80000000000001</v>
      </c>
      <c r="BM4155" s="2">
        <v>21.95</v>
      </c>
      <c r="BN4155" s="2">
        <v>178.75</v>
      </c>
      <c r="BO4155" s="2">
        <v>178.75</v>
      </c>
      <c r="BP4155" s="2"/>
      <c r="BQ4155" s="2" t="s">
        <v>2665</v>
      </c>
      <c r="BR4155" s="2" t="s">
        <v>83</v>
      </c>
      <c r="BS4155" s="3">
        <v>42914</v>
      </c>
      <c r="BT4155" s="4">
        <v>0.49027777777777781</v>
      </c>
      <c r="BU4155" s="2" t="s">
        <v>387</v>
      </c>
      <c r="BV4155" s="2" t="s">
        <v>85</v>
      </c>
      <c r="BW4155" s="2"/>
      <c r="BX4155" s="2"/>
      <c r="BY4155" s="2">
        <v>17000.14</v>
      </c>
      <c r="BZ4155" s="2"/>
      <c r="CA4155" s="2"/>
      <c r="CB4155" s="2"/>
      <c r="CC4155" s="2" t="s">
        <v>109</v>
      </c>
      <c r="CD4155" s="2">
        <v>157</v>
      </c>
      <c r="CE4155" s="2" t="s">
        <v>120</v>
      </c>
      <c r="CF4155" s="5">
        <v>42915</v>
      </c>
      <c r="CG4155" s="2"/>
      <c r="CH4155" s="2"/>
      <c r="CI4155" s="2">
        <v>1</v>
      </c>
      <c r="CJ4155" s="2">
        <v>1</v>
      </c>
      <c r="CK4155" s="2">
        <v>31</v>
      </c>
      <c r="CL4155" s="2" t="s">
        <v>87</v>
      </c>
      <c r="CM4155" s="2"/>
    </row>
    <row r="4156" spans="1:91">
      <c r="A4156" s="2" t="s">
        <v>71</v>
      </c>
      <c r="B4156" s="2" t="s">
        <v>72</v>
      </c>
      <c r="C4156" s="2" t="s">
        <v>73</v>
      </c>
      <c r="D4156" s="2"/>
      <c r="E4156" s="2" t="str">
        <f>"FES1162558580"</f>
        <v>FES1162558580</v>
      </c>
      <c r="F4156" s="3">
        <v>42913</v>
      </c>
      <c r="G4156" s="2">
        <v>201712</v>
      </c>
      <c r="H4156" s="2" t="s">
        <v>74</v>
      </c>
      <c r="I4156" s="2" t="s">
        <v>75</v>
      </c>
      <c r="J4156" s="2" t="s">
        <v>76</v>
      </c>
      <c r="K4156" s="2" t="s">
        <v>77</v>
      </c>
      <c r="L4156" s="2" t="s">
        <v>287</v>
      </c>
      <c r="M4156" s="2" t="s">
        <v>288</v>
      </c>
      <c r="N4156" s="2" t="s">
        <v>376</v>
      </c>
      <c r="O4156" s="2" t="s">
        <v>81</v>
      </c>
      <c r="P4156" s="2" t="str">
        <f>"2170575688                    "</f>
        <v xml:space="preserve">2170575688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3.42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2.6</v>
      </c>
      <c r="BJ4156" s="2">
        <v>2.6</v>
      </c>
      <c r="BK4156" s="2">
        <v>3</v>
      </c>
      <c r="BL4156" s="2">
        <v>32.67</v>
      </c>
      <c r="BM4156" s="2">
        <v>4.57</v>
      </c>
      <c r="BN4156" s="2">
        <v>37.24</v>
      </c>
      <c r="BO4156" s="2">
        <v>37.24</v>
      </c>
      <c r="BP4156" s="2"/>
      <c r="BQ4156" s="2" t="s">
        <v>133</v>
      </c>
      <c r="BR4156" s="2" t="s">
        <v>83</v>
      </c>
      <c r="BS4156" s="3">
        <v>42914</v>
      </c>
      <c r="BT4156" s="4">
        <v>0.38958333333333334</v>
      </c>
      <c r="BU4156" s="2" t="s">
        <v>1851</v>
      </c>
      <c r="BV4156" s="2" t="s">
        <v>85</v>
      </c>
      <c r="BW4156" s="2"/>
      <c r="BX4156" s="2"/>
      <c r="BY4156" s="2">
        <v>12824.94</v>
      </c>
      <c r="BZ4156" s="2"/>
      <c r="CA4156" s="2" t="s">
        <v>1508</v>
      </c>
      <c r="CB4156" s="2"/>
      <c r="CC4156" s="2" t="s">
        <v>288</v>
      </c>
      <c r="CD4156" s="2">
        <v>1459</v>
      </c>
      <c r="CE4156" s="2" t="s">
        <v>86</v>
      </c>
      <c r="CF4156" s="5">
        <v>42914</v>
      </c>
      <c r="CG4156" s="2"/>
      <c r="CH4156" s="2"/>
      <c r="CI4156" s="2">
        <v>1</v>
      </c>
      <c r="CJ4156" s="2">
        <v>1</v>
      </c>
      <c r="CK4156" s="2">
        <v>22</v>
      </c>
      <c r="CL4156" s="2" t="s">
        <v>87</v>
      </c>
      <c r="CM4156" s="2"/>
    </row>
    <row r="4157" spans="1:91">
      <c r="A4157" s="2" t="s">
        <v>71</v>
      </c>
      <c r="B4157" s="2" t="s">
        <v>72</v>
      </c>
      <c r="C4157" s="2" t="s">
        <v>73</v>
      </c>
      <c r="D4157" s="2"/>
      <c r="E4157" s="2" t="str">
        <f>"FES1162558515"</f>
        <v>FES1162558515</v>
      </c>
      <c r="F4157" s="3">
        <v>42913</v>
      </c>
      <c r="G4157" s="2">
        <v>201712</v>
      </c>
      <c r="H4157" s="2" t="s">
        <v>74</v>
      </c>
      <c r="I4157" s="2" t="s">
        <v>75</v>
      </c>
      <c r="J4157" s="2" t="s">
        <v>76</v>
      </c>
      <c r="K4157" s="2" t="s">
        <v>77</v>
      </c>
      <c r="L4157" s="2" t="s">
        <v>216</v>
      </c>
      <c r="M4157" s="2" t="s">
        <v>217</v>
      </c>
      <c r="N4157" s="2" t="s">
        <v>610</v>
      </c>
      <c r="O4157" s="2" t="s">
        <v>81</v>
      </c>
      <c r="P4157" s="2" t="str">
        <f>"2170575083                    "</f>
        <v xml:space="preserve">2170575083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3.42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1</v>
      </c>
      <c r="BJ4157" s="2">
        <v>0.2</v>
      </c>
      <c r="BK4157" s="2">
        <v>1</v>
      </c>
      <c r="BL4157" s="2">
        <v>32.67</v>
      </c>
      <c r="BM4157" s="2">
        <v>4.57</v>
      </c>
      <c r="BN4157" s="2">
        <v>37.24</v>
      </c>
      <c r="BO4157" s="2">
        <v>37.24</v>
      </c>
      <c r="BP4157" s="2"/>
      <c r="BQ4157" s="2" t="s">
        <v>611</v>
      </c>
      <c r="BR4157" s="2" t="s">
        <v>83</v>
      </c>
      <c r="BS4157" s="3">
        <v>42914</v>
      </c>
      <c r="BT4157" s="4">
        <v>0.43194444444444446</v>
      </c>
      <c r="BU4157" s="2" t="s">
        <v>1124</v>
      </c>
      <c r="BV4157" s="2" t="s">
        <v>85</v>
      </c>
      <c r="BW4157" s="2"/>
      <c r="BX4157" s="2"/>
      <c r="BY4157" s="2">
        <v>1200</v>
      </c>
      <c r="BZ4157" s="2"/>
      <c r="CA4157" s="2" t="s">
        <v>3867</v>
      </c>
      <c r="CB4157" s="2"/>
      <c r="CC4157" s="2" t="s">
        <v>217</v>
      </c>
      <c r="CD4157" s="2">
        <v>1541</v>
      </c>
      <c r="CE4157" s="2" t="s">
        <v>86</v>
      </c>
      <c r="CF4157" s="5">
        <v>42914</v>
      </c>
      <c r="CG4157" s="2"/>
      <c r="CH4157" s="2"/>
      <c r="CI4157" s="2">
        <v>1</v>
      </c>
      <c r="CJ4157" s="2">
        <v>1</v>
      </c>
      <c r="CK4157" s="2">
        <v>22</v>
      </c>
      <c r="CL4157" s="2" t="s">
        <v>87</v>
      </c>
      <c r="CM4157" s="2"/>
    </row>
    <row r="4158" spans="1:91">
      <c r="A4158" s="2" t="s">
        <v>71</v>
      </c>
      <c r="B4158" s="2" t="s">
        <v>72</v>
      </c>
      <c r="C4158" s="2" t="s">
        <v>73</v>
      </c>
      <c r="D4158" s="2"/>
      <c r="E4158" s="2" t="str">
        <f>"FES1162558525"</f>
        <v>FES1162558525</v>
      </c>
      <c r="F4158" s="3">
        <v>42913</v>
      </c>
      <c r="G4158" s="2">
        <v>201712</v>
      </c>
      <c r="H4158" s="2" t="s">
        <v>74</v>
      </c>
      <c r="I4158" s="2" t="s">
        <v>75</v>
      </c>
      <c r="J4158" s="2" t="s">
        <v>76</v>
      </c>
      <c r="K4158" s="2" t="s">
        <v>77</v>
      </c>
      <c r="L4158" s="2" t="s">
        <v>93</v>
      </c>
      <c r="M4158" s="2" t="s">
        <v>94</v>
      </c>
      <c r="N4158" s="2" t="s">
        <v>645</v>
      </c>
      <c r="O4158" s="2" t="s">
        <v>81</v>
      </c>
      <c r="P4158" s="2" t="str">
        <f>"2170575494                    "</f>
        <v xml:space="preserve">2170575494 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3.42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1.3</v>
      </c>
      <c r="BJ4158" s="2">
        <v>0.2</v>
      </c>
      <c r="BK4158" s="2">
        <v>2</v>
      </c>
      <c r="BL4158" s="2">
        <v>32.67</v>
      </c>
      <c r="BM4158" s="2">
        <v>4.57</v>
      </c>
      <c r="BN4158" s="2">
        <v>37.24</v>
      </c>
      <c r="BO4158" s="2">
        <v>37.24</v>
      </c>
      <c r="BP4158" s="2"/>
      <c r="BQ4158" s="2" t="s">
        <v>646</v>
      </c>
      <c r="BR4158" s="2" t="s">
        <v>83</v>
      </c>
      <c r="BS4158" s="3">
        <v>42914</v>
      </c>
      <c r="BT4158" s="4">
        <v>0.34583333333333338</v>
      </c>
      <c r="BU4158" s="2" t="s">
        <v>433</v>
      </c>
      <c r="BV4158" s="2" t="s">
        <v>85</v>
      </c>
      <c r="BW4158" s="2"/>
      <c r="BX4158" s="2"/>
      <c r="BY4158" s="2">
        <v>1200</v>
      </c>
      <c r="BZ4158" s="2"/>
      <c r="CA4158" s="2" t="s">
        <v>648</v>
      </c>
      <c r="CB4158" s="2"/>
      <c r="CC4158" s="2" t="s">
        <v>94</v>
      </c>
      <c r="CD4158" s="2">
        <v>2013</v>
      </c>
      <c r="CE4158" s="2" t="s">
        <v>86</v>
      </c>
      <c r="CF4158" s="5">
        <v>42914</v>
      </c>
      <c r="CG4158" s="2"/>
      <c r="CH4158" s="2"/>
      <c r="CI4158" s="2">
        <v>1</v>
      </c>
      <c r="CJ4158" s="2">
        <v>1</v>
      </c>
      <c r="CK4158" s="2">
        <v>22</v>
      </c>
      <c r="CL4158" s="2" t="s">
        <v>87</v>
      </c>
      <c r="CM4158" s="2"/>
    </row>
    <row r="4159" spans="1:91">
      <c r="A4159" s="2" t="s">
        <v>71</v>
      </c>
      <c r="B4159" s="2" t="s">
        <v>72</v>
      </c>
      <c r="C4159" s="2" t="s">
        <v>73</v>
      </c>
      <c r="D4159" s="2"/>
      <c r="E4159" s="2" t="str">
        <f>"FES1162558633"</f>
        <v>FES1162558633</v>
      </c>
      <c r="F4159" s="3">
        <v>42913</v>
      </c>
      <c r="G4159" s="2">
        <v>201712</v>
      </c>
      <c r="H4159" s="2" t="s">
        <v>74</v>
      </c>
      <c r="I4159" s="2" t="s">
        <v>75</v>
      </c>
      <c r="J4159" s="2" t="s">
        <v>76</v>
      </c>
      <c r="K4159" s="2" t="s">
        <v>77</v>
      </c>
      <c r="L4159" s="2" t="s">
        <v>179</v>
      </c>
      <c r="M4159" s="2" t="s">
        <v>180</v>
      </c>
      <c r="N4159" s="2" t="s">
        <v>269</v>
      </c>
      <c r="O4159" s="2" t="s">
        <v>81</v>
      </c>
      <c r="P4159" s="2" t="str">
        <f>"21705755515                   "</f>
        <v xml:space="preserve">21705755515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8.75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3.7</v>
      </c>
      <c r="BJ4159" s="2">
        <v>3.5</v>
      </c>
      <c r="BK4159" s="2">
        <v>4</v>
      </c>
      <c r="BL4159" s="2">
        <v>83.63</v>
      </c>
      <c r="BM4159" s="2">
        <v>11.71</v>
      </c>
      <c r="BN4159" s="2">
        <v>95.34</v>
      </c>
      <c r="BO4159" s="2">
        <v>95.34</v>
      </c>
      <c r="BP4159" s="2"/>
      <c r="BQ4159" s="2" t="s">
        <v>270</v>
      </c>
      <c r="BR4159" s="2" t="s">
        <v>83</v>
      </c>
      <c r="BS4159" s="3">
        <v>42914</v>
      </c>
      <c r="BT4159" s="4">
        <v>0.4375</v>
      </c>
      <c r="BU4159" s="2" t="s">
        <v>730</v>
      </c>
      <c r="BV4159" s="2" t="s">
        <v>85</v>
      </c>
      <c r="BW4159" s="2"/>
      <c r="BX4159" s="2"/>
      <c r="BY4159" s="2">
        <v>17273.09</v>
      </c>
      <c r="BZ4159" s="2"/>
      <c r="CA4159" s="2"/>
      <c r="CB4159" s="2"/>
      <c r="CC4159" s="2" t="s">
        <v>180</v>
      </c>
      <c r="CD4159" s="2">
        <v>4001</v>
      </c>
      <c r="CE4159" s="2" t="s">
        <v>120</v>
      </c>
      <c r="CF4159" s="5">
        <v>42915</v>
      </c>
      <c r="CG4159" s="2"/>
      <c r="CH4159" s="2"/>
      <c r="CI4159" s="2">
        <v>1</v>
      </c>
      <c r="CJ4159" s="2">
        <v>1</v>
      </c>
      <c r="CK4159" s="2">
        <v>21</v>
      </c>
      <c r="CL4159" s="2" t="s">
        <v>87</v>
      </c>
      <c r="CM4159" s="2"/>
    </row>
    <row r="4160" spans="1:91">
      <c r="A4160" s="2" t="s">
        <v>71</v>
      </c>
      <c r="B4160" s="2" t="s">
        <v>72</v>
      </c>
      <c r="C4160" s="2" t="s">
        <v>73</v>
      </c>
      <c r="D4160" s="2"/>
      <c r="E4160" s="2" t="str">
        <f>"FES1162558757"</f>
        <v>FES1162558757</v>
      </c>
      <c r="F4160" s="3">
        <v>42913</v>
      </c>
      <c r="G4160" s="2">
        <v>201712</v>
      </c>
      <c r="H4160" s="2" t="s">
        <v>74</v>
      </c>
      <c r="I4160" s="2" t="s">
        <v>75</v>
      </c>
      <c r="J4160" s="2" t="s">
        <v>76</v>
      </c>
      <c r="K4160" s="2" t="s">
        <v>77</v>
      </c>
      <c r="L4160" s="2" t="s">
        <v>93</v>
      </c>
      <c r="M4160" s="2" t="s">
        <v>94</v>
      </c>
      <c r="N4160" s="2" t="s">
        <v>258</v>
      </c>
      <c r="O4160" s="2" t="s">
        <v>81</v>
      </c>
      <c r="P4160" s="2" t="str">
        <f>"2170575884                    "</f>
        <v xml:space="preserve">2170575884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3.42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1</v>
      </c>
      <c r="BJ4160" s="2">
        <v>1</v>
      </c>
      <c r="BK4160" s="2">
        <v>1</v>
      </c>
      <c r="BL4160" s="2">
        <v>32.67</v>
      </c>
      <c r="BM4160" s="2">
        <v>4.57</v>
      </c>
      <c r="BN4160" s="2">
        <v>37.24</v>
      </c>
      <c r="BO4160" s="2">
        <v>37.24</v>
      </c>
      <c r="BP4160" s="2"/>
      <c r="BQ4160" s="2" t="s">
        <v>259</v>
      </c>
      <c r="BR4160" s="2" t="s">
        <v>83</v>
      </c>
      <c r="BS4160" s="3">
        <v>42914</v>
      </c>
      <c r="BT4160" s="4">
        <v>0.38541666666666669</v>
      </c>
      <c r="BU4160" s="2" t="s">
        <v>433</v>
      </c>
      <c r="BV4160" s="2" t="s">
        <v>85</v>
      </c>
      <c r="BW4160" s="2"/>
      <c r="BX4160" s="2"/>
      <c r="BY4160" s="2">
        <v>4921</v>
      </c>
      <c r="BZ4160" s="2"/>
      <c r="CA4160" s="2" t="s">
        <v>98</v>
      </c>
      <c r="CB4160" s="2"/>
      <c r="CC4160" s="2" t="s">
        <v>94</v>
      </c>
      <c r="CD4160" s="2">
        <v>2094</v>
      </c>
      <c r="CE4160" s="2" t="s">
        <v>144</v>
      </c>
      <c r="CF4160" s="5">
        <v>42914</v>
      </c>
      <c r="CG4160" s="2"/>
      <c r="CH4160" s="2"/>
      <c r="CI4160" s="2">
        <v>1</v>
      </c>
      <c r="CJ4160" s="2">
        <v>1</v>
      </c>
      <c r="CK4160" s="2">
        <v>22</v>
      </c>
      <c r="CL4160" s="2" t="s">
        <v>87</v>
      </c>
      <c r="CM4160" s="2"/>
    </row>
    <row r="4161" spans="1:91">
      <c r="A4161" s="2" t="s">
        <v>71</v>
      </c>
      <c r="B4161" s="2" t="s">
        <v>72</v>
      </c>
      <c r="C4161" s="2" t="s">
        <v>73</v>
      </c>
      <c r="D4161" s="2"/>
      <c r="E4161" s="2" t="str">
        <f>"FES1162558625"</f>
        <v>FES1162558625</v>
      </c>
      <c r="F4161" s="3">
        <v>42913</v>
      </c>
      <c r="G4161" s="2">
        <v>201712</v>
      </c>
      <c r="H4161" s="2" t="s">
        <v>74</v>
      </c>
      <c r="I4161" s="2" t="s">
        <v>75</v>
      </c>
      <c r="J4161" s="2" t="s">
        <v>76</v>
      </c>
      <c r="K4161" s="2" t="s">
        <v>77</v>
      </c>
      <c r="L4161" s="2" t="s">
        <v>766</v>
      </c>
      <c r="M4161" s="2" t="s">
        <v>767</v>
      </c>
      <c r="N4161" s="2" t="s">
        <v>768</v>
      </c>
      <c r="O4161" s="2" t="s">
        <v>81</v>
      </c>
      <c r="P4161" s="2" t="str">
        <f>"2170575739                    "</f>
        <v xml:space="preserve">2170575739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23.78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1</v>
      </c>
      <c r="BI4161" s="2">
        <v>5</v>
      </c>
      <c r="BJ4161" s="2">
        <v>5.7</v>
      </c>
      <c r="BK4161" s="2">
        <v>6</v>
      </c>
      <c r="BL4161" s="2">
        <v>227.36</v>
      </c>
      <c r="BM4161" s="2">
        <v>31.83</v>
      </c>
      <c r="BN4161" s="2">
        <v>259.19</v>
      </c>
      <c r="BO4161" s="2">
        <v>259.19</v>
      </c>
      <c r="BP4161" s="2"/>
      <c r="BQ4161" s="2">
        <v>1162558625</v>
      </c>
      <c r="BR4161" s="2" t="s">
        <v>83</v>
      </c>
      <c r="BS4161" s="3">
        <v>42914</v>
      </c>
      <c r="BT4161" s="4">
        <v>0.43194444444444446</v>
      </c>
      <c r="BU4161" s="2" t="s">
        <v>996</v>
      </c>
      <c r="BV4161" s="2" t="s">
        <v>85</v>
      </c>
      <c r="BW4161" s="2"/>
      <c r="BX4161" s="2"/>
      <c r="BY4161" s="2">
        <v>28314</v>
      </c>
      <c r="BZ4161" s="2"/>
      <c r="CA4161" s="2" t="s">
        <v>167</v>
      </c>
      <c r="CB4161" s="2"/>
      <c r="CC4161" s="2" t="s">
        <v>767</v>
      </c>
      <c r="CD4161" s="2">
        <v>3370</v>
      </c>
      <c r="CE4161" s="2" t="s">
        <v>144</v>
      </c>
      <c r="CF4161" s="5">
        <v>42916</v>
      </c>
      <c r="CG4161" s="2"/>
      <c r="CH4161" s="2"/>
      <c r="CI4161" s="2">
        <v>3</v>
      </c>
      <c r="CJ4161" s="2">
        <v>1</v>
      </c>
      <c r="CK4161" s="2">
        <v>23</v>
      </c>
      <c r="CL4161" s="2" t="s">
        <v>87</v>
      </c>
      <c r="CM4161" s="2"/>
    </row>
    <row r="4162" spans="1:91">
      <c r="A4162" s="2" t="s">
        <v>71</v>
      </c>
      <c r="B4162" s="2" t="s">
        <v>72</v>
      </c>
      <c r="C4162" s="2" t="s">
        <v>73</v>
      </c>
      <c r="D4162" s="2"/>
      <c r="E4162" s="2" t="str">
        <f>"FES1162558634"</f>
        <v>FES1162558634</v>
      </c>
      <c r="F4162" s="3">
        <v>42913</v>
      </c>
      <c r="G4162" s="2">
        <v>201712</v>
      </c>
      <c r="H4162" s="2" t="s">
        <v>74</v>
      </c>
      <c r="I4162" s="2" t="s">
        <v>75</v>
      </c>
      <c r="J4162" s="2" t="s">
        <v>76</v>
      </c>
      <c r="K4162" s="2" t="s">
        <v>77</v>
      </c>
      <c r="L4162" s="2" t="s">
        <v>128</v>
      </c>
      <c r="M4162" s="2" t="s">
        <v>129</v>
      </c>
      <c r="N4162" s="2" t="s">
        <v>1322</v>
      </c>
      <c r="O4162" s="2" t="s">
        <v>81</v>
      </c>
      <c r="P4162" s="2" t="str">
        <f>"2170575743                    "</f>
        <v xml:space="preserve">2170575743 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4.37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1</v>
      </c>
      <c r="BJ4162" s="2">
        <v>1.1000000000000001</v>
      </c>
      <c r="BK4162" s="2">
        <v>1.5</v>
      </c>
      <c r="BL4162" s="2">
        <v>41.81</v>
      </c>
      <c r="BM4162" s="2">
        <v>5.85</v>
      </c>
      <c r="BN4162" s="2">
        <v>47.66</v>
      </c>
      <c r="BO4162" s="2">
        <v>47.66</v>
      </c>
      <c r="BP4162" s="2"/>
      <c r="BQ4162" s="2" t="s">
        <v>1323</v>
      </c>
      <c r="BR4162" s="2" t="s">
        <v>83</v>
      </c>
      <c r="BS4162" s="3">
        <v>42914</v>
      </c>
      <c r="BT4162" s="4">
        <v>0.40625</v>
      </c>
      <c r="BU4162" s="2" t="s">
        <v>3868</v>
      </c>
      <c r="BV4162" s="2" t="s">
        <v>85</v>
      </c>
      <c r="BW4162" s="2"/>
      <c r="BX4162" s="2"/>
      <c r="BY4162" s="2">
        <v>5460</v>
      </c>
      <c r="BZ4162" s="2"/>
      <c r="CA4162" s="2"/>
      <c r="CB4162" s="2"/>
      <c r="CC4162" s="2" t="s">
        <v>129</v>
      </c>
      <c r="CD4162" s="2">
        <v>3201</v>
      </c>
      <c r="CE4162" s="2" t="s">
        <v>144</v>
      </c>
      <c r="CF4162" s="5">
        <v>42915</v>
      </c>
      <c r="CG4162" s="2"/>
      <c r="CH4162" s="2"/>
      <c r="CI4162" s="2">
        <v>1</v>
      </c>
      <c r="CJ4162" s="2">
        <v>1</v>
      </c>
      <c r="CK4162" s="2">
        <v>21</v>
      </c>
      <c r="CL4162" s="2" t="s">
        <v>87</v>
      </c>
      <c r="CM4162" s="2"/>
    </row>
    <row r="4163" spans="1:91">
      <c r="A4163" s="2" t="s">
        <v>71</v>
      </c>
      <c r="B4163" s="2" t="s">
        <v>72</v>
      </c>
      <c r="C4163" s="2" t="s">
        <v>73</v>
      </c>
      <c r="D4163" s="2"/>
      <c r="E4163" s="2" t="str">
        <f>"FES1162558753"</f>
        <v>FES1162558753</v>
      </c>
      <c r="F4163" s="3">
        <v>42913</v>
      </c>
      <c r="G4163" s="2">
        <v>201712</v>
      </c>
      <c r="H4163" s="2" t="s">
        <v>74</v>
      </c>
      <c r="I4163" s="2" t="s">
        <v>75</v>
      </c>
      <c r="J4163" s="2" t="s">
        <v>76</v>
      </c>
      <c r="K4163" s="2" t="s">
        <v>77</v>
      </c>
      <c r="L4163" s="2" t="s">
        <v>225</v>
      </c>
      <c r="M4163" s="2" t="s">
        <v>226</v>
      </c>
      <c r="N4163" s="2" t="s">
        <v>1242</v>
      </c>
      <c r="O4163" s="2" t="s">
        <v>81</v>
      </c>
      <c r="P4163" s="2" t="str">
        <f>"2170575881                    "</f>
        <v xml:space="preserve">2170575881 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4.37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1</v>
      </c>
      <c r="BJ4163" s="2">
        <v>0.2</v>
      </c>
      <c r="BK4163" s="2">
        <v>1</v>
      </c>
      <c r="BL4163" s="2">
        <v>41.81</v>
      </c>
      <c r="BM4163" s="2">
        <v>5.85</v>
      </c>
      <c r="BN4163" s="2">
        <v>47.66</v>
      </c>
      <c r="BO4163" s="2">
        <v>47.66</v>
      </c>
      <c r="BP4163" s="2"/>
      <c r="BQ4163" s="2" t="s">
        <v>1243</v>
      </c>
      <c r="BR4163" s="2" t="s">
        <v>83</v>
      </c>
      <c r="BS4163" s="3">
        <v>42914</v>
      </c>
      <c r="BT4163" s="4">
        <v>0.4375</v>
      </c>
      <c r="BU4163" s="2" t="s">
        <v>1357</v>
      </c>
      <c r="BV4163" s="2" t="s">
        <v>85</v>
      </c>
      <c r="BW4163" s="2"/>
      <c r="BX4163" s="2"/>
      <c r="BY4163" s="2">
        <v>1200</v>
      </c>
      <c r="BZ4163" s="2"/>
      <c r="CA4163" s="2"/>
      <c r="CB4163" s="2"/>
      <c r="CC4163" s="2" t="s">
        <v>226</v>
      </c>
      <c r="CD4163" s="2">
        <v>3610</v>
      </c>
      <c r="CE4163" s="2" t="s">
        <v>86</v>
      </c>
      <c r="CF4163" s="5">
        <v>42915</v>
      </c>
      <c r="CG4163" s="2"/>
      <c r="CH4163" s="2"/>
      <c r="CI4163" s="2">
        <v>1</v>
      </c>
      <c r="CJ4163" s="2">
        <v>1</v>
      </c>
      <c r="CK4163" s="2">
        <v>21</v>
      </c>
      <c r="CL4163" s="2" t="s">
        <v>87</v>
      </c>
      <c r="CM4163" s="2"/>
    </row>
    <row r="4164" spans="1:91">
      <c r="A4164" s="2" t="s">
        <v>71</v>
      </c>
      <c r="B4164" s="2" t="s">
        <v>72</v>
      </c>
      <c r="C4164" s="2" t="s">
        <v>73</v>
      </c>
      <c r="D4164" s="2"/>
      <c r="E4164" s="2" t="str">
        <f>"FES1162558760"</f>
        <v>FES1162558760</v>
      </c>
      <c r="F4164" s="3">
        <v>42913</v>
      </c>
      <c r="G4164" s="2">
        <v>201712</v>
      </c>
      <c r="H4164" s="2" t="s">
        <v>74</v>
      </c>
      <c r="I4164" s="2" t="s">
        <v>75</v>
      </c>
      <c r="J4164" s="2" t="s">
        <v>76</v>
      </c>
      <c r="K4164" s="2" t="s">
        <v>77</v>
      </c>
      <c r="L4164" s="2" t="s">
        <v>310</v>
      </c>
      <c r="M4164" s="2" t="s">
        <v>311</v>
      </c>
      <c r="N4164" s="2" t="s">
        <v>316</v>
      </c>
      <c r="O4164" s="2" t="s">
        <v>81</v>
      </c>
      <c r="P4164" s="2" t="str">
        <f>"2170575888                    "</f>
        <v xml:space="preserve">2170575888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4.37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1</v>
      </c>
      <c r="BJ4164" s="2">
        <v>0.2</v>
      </c>
      <c r="BK4164" s="2">
        <v>1</v>
      </c>
      <c r="BL4164" s="2">
        <v>41.81</v>
      </c>
      <c r="BM4164" s="2">
        <v>5.85</v>
      </c>
      <c r="BN4164" s="2">
        <v>47.66</v>
      </c>
      <c r="BO4164" s="2">
        <v>47.66</v>
      </c>
      <c r="BP4164" s="2"/>
      <c r="BQ4164" s="2" t="s">
        <v>317</v>
      </c>
      <c r="BR4164" s="2" t="s">
        <v>83</v>
      </c>
      <c r="BS4164" s="3">
        <v>42914</v>
      </c>
      <c r="BT4164" s="4">
        <v>0.33333333333333331</v>
      </c>
      <c r="BU4164" s="2" t="s">
        <v>1930</v>
      </c>
      <c r="BV4164" s="2" t="s">
        <v>85</v>
      </c>
      <c r="BW4164" s="2"/>
      <c r="BX4164" s="2"/>
      <c r="BY4164" s="2">
        <v>1200</v>
      </c>
      <c r="BZ4164" s="2"/>
      <c r="CA4164" s="2" t="s">
        <v>315</v>
      </c>
      <c r="CB4164" s="2"/>
      <c r="CC4164" s="2" t="s">
        <v>311</v>
      </c>
      <c r="CD4164" s="2">
        <v>6230</v>
      </c>
      <c r="CE4164" s="2" t="s">
        <v>86</v>
      </c>
      <c r="CF4164" s="5">
        <v>42915</v>
      </c>
      <c r="CG4164" s="2"/>
      <c r="CH4164" s="2"/>
      <c r="CI4164" s="2">
        <v>1</v>
      </c>
      <c r="CJ4164" s="2">
        <v>1</v>
      </c>
      <c r="CK4164" s="2">
        <v>21</v>
      </c>
      <c r="CL4164" s="2" t="s">
        <v>87</v>
      </c>
      <c r="CM4164" s="2"/>
    </row>
    <row r="4165" spans="1:91">
      <c r="A4165" s="2" t="s">
        <v>71</v>
      </c>
      <c r="B4165" s="2" t="s">
        <v>72</v>
      </c>
      <c r="C4165" s="2" t="s">
        <v>73</v>
      </c>
      <c r="D4165" s="2"/>
      <c r="E4165" s="2" t="str">
        <f>"FES1162558739"</f>
        <v>FES1162558739</v>
      </c>
      <c r="F4165" s="3">
        <v>42913</v>
      </c>
      <c r="G4165" s="2">
        <v>201712</v>
      </c>
      <c r="H4165" s="2" t="s">
        <v>74</v>
      </c>
      <c r="I4165" s="2" t="s">
        <v>75</v>
      </c>
      <c r="J4165" s="2" t="s">
        <v>76</v>
      </c>
      <c r="K4165" s="2" t="s">
        <v>77</v>
      </c>
      <c r="L4165" s="2" t="s">
        <v>88</v>
      </c>
      <c r="M4165" s="2" t="s">
        <v>89</v>
      </c>
      <c r="N4165" s="2" t="s">
        <v>642</v>
      </c>
      <c r="O4165" s="2" t="s">
        <v>81</v>
      </c>
      <c r="P4165" s="2" t="str">
        <f>"2170575758                    "</f>
        <v xml:space="preserve">2170575758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4.37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1</v>
      </c>
      <c r="BJ4165" s="2">
        <v>0.2</v>
      </c>
      <c r="BK4165" s="2">
        <v>1</v>
      </c>
      <c r="BL4165" s="2">
        <v>41.81</v>
      </c>
      <c r="BM4165" s="2">
        <v>5.85</v>
      </c>
      <c r="BN4165" s="2">
        <v>47.66</v>
      </c>
      <c r="BO4165" s="2">
        <v>47.66</v>
      </c>
      <c r="BP4165" s="2"/>
      <c r="BQ4165" s="2" t="s">
        <v>643</v>
      </c>
      <c r="BR4165" s="2" t="s">
        <v>83</v>
      </c>
      <c r="BS4165" s="3">
        <v>42914</v>
      </c>
      <c r="BT4165" s="4">
        <v>0.29166666666666669</v>
      </c>
      <c r="BU4165" s="2" t="s">
        <v>1838</v>
      </c>
      <c r="BV4165" s="2" t="s">
        <v>85</v>
      </c>
      <c r="BW4165" s="2"/>
      <c r="BX4165" s="2"/>
      <c r="BY4165" s="2">
        <v>1200</v>
      </c>
      <c r="BZ4165" s="2"/>
      <c r="CA4165" s="2"/>
      <c r="CB4165" s="2"/>
      <c r="CC4165" s="2" t="s">
        <v>89</v>
      </c>
      <c r="CD4165" s="2">
        <v>6012</v>
      </c>
      <c r="CE4165" s="2" t="s">
        <v>86</v>
      </c>
      <c r="CF4165" s="5">
        <v>42915</v>
      </c>
      <c r="CG4165" s="2"/>
      <c r="CH4165" s="2"/>
      <c r="CI4165" s="2">
        <v>1</v>
      </c>
      <c r="CJ4165" s="2">
        <v>1</v>
      </c>
      <c r="CK4165" s="2">
        <v>21</v>
      </c>
      <c r="CL4165" s="2" t="s">
        <v>87</v>
      </c>
      <c r="CM4165" s="2"/>
    </row>
    <row r="4166" spans="1:91">
      <c r="A4166" s="2" t="s">
        <v>71</v>
      </c>
      <c r="B4166" s="2" t="s">
        <v>72</v>
      </c>
      <c r="C4166" s="2" t="s">
        <v>73</v>
      </c>
      <c r="D4166" s="2"/>
      <c r="E4166" s="2" t="str">
        <f>"FES1162558696"</f>
        <v>FES1162558696</v>
      </c>
      <c r="F4166" s="3">
        <v>42913</v>
      </c>
      <c r="G4166" s="2">
        <v>201712</v>
      </c>
      <c r="H4166" s="2" t="s">
        <v>74</v>
      </c>
      <c r="I4166" s="2" t="s">
        <v>75</v>
      </c>
      <c r="J4166" s="2" t="s">
        <v>76</v>
      </c>
      <c r="K4166" s="2" t="s">
        <v>77</v>
      </c>
      <c r="L4166" s="2" t="s">
        <v>1045</v>
      </c>
      <c r="M4166" s="2" t="s">
        <v>1046</v>
      </c>
      <c r="N4166" s="2" t="s">
        <v>3869</v>
      </c>
      <c r="O4166" s="2" t="s">
        <v>81</v>
      </c>
      <c r="P4166" s="2" t="str">
        <f>"2170575783                    "</f>
        <v xml:space="preserve">2170575783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4.37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1</v>
      </c>
      <c r="BI4166" s="2">
        <v>1.4</v>
      </c>
      <c r="BJ4166" s="2">
        <v>0.9</v>
      </c>
      <c r="BK4166" s="2">
        <v>1.5</v>
      </c>
      <c r="BL4166" s="2">
        <v>41.81</v>
      </c>
      <c r="BM4166" s="2">
        <v>5.85</v>
      </c>
      <c r="BN4166" s="2">
        <v>47.66</v>
      </c>
      <c r="BO4166" s="2">
        <v>47.66</v>
      </c>
      <c r="BP4166" s="2"/>
      <c r="BQ4166" s="2" t="s">
        <v>102</v>
      </c>
      <c r="BR4166" s="2" t="s">
        <v>83</v>
      </c>
      <c r="BS4166" s="3">
        <v>42914</v>
      </c>
      <c r="BT4166" s="4">
        <v>0.4375</v>
      </c>
      <c r="BU4166" s="2" t="s">
        <v>3870</v>
      </c>
      <c r="BV4166" s="2" t="s">
        <v>85</v>
      </c>
      <c r="BW4166" s="2"/>
      <c r="BX4166" s="2"/>
      <c r="BY4166" s="2">
        <v>4713.62</v>
      </c>
      <c r="BZ4166" s="2"/>
      <c r="CA4166" s="2"/>
      <c r="CB4166" s="2"/>
      <c r="CC4166" s="2" t="s">
        <v>1046</v>
      </c>
      <c r="CD4166" s="2">
        <v>4133</v>
      </c>
      <c r="CE4166" s="2" t="s">
        <v>120</v>
      </c>
      <c r="CF4166" s="5">
        <v>42915</v>
      </c>
      <c r="CG4166" s="2"/>
      <c r="CH4166" s="2"/>
      <c r="CI4166" s="2">
        <v>1</v>
      </c>
      <c r="CJ4166" s="2">
        <v>1</v>
      </c>
      <c r="CK4166" s="2">
        <v>21</v>
      </c>
      <c r="CL4166" s="2" t="s">
        <v>87</v>
      </c>
      <c r="CM4166" s="2"/>
    </row>
    <row r="4167" spans="1:91">
      <c r="A4167" s="2" t="s">
        <v>71</v>
      </c>
      <c r="B4167" s="2" t="s">
        <v>72</v>
      </c>
      <c r="C4167" s="2" t="s">
        <v>73</v>
      </c>
      <c r="D4167" s="2"/>
      <c r="E4167" s="2" t="str">
        <f>"FES1162558683"</f>
        <v>FES1162558683</v>
      </c>
      <c r="F4167" s="3">
        <v>42913</v>
      </c>
      <c r="G4167" s="2">
        <v>201712</v>
      </c>
      <c r="H4167" s="2" t="s">
        <v>74</v>
      </c>
      <c r="I4167" s="2" t="s">
        <v>75</v>
      </c>
      <c r="J4167" s="2" t="s">
        <v>76</v>
      </c>
      <c r="K4167" s="2" t="s">
        <v>77</v>
      </c>
      <c r="L4167" s="2" t="s">
        <v>128</v>
      </c>
      <c r="M4167" s="2" t="s">
        <v>129</v>
      </c>
      <c r="N4167" s="2" t="s">
        <v>3871</v>
      </c>
      <c r="O4167" s="2" t="s">
        <v>81</v>
      </c>
      <c r="P4167" s="2" t="str">
        <f>"2170568197                    "</f>
        <v xml:space="preserve">2170568197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6.56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2</v>
      </c>
      <c r="BJ4167" s="2">
        <v>3</v>
      </c>
      <c r="BK4167" s="2">
        <v>3</v>
      </c>
      <c r="BL4167" s="2">
        <v>62.72</v>
      </c>
      <c r="BM4167" s="2">
        <v>8.7799999999999994</v>
      </c>
      <c r="BN4167" s="2">
        <v>71.5</v>
      </c>
      <c r="BO4167" s="2">
        <v>71.5</v>
      </c>
      <c r="BP4167" s="2"/>
      <c r="BQ4167" s="2" t="s">
        <v>124</v>
      </c>
      <c r="BR4167" s="2" t="s">
        <v>83</v>
      </c>
      <c r="BS4167" s="3">
        <v>42914</v>
      </c>
      <c r="BT4167" s="4">
        <v>0.37291666666666662</v>
      </c>
      <c r="BU4167" s="2" t="s">
        <v>3872</v>
      </c>
      <c r="BV4167" s="2" t="s">
        <v>85</v>
      </c>
      <c r="BW4167" s="2"/>
      <c r="BX4167" s="2"/>
      <c r="BY4167" s="2">
        <v>15246</v>
      </c>
      <c r="BZ4167" s="2"/>
      <c r="CA4167" s="2" t="s">
        <v>167</v>
      </c>
      <c r="CB4167" s="2"/>
      <c r="CC4167" s="2" t="s">
        <v>129</v>
      </c>
      <c r="CD4167" s="2">
        <v>3201</v>
      </c>
      <c r="CE4167" s="2" t="s">
        <v>729</v>
      </c>
      <c r="CF4167" s="5">
        <v>42915</v>
      </c>
      <c r="CG4167" s="2"/>
      <c r="CH4167" s="2"/>
      <c r="CI4167" s="2">
        <v>1</v>
      </c>
      <c r="CJ4167" s="2">
        <v>1</v>
      </c>
      <c r="CK4167" s="2">
        <v>21</v>
      </c>
      <c r="CL4167" s="2" t="s">
        <v>87</v>
      </c>
      <c r="CM4167" s="2"/>
    </row>
    <row r="4168" spans="1:91">
      <c r="A4168" s="2" t="s">
        <v>71</v>
      </c>
      <c r="B4168" s="2" t="s">
        <v>72</v>
      </c>
      <c r="C4168" s="2" t="s">
        <v>73</v>
      </c>
      <c r="D4168" s="2"/>
      <c r="E4168" s="2" t="str">
        <f>"FES1162558684"</f>
        <v>FES1162558684</v>
      </c>
      <c r="F4168" s="3">
        <v>42913</v>
      </c>
      <c r="G4168" s="2">
        <v>201712</v>
      </c>
      <c r="H4168" s="2" t="s">
        <v>74</v>
      </c>
      <c r="I4168" s="2" t="s">
        <v>75</v>
      </c>
      <c r="J4168" s="2" t="s">
        <v>76</v>
      </c>
      <c r="K4168" s="2" t="s">
        <v>77</v>
      </c>
      <c r="L4168" s="2" t="s">
        <v>128</v>
      </c>
      <c r="M4168" s="2" t="s">
        <v>129</v>
      </c>
      <c r="N4168" s="2" t="s">
        <v>3871</v>
      </c>
      <c r="O4168" s="2" t="s">
        <v>81</v>
      </c>
      <c r="P4168" s="2" t="str">
        <f>"2170569263                    "</f>
        <v xml:space="preserve">2170569263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7.65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3</v>
      </c>
      <c r="BJ4168" s="2">
        <v>3.3</v>
      </c>
      <c r="BK4168" s="2">
        <v>3.5</v>
      </c>
      <c r="BL4168" s="2">
        <v>73.17</v>
      </c>
      <c r="BM4168" s="2">
        <v>10.24</v>
      </c>
      <c r="BN4168" s="2">
        <v>83.41</v>
      </c>
      <c r="BO4168" s="2">
        <v>83.41</v>
      </c>
      <c r="BP4168" s="2"/>
      <c r="BQ4168" s="2" t="s">
        <v>124</v>
      </c>
      <c r="BR4168" s="2" t="s">
        <v>83</v>
      </c>
      <c r="BS4168" s="3">
        <v>42914</v>
      </c>
      <c r="BT4168" s="4">
        <v>0.37291666666666662</v>
      </c>
      <c r="BU4168" s="2" t="s">
        <v>3872</v>
      </c>
      <c r="BV4168" s="2" t="s">
        <v>85</v>
      </c>
      <c r="BW4168" s="2"/>
      <c r="BX4168" s="2"/>
      <c r="BY4168" s="2">
        <v>16384</v>
      </c>
      <c r="BZ4168" s="2"/>
      <c r="CA4168" s="2" t="s">
        <v>167</v>
      </c>
      <c r="CB4168" s="2"/>
      <c r="CC4168" s="2" t="s">
        <v>129</v>
      </c>
      <c r="CD4168" s="2">
        <v>3201</v>
      </c>
      <c r="CE4168" s="2" t="s">
        <v>729</v>
      </c>
      <c r="CF4168" s="5">
        <v>42915</v>
      </c>
      <c r="CG4168" s="2"/>
      <c r="CH4168" s="2"/>
      <c r="CI4168" s="2">
        <v>1</v>
      </c>
      <c r="CJ4168" s="2">
        <v>1</v>
      </c>
      <c r="CK4168" s="2">
        <v>21</v>
      </c>
      <c r="CL4168" s="2" t="s">
        <v>87</v>
      </c>
      <c r="CM4168" s="2"/>
    </row>
    <row r="4169" spans="1:91">
      <c r="A4169" s="2" t="s">
        <v>71</v>
      </c>
      <c r="B4169" s="2" t="s">
        <v>72</v>
      </c>
      <c r="C4169" s="2" t="s">
        <v>73</v>
      </c>
      <c r="D4169" s="2"/>
      <c r="E4169" s="2" t="str">
        <f>"FES1162558732"</f>
        <v>FES1162558732</v>
      </c>
      <c r="F4169" s="3">
        <v>42913</v>
      </c>
      <c r="G4169" s="2">
        <v>201712</v>
      </c>
      <c r="H4169" s="2" t="s">
        <v>74</v>
      </c>
      <c r="I4169" s="2" t="s">
        <v>75</v>
      </c>
      <c r="J4169" s="2" t="s">
        <v>76</v>
      </c>
      <c r="K4169" s="2" t="s">
        <v>77</v>
      </c>
      <c r="L4169" s="2" t="s">
        <v>419</v>
      </c>
      <c r="M4169" s="2" t="s">
        <v>420</v>
      </c>
      <c r="N4169" s="2" t="s">
        <v>1564</v>
      </c>
      <c r="O4169" s="2" t="s">
        <v>81</v>
      </c>
      <c r="P4169" s="2" t="str">
        <f>"2170575858                    "</f>
        <v xml:space="preserve">2170575858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4.37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1</v>
      </c>
      <c r="BJ4169" s="2">
        <v>0.2</v>
      </c>
      <c r="BK4169" s="2">
        <v>1</v>
      </c>
      <c r="BL4169" s="2">
        <v>41.81</v>
      </c>
      <c r="BM4169" s="2">
        <v>5.85</v>
      </c>
      <c r="BN4169" s="2">
        <v>47.66</v>
      </c>
      <c r="BO4169" s="2">
        <v>47.66</v>
      </c>
      <c r="BP4169" s="2"/>
      <c r="BQ4169" s="2" t="s">
        <v>1565</v>
      </c>
      <c r="BR4169" s="2" t="s">
        <v>83</v>
      </c>
      <c r="BS4169" s="3">
        <v>42914</v>
      </c>
      <c r="BT4169" s="4">
        <v>0.42708333333333331</v>
      </c>
      <c r="BU4169" s="2" t="s">
        <v>3829</v>
      </c>
      <c r="BV4169" s="2" t="s">
        <v>85</v>
      </c>
      <c r="BW4169" s="2"/>
      <c r="BX4169" s="2"/>
      <c r="BY4169" s="2">
        <v>1200</v>
      </c>
      <c r="BZ4169" s="2"/>
      <c r="CA4169" s="2" t="s">
        <v>578</v>
      </c>
      <c r="CB4169" s="2"/>
      <c r="CC4169" s="2" t="s">
        <v>420</v>
      </c>
      <c r="CD4169" s="2">
        <v>6850</v>
      </c>
      <c r="CE4169" s="2" t="s">
        <v>86</v>
      </c>
      <c r="CF4169" s="5">
        <v>42914</v>
      </c>
      <c r="CG4169" s="2"/>
      <c r="CH4169" s="2"/>
      <c r="CI4169" s="2">
        <v>3</v>
      </c>
      <c r="CJ4169" s="2">
        <v>1</v>
      </c>
      <c r="CK4169" s="2">
        <v>21</v>
      </c>
      <c r="CL4169" s="2" t="s">
        <v>87</v>
      </c>
      <c r="CM4169" s="2"/>
    </row>
    <row r="4170" spans="1:91">
      <c r="A4170" s="2" t="s">
        <v>71</v>
      </c>
      <c r="B4170" s="2" t="s">
        <v>72</v>
      </c>
      <c r="C4170" s="2" t="s">
        <v>73</v>
      </c>
      <c r="D4170" s="2"/>
      <c r="E4170" s="2" t="str">
        <f>"FES1162558764"</f>
        <v>FES1162558764</v>
      </c>
      <c r="F4170" s="3">
        <v>42913</v>
      </c>
      <c r="G4170" s="2">
        <v>201712</v>
      </c>
      <c r="H4170" s="2" t="s">
        <v>74</v>
      </c>
      <c r="I4170" s="2" t="s">
        <v>75</v>
      </c>
      <c r="J4170" s="2" t="s">
        <v>76</v>
      </c>
      <c r="K4170" s="2" t="s">
        <v>77</v>
      </c>
      <c r="L4170" s="2" t="s">
        <v>521</v>
      </c>
      <c r="M4170" s="2" t="s">
        <v>522</v>
      </c>
      <c r="N4170" s="2" t="s">
        <v>3873</v>
      </c>
      <c r="O4170" s="2" t="s">
        <v>81</v>
      </c>
      <c r="P4170" s="2" t="str">
        <f>"2170573541                    "</f>
        <v xml:space="preserve">2170573541  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7.65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3.4</v>
      </c>
      <c r="BJ4170" s="2">
        <v>1.6</v>
      </c>
      <c r="BK4170" s="2">
        <v>3.5</v>
      </c>
      <c r="BL4170" s="2">
        <v>73.17</v>
      </c>
      <c r="BM4170" s="2">
        <v>10.24</v>
      </c>
      <c r="BN4170" s="2">
        <v>83.41</v>
      </c>
      <c r="BO4170" s="2">
        <v>83.41</v>
      </c>
      <c r="BP4170" s="2"/>
      <c r="BQ4170" s="2" t="s">
        <v>3874</v>
      </c>
      <c r="BR4170" s="2" t="s">
        <v>83</v>
      </c>
      <c r="BS4170" s="3">
        <v>42914</v>
      </c>
      <c r="BT4170" s="4">
        <v>0.43541666666666662</v>
      </c>
      <c r="BU4170" s="2" t="s">
        <v>3875</v>
      </c>
      <c r="BV4170" s="2" t="s">
        <v>85</v>
      </c>
      <c r="BW4170" s="2"/>
      <c r="BX4170" s="2"/>
      <c r="BY4170" s="2">
        <v>8192.18</v>
      </c>
      <c r="BZ4170" s="2"/>
      <c r="CA4170" s="2" t="s">
        <v>3826</v>
      </c>
      <c r="CB4170" s="2"/>
      <c r="CC4170" s="2" t="s">
        <v>522</v>
      </c>
      <c r="CD4170" s="2">
        <v>5201</v>
      </c>
      <c r="CE4170" s="2" t="s">
        <v>120</v>
      </c>
      <c r="CF4170" s="5">
        <v>42914</v>
      </c>
      <c r="CG4170" s="2"/>
      <c r="CH4170" s="2"/>
      <c r="CI4170" s="2">
        <v>1</v>
      </c>
      <c r="CJ4170" s="2">
        <v>1</v>
      </c>
      <c r="CK4170" s="2">
        <v>21</v>
      </c>
      <c r="CL4170" s="2" t="s">
        <v>87</v>
      </c>
      <c r="CM4170" s="2"/>
    </row>
    <row r="4171" spans="1:91">
      <c r="A4171" s="2" t="s">
        <v>71</v>
      </c>
      <c r="B4171" s="2" t="s">
        <v>72</v>
      </c>
      <c r="C4171" s="2" t="s">
        <v>73</v>
      </c>
      <c r="D4171" s="2"/>
      <c r="E4171" s="2" t="str">
        <f>"FES1162558724"</f>
        <v>FES1162558724</v>
      </c>
      <c r="F4171" s="3">
        <v>42913</v>
      </c>
      <c r="G4171" s="2">
        <v>201712</v>
      </c>
      <c r="H4171" s="2" t="s">
        <v>74</v>
      </c>
      <c r="I4171" s="2" t="s">
        <v>75</v>
      </c>
      <c r="J4171" s="2" t="s">
        <v>76</v>
      </c>
      <c r="K4171" s="2" t="s">
        <v>77</v>
      </c>
      <c r="L4171" s="2" t="s">
        <v>88</v>
      </c>
      <c r="M4171" s="2" t="s">
        <v>89</v>
      </c>
      <c r="N4171" s="2" t="s">
        <v>3876</v>
      </c>
      <c r="O4171" s="2" t="s">
        <v>81</v>
      </c>
      <c r="P4171" s="2" t="str">
        <f>"2170575844                    "</f>
        <v xml:space="preserve">2170575844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4.37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1.1000000000000001</v>
      </c>
      <c r="BJ4171" s="2">
        <v>1.1000000000000001</v>
      </c>
      <c r="BK4171" s="2">
        <v>1.5</v>
      </c>
      <c r="BL4171" s="2">
        <v>41.81</v>
      </c>
      <c r="BM4171" s="2">
        <v>5.85</v>
      </c>
      <c r="BN4171" s="2">
        <v>47.66</v>
      </c>
      <c r="BO4171" s="2">
        <v>47.66</v>
      </c>
      <c r="BP4171" s="2"/>
      <c r="BQ4171" s="2" t="s">
        <v>3877</v>
      </c>
      <c r="BR4171" s="2" t="s">
        <v>83</v>
      </c>
      <c r="BS4171" s="3">
        <v>42914</v>
      </c>
      <c r="BT4171" s="4">
        <v>0.30208333333333331</v>
      </c>
      <c r="BU4171" s="2" t="s">
        <v>3878</v>
      </c>
      <c r="BV4171" s="2" t="s">
        <v>85</v>
      </c>
      <c r="BW4171" s="2"/>
      <c r="BX4171" s="2"/>
      <c r="BY4171" s="2">
        <v>5511.24</v>
      </c>
      <c r="BZ4171" s="2"/>
      <c r="CA4171" s="2"/>
      <c r="CB4171" s="2"/>
      <c r="CC4171" s="2" t="s">
        <v>89</v>
      </c>
      <c r="CD4171" s="2">
        <v>6012</v>
      </c>
      <c r="CE4171" s="2" t="s">
        <v>120</v>
      </c>
      <c r="CF4171" s="5">
        <v>42915</v>
      </c>
      <c r="CG4171" s="2"/>
      <c r="CH4171" s="2"/>
      <c r="CI4171" s="2">
        <v>1</v>
      </c>
      <c r="CJ4171" s="2">
        <v>1</v>
      </c>
      <c r="CK4171" s="2">
        <v>21</v>
      </c>
      <c r="CL4171" s="2" t="s">
        <v>87</v>
      </c>
      <c r="CM4171" s="2"/>
    </row>
    <row r="4172" spans="1:91">
      <c r="A4172" s="2" t="s">
        <v>71</v>
      </c>
      <c r="B4172" s="2" t="s">
        <v>72</v>
      </c>
      <c r="C4172" s="2" t="s">
        <v>73</v>
      </c>
      <c r="D4172" s="2"/>
      <c r="E4172" s="2" t="str">
        <f>"FES1162558685"</f>
        <v>FES1162558685</v>
      </c>
      <c r="F4172" s="3">
        <v>42913</v>
      </c>
      <c r="G4172" s="2">
        <v>201712</v>
      </c>
      <c r="H4172" s="2" t="s">
        <v>74</v>
      </c>
      <c r="I4172" s="2" t="s">
        <v>75</v>
      </c>
      <c r="J4172" s="2" t="s">
        <v>76</v>
      </c>
      <c r="K4172" s="2" t="s">
        <v>77</v>
      </c>
      <c r="L4172" s="2" t="s">
        <v>179</v>
      </c>
      <c r="M4172" s="2" t="s">
        <v>180</v>
      </c>
      <c r="N4172" s="2" t="s">
        <v>3813</v>
      </c>
      <c r="O4172" s="2" t="s">
        <v>81</v>
      </c>
      <c r="P4172" s="2" t="str">
        <f>"2170575737                    "</f>
        <v xml:space="preserve">2170575737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4.37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1</v>
      </c>
      <c r="BJ4172" s="2">
        <v>0.2</v>
      </c>
      <c r="BK4172" s="2">
        <v>1</v>
      </c>
      <c r="BL4172" s="2">
        <v>41.81</v>
      </c>
      <c r="BM4172" s="2">
        <v>5.85</v>
      </c>
      <c r="BN4172" s="2">
        <v>47.66</v>
      </c>
      <c r="BO4172" s="2">
        <v>47.66</v>
      </c>
      <c r="BP4172" s="2"/>
      <c r="BQ4172" s="2" t="s">
        <v>268</v>
      </c>
      <c r="BR4172" s="2" t="s">
        <v>83</v>
      </c>
      <c r="BS4172" s="1" t="s">
        <v>866</v>
      </c>
      <c r="BT4172" s="2"/>
      <c r="BU4172" s="2"/>
      <c r="BV4172" s="2"/>
      <c r="BW4172" s="2"/>
      <c r="BX4172" s="2"/>
      <c r="BY4172" s="2">
        <v>1200</v>
      </c>
      <c r="BZ4172" s="2"/>
      <c r="CA4172" s="2"/>
      <c r="CB4172" s="2"/>
      <c r="CC4172" s="2" t="s">
        <v>180</v>
      </c>
      <c r="CD4172" s="2">
        <v>4052</v>
      </c>
      <c r="CE4172" s="2" t="s">
        <v>86</v>
      </c>
      <c r="CF4172" s="2"/>
      <c r="CG4172" s="2"/>
      <c r="CH4172" s="2"/>
      <c r="CI4172" s="2">
        <v>1</v>
      </c>
      <c r="CJ4172" s="2" t="s">
        <v>866</v>
      </c>
      <c r="CK4172" s="2">
        <v>21</v>
      </c>
      <c r="CL4172" s="2" t="s">
        <v>87</v>
      </c>
      <c r="CM4172" s="2"/>
    </row>
    <row r="4173" spans="1:91">
      <c r="A4173" s="2" t="s">
        <v>71</v>
      </c>
      <c r="B4173" s="2" t="s">
        <v>72</v>
      </c>
      <c r="C4173" s="2" t="s">
        <v>73</v>
      </c>
      <c r="D4173" s="2"/>
      <c r="E4173" s="2" t="str">
        <f>"FES1162558680"</f>
        <v>FES1162558680</v>
      </c>
      <c r="F4173" s="3">
        <v>42913</v>
      </c>
      <c r="G4173" s="2">
        <v>201712</v>
      </c>
      <c r="H4173" s="2" t="s">
        <v>74</v>
      </c>
      <c r="I4173" s="2" t="s">
        <v>75</v>
      </c>
      <c r="J4173" s="2" t="s">
        <v>76</v>
      </c>
      <c r="K4173" s="2" t="s">
        <v>77</v>
      </c>
      <c r="L4173" s="2" t="s">
        <v>766</v>
      </c>
      <c r="M4173" s="2" t="s">
        <v>767</v>
      </c>
      <c r="N4173" s="2" t="s">
        <v>768</v>
      </c>
      <c r="O4173" s="2" t="s">
        <v>81</v>
      </c>
      <c r="P4173" s="2" t="str">
        <f>"2170575739                    "</f>
        <v xml:space="preserve">2170575739 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8.4700000000000006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1</v>
      </c>
      <c r="BI4173" s="2">
        <v>1</v>
      </c>
      <c r="BJ4173" s="2">
        <v>0.2</v>
      </c>
      <c r="BK4173" s="2">
        <v>1</v>
      </c>
      <c r="BL4173" s="2">
        <v>81.010000000000005</v>
      </c>
      <c r="BM4173" s="2">
        <v>11.34</v>
      </c>
      <c r="BN4173" s="2">
        <v>92.35</v>
      </c>
      <c r="BO4173" s="2">
        <v>92.35</v>
      </c>
      <c r="BP4173" s="2"/>
      <c r="BQ4173" s="2" t="s">
        <v>769</v>
      </c>
      <c r="BR4173" s="2" t="s">
        <v>83</v>
      </c>
      <c r="BS4173" s="3">
        <v>42914</v>
      </c>
      <c r="BT4173" s="4">
        <v>0.45833333333333331</v>
      </c>
      <c r="BU4173" s="2" t="s">
        <v>996</v>
      </c>
      <c r="BV4173" s="2" t="s">
        <v>85</v>
      </c>
      <c r="BW4173" s="2"/>
      <c r="BX4173" s="2"/>
      <c r="BY4173" s="2">
        <v>1200</v>
      </c>
      <c r="BZ4173" s="2"/>
      <c r="CA4173" s="2" t="s">
        <v>167</v>
      </c>
      <c r="CB4173" s="2"/>
      <c r="CC4173" s="2" t="s">
        <v>767</v>
      </c>
      <c r="CD4173" s="2">
        <v>3370</v>
      </c>
      <c r="CE4173" s="2" t="s">
        <v>86</v>
      </c>
      <c r="CF4173" s="5">
        <v>42916</v>
      </c>
      <c r="CG4173" s="2"/>
      <c r="CH4173" s="2"/>
      <c r="CI4173" s="2">
        <v>3</v>
      </c>
      <c r="CJ4173" s="2">
        <v>1</v>
      </c>
      <c r="CK4173" s="2">
        <v>23</v>
      </c>
      <c r="CL4173" s="2" t="s">
        <v>87</v>
      </c>
      <c r="CM4173" s="2"/>
    </row>
    <row r="4174" spans="1:91">
      <c r="A4174" s="2" t="s">
        <v>71</v>
      </c>
      <c r="B4174" s="2" t="s">
        <v>72</v>
      </c>
      <c r="C4174" s="2" t="s">
        <v>73</v>
      </c>
      <c r="D4174" s="2"/>
      <c r="E4174" s="2" t="str">
        <f>"FES1162558667"</f>
        <v>FES1162558667</v>
      </c>
      <c r="F4174" s="3">
        <v>42913</v>
      </c>
      <c r="G4174" s="2">
        <v>201712</v>
      </c>
      <c r="H4174" s="2" t="s">
        <v>74</v>
      </c>
      <c r="I4174" s="2" t="s">
        <v>75</v>
      </c>
      <c r="J4174" s="2" t="s">
        <v>76</v>
      </c>
      <c r="K4174" s="2" t="s">
        <v>77</v>
      </c>
      <c r="L4174" s="2" t="s">
        <v>179</v>
      </c>
      <c r="M4174" s="2" t="s">
        <v>180</v>
      </c>
      <c r="N4174" s="2" t="s">
        <v>3879</v>
      </c>
      <c r="O4174" s="2" t="s">
        <v>81</v>
      </c>
      <c r="P4174" s="2" t="str">
        <f>"2170575668                    "</f>
        <v xml:space="preserve">2170575668  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4.37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1</v>
      </c>
      <c r="BJ4174" s="2">
        <v>0.2</v>
      </c>
      <c r="BK4174" s="2">
        <v>1</v>
      </c>
      <c r="BL4174" s="2">
        <v>41.81</v>
      </c>
      <c r="BM4174" s="2">
        <v>5.85</v>
      </c>
      <c r="BN4174" s="2">
        <v>47.66</v>
      </c>
      <c r="BO4174" s="2">
        <v>47.66</v>
      </c>
      <c r="BP4174" s="2"/>
      <c r="BQ4174" s="2" t="s">
        <v>3880</v>
      </c>
      <c r="BR4174" s="2" t="s">
        <v>83</v>
      </c>
      <c r="BS4174" s="3">
        <v>42914</v>
      </c>
      <c r="BT4174" s="4">
        <v>0.4375</v>
      </c>
      <c r="BU4174" s="2" t="s">
        <v>3881</v>
      </c>
      <c r="BV4174" s="2" t="s">
        <v>85</v>
      </c>
      <c r="BW4174" s="2"/>
      <c r="BX4174" s="2"/>
      <c r="BY4174" s="2">
        <v>1200</v>
      </c>
      <c r="BZ4174" s="2"/>
      <c r="CA4174" s="2"/>
      <c r="CB4174" s="2"/>
      <c r="CC4174" s="2" t="s">
        <v>180</v>
      </c>
      <c r="CD4174" s="2">
        <v>4051</v>
      </c>
      <c r="CE4174" s="2" t="s">
        <v>86</v>
      </c>
      <c r="CF4174" s="5">
        <v>42915</v>
      </c>
      <c r="CG4174" s="2"/>
      <c r="CH4174" s="2"/>
      <c r="CI4174" s="2">
        <v>1</v>
      </c>
      <c r="CJ4174" s="2">
        <v>1</v>
      </c>
      <c r="CK4174" s="2">
        <v>21</v>
      </c>
      <c r="CL4174" s="2" t="s">
        <v>87</v>
      </c>
      <c r="CM4174" s="2"/>
    </row>
    <row r="4175" spans="1:91">
      <c r="A4175" s="2" t="s">
        <v>71</v>
      </c>
      <c r="B4175" s="2" t="s">
        <v>72</v>
      </c>
      <c r="C4175" s="2" t="s">
        <v>73</v>
      </c>
      <c r="D4175" s="2"/>
      <c r="E4175" s="2" t="str">
        <f>"FES1162558751"</f>
        <v>FES1162558751</v>
      </c>
      <c r="F4175" s="3">
        <v>42913</v>
      </c>
      <c r="G4175" s="2">
        <v>201712</v>
      </c>
      <c r="H4175" s="2" t="s">
        <v>74</v>
      </c>
      <c r="I4175" s="2" t="s">
        <v>75</v>
      </c>
      <c r="J4175" s="2" t="s">
        <v>76</v>
      </c>
      <c r="K4175" s="2" t="s">
        <v>77</v>
      </c>
      <c r="L4175" s="2" t="s">
        <v>108</v>
      </c>
      <c r="M4175" s="2" t="s">
        <v>109</v>
      </c>
      <c r="N4175" s="2" t="s">
        <v>2004</v>
      </c>
      <c r="O4175" s="2" t="s">
        <v>81</v>
      </c>
      <c r="P4175" s="2" t="str">
        <f>"2170575862                    "</f>
        <v xml:space="preserve">2170575862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4.37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1</v>
      </c>
      <c r="BI4175" s="2">
        <v>1</v>
      </c>
      <c r="BJ4175" s="2">
        <v>0.2</v>
      </c>
      <c r="BK4175" s="2">
        <v>1</v>
      </c>
      <c r="BL4175" s="2">
        <v>41.81</v>
      </c>
      <c r="BM4175" s="2">
        <v>5.85</v>
      </c>
      <c r="BN4175" s="2">
        <v>47.66</v>
      </c>
      <c r="BO4175" s="2">
        <v>47.66</v>
      </c>
      <c r="BP4175" s="2"/>
      <c r="BQ4175" s="2" t="s">
        <v>2005</v>
      </c>
      <c r="BR4175" s="2" t="s">
        <v>83</v>
      </c>
      <c r="BS4175" s="3">
        <v>42914</v>
      </c>
      <c r="BT4175" s="4">
        <v>0.35416666666666669</v>
      </c>
      <c r="BU4175" s="2" t="s">
        <v>3882</v>
      </c>
      <c r="BV4175" s="2" t="s">
        <v>85</v>
      </c>
      <c r="BW4175" s="2"/>
      <c r="BX4175" s="2"/>
      <c r="BY4175" s="2">
        <v>1200</v>
      </c>
      <c r="BZ4175" s="2"/>
      <c r="CA4175" s="2"/>
      <c r="CB4175" s="2"/>
      <c r="CC4175" s="2" t="s">
        <v>109</v>
      </c>
      <c r="CD4175" s="2">
        <v>157</v>
      </c>
      <c r="CE4175" s="2" t="s">
        <v>86</v>
      </c>
      <c r="CF4175" s="5">
        <v>42915</v>
      </c>
      <c r="CG4175" s="2"/>
      <c r="CH4175" s="2"/>
      <c r="CI4175" s="2">
        <v>1</v>
      </c>
      <c r="CJ4175" s="2">
        <v>1</v>
      </c>
      <c r="CK4175" s="2">
        <v>21</v>
      </c>
      <c r="CL4175" s="2" t="s">
        <v>87</v>
      </c>
      <c r="CM4175" s="2"/>
    </row>
    <row r="4176" spans="1:91">
      <c r="A4176" s="2" t="s">
        <v>71</v>
      </c>
      <c r="B4176" s="2" t="s">
        <v>72</v>
      </c>
      <c r="C4176" s="2" t="s">
        <v>73</v>
      </c>
      <c r="D4176" s="2"/>
      <c r="E4176" s="2" t="str">
        <f>"FES1162558738"</f>
        <v>FES1162558738</v>
      </c>
      <c r="F4176" s="3">
        <v>42913</v>
      </c>
      <c r="G4176" s="2">
        <v>201712</v>
      </c>
      <c r="H4176" s="2" t="s">
        <v>74</v>
      </c>
      <c r="I4176" s="2" t="s">
        <v>75</v>
      </c>
      <c r="J4176" s="2" t="s">
        <v>76</v>
      </c>
      <c r="K4176" s="2" t="s">
        <v>77</v>
      </c>
      <c r="L4176" s="2" t="s">
        <v>225</v>
      </c>
      <c r="M4176" s="2" t="s">
        <v>226</v>
      </c>
      <c r="N4176" s="2" t="s">
        <v>302</v>
      </c>
      <c r="O4176" s="2" t="s">
        <v>81</v>
      </c>
      <c r="P4176" s="2" t="str">
        <f>"2170574523                    "</f>
        <v xml:space="preserve">2170574523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4.37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1</v>
      </c>
      <c r="BJ4176" s="2">
        <v>0.2</v>
      </c>
      <c r="BK4176" s="2">
        <v>1</v>
      </c>
      <c r="BL4176" s="2">
        <v>41.81</v>
      </c>
      <c r="BM4176" s="2">
        <v>5.85</v>
      </c>
      <c r="BN4176" s="2">
        <v>47.66</v>
      </c>
      <c r="BO4176" s="2">
        <v>47.66</v>
      </c>
      <c r="BP4176" s="2"/>
      <c r="BQ4176" s="2" t="s">
        <v>102</v>
      </c>
      <c r="BR4176" s="2" t="s">
        <v>83</v>
      </c>
      <c r="BS4176" s="3">
        <v>42914</v>
      </c>
      <c r="BT4176" s="4">
        <v>0.4375</v>
      </c>
      <c r="BU4176" s="2" t="s">
        <v>946</v>
      </c>
      <c r="BV4176" s="2" t="s">
        <v>85</v>
      </c>
      <c r="BW4176" s="2"/>
      <c r="BX4176" s="2"/>
      <c r="BY4176" s="2">
        <v>1200</v>
      </c>
      <c r="BZ4176" s="2"/>
      <c r="CA4176" s="2"/>
      <c r="CB4176" s="2"/>
      <c r="CC4176" s="2" t="s">
        <v>226</v>
      </c>
      <c r="CD4176" s="2">
        <v>3610</v>
      </c>
      <c r="CE4176" s="2" t="s">
        <v>86</v>
      </c>
      <c r="CF4176" s="5">
        <v>42915</v>
      </c>
      <c r="CG4176" s="2"/>
      <c r="CH4176" s="2"/>
      <c r="CI4176" s="2">
        <v>1</v>
      </c>
      <c r="CJ4176" s="2">
        <v>1</v>
      </c>
      <c r="CK4176" s="2">
        <v>21</v>
      </c>
      <c r="CL4176" s="2" t="s">
        <v>87</v>
      </c>
      <c r="CM4176" s="2"/>
    </row>
    <row r="4177" spans="1:91">
      <c r="A4177" s="2" t="s">
        <v>71</v>
      </c>
      <c r="B4177" s="2" t="s">
        <v>72</v>
      </c>
      <c r="C4177" s="2" t="s">
        <v>73</v>
      </c>
      <c r="D4177" s="2"/>
      <c r="E4177" s="2" t="str">
        <f>"FES1162558779"</f>
        <v>FES1162558779</v>
      </c>
      <c r="F4177" s="3">
        <v>42913</v>
      </c>
      <c r="G4177" s="2">
        <v>201712</v>
      </c>
      <c r="H4177" s="2" t="s">
        <v>74</v>
      </c>
      <c r="I4177" s="2" t="s">
        <v>75</v>
      </c>
      <c r="J4177" s="2" t="s">
        <v>76</v>
      </c>
      <c r="K4177" s="2" t="s">
        <v>77</v>
      </c>
      <c r="L4177" s="2" t="s">
        <v>230</v>
      </c>
      <c r="M4177" s="2" t="s">
        <v>230</v>
      </c>
      <c r="N4177" s="2" t="s">
        <v>3883</v>
      </c>
      <c r="O4177" s="2" t="s">
        <v>81</v>
      </c>
      <c r="P4177" s="2" t="str">
        <f>"2170575913                    "</f>
        <v xml:space="preserve">2170575913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4.37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1</v>
      </c>
      <c r="BJ4177" s="2">
        <v>0.2</v>
      </c>
      <c r="BK4177" s="2">
        <v>1</v>
      </c>
      <c r="BL4177" s="2">
        <v>41.81</v>
      </c>
      <c r="BM4177" s="2">
        <v>5.85</v>
      </c>
      <c r="BN4177" s="2">
        <v>47.66</v>
      </c>
      <c r="BO4177" s="2">
        <v>47.66</v>
      </c>
      <c r="BP4177" s="2"/>
      <c r="BQ4177" s="2" t="s">
        <v>407</v>
      </c>
      <c r="BR4177" s="2" t="s">
        <v>83</v>
      </c>
      <c r="BS4177" s="3">
        <v>42914</v>
      </c>
      <c r="BT4177" s="4">
        <v>0.55833333333333335</v>
      </c>
      <c r="BU4177" s="2" t="s">
        <v>3884</v>
      </c>
      <c r="BV4177" s="2" t="s">
        <v>85</v>
      </c>
      <c r="BW4177" s="2"/>
      <c r="BX4177" s="2"/>
      <c r="BY4177" s="2">
        <v>1200</v>
      </c>
      <c r="BZ4177" s="2"/>
      <c r="CA4177" s="2" t="s">
        <v>3774</v>
      </c>
      <c r="CB4177" s="2"/>
      <c r="CC4177" s="2" t="s">
        <v>230</v>
      </c>
      <c r="CD4177" s="2">
        <v>7646</v>
      </c>
      <c r="CE4177" s="2" t="s">
        <v>86</v>
      </c>
      <c r="CF4177" s="5">
        <v>42914</v>
      </c>
      <c r="CG4177" s="2"/>
      <c r="CH4177" s="2"/>
      <c r="CI4177" s="2">
        <v>1</v>
      </c>
      <c r="CJ4177" s="2">
        <v>1</v>
      </c>
      <c r="CK4177" s="2">
        <v>21</v>
      </c>
      <c r="CL4177" s="2" t="s">
        <v>87</v>
      </c>
      <c r="CM4177" s="2"/>
    </row>
    <row r="4178" spans="1:91">
      <c r="A4178" s="2" t="s">
        <v>71</v>
      </c>
      <c r="B4178" s="2" t="s">
        <v>72</v>
      </c>
      <c r="C4178" s="2" t="s">
        <v>73</v>
      </c>
      <c r="D4178" s="2"/>
      <c r="E4178" s="2" t="str">
        <f>"FES1162558728"</f>
        <v>FES1162558728</v>
      </c>
      <c r="F4178" s="3">
        <v>42913</v>
      </c>
      <c r="G4178" s="2">
        <v>201712</v>
      </c>
      <c r="H4178" s="2" t="s">
        <v>74</v>
      </c>
      <c r="I4178" s="2" t="s">
        <v>75</v>
      </c>
      <c r="J4178" s="2" t="s">
        <v>76</v>
      </c>
      <c r="K4178" s="2" t="s">
        <v>77</v>
      </c>
      <c r="L4178" s="2" t="s">
        <v>115</v>
      </c>
      <c r="M4178" s="2" t="s">
        <v>116</v>
      </c>
      <c r="N4178" s="2" t="s">
        <v>1996</v>
      </c>
      <c r="O4178" s="2" t="s">
        <v>81</v>
      </c>
      <c r="P4178" s="2" t="str">
        <f>"2170575847                    "</f>
        <v xml:space="preserve">2170575847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4.37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1</v>
      </c>
      <c r="BJ4178" s="2">
        <v>0.2</v>
      </c>
      <c r="BK4178" s="2">
        <v>1</v>
      </c>
      <c r="BL4178" s="2">
        <v>41.81</v>
      </c>
      <c r="BM4178" s="2">
        <v>5.85</v>
      </c>
      <c r="BN4178" s="2">
        <v>47.66</v>
      </c>
      <c r="BO4178" s="2">
        <v>47.66</v>
      </c>
      <c r="BP4178" s="2"/>
      <c r="BQ4178" s="2" t="s">
        <v>1997</v>
      </c>
      <c r="BR4178" s="2" t="s">
        <v>83</v>
      </c>
      <c r="BS4178" s="3">
        <v>42914</v>
      </c>
      <c r="BT4178" s="4">
        <v>0.36041666666666666</v>
      </c>
      <c r="BU4178" s="2" t="s">
        <v>3847</v>
      </c>
      <c r="BV4178" s="2" t="s">
        <v>85</v>
      </c>
      <c r="BW4178" s="2"/>
      <c r="BX4178" s="2"/>
      <c r="BY4178" s="2">
        <v>1200</v>
      </c>
      <c r="BZ4178" s="2"/>
      <c r="CA4178" s="2" t="s">
        <v>3599</v>
      </c>
      <c r="CB4178" s="2"/>
      <c r="CC4178" s="2" t="s">
        <v>116</v>
      </c>
      <c r="CD4178" s="2">
        <v>7530</v>
      </c>
      <c r="CE4178" s="2" t="s">
        <v>86</v>
      </c>
      <c r="CF4178" s="5">
        <v>42914</v>
      </c>
      <c r="CG4178" s="2"/>
      <c r="CH4178" s="2"/>
      <c r="CI4178" s="2">
        <v>1</v>
      </c>
      <c r="CJ4178" s="2">
        <v>1</v>
      </c>
      <c r="CK4178" s="2">
        <v>21</v>
      </c>
      <c r="CL4178" s="2" t="s">
        <v>87</v>
      </c>
      <c r="CM4178" s="2"/>
    </row>
    <row r="4179" spans="1:91">
      <c r="A4179" s="2" t="s">
        <v>71</v>
      </c>
      <c r="B4179" s="2" t="s">
        <v>72</v>
      </c>
      <c r="C4179" s="2" t="s">
        <v>73</v>
      </c>
      <c r="D4179" s="2"/>
      <c r="E4179" s="2" t="str">
        <f>"FES1162558627"</f>
        <v>FES1162558627</v>
      </c>
      <c r="F4179" s="3">
        <v>42913</v>
      </c>
      <c r="G4179" s="2">
        <v>201712</v>
      </c>
      <c r="H4179" s="2" t="s">
        <v>74</v>
      </c>
      <c r="I4179" s="2" t="s">
        <v>75</v>
      </c>
      <c r="J4179" s="2" t="s">
        <v>76</v>
      </c>
      <c r="K4179" s="2" t="s">
        <v>77</v>
      </c>
      <c r="L4179" s="2" t="s">
        <v>179</v>
      </c>
      <c r="M4179" s="2" t="s">
        <v>180</v>
      </c>
      <c r="N4179" s="2" t="s">
        <v>516</v>
      </c>
      <c r="O4179" s="2" t="s">
        <v>81</v>
      </c>
      <c r="P4179" s="2" t="str">
        <f>"2170575744                    "</f>
        <v xml:space="preserve">2170575744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4.37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1</v>
      </c>
      <c r="BJ4179" s="2">
        <v>0.2</v>
      </c>
      <c r="BK4179" s="2">
        <v>1</v>
      </c>
      <c r="BL4179" s="2">
        <v>41.81</v>
      </c>
      <c r="BM4179" s="2">
        <v>5.85</v>
      </c>
      <c r="BN4179" s="2">
        <v>47.66</v>
      </c>
      <c r="BO4179" s="2">
        <v>47.66</v>
      </c>
      <c r="BP4179" s="2"/>
      <c r="BQ4179" s="2" t="s">
        <v>517</v>
      </c>
      <c r="BR4179" s="2" t="s">
        <v>83</v>
      </c>
      <c r="BS4179" s="3">
        <v>42914</v>
      </c>
      <c r="BT4179" s="4">
        <v>0.38194444444444442</v>
      </c>
      <c r="BU4179" s="2" t="s">
        <v>3885</v>
      </c>
      <c r="BV4179" s="2" t="s">
        <v>85</v>
      </c>
      <c r="BW4179" s="2"/>
      <c r="BX4179" s="2"/>
      <c r="BY4179" s="2">
        <v>1200</v>
      </c>
      <c r="BZ4179" s="2"/>
      <c r="CA4179" s="2"/>
      <c r="CB4179" s="2"/>
      <c r="CC4179" s="2" t="s">
        <v>180</v>
      </c>
      <c r="CD4179" s="2">
        <v>4052</v>
      </c>
      <c r="CE4179" s="2" t="s">
        <v>86</v>
      </c>
      <c r="CF4179" s="5">
        <v>42915</v>
      </c>
      <c r="CG4179" s="2"/>
      <c r="CH4179" s="2"/>
      <c r="CI4179" s="2">
        <v>1</v>
      </c>
      <c r="CJ4179" s="2">
        <v>1</v>
      </c>
      <c r="CK4179" s="2">
        <v>21</v>
      </c>
      <c r="CL4179" s="2" t="s">
        <v>87</v>
      </c>
      <c r="CM4179" s="2"/>
    </row>
    <row r="4180" spans="1:91">
      <c r="A4180" s="2" t="s">
        <v>71</v>
      </c>
      <c r="B4180" s="2" t="s">
        <v>72</v>
      </c>
      <c r="C4180" s="2" t="s">
        <v>73</v>
      </c>
      <c r="D4180" s="2"/>
      <c r="E4180" s="2" t="str">
        <f>"FES1162558422"</f>
        <v>FES1162558422</v>
      </c>
      <c r="F4180" s="3">
        <v>42913</v>
      </c>
      <c r="G4180" s="2">
        <v>201712</v>
      </c>
      <c r="H4180" s="2" t="s">
        <v>74</v>
      </c>
      <c r="I4180" s="2" t="s">
        <v>75</v>
      </c>
      <c r="J4180" s="2" t="s">
        <v>76</v>
      </c>
      <c r="K4180" s="2" t="s">
        <v>77</v>
      </c>
      <c r="L4180" s="2" t="s">
        <v>179</v>
      </c>
      <c r="M4180" s="2" t="s">
        <v>180</v>
      </c>
      <c r="N4180" s="2" t="s">
        <v>252</v>
      </c>
      <c r="O4180" s="2" t="s">
        <v>81</v>
      </c>
      <c r="P4180" s="2" t="str">
        <f>"2170575526                    "</f>
        <v xml:space="preserve">2170575526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4.37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1</v>
      </c>
      <c r="BJ4180" s="2">
        <v>0.2</v>
      </c>
      <c r="BK4180" s="2">
        <v>1</v>
      </c>
      <c r="BL4180" s="2">
        <v>41.81</v>
      </c>
      <c r="BM4180" s="2">
        <v>5.85</v>
      </c>
      <c r="BN4180" s="2">
        <v>47.66</v>
      </c>
      <c r="BO4180" s="2">
        <v>47.66</v>
      </c>
      <c r="BP4180" s="2"/>
      <c r="BQ4180" s="2" t="s">
        <v>253</v>
      </c>
      <c r="BR4180" s="2" t="s">
        <v>83</v>
      </c>
      <c r="BS4180" s="3">
        <v>42914</v>
      </c>
      <c r="BT4180" s="4">
        <v>0.3923611111111111</v>
      </c>
      <c r="BU4180" s="2" t="s">
        <v>3680</v>
      </c>
      <c r="BV4180" s="2" t="s">
        <v>85</v>
      </c>
      <c r="BW4180" s="2"/>
      <c r="BX4180" s="2"/>
      <c r="BY4180" s="2">
        <v>1200</v>
      </c>
      <c r="BZ4180" s="2"/>
      <c r="CA4180" s="2"/>
      <c r="CB4180" s="2"/>
      <c r="CC4180" s="2" t="s">
        <v>180</v>
      </c>
      <c r="CD4180" s="2">
        <v>4051</v>
      </c>
      <c r="CE4180" s="2" t="s">
        <v>86</v>
      </c>
      <c r="CF4180" s="5">
        <v>42915</v>
      </c>
      <c r="CG4180" s="2"/>
      <c r="CH4180" s="2"/>
      <c r="CI4180" s="2">
        <v>1</v>
      </c>
      <c r="CJ4180" s="2">
        <v>1</v>
      </c>
      <c r="CK4180" s="2">
        <v>21</v>
      </c>
      <c r="CL4180" s="2" t="s">
        <v>87</v>
      </c>
      <c r="CM4180" s="2"/>
    </row>
    <row r="4181" spans="1:91">
      <c r="A4181" s="2" t="s">
        <v>71</v>
      </c>
      <c r="B4181" s="2" t="s">
        <v>72</v>
      </c>
      <c r="C4181" s="2" t="s">
        <v>73</v>
      </c>
      <c r="D4181" s="2"/>
      <c r="E4181" s="2" t="str">
        <f>"FES1162558672"</f>
        <v>FES1162558672</v>
      </c>
      <c r="F4181" s="3">
        <v>42913</v>
      </c>
      <c r="G4181" s="2">
        <v>201712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3886</v>
      </c>
      <c r="M4181" s="2" t="s">
        <v>3887</v>
      </c>
      <c r="N4181" s="2" t="s">
        <v>3888</v>
      </c>
      <c r="O4181" s="2" t="s">
        <v>81</v>
      </c>
      <c r="P4181" s="2" t="str">
        <f>"2170575782                    "</f>
        <v xml:space="preserve">2170575782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8.4700000000000006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1</v>
      </c>
      <c r="BI4181" s="2">
        <v>1</v>
      </c>
      <c r="BJ4181" s="2">
        <v>0.2</v>
      </c>
      <c r="BK4181" s="2">
        <v>1</v>
      </c>
      <c r="BL4181" s="2">
        <v>81.010000000000005</v>
      </c>
      <c r="BM4181" s="2">
        <v>11.34</v>
      </c>
      <c r="BN4181" s="2">
        <v>92.35</v>
      </c>
      <c r="BO4181" s="2">
        <v>92.35</v>
      </c>
      <c r="BP4181" s="2"/>
      <c r="BQ4181" s="2" t="s">
        <v>404</v>
      </c>
      <c r="BR4181" s="2" t="s">
        <v>83</v>
      </c>
      <c r="BS4181" s="3">
        <v>42914</v>
      </c>
      <c r="BT4181" s="4">
        <v>0.4375</v>
      </c>
      <c r="BU4181" s="2" t="s">
        <v>3889</v>
      </c>
      <c r="BV4181" s="2" t="s">
        <v>85</v>
      </c>
      <c r="BW4181" s="2"/>
      <c r="BX4181" s="2"/>
      <c r="BY4181" s="2">
        <v>1200</v>
      </c>
      <c r="BZ4181" s="2"/>
      <c r="CA4181" s="2"/>
      <c r="CB4181" s="2"/>
      <c r="CC4181" s="2" t="s">
        <v>3887</v>
      </c>
      <c r="CD4181" s="2">
        <v>4276</v>
      </c>
      <c r="CE4181" s="2" t="s">
        <v>86</v>
      </c>
      <c r="CF4181" s="5">
        <v>42915</v>
      </c>
      <c r="CG4181" s="2"/>
      <c r="CH4181" s="2"/>
      <c r="CI4181" s="2">
        <v>1</v>
      </c>
      <c r="CJ4181" s="2">
        <v>1</v>
      </c>
      <c r="CK4181" s="2">
        <v>23</v>
      </c>
      <c r="CL4181" s="2" t="s">
        <v>87</v>
      </c>
      <c r="CM4181" s="2"/>
    </row>
    <row r="4182" spans="1:91">
      <c r="A4182" s="2" t="s">
        <v>71</v>
      </c>
      <c r="B4182" s="2" t="s">
        <v>72</v>
      </c>
      <c r="C4182" s="2" t="s">
        <v>73</v>
      </c>
      <c r="D4182" s="2"/>
      <c r="E4182" s="2" t="str">
        <f>"FES1162558771"</f>
        <v>FES1162558771</v>
      </c>
      <c r="F4182" s="3">
        <v>42913</v>
      </c>
      <c r="G4182" s="2">
        <v>201712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115</v>
      </c>
      <c r="M4182" s="2" t="s">
        <v>116</v>
      </c>
      <c r="N4182" s="2" t="s">
        <v>284</v>
      </c>
      <c r="O4182" s="2" t="s">
        <v>81</v>
      </c>
      <c r="P4182" s="2" t="str">
        <f>"2170575904                    "</f>
        <v xml:space="preserve">2170575904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4.37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</v>
      </c>
      <c r="BJ4182" s="2">
        <v>0.2</v>
      </c>
      <c r="BK4182" s="2">
        <v>1</v>
      </c>
      <c r="BL4182" s="2">
        <v>41.81</v>
      </c>
      <c r="BM4182" s="2">
        <v>5.85</v>
      </c>
      <c r="BN4182" s="2">
        <v>47.66</v>
      </c>
      <c r="BO4182" s="2">
        <v>47.66</v>
      </c>
      <c r="BP4182" s="2"/>
      <c r="BQ4182" s="2" t="s">
        <v>285</v>
      </c>
      <c r="BR4182" s="2" t="s">
        <v>83</v>
      </c>
      <c r="BS4182" s="3">
        <v>42914</v>
      </c>
      <c r="BT4182" s="4">
        <v>0.41666666666666669</v>
      </c>
      <c r="BU4182" s="2" t="s">
        <v>2042</v>
      </c>
      <c r="BV4182" s="2" t="s">
        <v>85</v>
      </c>
      <c r="BW4182" s="2"/>
      <c r="BX4182" s="2"/>
      <c r="BY4182" s="2">
        <v>1200</v>
      </c>
      <c r="BZ4182" s="2"/>
      <c r="CA4182" s="2"/>
      <c r="CB4182" s="2"/>
      <c r="CC4182" s="2" t="s">
        <v>116</v>
      </c>
      <c r="CD4182" s="2">
        <v>7441</v>
      </c>
      <c r="CE4182" s="2" t="s">
        <v>86</v>
      </c>
      <c r="CF4182" s="5">
        <v>42915</v>
      </c>
      <c r="CG4182" s="2"/>
      <c r="CH4182" s="2"/>
      <c r="CI4182" s="2">
        <v>1</v>
      </c>
      <c r="CJ4182" s="2">
        <v>1</v>
      </c>
      <c r="CK4182" s="2">
        <v>21</v>
      </c>
      <c r="CL4182" s="2" t="s">
        <v>87</v>
      </c>
      <c r="CM4182" s="2"/>
    </row>
    <row r="4183" spans="1:91">
      <c r="A4183" s="2" t="s">
        <v>71</v>
      </c>
      <c r="B4183" s="2" t="s">
        <v>72</v>
      </c>
      <c r="C4183" s="2" t="s">
        <v>73</v>
      </c>
      <c r="D4183" s="2"/>
      <c r="E4183" s="2" t="str">
        <f>"FES1162558772"</f>
        <v>FES1162558772</v>
      </c>
      <c r="F4183" s="3">
        <v>42913</v>
      </c>
      <c r="G4183" s="2">
        <v>201712</v>
      </c>
      <c r="H4183" s="2" t="s">
        <v>74</v>
      </c>
      <c r="I4183" s="2" t="s">
        <v>75</v>
      </c>
      <c r="J4183" s="2" t="s">
        <v>76</v>
      </c>
      <c r="K4183" s="2" t="s">
        <v>77</v>
      </c>
      <c r="L4183" s="2" t="s">
        <v>115</v>
      </c>
      <c r="M4183" s="2" t="s">
        <v>116</v>
      </c>
      <c r="N4183" s="2" t="s">
        <v>1996</v>
      </c>
      <c r="O4183" s="2" t="s">
        <v>81</v>
      </c>
      <c r="P4183" s="2" t="str">
        <f>"2170575905                    "</f>
        <v xml:space="preserve">2170575905  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4.37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1</v>
      </c>
      <c r="BI4183" s="2">
        <v>1</v>
      </c>
      <c r="BJ4183" s="2">
        <v>0.2</v>
      </c>
      <c r="BK4183" s="2">
        <v>1</v>
      </c>
      <c r="BL4183" s="2">
        <v>41.81</v>
      </c>
      <c r="BM4183" s="2">
        <v>5.85</v>
      </c>
      <c r="BN4183" s="2">
        <v>47.66</v>
      </c>
      <c r="BO4183" s="2">
        <v>47.66</v>
      </c>
      <c r="BP4183" s="2"/>
      <c r="BQ4183" s="2" t="s">
        <v>1997</v>
      </c>
      <c r="BR4183" s="2" t="s">
        <v>83</v>
      </c>
      <c r="BS4183" s="3">
        <v>42914</v>
      </c>
      <c r="BT4183" s="4">
        <v>0.36041666666666666</v>
      </c>
      <c r="BU4183" s="2" t="s">
        <v>2308</v>
      </c>
      <c r="BV4183" s="2" t="s">
        <v>85</v>
      </c>
      <c r="BW4183" s="2"/>
      <c r="BX4183" s="2"/>
      <c r="BY4183" s="2">
        <v>1200</v>
      </c>
      <c r="BZ4183" s="2"/>
      <c r="CA4183" s="2"/>
      <c r="CB4183" s="2"/>
      <c r="CC4183" s="2" t="s">
        <v>116</v>
      </c>
      <c r="CD4183" s="2">
        <v>7530</v>
      </c>
      <c r="CE4183" s="2" t="s">
        <v>86</v>
      </c>
      <c r="CF4183" s="5">
        <v>42915</v>
      </c>
      <c r="CG4183" s="2"/>
      <c r="CH4183" s="2"/>
      <c r="CI4183" s="2">
        <v>1</v>
      </c>
      <c r="CJ4183" s="2">
        <v>1</v>
      </c>
      <c r="CK4183" s="2">
        <v>21</v>
      </c>
      <c r="CL4183" s="2" t="s">
        <v>87</v>
      </c>
      <c r="CM4183" s="2"/>
    </row>
    <row r="4184" spans="1:91">
      <c r="A4184" s="2" t="s">
        <v>71</v>
      </c>
      <c r="B4184" s="2" t="s">
        <v>72</v>
      </c>
      <c r="C4184" s="2" t="s">
        <v>73</v>
      </c>
      <c r="D4184" s="2"/>
      <c r="E4184" s="2" t="str">
        <f>"FES1162558770"</f>
        <v>FES1162558770</v>
      </c>
      <c r="F4184" s="3">
        <v>42913</v>
      </c>
      <c r="G4184" s="2">
        <v>201712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163</v>
      </c>
      <c r="M4184" s="2" t="s">
        <v>164</v>
      </c>
      <c r="N4184" s="2" t="s">
        <v>939</v>
      </c>
      <c r="O4184" s="2" t="s">
        <v>81</v>
      </c>
      <c r="P4184" s="2" t="str">
        <f>"2170575898                    "</f>
        <v xml:space="preserve">2170575898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6.15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1</v>
      </c>
      <c r="BI4184" s="2">
        <v>1</v>
      </c>
      <c r="BJ4184" s="2">
        <v>0.2</v>
      </c>
      <c r="BK4184" s="2">
        <v>1</v>
      </c>
      <c r="BL4184" s="2">
        <v>58.8</v>
      </c>
      <c r="BM4184" s="2">
        <v>8.23</v>
      </c>
      <c r="BN4184" s="2">
        <v>67.03</v>
      </c>
      <c r="BO4184" s="2">
        <v>67.03</v>
      </c>
      <c r="BP4184" s="2"/>
      <c r="BQ4184" s="2" t="s">
        <v>940</v>
      </c>
      <c r="BR4184" s="2" t="s">
        <v>83</v>
      </c>
      <c r="BS4184" s="3">
        <v>42914</v>
      </c>
      <c r="BT4184" s="4">
        <v>0.41666666666666669</v>
      </c>
      <c r="BU4184" s="2" t="s">
        <v>3077</v>
      </c>
      <c r="BV4184" s="2" t="s">
        <v>85</v>
      </c>
      <c r="BW4184" s="2"/>
      <c r="BX4184" s="2"/>
      <c r="BY4184" s="2">
        <v>1200</v>
      </c>
      <c r="BZ4184" s="2"/>
      <c r="CA4184" s="2"/>
      <c r="CB4184" s="2"/>
      <c r="CC4184" s="2" t="s">
        <v>164</v>
      </c>
      <c r="CD4184" s="2">
        <v>1759</v>
      </c>
      <c r="CE4184" s="2" t="s">
        <v>86</v>
      </c>
      <c r="CF4184" s="5">
        <v>42914</v>
      </c>
      <c r="CG4184" s="2"/>
      <c r="CH4184" s="2"/>
      <c r="CI4184" s="2">
        <v>1</v>
      </c>
      <c r="CJ4184" s="2">
        <v>1</v>
      </c>
      <c r="CK4184" s="2">
        <v>24</v>
      </c>
      <c r="CL4184" s="2" t="s">
        <v>87</v>
      </c>
      <c r="CM4184" s="2"/>
    </row>
    <row r="4185" spans="1:91">
      <c r="A4185" s="2" t="s">
        <v>71</v>
      </c>
      <c r="B4185" s="2" t="s">
        <v>72</v>
      </c>
      <c r="C4185" s="2" t="s">
        <v>73</v>
      </c>
      <c r="D4185" s="2"/>
      <c r="E4185" s="2" t="str">
        <f>"FES1162558642"</f>
        <v>FES1162558642</v>
      </c>
      <c r="F4185" s="3">
        <v>42913</v>
      </c>
      <c r="G4185" s="2">
        <v>201712</v>
      </c>
      <c r="H4185" s="2" t="s">
        <v>74</v>
      </c>
      <c r="I4185" s="2" t="s">
        <v>75</v>
      </c>
      <c r="J4185" s="2" t="s">
        <v>76</v>
      </c>
      <c r="K4185" s="2" t="s">
        <v>77</v>
      </c>
      <c r="L4185" s="2" t="s">
        <v>179</v>
      </c>
      <c r="M4185" s="2" t="s">
        <v>180</v>
      </c>
      <c r="N4185" s="2" t="s">
        <v>3094</v>
      </c>
      <c r="O4185" s="2" t="s">
        <v>81</v>
      </c>
      <c r="P4185" s="2" t="str">
        <f>"217057569                     "</f>
        <v xml:space="preserve">217057569 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4.37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1</v>
      </c>
      <c r="BJ4185" s="2">
        <v>0.2</v>
      </c>
      <c r="BK4185" s="2">
        <v>1</v>
      </c>
      <c r="BL4185" s="2">
        <v>41.81</v>
      </c>
      <c r="BM4185" s="2">
        <v>5.85</v>
      </c>
      <c r="BN4185" s="2">
        <v>47.66</v>
      </c>
      <c r="BO4185" s="2">
        <v>47.66</v>
      </c>
      <c r="BP4185" s="2"/>
      <c r="BQ4185" s="2" t="s">
        <v>3095</v>
      </c>
      <c r="BR4185" s="2" t="s">
        <v>83</v>
      </c>
      <c r="BS4185" s="3">
        <v>42914</v>
      </c>
      <c r="BT4185" s="4">
        <v>0.37152777777777773</v>
      </c>
      <c r="BU4185" s="2" t="s">
        <v>3890</v>
      </c>
      <c r="BV4185" s="2" t="s">
        <v>85</v>
      </c>
      <c r="BW4185" s="2"/>
      <c r="BX4185" s="2"/>
      <c r="BY4185" s="2">
        <v>1200</v>
      </c>
      <c r="BZ4185" s="2"/>
      <c r="CA4185" s="2"/>
      <c r="CB4185" s="2"/>
      <c r="CC4185" s="2" t="s">
        <v>180</v>
      </c>
      <c r="CD4185" s="2">
        <v>4052</v>
      </c>
      <c r="CE4185" s="2" t="s">
        <v>86</v>
      </c>
      <c r="CF4185" s="5">
        <v>42915</v>
      </c>
      <c r="CG4185" s="2"/>
      <c r="CH4185" s="2"/>
      <c r="CI4185" s="2">
        <v>1</v>
      </c>
      <c r="CJ4185" s="2">
        <v>1</v>
      </c>
      <c r="CK4185" s="2">
        <v>21</v>
      </c>
      <c r="CL4185" s="2" t="s">
        <v>87</v>
      </c>
      <c r="CM4185" s="2"/>
    </row>
    <row r="4186" spans="1:91">
      <c r="A4186" s="2" t="s">
        <v>71</v>
      </c>
      <c r="B4186" s="2" t="s">
        <v>72</v>
      </c>
      <c r="C4186" s="2" t="s">
        <v>73</v>
      </c>
      <c r="D4186" s="2"/>
      <c r="E4186" s="2" t="str">
        <f>"FES1162558725"</f>
        <v>FES1162558725</v>
      </c>
      <c r="F4186" s="3">
        <v>42913</v>
      </c>
      <c r="G4186" s="2">
        <v>201712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88</v>
      </c>
      <c r="M4186" s="2" t="s">
        <v>89</v>
      </c>
      <c r="N4186" s="2" t="s">
        <v>1184</v>
      </c>
      <c r="O4186" s="2" t="s">
        <v>81</v>
      </c>
      <c r="P4186" s="2" t="str">
        <f>"2170575850                    "</f>
        <v xml:space="preserve">2170575850 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4.37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1</v>
      </c>
      <c r="BJ4186" s="2">
        <v>0.2</v>
      </c>
      <c r="BK4186" s="2">
        <v>1</v>
      </c>
      <c r="BL4186" s="2">
        <v>41.81</v>
      </c>
      <c r="BM4186" s="2">
        <v>5.85</v>
      </c>
      <c r="BN4186" s="2">
        <v>47.66</v>
      </c>
      <c r="BO4186" s="2">
        <v>47.66</v>
      </c>
      <c r="BP4186" s="2"/>
      <c r="BQ4186" s="2" t="s">
        <v>1185</v>
      </c>
      <c r="BR4186" s="2" t="s">
        <v>83</v>
      </c>
      <c r="BS4186" s="3">
        <v>42914</v>
      </c>
      <c r="BT4186" s="4">
        <v>0.42986111111111108</v>
      </c>
      <c r="BU4186" s="2" t="s">
        <v>2088</v>
      </c>
      <c r="BV4186" s="2" t="s">
        <v>85</v>
      </c>
      <c r="BW4186" s="2"/>
      <c r="BX4186" s="2"/>
      <c r="BY4186" s="2">
        <v>1200</v>
      </c>
      <c r="BZ4186" s="2"/>
      <c r="CA4186" s="2"/>
      <c r="CB4186" s="2"/>
      <c r="CC4186" s="2" t="s">
        <v>89</v>
      </c>
      <c r="CD4186" s="2">
        <v>6001</v>
      </c>
      <c r="CE4186" s="2" t="s">
        <v>86</v>
      </c>
      <c r="CF4186" s="5">
        <v>42915</v>
      </c>
      <c r="CG4186" s="2"/>
      <c r="CH4186" s="2"/>
      <c r="CI4186" s="2">
        <v>1</v>
      </c>
      <c r="CJ4186" s="2">
        <v>1</v>
      </c>
      <c r="CK4186" s="2">
        <v>21</v>
      </c>
      <c r="CL4186" s="2" t="s">
        <v>87</v>
      </c>
      <c r="CM4186" s="2"/>
    </row>
    <row r="4187" spans="1:91">
      <c r="A4187" s="2" t="s">
        <v>71</v>
      </c>
      <c r="B4187" s="2" t="s">
        <v>72</v>
      </c>
      <c r="C4187" s="2" t="s">
        <v>73</v>
      </c>
      <c r="D4187" s="2"/>
      <c r="E4187" s="2" t="str">
        <f>"FES1162558730"</f>
        <v>FES1162558730</v>
      </c>
      <c r="F4187" s="3">
        <v>42913</v>
      </c>
      <c r="G4187" s="2">
        <v>201712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88</v>
      </c>
      <c r="M4187" s="2" t="s">
        <v>89</v>
      </c>
      <c r="N4187" s="2" t="s">
        <v>1184</v>
      </c>
      <c r="O4187" s="2" t="s">
        <v>81</v>
      </c>
      <c r="P4187" s="2" t="str">
        <f>"2170575854                    "</f>
        <v xml:space="preserve">2170575854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4.37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1</v>
      </c>
      <c r="BJ4187" s="2">
        <v>0.2</v>
      </c>
      <c r="BK4187" s="2">
        <v>1</v>
      </c>
      <c r="BL4187" s="2">
        <v>41.81</v>
      </c>
      <c r="BM4187" s="2">
        <v>5.85</v>
      </c>
      <c r="BN4187" s="2">
        <v>47.66</v>
      </c>
      <c r="BO4187" s="2">
        <v>47.66</v>
      </c>
      <c r="BP4187" s="2"/>
      <c r="BQ4187" s="2" t="s">
        <v>1185</v>
      </c>
      <c r="BR4187" s="2" t="s">
        <v>83</v>
      </c>
      <c r="BS4187" s="3">
        <v>42914</v>
      </c>
      <c r="BT4187" s="4">
        <v>0.42986111111111108</v>
      </c>
      <c r="BU4187" s="2" t="s">
        <v>2088</v>
      </c>
      <c r="BV4187" s="2" t="s">
        <v>85</v>
      </c>
      <c r="BW4187" s="2"/>
      <c r="BX4187" s="2"/>
      <c r="BY4187" s="2">
        <v>1200</v>
      </c>
      <c r="BZ4187" s="2"/>
      <c r="CA4187" s="2"/>
      <c r="CB4187" s="2"/>
      <c r="CC4187" s="2" t="s">
        <v>89</v>
      </c>
      <c r="CD4187" s="2">
        <v>6001</v>
      </c>
      <c r="CE4187" s="2" t="s">
        <v>86</v>
      </c>
      <c r="CF4187" s="5">
        <v>42915</v>
      </c>
      <c r="CG4187" s="2"/>
      <c r="CH4187" s="2"/>
      <c r="CI4187" s="2">
        <v>1</v>
      </c>
      <c r="CJ4187" s="2">
        <v>1</v>
      </c>
      <c r="CK4187" s="2">
        <v>21</v>
      </c>
      <c r="CL4187" s="2" t="s">
        <v>87</v>
      </c>
      <c r="CM4187" s="2"/>
    </row>
    <row r="4188" spans="1:91">
      <c r="A4188" s="2" t="s">
        <v>71</v>
      </c>
      <c r="B4188" s="2" t="s">
        <v>72</v>
      </c>
      <c r="C4188" s="2" t="s">
        <v>73</v>
      </c>
      <c r="D4188" s="2"/>
      <c r="E4188" s="2" t="str">
        <f>"FES1162558695"</f>
        <v>FES1162558695</v>
      </c>
      <c r="F4188" s="3">
        <v>42913</v>
      </c>
      <c r="G4188" s="2">
        <v>201712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1045</v>
      </c>
      <c r="M4188" s="2" t="s">
        <v>1046</v>
      </c>
      <c r="N4188" s="2" t="s">
        <v>3869</v>
      </c>
      <c r="O4188" s="2" t="s">
        <v>81</v>
      </c>
      <c r="P4188" s="2" t="str">
        <f>"2170575780                    "</f>
        <v xml:space="preserve">2170575780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4.37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1</v>
      </c>
      <c r="BI4188" s="2">
        <v>1</v>
      </c>
      <c r="BJ4188" s="2">
        <v>0.2</v>
      </c>
      <c r="BK4188" s="2">
        <v>1</v>
      </c>
      <c r="BL4188" s="2">
        <v>41.81</v>
      </c>
      <c r="BM4188" s="2">
        <v>5.85</v>
      </c>
      <c r="BN4188" s="2">
        <v>47.66</v>
      </c>
      <c r="BO4188" s="2">
        <v>47.66</v>
      </c>
      <c r="BP4188" s="2"/>
      <c r="BQ4188" s="2" t="s">
        <v>102</v>
      </c>
      <c r="BR4188" s="2" t="s">
        <v>83</v>
      </c>
      <c r="BS4188" s="3">
        <v>42914</v>
      </c>
      <c r="BT4188" s="4">
        <v>0.4375</v>
      </c>
      <c r="BU4188" s="2" t="s">
        <v>3870</v>
      </c>
      <c r="BV4188" s="2" t="s">
        <v>85</v>
      </c>
      <c r="BW4188" s="2"/>
      <c r="BX4188" s="2"/>
      <c r="BY4188" s="2">
        <v>1200</v>
      </c>
      <c r="BZ4188" s="2"/>
      <c r="CA4188" s="2"/>
      <c r="CB4188" s="2"/>
      <c r="CC4188" s="2" t="s">
        <v>1046</v>
      </c>
      <c r="CD4188" s="2">
        <v>4133</v>
      </c>
      <c r="CE4188" s="2" t="s">
        <v>86</v>
      </c>
      <c r="CF4188" s="5">
        <v>42915</v>
      </c>
      <c r="CG4188" s="2"/>
      <c r="CH4188" s="2"/>
      <c r="CI4188" s="2">
        <v>1</v>
      </c>
      <c r="CJ4188" s="2">
        <v>1</v>
      </c>
      <c r="CK4188" s="2">
        <v>21</v>
      </c>
      <c r="CL4188" s="2" t="s">
        <v>87</v>
      </c>
      <c r="CM4188" s="2"/>
    </row>
    <row r="4189" spans="1:91">
      <c r="A4189" s="2" t="s">
        <v>71</v>
      </c>
      <c r="B4189" s="2" t="s">
        <v>72</v>
      </c>
      <c r="C4189" s="2" t="s">
        <v>73</v>
      </c>
      <c r="D4189" s="2"/>
      <c r="E4189" s="2" t="str">
        <f>"FES1162558743"</f>
        <v>FES1162558743</v>
      </c>
      <c r="F4189" s="3">
        <v>42913</v>
      </c>
      <c r="G4189" s="2">
        <v>201712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88</v>
      </c>
      <c r="M4189" s="2" t="s">
        <v>89</v>
      </c>
      <c r="N4189" s="2" t="s">
        <v>190</v>
      </c>
      <c r="O4189" s="2" t="s">
        <v>81</v>
      </c>
      <c r="P4189" s="2" t="str">
        <f>"2170575860                    "</f>
        <v xml:space="preserve">2170575860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4.37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1</v>
      </c>
      <c r="BJ4189" s="2">
        <v>0.2</v>
      </c>
      <c r="BK4189" s="2">
        <v>1</v>
      </c>
      <c r="BL4189" s="2">
        <v>41.81</v>
      </c>
      <c r="BM4189" s="2">
        <v>5.85</v>
      </c>
      <c r="BN4189" s="2">
        <v>47.66</v>
      </c>
      <c r="BO4189" s="2">
        <v>47.66</v>
      </c>
      <c r="BP4189" s="2"/>
      <c r="BQ4189" s="2" t="s">
        <v>191</v>
      </c>
      <c r="BR4189" s="2" t="s">
        <v>83</v>
      </c>
      <c r="BS4189" s="3">
        <v>42914</v>
      </c>
      <c r="BT4189" s="4">
        <v>0.33333333333333331</v>
      </c>
      <c r="BU4189" s="2" t="s">
        <v>1547</v>
      </c>
      <c r="BV4189" s="2" t="s">
        <v>85</v>
      </c>
      <c r="BW4189" s="2"/>
      <c r="BX4189" s="2"/>
      <c r="BY4189" s="2">
        <v>1200</v>
      </c>
      <c r="BZ4189" s="2"/>
      <c r="CA4189" s="2"/>
      <c r="CB4189" s="2"/>
      <c r="CC4189" s="2" t="s">
        <v>89</v>
      </c>
      <c r="CD4189" s="2">
        <v>6001</v>
      </c>
      <c r="CE4189" s="2" t="s">
        <v>86</v>
      </c>
      <c r="CF4189" s="5">
        <v>42915</v>
      </c>
      <c r="CG4189" s="2"/>
      <c r="CH4189" s="2"/>
      <c r="CI4189" s="2">
        <v>1</v>
      </c>
      <c r="CJ4189" s="2">
        <v>1</v>
      </c>
      <c r="CK4189" s="2">
        <v>21</v>
      </c>
      <c r="CL4189" s="2" t="s">
        <v>87</v>
      </c>
      <c r="CM4189" s="2"/>
    </row>
    <row r="4190" spans="1:91">
      <c r="A4190" s="2" t="s">
        <v>71</v>
      </c>
      <c r="B4190" s="2" t="s">
        <v>72</v>
      </c>
      <c r="C4190" s="2" t="s">
        <v>73</v>
      </c>
      <c r="D4190" s="2"/>
      <c r="E4190" s="2" t="str">
        <f>"FES1162558750"</f>
        <v>FES1162558750</v>
      </c>
      <c r="F4190" s="3">
        <v>42913</v>
      </c>
      <c r="G4190" s="2">
        <v>201712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163</v>
      </c>
      <c r="M4190" s="2" t="s">
        <v>164</v>
      </c>
      <c r="N4190" s="2" t="s">
        <v>939</v>
      </c>
      <c r="O4190" s="2" t="s">
        <v>81</v>
      </c>
      <c r="P4190" s="2" t="str">
        <f>"2170575853                    "</f>
        <v xml:space="preserve">2170575853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6.15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1</v>
      </c>
      <c r="BJ4190" s="2">
        <v>0.2</v>
      </c>
      <c r="BK4190" s="2">
        <v>1</v>
      </c>
      <c r="BL4190" s="2">
        <v>58.8</v>
      </c>
      <c r="BM4190" s="2">
        <v>8.23</v>
      </c>
      <c r="BN4190" s="2">
        <v>67.03</v>
      </c>
      <c r="BO4190" s="2">
        <v>67.03</v>
      </c>
      <c r="BP4190" s="2"/>
      <c r="BQ4190" s="2" t="s">
        <v>940</v>
      </c>
      <c r="BR4190" s="2" t="s">
        <v>83</v>
      </c>
      <c r="BS4190" s="3">
        <v>42914</v>
      </c>
      <c r="BT4190" s="4">
        <v>0.41666666666666669</v>
      </c>
      <c r="BU4190" s="2" t="s">
        <v>3077</v>
      </c>
      <c r="BV4190" s="2" t="s">
        <v>85</v>
      </c>
      <c r="BW4190" s="2"/>
      <c r="BX4190" s="2"/>
      <c r="BY4190" s="2">
        <v>1200</v>
      </c>
      <c r="BZ4190" s="2"/>
      <c r="CA4190" s="2"/>
      <c r="CB4190" s="2"/>
      <c r="CC4190" s="2" t="s">
        <v>164</v>
      </c>
      <c r="CD4190" s="2">
        <v>1759</v>
      </c>
      <c r="CE4190" s="2" t="s">
        <v>86</v>
      </c>
      <c r="CF4190" s="5">
        <v>42914</v>
      </c>
      <c r="CG4190" s="2"/>
      <c r="CH4190" s="2"/>
      <c r="CI4190" s="2">
        <v>1</v>
      </c>
      <c r="CJ4190" s="2">
        <v>1</v>
      </c>
      <c r="CK4190" s="2">
        <v>24</v>
      </c>
      <c r="CL4190" s="2" t="s">
        <v>87</v>
      </c>
      <c r="CM4190" s="2"/>
    </row>
    <row r="4191" spans="1:91">
      <c r="A4191" s="2" t="s">
        <v>71</v>
      </c>
      <c r="B4191" s="2" t="s">
        <v>72</v>
      </c>
      <c r="C4191" s="2" t="s">
        <v>73</v>
      </c>
      <c r="D4191" s="2"/>
      <c r="E4191" s="2" t="str">
        <f>"FES1162558752"</f>
        <v>FES1162558752</v>
      </c>
      <c r="F4191" s="3">
        <v>42913</v>
      </c>
      <c r="G4191" s="2">
        <v>201712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93</v>
      </c>
      <c r="M4191" s="2" t="s">
        <v>94</v>
      </c>
      <c r="N4191" s="2" t="s">
        <v>258</v>
      </c>
      <c r="O4191" s="2" t="s">
        <v>81</v>
      </c>
      <c r="P4191" s="2" t="str">
        <f>"2170575879                    "</f>
        <v xml:space="preserve">2170575879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3.42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1</v>
      </c>
      <c r="BJ4191" s="2">
        <v>0.2</v>
      </c>
      <c r="BK4191" s="2">
        <v>1</v>
      </c>
      <c r="BL4191" s="2">
        <v>32.67</v>
      </c>
      <c r="BM4191" s="2">
        <v>4.57</v>
      </c>
      <c r="BN4191" s="2">
        <v>37.24</v>
      </c>
      <c r="BO4191" s="2">
        <v>37.24</v>
      </c>
      <c r="BP4191" s="2"/>
      <c r="BQ4191" s="2" t="s">
        <v>259</v>
      </c>
      <c r="BR4191" s="2" t="s">
        <v>83</v>
      </c>
      <c r="BS4191" s="3">
        <v>42914</v>
      </c>
      <c r="BT4191" s="4">
        <v>0.38541666666666669</v>
      </c>
      <c r="BU4191" s="2" t="s">
        <v>433</v>
      </c>
      <c r="BV4191" s="2" t="s">
        <v>85</v>
      </c>
      <c r="BW4191" s="2"/>
      <c r="BX4191" s="2"/>
      <c r="BY4191" s="2">
        <v>1200</v>
      </c>
      <c r="BZ4191" s="2"/>
      <c r="CA4191" s="2" t="s">
        <v>98</v>
      </c>
      <c r="CB4191" s="2"/>
      <c r="CC4191" s="2" t="s">
        <v>94</v>
      </c>
      <c r="CD4191" s="2">
        <v>2094</v>
      </c>
      <c r="CE4191" s="2" t="s">
        <v>86</v>
      </c>
      <c r="CF4191" s="5">
        <v>42914</v>
      </c>
      <c r="CG4191" s="2"/>
      <c r="CH4191" s="2"/>
      <c r="CI4191" s="2">
        <v>1</v>
      </c>
      <c r="CJ4191" s="2">
        <v>1</v>
      </c>
      <c r="CK4191" s="2">
        <v>22</v>
      </c>
      <c r="CL4191" s="2" t="s">
        <v>87</v>
      </c>
      <c r="CM4191" s="2"/>
    </row>
    <row r="4192" spans="1:91">
      <c r="A4192" s="2" t="s">
        <v>71</v>
      </c>
      <c r="B4192" s="2" t="s">
        <v>72</v>
      </c>
      <c r="C4192" s="2" t="s">
        <v>73</v>
      </c>
      <c r="D4192" s="2"/>
      <c r="E4192" s="2" t="str">
        <f>"FES1162558740"</f>
        <v>FES1162558740</v>
      </c>
      <c r="F4192" s="3">
        <v>42913</v>
      </c>
      <c r="G4192" s="2">
        <v>201712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88</v>
      </c>
      <c r="M4192" s="2" t="s">
        <v>89</v>
      </c>
      <c r="N4192" s="2" t="s">
        <v>642</v>
      </c>
      <c r="O4192" s="2" t="s">
        <v>81</v>
      </c>
      <c r="P4192" s="2" t="str">
        <f>"2170575760                    "</f>
        <v xml:space="preserve">2170575760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4.37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1</v>
      </c>
      <c r="BJ4192" s="2">
        <v>0.2</v>
      </c>
      <c r="BK4192" s="2">
        <v>1</v>
      </c>
      <c r="BL4192" s="2">
        <v>41.81</v>
      </c>
      <c r="BM4192" s="2">
        <v>5.85</v>
      </c>
      <c r="BN4192" s="2">
        <v>47.66</v>
      </c>
      <c r="BO4192" s="2">
        <v>47.66</v>
      </c>
      <c r="BP4192" s="2"/>
      <c r="BQ4192" s="2" t="s">
        <v>643</v>
      </c>
      <c r="BR4192" s="2" t="s">
        <v>83</v>
      </c>
      <c r="BS4192" s="3">
        <v>42914</v>
      </c>
      <c r="BT4192" s="4">
        <v>0.2951388888888889</v>
      </c>
      <c r="BU4192" s="2" t="s">
        <v>3891</v>
      </c>
      <c r="BV4192" s="2" t="s">
        <v>85</v>
      </c>
      <c r="BW4192" s="2"/>
      <c r="BX4192" s="2"/>
      <c r="BY4192" s="2">
        <v>1200</v>
      </c>
      <c r="BZ4192" s="2"/>
      <c r="CA4192" s="2"/>
      <c r="CB4192" s="2"/>
      <c r="CC4192" s="2" t="s">
        <v>89</v>
      </c>
      <c r="CD4192" s="2">
        <v>6012</v>
      </c>
      <c r="CE4192" s="2" t="s">
        <v>86</v>
      </c>
      <c r="CF4192" s="5">
        <v>42915</v>
      </c>
      <c r="CG4192" s="2"/>
      <c r="CH4192" s="2"/>
      <c r="CI4192" s="2">
        <v>1</v>
      </c>
      <c r="CJ4192" s="2">
        <v>1</v>
      </c>
      <c r="CK4192" s="2">
        <v>21</v>
      </c>
      <c r="CL4192" s="2" t="s">
        <v>87</v>
      </c>
      <c r="CM4192" s="2"/>
    </row>
    <row r="4193" spans="1:91">
      <c r="A4193" s="2" t="s">
        <v>71</v>
      </c>
      <c r="B4193" s="2" t="s">
        <v>72</v>
      </c>
      <c r="C4193" s="2" t="s">
        <v>73</v>
      </c>
      <c r="D4193" s="2"/>
      <c r="E4193" s="2" t="str">
        <f>"FES1162558699"</f>
        <v>FES1162558699</v>
      </c>
      <c r="F4193" s="3">
        <v>42913</v>
      </c>
      <c r="G4193" s="2">
        <v>201712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705</v>
      </c>
      <c r="M4193" s="2" t="s">
        <v>706</v>
      </c>
      <c r="N4193" s="2" t="s">
        <v>2011</v>
      </c>
      <c r="O4193" s="2" t="s">
        <v>81</v>
      </c>
      <c r="P4193" s="2" t="str">
        <f>"2170575814                    "</f>
        <v xml:space="preserve">2170575814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4.37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1</v>
      </c>
      <c r="BJ4193" s="2">
        <v>0.2</v>
      </c>
      <c r="BK4193" s="2">
        <v>1</v>
      </c>
      <c r="BL4193" s="2">
        <v>41.81</v>
      </c>
      <c r="BM4193" s="2">
        <v>5.85</v>
      </c>
      <c r="BN4193" s="2">
        <v>47.66</v>
      </c>
      <c r="BO4193" s="2">
        <v>47.66</v>
      </c>
      <c r="BP4193" s="2"/>
      <c r="BQ4193" s="2" t="s">
        <v>3892</v>
      </c>
      <c r="BR4193" s="2" t="s">
        <v>83</v>
      </c>
      <c r="BS4193" s="3">
        <v>42914</v>
      </c>
      <c r="BT4193" s="4">
        <v>0.43402777777777773</v>
      </c>
      <c r="BU4193" s="2" t="s">
        <v>3893</v>
      </c>
      <c r="BV4193" s="2" t="s">
        <v>85</v>
      </c>
      <c r="BW4193" s="2"/>
      <c r="BX4193" s="2"/>
      <c r="BY4193" s="2">
        <v>1200</v>
      </c>
      <c r="BZ4193" s="2"/>
      <c r="CA4193" s="2"/>
      <c r="CB4193" s="2"/>
      <c r="CC4193" s="2" t="s">
        <v>706</v>
      </c>
      <c r="CD4193" s="2">
        <v>1900</v>
      </c>
      <c r="CE4193" s="2" t="s">
        <v>86</v>
      </c>
      <c r="CF4193" s="5">
        <v>42915</v>
      </c>
      <c r="CG4193" s="2"/>
      <c r="CH4193" s="2"/>
      <c r="CI4193" s="2">
        <v>1</v>
      </c>
      <c r="CJ4193" s="2">
        <v>1</v>
      </c>
      <c r="CK4193" s="2">
        <v>21</v>
      </c>
      <c r="CL4193" s="2" t="s">
        <v>87</v>
      </c>
      <c r="CM4193" s="2"/>
    </row>
    <row r="4194" spans="1:91">
      <c r="A4194" s="2" t="s">
        <v>71</v>
      </c>
      <c r="B4194" s="2" t="s">
        <v>72</v>
      </c>
      <c r="C4194" s="2" t="s">
        <v>73</v>
      </c>
      <c r="D4194" s="2"/>
      <c r="E4194" s="2" t="str">
        <f>"FES1162558722"</f>
        <v>FES1162558722</v>
      </c>
      <c r="F4194" s="3">
        <v>42913</v>
      </c>
      <c r="G4194" s="2">
        <v>201712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108</v>
      </c>
      <c r="M4194" s="2" t="s">
        <v>109</v>
      </c>
      <c r="N4194" s="2" t="s">
        <v>2979</v>
      </c>
      <c r="O4194" s="2" t="s">
        <v>81</v>
      </c>
      <c r="P4194" s="2" t="str">
        <f>"2170575842                    "</f>
        <v xml:space="preserve">2170575842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4.37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1</v>
      </c>
      <c r="BJ4194" s="2">
        <v>0.2</v>
      </c>
      <c r="BK4194" s="2">
        <v>1</v>
      </c>
      <c r="BL4194" s="2">
        <v>41.81</v>
      </c>
      <c r="BM4194" s="2">
        <v>5.85</v>
      </c>
      <c r="BN4194" s="2">
        <v>47.66</v>
      </c>
      <c r="BO4194" s="2">
        <v>47.66</v>
      </c>
      <c r="BP4194" s="2"/>
      <c r="BQ4194" s="2" t="s">
        <v>2980</v>
      </c>
      <c r="BR4194" s="2" t="s">
        <v>83</v>
      </c>
      <c r="BS4194" s="3">
        <v>42914</v>
      </c>
      <c r="BT4194" s="4">
        <v>0.51388888888888895</v>
      </c>
      <c r="BU4194" s="2" t="s">
        <v>174</v>
      </c>
      <c r="BV4194" s="2" t="s">
        <v>87</v>
      </c>
      <c r="BW4194" s="2"/>
      <c r="BX4194" s="2"/>
      <c r="BY4194" s="2">
        <v>1200</v>
      </c>
      <c r="BZ4194" s="2"/>
      <c r="CA4194" s="2"/>
      <c r="CB4194" s="2"/>
      <c r="CC4194" s="2" t="s">
        <v>109</v>
      </c>
      <c r="CD4194" s="2">
        <v>184</v>
      </c>
      <c r="CE4194" s="2" t="s">
        <v>86</v>
      </c>
      <c r="CF4194" s="5">
        <v>42915</v>
      </c>
      <c r="CG4194" s="2"/>
      <c r="CH4194" s="2"/>
      <c r="CI4194" s="2">
        <v>1</v>
      </c>
      <c r="CJ4194" s="2">
        <v>1</v>
      </c>
      <c r="CK4194" s="2">
        <v>21</v>
      </c>
      <c r="CL4194" s="2" t="s">
        <v>87</v>
      </c>
      <c r="CM4194" s="2"/>
    </row>
    <row r="4195" spans="1:91">
      <c r="A4195" s="2" t="s">
        <v>71</v>
      </c>
      <c r="B4195" s="2" t="s">
        <v>72</v>
      </c>
      <c r="C4195" s="2" t="s">
        <v>73</v>
      </c>
      <c r="D4195" s="2"/>
      <c r="E4195" s="2" t="str">
        <f>"FES1162558677"</f>
        <v>FES1162558677</v>
      </c>
      <c r="F4195" s="3">
        <v>42913</v>
      </c>
      <c r="G4195" s="2">
        <v>201712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1274</v>
      </c>
      <c r="M4195" s="2" t="s">
        <v>1275</v>
      </c>
      <c r="N4195" s="2" t="s">
        <v>1702</v>
      </c>
      <c r="O4195" s="2" t="s">
        <v>81</v>
      </c>
      <c r="P4195" s="2" t="str">
        <f>"2170575792                    "</f>
        <v xml:space="preserve">2170575792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6.15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58.8</v>
      </c>
      <c r="BM4195" s="2">
        <v>8.23</v>
      </c>
      <c r="BN4195" s="2">
        <v>67.03</v>
      </c>
      <c r="BO4195" s="2">
        <v>67.03</v>
      </c>
      <c r="BP4195" s="2"/>
      <c r="BQ4195" s="2" t="s">
        <v>133</v>
      </c>
      <c r="BR4195" s="2" t="s">
        <v>83</v>
      </c>
      <c r="BS4195" s="3">
        <v>42914</v>
      </c>
      <c r="BT4195" s="4">
        <v>0.59375</v>
      </c>
      <c r="BU4195" s="2" t="s">
        <v>2270</v>
      </c>
      <c r="BV4195" s="2" t="s">
        <v>87</v>
      </c>
      <c r="BW4195" s="2"/>
      <c r="BX4195" s="2"/>
      <c r="BY4195" s="2">
        <v>1200</v>
      </c>
      <c r="BZ4195" s="2"/>
      <c r="CA4195" s="2"/>
      <c r="CB4195" s="2"/>
      <c r="CC4195" s="2" t="s">
        <v>1275</v>
      </c>
      <c r="CD4195" s="2">
        <v>407</v>
      </c>
      <c r="CE4195" s="2" t="s">
        <v>86</v>
      </c>
      <c r="CF4195" s="5">
        <v>42915</v>
      </c>
      <c r="CG4195" s="2"/>
      <c r="CH4195" s="2"/>
      <c r="CI4195" s="2">
        <v>1</v>
      </c>
      <c r="CJ4195" s="2">
        <v>1</v>
      </c>
      <c r="CK4195" s="2">
        <v>24</v>
      </c>
      <c r="CL4195" s="2" t="s">
        <v>87</v>
      </c>
      <c r="CM4195" s="2"/>
    </row>
    <row r="4196" spans="1:91">
      <c r="A4196" s="2" t="s">
        <v>71</v>
      </c>
      <c r="B4196" s="2" t="s">
        <v>72</v>
      </c>
      <c r="C4196" s="2" t="s">
        <v>73</v>
      </c>
      <c r="D4196" s="2"/>
      <c r="E4196" s="2" t="str">
        <f>"FES1162558727"</f>
        <v>FES1162558727</v>
      </c>
      <c r="F4196" s="3">
        <v>42913</v>
      </c>
      <c r="G4196" s="2">
        <v>201712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310</v>
      </c>
      <c r="M4196" s="2" t="s">
        <v>311</v>
      </c>
      <c r="N4196" s="2" t="s">
        <v>678</v>
      </c>
      <c r="O4196" s="2" t="s">
        <v>81</v>
      </c>
      <c r="P4196" s="2" t="str">
        <f>"2170575821                    "</f>
        <v xml:space="preserve">2170575821 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4.37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1</v>
      </c>
      <c r="BJ4196" s="2">
        <v>0.2</v>
      </c>
      <c r="BK4196" s="2">
        <v>1</v>
      </c>
      <c r="BL4196" s="2">
        <v>41.81</v>
      </c>
      <c r="BM4196" s="2">
        <v>5.85</v>
      </c>
      <c r="BN4196" s="2">
        <v>47.66</v>
      </c>
      <c r="BO4196" s="2">
        <v>47.66</v>
      </c>
      <c r="BP4196" s="2"/>
      <c r="BQ4196" s="2" t="s">
        <v>679</v>
      </c>
      <c r="BR4196" s="2" t="s">
        <v>83</v>
      </c>
      <c r="BS4196" s="3">
        <v>42914</v>
      </c>
      <c r="BT4196" s="4">
        <v>0.31111111111111112</v>
      </c>
      <c r="BU4196" s="2" t="s">
        <v>683</v>
      </c>
      <c r="BV4196" s="2" t="s">
        <v>85</v>
      </c>
      <c r="BW4196" s="2"/>
      <c r="BX4196" s="2"/>
      <c r="BY4196" s="2">
        <v>1200</v>
      </c>
      <c r="BZ4196" s="2"/>
      <c r="CA4196" s="2" t="s">
        <v>315</v>
      </c>
      <c r="CB4196" s="2"/>
      <c r="CC4196" s="2" t="s">
        <v>311</v>
      </c>
      <c r="CD4196" s="2">
        <v>6230</v>
      </c>
      <c r="CE4196" s="2" t="s">
        <v>86</v>
      </c>
      <c r="CF4196" s="5">
        <v>42915</v>
      </c>
      <c r="CG4196" s="2"/>
      <c r="CH4196" s="2"/>
      <c r="CI4196" s="2">
        <v>1</v>
      </c>
      <c r="CJ4196" s="2">
        <v>1</v>
      </c>
      <c r="CK4196" s="2">
        <v>21</v>
      </c>
      <c r="CL4196" s="2" t="s">
        <v>87</v>
      </c>
      <c r="CM4196" s="2"/>
    </row>
    <row r="4197" spans="1:91">
      <c r="A4197" s="2" t="s">
        <v>71</v>
      </c>
      <c r="B4197" s="2" t="s">
        <v>72</v>
      </c>
      <c r="C4197" s="2" t="s">
        <v>73</v>
      </c>
      <c r="D4197" s="2"/>
      <c r="E4197" s="2" t="str">
        <f>"FES1162558689"</f>
        <v>FES1162558689</v>
      </c>
      <c r="F4197" s="3">
        <v>42913</v>
      </c>
      <c r="G4197" s="2">
        <v>201712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128</v>
      </c>
      <c r="M4197" s="2" t="s">
        <v>129</v>
      </c>
      <c r="N4197" s="2" t="s">
        <v>3871</v>
      </c>
      <c r="O4197" s="2" t="s">
        <v>81</v>
      </c>
      <c r="P4197" s="2" t="str">
        <f>"2170575799                    "</f>
        <v xml:space="preserve">2170575799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13.12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4.3</v>
      </c>
      <c r="BJ4197" s="2">
        <v>5.6</v>
      </c>
      <c r="BK4197" s="2">
        <v>6</v>
      </c>
      <c r="BL4197" s="2">
        <v>125.44</v>
      </c>
      <c r="BM4197" s="2">
        <v>17.559999999999999</v>
      </c>
      <c r="BN4197" s="2">
        <v>143</v>
      </c>
      <c r="BO4197" s="2">
        <v>143</v>
      </c>
      <c r="BP4197" s="2"/>
      <c r="BQ4197" s="2" t="s">
        <v>124</v>
      </c>
      <c r="BR4197" s="2" t="s">
        <v>83</v>
      </c>
      <c r="BS4197" s="3">
        <v>42914</v>
      </c>
      <c r="BT4197" s="4">
        <v>0.37291666666666662</v>
      </c>
      <c r="BU4197" s="2" t="s">
        <v>3872</v>
      </c>
      <c r="BV4197" s="2" t="s">
        <v>85</v>
      </c>
      <c r="BW4197" s="2"/>
      <c r="BX4197" s="2"/>
      <c r="BY4197" s="2">
        <v>27836.9</v>
      </c>
      <c r="BZ4197" s="2"/>
      <c r="CA4197" s="2" t="s">
        <v>167</v>
      </c>
      <c r="CB4197" s="2"/>
      <c r="CC4197" s="2" t="s">
        <v>129</v>
      </c>
      <c r="CD4197" s="2">
        <v>3201</v>
      </c>
      <c r="CE4197" s="2" t="s">
        <v>729</v>
      </c>
      <c r="CF4197" s="5">
        <v>42915</v>
      </c>
      <c r="CG4197" s="2"/>
      <c r="CH4197" s="2"/>
      <c r="CI4197" s="2">
        <v>1</v>
      </c>
      <c r="CJ4197" s="2">
        <v>1</v>
      </c>
      <c r="CK4197" s="2">
        <v>21</v>
      </c>
      <c r="CL4197" s="2" t="s">
        <v>87</v>
      </c>
      <c r="CM4197" s="2"/>
    </row>
    <row r="4198" spans="1:91">
      <c r="A4198" s="2" t="s">
        <v>71</v>
      </c>
      <c r="B4198" s="2" t="s">
        <v>72</v>
      </c>
      <c r="C4198" s="2" t="s">
        <v>73</v>
      </c>
      <c r="D4198" s="2"/>
      <c r="E4198" s="2" t="str">
        <f>"FES1162558645"</f>
        <v>FES1162558645</v>
      </c>
      <c r="F4198" s="3">
        <v>42913</v>
      </c>
      <c r="G4198" s="2">
        <v>201712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925</v>
      </c>
      <c r="M4198" s="2" t="s">
        <v>926</v>
      </c>
      <c r="N4198" s="2" t="s">
        <v>1790</v>
      </c>
      <c r="O4198" s="2" t="s">
        <v>81</v>
      </c>
      <c r="P4198" s="2" t="str">
        <f>"2170575771                    "</f>
        <v xml:space="preserve">2170575771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6.15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1</v>
      </c>
      <c r="BJ4198" s="2">
        <v>0.2</v>
      </c>
      <c r="BK4198" s="2">
        <v>1</v>
      </c>
      <c r="BL4198" s="2">
        <v>58.8</v>
      </c>
      <c r="BM4198" s="2">
        <v>8.23</v>
      </c>
      <c r="BN4198" s="2">
        <v>67.03</v>
      </c>
      <c r="BO4198" s="2">
        <v>67.03</v>
      </c>
      <c r="BP4198" s="2"/>
      <c r="BQ4198" s="2" t="s">
        <v>133</v>
      </c>
      <c r="BR4198" s="2" t="s">
        <v>83</v>
      </c>
      <c r="BS4198" s="3">
        <v>42914</v>
      </c>
      <c r="BT4198" s="4">
        <v>0.75</v>
      </c>
      <c r="BU4198" s="2" t="s">
        <v>3894</v>
      </c>
      <c r="BV4198" s="2" t="s">
        <v>85</v>
      </c>
      <c r="BW4198" s="2"/>
      <c r="BX4198" s="2"/>
      <c r="BY4198" s="2">
        <v>1200</v>
      </c>
      <c r="BZ4198" s="2"/>
      <c r="CA4198" s="2"/>
      <c r="CB4198" s="2"/>
      <c r="CC4198" s="2" t="s">
        <v>926</v>
      </c>
      <c r="CD4198" s="2">
        <v>1028</v>
      </c>
      <c r="CE4198" s="2" t="s">
        <v>86</v>
      </c>
      <c r="CF4198" s="5">
        <v>42915</v>
      </c>
      <c r="CG4198" s="2"/>
      <c r="CH4198" s="2"/>
      <c r="CI4198" s="2">
        <v>2</v>
      </c>
      <c r="CJ4198" s="2">
        <v>1</v>
      </c>
      <c r="CK4198" s="2">
        <v>24</v>
      </c>
      <c r="CL4198" s="2" t="s">
        <v>87</v>
      </c>
      <c r="CM4198" s="2"/>
    </row>
    <row r="4199" spans="1:91">
      <c r="A4199" s="2" t="s">
        <v>71</v>
      </c>
      <c r="B4199" s="2" t="s">
        <v>72</v>
      </c>
      <c r="C4199" s="2" t="s">
        <v>73</v>
      </c>
      <c r="D4199" s="2"/>
      <c r="E4199" s="2" t="str">
        <f>"FES1162558629"</f>
        <v>FES1162558629</v>
      </c>
      <c r="F4199" s="3">
        <v>42913</v>
      </c>
      <c r="G4199" s="2">
        <v>201712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273</v>
      </c>
      <c r="M4199" s="2" t="s">
        <v>274</v>
      </c>
      <c r="N4199" s="2" t="s">
        <v>2689</v>
      </c>
      <c r="O4199" s="2" t="s">
        <v>81</v>
      </c>
      <c r="P4199" s="2" t="str">
        <f>"2170575748                    "</f>
        <v xml:space="preserve">2170575748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6.56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2.1</v>
      </c>
      <c r="BJ4199" s="2">
        <v>2.9</v>
      </c>
      <c r="BK4199" s="2">
        <v>3</v>
      </c>
      <c r="BL4199" s="2">
        <v>62.72</v>
      </c>
      <c r="BM4199" s="2">
        <v>8.7799999999999994</v>
      </c>
      <c r="BN4199" s="2">
        <v>71.5</v>
      </c>
      <c r="BO4199" s="2">
        <v>71.5</v>
      </c>
      <c r="BP4199" s="2"/>
      <c r="BQ4199" s="2" t="s">
        <v>124</v>
      </c>
      <c r="BR4199" s="2" t="s">
        <v>83</v>
      </c>
      <c r="BS4199" s="3">
        <v>42914</v>
      </c>
      <c r="BT4199" s="4">
        <v>0.5</v>
      </c>
      <c r="BU4199" s="2" t="s">
        <v>3814</v>
      </c>
      <c r="BV4199" s="2" t="s">
        <v>85</v>
      </c>
      <c r="BW4199" s="2"/>
      <c r="BX4199" s="2"/>
      <c r="BY4199" s="2">
        <v>14737.8</v>
      </c>
      <c r="BZ4199" s="2"/>
      <c r="CA4199" s="2"/>
      <c r="CB4199" s="2"/>
      <c r="CC4199" s="2" t="s">
        <v>274</v>
      </c>
      <c r="CD4199" s="2">
        <v>3290</v>
      </c>
      <c r="CE4199" s="2" t="s">
        <v>144</v>
      </c>
      <c r="CF4199" s="5">
        <v>42915</v>
      </c>
      <c r="CG4199" s="2"/>
      <c r="CH4199" s="2"/>
      <c r="CI4199" s="2">
        <v>1</v>
      </c>
      <c r="CJ4199" s="2">
        <v>1</v>
      </c>
      <c r="CK4199" s="2">
        <v>21</v>
      </c>
      <c r="CL4199" s="2" t="s">
        <v>87</v>
      </c>
      <c r="CM4199" s="2"/>
    </row>
    <row r="4200" spans="1:91">
      <c r="A4200" s="2" t="s">
        <v>71</v>
      </c>
      <c r="B4200" s="2" t="s">
        <v>72</v>
      </c>
      <c r="C4200" s="2" t="s">
        <v>73</v>
      </c>
      <c r="D4200" s="2"/>
      <c r="E4200" s="2" t="str">
        <f>"FES1162558780"</f>
        <v>FES1162558780</v>
      </c>
      <c r="F4200" s="3">
        <v>42913</v>
      </c>
      <c r="G4200" s="2">
        <v>201712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93</v>
      </c>
      <c r="M4200" s="2" t="s">
        <v>94</v>
      </c>
      <c r="N4200" s="2" t="s">
        <v>3895</v>
      </c>
      <c r="O4200" s="2" t="s">
        <v>81</v>
      </c>
      <c r="P4200" s="2" t="str">
        <f>"2170575914                    "</f>
        <v xml:space="preserve">2170575914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3.42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1</v>
      </c>
      <c r="BJ4200" s="2">
        <v>0.2</v>
      </c>
      <c r="BK4200" s="2">
        <v>1</v>
      </c>
      <c r="BL4200" s="2">
        <v>32.67</v>
      </c>
      <c r="BM4200" s="2">
        <v>4.57</v>
      </c>
      <c r="BN4200" s="2">
        <v>37.24</v>
      </c>
      <c r="BO4200" s="2">
        <v>37.24</v>
      </c>
      <c r="BP4200" s="2"/>
      <c r="BQ4200" s="2"/>
      <c r="BR4200" s="2" t="s">
        <v>83</v>
      </c>
      <c r="BS4200" s="3">
        <v>42914</v>
      </c>
      <c r="BT4200" s="4">
        <v>0.43611111111111112</v>
      </c>
      <c r="BU4200" s="2" t="s">
        <v>2323</v>
      </c>
      <c r="BV4200" s="2" t="s">
        <v>85</v>
      </c>
      <c r="BW4200" s="2"/>
      <c r="BX4200" s="2"/>
      <c r="BY4200" s="2">
        <v>1200</v>
      </c>
      <c r="BZ4200" s="2"/>
      <c r="CA4200" s="2" t="s">
        <v>648</v>
      </c>
      <c r="CB4200" s="2"/>
      <c r="CC4200" s="2" t="s">
        <v>94</v>
      </c>
      <c r="CD4200" s="2">
        <v>2000</v>
      </c>
      <c r="CE4200" s="2" t="s">
        <v>86</v>
      </c>
      <c r="CF4200" s="5">
        <v>42914</v>
      </c>
      <c r="CG4200" s="2"/>
      <c r="CH4200" s="2"/>
      <c r="CI4200" s="2">
        <v>1</v>
      </c>
      <c r="CJ4200" s="2">
        <v>1</v>
      </c>
      <c r="CK4200" s="2">
        <v>22</v>
      </c>
      <c r="CL4200" s="2" t="s">
        <v>87</v>
      </c>
      <c r="CM4200" s="2"/>
    </row>
    <row r="4201" spans="1:91">
      <c r="A4201" s="2" t="s">
        <v>71</v>
      </c>
      <c r="B4201" s="2" t="s">
        <v>72</v>
      </c>
      <c r="C4201" s="2" t="s">
        <v>73</v>
      </c>
      <c r="D4201" s="2"/>
      <c r="E4201" s="2" t="str">
        <f>"FES1162558776"</f>
        <v>FES1162558776</v>
      </c>
      <c r="F4201" s="3">
        <v>42913</v>
      </c>
      <c r="G4201" s="2">
        <v>201712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115</v>
      </c>
      <c r="M4201" s="2" t="s">
        <v>116</v>
      </c>
      <c r="N4201" s="2" t="s">
        <v>3581</v>
      </c>
      <c r="O4201" s="2" t="s">
        <v>81</v>
      </c>
      <c r="P4201" s="2" t="str">
        <f>"21705909                      "</f>
        <v xml:space="preserve">21705909  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4.37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1</v>
      </c>
      <c r="BJ4201" s="2">
        <v>0.2</v>
      </c>
      <c r="BK4201" s="2">
        <v>1</v>
      </c>
      <c r="BL4201" s="2">
        <v>41.81</v>
      </c>
      <c r="BM4201" s="2">
        <v>5.85</v>
      </c>
      <c r="BN4201" s="2">
        <v>47.66</v>
      </c>
      <c r="BO4201" s="2">
        <v>47.66</v>
      </c>
      <c r="BP4201" s="2"/>
      <c r="BQ4201" s="2" t="s">
        <v>1035</v>
      </c>
      <c r="BR4201" s="2" t="s">
        <v>83</v>
      </c>
      <c r="BS4201" s="3">
        <v>42914</v>
      </c>
      <c r="BT4201" s="4">
        <v>0.55625000000000002</v>
      </c>
      <c r="BU4201" s="2" t="s">
        <v>2423</v>
      </c>
      <c r="BV4201" s="2" t="s">
        <v>87</v>
      </c>
      <c r="BW4201" s="2"/>
      <c r="BX4201" s="2"/>
      <c r="BY4201" s="2">
        <v>1200</v>
      </c>
      <c r="BZ4201" s="2"/>
      <c r="CA4201" s="2" t="s">
        <v>3693</v>
      </c>
      <c r="CB4201" s="2"/>
      <c r="CC4201" s="2" t="s">
        <v>116</v>
      </c>
      <c r="CD4201" s="2">
        <v>7580</v>
      </c>
      <c r="CE4201" s="2" t="s">
        <v>86</v>
      </c>
      <c r="CF4201" s="5">
        <v>42914</v>
      </c>
      <c r="CG4201" s="2"/>
      <c r="CH4201" s="2"/>
      <c r="CI4201" s="2">
        <v>1</v>
      </c>
      <c r="CJ4201" s="2">
        <v>1</v>
      </c>
      <c r="CK4201" s="2">
        <v>21</v>
      </c>
      <c r="CL4201" s="2" t="s">
        <v>87</v>
      </c>
      <c r="CM4201" s="2"/>
    </row>
    <row r="4202" spans="1:91">
      <c r="A4202" s="2" t="s">
        <v>71</v>
      </c>
      <c r="B4202" s="2" t="s">
        <v>72</v>
      </c>
      <c r="C4202" s="2" t="s">
        <v>73</v>
      </c>
      <c r="D4202" s="2"/>
      <c r="E4202" s="2" t="str">
        <f>"FES1162558741"</f>
        <v>FES1162558741</v>
      </c>
      <c r="F4202" s="3">
        <v>42913</v>
      </c>
      <c r="G4202" s="2">
        <v>201712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1045</v>
      </c>
      <c r="M4202" s="2" t="s">
        <v>1046</v>
      </c>
      <c r="N4202" s="2" t="s">
        <v>1340</v>
      </c>
      <c r="O4202" s="2" t="s">
        <v>81</v>
      </c>
      <c r="P4202" s="2" t="str">
        <f>"2170575857                    "</f>
        <v xml:space="preserve">2170575857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4.37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1</v>
      </c>
      <c r="BJ4202" s="2">
        <v>0.2</v>
      </c>
      <c r="BK4202" s="2">
        <v>1</v>
      </c>
      <c r="BL4202" s="2">
        <v>41.81</v>
      </c>
      <c r="BM4202" s="2">
        <v>5.85</v>
      </c>
      <c r="BN4202" s="2">
        <v>47.66</v>
      </c>
      <c r="BO4202" s="2">
        <v>47.66</v>
      </c>
      <c r="BP4202" s="2"/>
      <c r="BQ4202" s="2" t="s">
        <v>133</v>
      </c>
      <c r="BR4202" s="2" t="s">
        <v>83</v>
      </c>
      <c r="BS4202" s="3">
        <v>42914</v>
      </c>
      <c r="BT4202" s="4">
        <v>0.4375</v>
      </c>
      <c r="BU4202" s="2" t="s">
        <v>3896</v>
      </c>
      <c r="BV4202" s="2" t="s">
        <v>85</v>
      </c>
      <c r="BW4202" s="2"/>
      <c r="BX4202" s="2"/>
      <c r="BY4202" s="2">
        <v>1200</v>
      </c>
      <c r="BZ4202" s="2"/>
      <c r="CA4202" s="2"/>
      <c r="CB4202" s="2"/>
      <c r="CC4202" s="2" t="s">
        <v>1046</v>
      </c>
      <c r="CD4202" s="2">
        <v>4113</v>
      </c>
      <c r="CE4202" s="2" t="s">
        <v>86</v>
      </c>
      <c r="CF4202" s="5">
        <v>42915</v>
      </c>
      <c r="CG4202" s="2"/>
      <c r="CH4202" s="2"/>
      <c r="CI4202" s="2">
        <v>1</v>
      </c>
      <c r="CJ4202" s="2">
        <v>1</v>
      </c>
      <c r="CK4202" s="2">
        <v>21</v>
      </c>
      <c r="CL4202" s="2" t="s">
        <v>87</v>
      </c>
      <c r="CM4202" s="2"/>
    </row>
    <row r="4203" spans="1:91">
      <c r="A4203" s="2" t="s">
        <v>71</v>
      </c>
      <c r="B4203" s="2" t="s">
        <v>72</v>
      </c>
      <c r="C4203" s="2" t="s">
        <v>73</v>
      </c>
      <c r="D4203" s="2"/>
      <c r="E4203" s="2" t="str">
        <f>"FES1162558767"</f>
        <v>FES1162558767</v>
      </c>
      <c r="F4203" s="3">
        <v>42913</v>
      </c>
      <c r="G4203" s="2">
        <v>201712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115</v>
      </c>
      <c r="M4203" s="2" t="s">
        <v>116</v>
      </c>
      <c r="N4203" s="2" t="s">
        <v>2084</v>
      </c>
      <c r="O4203" s="2" t="s">
        <v>81</v>
      </c>
      <c r="P4203" s="2" t="str">
        <f>"2170575902                    "</f>
        <v xml:space="preserve">2170575902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4.37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1</v>
      </c>
      <c r="BJ4203" s="2">
        <v>0.2</v>
      </c>
      <c r="BK4203" s="2">
        <v>1</v>
      </c>
      <c r="BL4203" s="2">
        <v>41.81</v>
      </c>
      <c r="BM4203" s="2">
        <v>5.85</v>
      </c>
      <c r="BN4203" s="2">
        <v>47.66</v>
      </c>
      <c r="BO4203" s="2">
        <v>47.66</v>
      </c>
      <c r="BP4203" s="2"/>
      <c r="BQ4203" s="2" t="s">
        <v>2085</v>
      </c>
      <c r="BR4203" s="2" t="s">
        <v>83</v>
      </c>
      <c r="BS4203" s="3">
        <v>42914</v>
      </c>
      <c r="BT4203" s="4">
        <v>0.35069444444444442</v>
      </c>
      <c r="BU4203" s="2" t="s">
        <v>2494</v>
      </c>
      <c r="BV4203" s="2" t="s">
        <v>85</v>
      </c>
      <c r="BW4203" s="2"/>
      <c r="BX4203" s="2"/>
      <c r="BY4203" s="2">
        <v>1200</v>
      </c>
      <c r="BZ4203" s="2"/>
      <c r="CA4203" s="2" t="s">
        <v>3599</v>
      </c>
      <c r="CB4203" s="2"/>
      <c r="CC4203" s="2" t="s">
        <v>116</v>
      </c>
      <c r="CD4203" s="2">
        <v>7530</v>
      </c>
      <c r="CE4203" s="2" t="s">
        <v>86</v>
      </c>
      <c r="CF4203" s="5">
        <v>42914</v>
      </c>
      <c r="CG4203" s="2"/>
      <c r="CH4203" s="2"/>
      <c r="CI4203" s="2">
        <v>1</v>
      </c>
      <c r="CJ4203" s="2">
        <v>1</v>
      </c>
      <c r="CK4203" s="2">
        <v>21</v>
      </c>
      <c r="CL4203" s="2" t="s">
        <v>87</v>
      </c>
      <c r="CM4203" s="2"/>
    </row>
    <row r="4204" spans="1:91">
      <c r="A4204" s="2" t="s">
        <v>71</v>
      </c>
      <c r="B4204" s="2" t="s">
        <v>72</v>
      </c>
      <c r="C4204" s="2" t="s">
        <v>73</v>
      </c>
      <c r="D4204" s="2"/>
      <c r="E4204" s="2" t="str">
        <f>"FES1162558755"</f>
        <v>FES1162558755</v>
      </c>
      <c r="F4204" s="3">
        <v>42913</v>
      </c>
      <c r="G4204" s="2">
        <v>201712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287</v>
      </c>
      <c r="M4204" s="2" t="s">
        <v>288</v>
      </c>
      <c r="N4204" s="2" t="s">
        <v>376</v>
      </c>
      <c r="O4204" s="2" t="s">
        <v>81</v>
      </c>
      <c r="P4204" s="2" t="str">
        <f>"2170575882                    "</f>
        <v xml:space="preserve">2170575882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3.42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1</v>
      </c>
      <c r="BJ4204" s="2">
        <v>0.2</v>
      </c>
      <c r="BK4204" s="2">
        <v>1</v>
      </c>
      <c r="BL4204" s="2">
        <v>32.67</v>
      </c>
      <c r="BM4204" s="2">
        <v>4.57</v>
      </c>
      <c r="BN4204" s="2">
        <v>37.24</v>
      </c>
      <c r="BO4204" s="2">
        <v>37.24</v>
      </c>
      <c r="BP4204" s="2"/>
      <c r="BQ4204" s="2" t="s">
        <v>133</v>
      </c>
      <c r="BR4204" s="2" t="s">
        <v>83</v>
      </c>
      <c r="BS4204" s="3">
        <v>42914</v>
      </c>
      <c r="BT4204" s="4">
        <v>0.3888888888888889</v>
      </c>
      <c r="BU4204" s="2" t="s">
        <v>1851</v>
      </c>
      <c r="BV4204" s="2" t="s">
        <v>85</v>
      </c>
      <c r="BW4204" s="2"/>
      <c r="BX4204" s="2"/>
      <c r="BY4204" s="2">
        <v>1200</v>
      </c>
      <c r="BZ4204" s="2"/>
      <c r="CA4204" s="2" t="s">
        <v>1508</v>
      </c>
      <c r="CB4204" s="2"/>
      <c r="CC4204" s="2" t="s">
        <v>288</v>
      </c>
      <c r="CD4204" s="2">
        <v>1459</v>
      </c>
      <c r="CE4204" s="2" t="s">
        <v>86</v>
      </c>
      <c r="CF4204" s="5">
        <v>42915</v>
      </c>
      <c r="CG4204" s="2"/>
      <c r="CH4204" s="2"/>
      <c r="CI4204" s="2">
        <v>1</v>
      </c>
      <c r="CJ4204" s="2">
        <v>1</v>
      </c>
      <c r="CK4204" s="2">
        <v>22</v>
      </c>
      <c r="CL4204" s="2" t="s">
        <v>87</v>
      </c>
      <c r="CM4204" s="2"/>
    </row>
    <row r="4205" spans="1:91">
      <c r="A4205" s="2" t="s">
        <v>71</v>
      </c>
      <c r="B4205" s="2" t="s">
        <v>72</v>
      </c>
      <c r="C4205" s="2" t="s">
        <v>73</v>
      </c>
      <c r="D4205" s="2"/>
      <c r="E4205" s="2" t="str">
        <f>"FES1162558766"</f>
        <v>FES1162558766</v>
      </c>
      <c r="F4205" s="3">
        <v>42913</v>
      </c>
      <c r="G4205" s="2">
        <v>201712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115</v>
      </c>
      <c r="M4205" s="2" t="s">
        <v>116</v>
      </c>
      <c r="N4205" s="2" t="s">
        <v>361</v>
      </c>
      <c r="O4205" s="2" t="s">
        <v>81</v>
      </c>
      <c r="P4205" s="2" t="str">
        <f>"2170575900                    "</f>
        <v xml:space="preserve">2170575900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4.37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</v>
      </c>
      <c r="BJ4205" s="2">
        <v>0.2</v>
      </c>
      <c r="BK4205" s="2">
        <v>1</v>
      </c>
      <c r="BL4205" s="2">
        <v>41.81</v>
      </c>
      <c r="BM4205" s="2">
        <v>5.85</v>
      </c>
      <c r="BN4205" s="2">
        <v>47.66</v>
      </c>
      <c r="BO4205" s="2">
        <v>47.66</v>
      </c>
      <c r="BP4205" s="2"/>
      <c r="BQ4205" s="2" t="s">
        <v>703</v>
      </c>
      <c r="BR4205" s="2" t="s">
        <v>83</v>
      </c>
      <c r="BS4205" s="3">
        <v>42914</v>
      </c>
      <c r="BT4205" s="4">
        <v>0.40486111111111112</v>
      </c>
      <c r="BU4205" s="2" t="s">
        <v>3850</v>
      </c>
      <c r="BV4205" s="2" t="s">
        <v>85</v>
      </c>
      <c r="BW4205" s="2"/>
      <c r="BX4205" s="2"/>
      <c r="BY4205" s="2">
        <v>1200</v>
      </c>
      <c r="BZ4205" s="2"/>
      <c r="CA4205" s="2" t="s">
        <v>3775</v>
      </c>
      <c r="CB4205" s="2"/>
      <c r="CC4205" s="2" t="s">
        <v>116</v>
      </c>
      <c r="CD4205" s="2">
        <v>7405</v>
      </c>
      <c r="CE4205" s="2" t="s">
        <v>86</v>
      </c>
      <c r="CF4205" s="5">
        <v>42914</v>
      </c>
      <c r="CG4205" s="2"/>
      <c r="CH4205" s="2"/>
      <c r="CI4205" s="2">
        <v>1</v>
      </c>
      <c r="CJ4205" s="2">
        <v>1</v>
      </c>
      <c r="CK4205" s="2">
        <v>21</v>
      </c>
      <c r="CL4205" s="2" t="s">
        <v>87</v>
      </c>
      <c r="CM4205" s="2"/>
    </row>
    <row r="4206" spans="1:91">
      <c r="A4206" s="2" t="s">
        <v>71</v>
      </c>
      <c r="B4206" s="2" t="s">
        <v>72</v>
      </c>
      <c r="C4206" s="2" t="s">
        <v>73</v>
      </c>
      <c r="D4206" s="2"/>
      <c r="E4206" s="2" t="str">
        <f>"FES1162558719"</f>
        <v>FES1162558719</v>
      </c>
      <c r="F4206" s="3">
        <v>42913</v>
      </c>
      <c r="G4206" s="2">
        <v>201712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115</v>
      </c>
      <c r="M4206" s="2" t="s">
        <v>116</v>
      </c>
      <c r="N4206" s="2" t="s">
        <v>3581</v>
      </c>
      <c r="O4206" s="2" t="s">
        <v>81</v>
      </c>
      <c r="P4206" s="2" t="str">
        <f>"2170575263                    "</f>
        <v xml:space="preserve">2170575263 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32.799999999999997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15</v>
      </c>
      <c r="BJ4206" s="2">
        <v>9.1</v>
      </c>
      <c r="BK4206" s="2">
        <v>15</v>
      </c>
      <c r="BL4206" s="2">
        <v>313.60000000000002</v>
      </c>
      <c r="BM4206" s="2">
        <v>43.9</v>
      </c>
      <c r="BN4206" s="2">
        <v>357.5</v>
      </c>
      <c r="BO4206" s="2">
        <v>357.5</v>
      </c>
      <c r="BP4206" s="2"/>
      <c r="BQ4206" s="2" t="s">
        <v>1035</v>
      </c>
      <c r="BR4206" s="2" t="s">
        <v>83</v>
      </c>
      <c r="BS4206" s="3">
        <v>42914</v>
      </c>
      <c r="BT4206" s="4">
        <v>0.55625000000000002</v>
      </c>
      <c r="BU4206" s="2" t="s">
        <v>2423</v>
      </c>
      <c r="BV4206" s="2" t="s">
        <v>87</v>
      </c>
      <c r="BW4206" s="2"/>
      <c r="BX4206" s="2"/>
      <c r="BY4206" s="2">
        <v>45375.83</v>
      </c>
      <c r="BZ4206" s="2"/>
      <c r="CA4206" s="2" t="s">
        <v>3693</v>
      </c>
      <c r="CB4206" s="2"/>
      <c r="CC4206" s="2" t="s">
        <v>116</v>
      </c>
      <c r="CD4206" s="2">
        <v>7580</v>
      </c>
      <c r="CE4206" s="2" t="s">
        <v>120</v>
      </c>
      <c r="CF4206" s="5">
        <v>42914</v>
      </c>
      <c r="CG4206" s="2"/>
      <c r="CH4206" s="2"/>
      <c r="CI4206" s="2">
        <v>1</v>
      </c>
      <c r="CJ4206" s="2">
        <v>1</v>
      </c>
      <c r="CK4206" s="2">
        <v>21</v>
      </c>
      <c r="CL4206" s="2" t="s">
        <v>87</v>
      </c>
      <c r="CM4206" s="2"/>
    </row>
    <row r="4207" spans="1:91">
      <c r="A4207" s="2" t="s">
        <v>71</v>
      </c>
      <c r="B4207" s="2" t="s">
        <v>72</v>
      </c>
      <c r="C4207" s="2" t="s">
        <v>73</v>
      </c>
      <c r="D4207" s="2"/>
      <c r="E4207" s="2" t="str">
        <f>"FES1162558763"</f>
        <v>FES1162558763</v>
      </c>
      <c r="F4207" s="3">
        <v>42913</v>
      </c>
      <c r="G4207" s="2">
        <v>201712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844</v>
      </c>
      <c r="M4207" s="2" t="s">
        <v>845</v>
      </c>
      <c r="N4207" s="2" t="s">
        <v>2761</v>
      </c>
      <c r="O4207" s="2" t="s">
        <v>81</v>
      </c>
      <c r="P4207" s="2" t="str">
        <f>"2170575897                    "</f>
        <v xml:space="preserve">2170575897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4.37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1</v>
      </c>
      <c r="BJ4207" s="2">
        <v>0.2</v>
      </c>
      <c r="BK4207" s="2">
        <v>1</v>
      </c>
      <c r="BL4207" s="2">
        <v>41.81</v>
      </c>
      <c r="BM4207" s="2">
        <v>5.85</v>
      </c>
      <c r="BN4207" s="2">
        <v>47.66</v>
      </c>
      <c r="BO4207" s="2">
        <v>47.66</v>
      </c>
      <c r="BP4207" s="2"/>
      <c r="BQ4207" s="2" t="s">
        <v>2762</v>
      </c>
      <c r="BR4207" s="2" t="s">
        <v>83</v>
      </c>
      <c r="BS4207" s="3">
        <v>42914</v>
      </c>
      <c r="BT4207" s="4">
        <v>0.34722222222222227</v>
      </c>
      <c r="BU4207" s="2" t="s">
        <v>2762</v>
      </c>
      <c r="BV4207" s="2" t="s">
        <v>85</v>
      </c>
      <c r="BW4207" s="2"/>
      <c r="BX4207" s="2"/>
      <c r="BY4207" s="2">
        <v>1200</v>
      </c>
      <c r="BZ4207" s="2"/>
      <c r="CA4207" s="2"/>
      <c r="CB4207" s="2"/>
      <c r="CC4207" s="2" t="s">
        <v>845</v>
      </c>
      <c r="CD4207" s="2">
        <v>4026</v>
      </c>
      <c r="CE4207" s="2" t="s">
        <v>86</v>
      </c>
      <c r="CF4207" s="5">
        <v>42915</v>
      </c>
      <c r="CG4207" s="2"/>
      <c r="CH4207" s="2"/>
      <c r="CI4207" s="2">
        <v>1</v>
      </c>
      <c r="CJ4207" s="2">
        <v>1</v>
      </c>
      <c r="CK4207" s="2">
        <v>21</v>
      </c>
      <c r="CL4207" s="2" t="s">
        <v>87</v>
      </c>
      <c r="CM4207" s="2"/>
    </row>
    <row r="4208" spans="1:91">
      <c r="A4208" s="2" t="s">
        <v>71</v>
      </c>
      <c r="B4208" s="2" t="s">
        <v>72</v>
      </c>
      <c r="C4208" s="2" t="s">
        <v>73</v>
      </c>
      <c r="D4208" s="2"/>
      <c r="E4208" s="2" t="str">
        <f>"FES1162558729"</f>
        <v>FES1162558729</v>
      </c>
      <c r="F4208" s="3">
        <v>42913</v>
      </c>
      <c r="G4208" s="2">
        <v>201712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179</v>
      </c>
      <c r="M4208" s="2" t="s">
        <v>180</v>
      </c>
      <c r="N4208" s="2" t="s">
        <v>3166</v>
      </c>
      <c r="O4208" s="2" t="s">
        <v>81</v>
      </c>
      <c r="P4208" s="2" t="str">
        <f>"2170575848                    "</f>
        <v xml:space="preserve">2170575848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7.65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1.9</v>
      </c>
      <c r="BJ4208" s="2">
        <v>3.1</v>
      </c>
      <c r="BK4208" s="2">
        <v>3.5</v>
      </c>
      <c r="BL4208" s="2">
        <v>73.17</v>
      </c>
      <c r="BM4208" s="2">
        <v>10.24</v>
      </c>
      <c r="BN4208" s="2">
        <v>83.41</v>
      </c>
      <c r="BO4208" s="2">
        <v>83.41</v>
      </c>
      <c r="BP4208" s="2"/>
      <c r="BQ4208" s="2" t="s">
        <v>102</v>
      </c>
      <c r="BR4208" s="2" t="s">
        <v>83</v>
      </c>
      <c r="BS4208" s="3">
        <v>42914</v>
      </c>
      <c r="BT4208" s="4">
        <v>0.43055555555555558</v>
      </c>
      <c r="BU4208" s="2" t="s">
        <v>3167</v>
      </c>
      <c r="BV4208" s="2" t="s">
        <v>85</v>
      </c>
      <c r="BW4208" s="2"/>
      <c r="BX4208" s="2"/>
      <c r="BY4208" s="2">
        <v>15575.63</v>
      </c>
      <c r="BZ4208" s="2"/>
      <c r="CA4208" s="2"/>
      <c r="CB4208" s="2"/>
      <c r="CC4208" s="2" t="s">
        <v>180</v>
      </c>
      <c r="CD4208" s="2">
        <v>4001</v>
      </c>
      <c r="CE4208" s="2" t="s">
        <v>144</v>
      </c>
      <c r="CF4208" s="5">
        <v>42915</v>
      </c>
      <c r="CG4208" s="2"/>
      <c r="CH4208" s="2"/>
      <c r="CI4208" s="2">
        <v>1</v>
      </c>
      <c r="CJ4208" s="2">
        <v>1</v>
      </c>
      <c r="CK4208" s="2">
        <v>21</v>
      </c>
      <c r="CL4208" s="2" t="s">
        <v>87</v>
      </c>
      <c r="CM4208" s="2"/>
    </row>
    <row r="4209" spans="1:91">
      <c r="A4209" s="2" t="s">
        <v>71</v>
      </c>
      <c r="B4209" s="2" t="s">
        <v>72</v>
      </c>
      <c r="C4209" s="2" t="s">
        <v>73</v>
      </c>
      <c r="D4209" s="2"/>
      <c r="E4209" s="2" t="str">
        <f>"FES1162558657"</f>
        <v>FES1162558657</v>
      </c>
      <c r="F4209" s="3">
        <v>42913</v>
      </c>
      <c r="G4209" s="2">
        <v>201712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179</v>
      </c>
      <c r="M4209" s="2" t="s">
        <v>180</v>
      </c>
      <c r="N4209" s="2" t="s">
        <v>3897</v>
      </c>
      <c r="O4209" s="2" t="s">
        <v>81</v>
      </c>
      <c r="P4209" s="2" t="str">
        <f>"2170575636                    "</f>
        <v xml:space="preserve">2170575636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6.56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2.6</v>
      </c>
      <c r="BJ4209" s="2">
        <v>1.2</v>
      </c>
      <c r="BK4209" s="2">
        <v>3</v>
      </c>
      <c r="BL4209" s="2">
        <v>62.72</v>
      </c>
      <c r="BM4209" s="2">
        <v>8.7799999999999994</v>
      </c>
      <c r="BN4209" s="2">
        <v>71.5</v>
      </c>
      <c r="BO4209" s="2">
        <v>71.5</v>
      </c>
      <c r="BP4209" s="2"/>
      <c r="BQ4209" s="2" t="s">
        <v>3898</v>
      </c>
      <c r="BR4209" s="2" t="s">
        <v>83</v>
      </c>
      <c r="BS4209" s="3">
        <v>42914</v>
      </c>
      <c r="BT4209" s="4">
        <v>0.39444444444444443</v>
      </c>
      <c r="BU4209" s="2" t="s">
        <v>3899</v>
      </c>
      <c r="BV4209" s="2" t="s">
        <v>85</v>
      </c>
      <c r="BW4209" s="2"/>
      <c r="BX4209" s="2"/>
      <c r="BY4209" s="2">
        <v>5946.51</v>
      </c>
      <c r="BZ4209" s="2"/>
      <c r="CA4209" s="2"/>
      <c r="CB4209" s="2"/>
      <c r="CC4209" s="2" t="s">
        <v>180</v>
      </c>
      <c r="CD4209" s="2">
        <v>4001</v>
      </c>
      <c r="CE4209" s="2" t="s">
        <v>144</v>
      </c>
      <c r="CF4209" s="5">
        <v>42915</v>
      </c>
      <c r="CG4209" s="2"/>
      <c r="CH4209" s="2"/>
      <c r="CI4209" s="2">
        <v>1</v>
      </c>
      <c r="CJ4209" s="2">
        <v>1</v>
      </c>
      <c r="CK4209" s="2">
        <v>21</v>
      </c>
      <c r="CL4209" s="2" t="s">
        <v>87</v>
      </c>
      <c r="CM4209" s="2"/>
    </row>
    <row r="4210" spans="1:91">
      <c r="A4210" s="2" t="s">
        <v>71</v>
      </c>
      <c r="B4210" s="2" t="s">
        <v>72</v>
      </c>
      <c r="C4210" s="2" t="s">
        <v>73</v>
      </c>
      <c r="D4210" s="2"/>
      <c r="E4210" s="2" t="str">
        <f>"FES1162558765"</f>
        <v>FES1162558765</v>
      </c>
      <c r="F4210" s="3">
        <v>42913</v>
      </c>
      <c r="G4210" s="2">
        <v>201712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115</v>
      </c>
      <c r="M4210" s="2" t="s">
        <v>116</v>
      </c>
      <c r="N4210" s="2" t="s">
        <v>3612</v>
      </c>
      <c r="O4210" s="2" t="s">
        <v>81</v>
      </c>
      <c r="P4210" s="2" t="str">
        <f>"2170575887                    "</f>
        <v xml:space="preserve">2170575887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16.399999999999999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7.5</v>
      </c>
      <c r="BJ4210" s="2">
        <v>0.9</v>
      </c>
      <c r="BK4210" s="2">
        <v>7.5</v>
      </c>
      <c r="BL4210" s="2">
        <v>156.80000000000001</v>
      </c>
      <c r="BM4210" s="2">
        <v>21.95</v>
      </c>
      <c r="BN4210" s="2">
        <v>178.75</v>
      </c>
      <c r="BO4210" s="2">
        <v>178.75</v>
      </c>
      <c r="BP4210" s="2"/>
      <c r="BQ4210" s="2" t="s">
        <v>3613</v>
      </c>
      <c r="BR4210" s="2" t="s">
        <v>83</v>
      </c>
      <c r="BS4210" s="3">
        <v>42914</v>
      </c>
      <c r="BT4210" s="4">
        <v>0.3347222222222222</v>
      </c>
      <c r="BU4210" s="2" t="s">
        <v>3614</v>
      </c>
      <c r="BV4210" s="2" t="s">
        <v>85</v>
      </c>
      <c r="BW4210" s="2"/>
      <c r="BX4210" s="2"/>
      <c r="BY4210" s="2">
        <v>4387.1499999999996</v>
      </c>
      <c r="BZ4210" s="2"/>
      <c r="CA4210" s="2" t="s">
        <v>3615</v>
      </c>
      <c r="CB4210" s="2"/>
      <c r="CC4210" s="2" t="s">
        <v>116</v>
      </c>
      <c r="CD4210" s="2">
        <v>7475</v>
      </c>
      <c r="CE4210" s="2" t="s">
        <v>144</v>
      </c>
      <c r="CF4210" s="5">
        <v>42914</v>
      </c>
      <c r="CG4210" s="2"/>
      <c r="CH4210" s="2"/>
      <c r="CI4210" s="2">
        <v>1</v>
      </c>
      <c r="CJ4210" s="2">
        <v>1</v>
      </c>
      <c r="CK4210" s="2">
        <v>21</v>
      </c>
      <c r="CL4210" s="2" t="s">
        <v>87</v>
      </c>
      <c r="CM4210" s="2"/>
    </row>
    <row r="4211" spans="1:91">
      <c r="A4211" s="2" t="s">
        <v>71</v>
      </c>
      <c r="B4211" s="2" t="s">
        <v>72</v>
      </c>
      <c r="C4211" s="2" t="s">
        <v>73</v>
      </c>
      <c r="D4211" s="2"/>
      <c r="E4211" s="2" t="str">
        <f>"009935791509"</f>
        <v>009935791509</v>
      </c>
      <c r="F4211" s="3">
        <v>42913</v>
      </c>
      <c r="G4211" s="2">
        <v>201712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179</v>
      </c>
      <c r="M4211" s="2" t="s">
        <v>180</v>
      </c>
      <c r="N4211" s="2" t="s">
        <v>894</v>
      </c>
      <c r="O4211" s="2" t="s">
        <v>81</v>
      </c>
      <c r="P4211" s="2" t="str">
        <f>"2170570848 1162553578         "</f>
        <v xml:space="preserve">2170570848 1162553578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13.12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5.8</v>
      </c>
      <c r="BJ4211" s="2">
        <v>1.6</v>
      </c>
      <c r="BK4211" s="2">
        <v>6</v>
      </c>
      <c r="BL4211" s="2">
        <v>125.44</v>
      </c>
      <c r="BM4211" s="2">
        <v>17.559999999999999</v>
      </c>
      <c r="BN4211" s="2">
        <v>143</v>
      </c>
      <c r="BO4211" s="2">
        <v>143</v>
      </c>
      <c r="BP4211" s="2"/>
      <c r="BQ4211" s="2" t="s">
        <v>895</v>
      </c>
      <c r="BR4211" s="2" t="s">
        <v>83</v>
      </c>
      <c r="BS4211" s="3">
        <v>42914</v>
      </c>
      <c r="BT4211" s="4">
        <v>0.3125</v>
      </c>
      <c r="BU4211" s="2" t="s">
        <v>3900</v>
      </c>
      <c r="BV4211" s="2" t="s">
        <v>85</v>
      </c>
      <c r="BW4211" s="2"/>
      <c r="BX4211" s="2"/>
      <c r="BY4211" s="2">
        <v>8080.27</v>
      </c>
      <c r="BZ4211" s="2"/>
      <c r="CA4211" s="2"/>
      <c r="CB4211" s="2"/>
      <c r="CC4211" s="2" t="s">
        <v>180</v>
      </c>
      <c r="CD4211" s="2">
        <v>4001</v>
      </c>
      <c r="CE4211" s="2" t="s">
        <v>120</v>
      </c>
      <c r="CF4211" s="5">
        <v>42915</v>
      </c>
      <c r="CG4211" s="2"/>
      <c r="CH4211" s="2"/>
      <c r="CI4211" s="2">
        <v>1</v>
      </c>
      <c r="CJ4211" s="2">
        <v>1</v>
      </c>
      <c r="CK4211" s="2">
        <v>21</v>
      </c>
      <c r="CL4211" s="2" t="s">
        <v>87</v>
      </c>
      <c r="CM4211" s="2"/>
    </row>
    <row r="4212" spans="1:91">
      <c r="A4212" s="2" t="s">
        <v>71</v>
      </c>
      <c r="B4212" s="2" t="s">
        <v>72</v>
      </c>
      <c r="C4212" s="2" t="s">
        <v>73</v>
      </c>
      <c r="D4212" s="2"/>
      <c r="E4212" s="2" t="str">
        <f>"019910765502"</f>
        <v>019910765502</v>
      </c>
      <c r="F4212" s="3">
        <v>42913</v>
      </c>
      <c r="G4212" s="2">
        <v>201712</v>
      </c>
      <c r="H4212" s="2" t="s">
        <v>230</v>
      </c>
      <c r="I4212" s="2" t="s">
        <v>230</v>
      </c>
      <c r="J4212" s="2" t="s">
        <v>3901</v>
      </c>
      <c r="K4212" s="2" t="s">
        <v>77</v>
      </c>
      <c r="L4212" s="2" t="s">
        <v>74</v>
      </c>
      <c r="M4212" s="2" t="s">
        <v>75</v>
      </c>
      <c r="N4212" s="2" t="s">
        <v>158</v>
      </c>
      <c r="O4212" s="2" t="s">
        <v>81</v>
      </c>
      <c r="P4212" s="2" t="str">
        <f>"                              "</f>
        <v xml:space="preserve">          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4.37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0.4</v>
      </c>
      <c r="BJ4212" s="2">
        <v>1.5</v>
      </c>
      <c r="BK4212" s="2">
        <v>1.5</v>
      </c>
      <c r="BL4212" s="2">
        <v>41.81</v>
      </c>
      <c r="BM4212" s="2">
        <v>5.85</v>
      </c>
      <c r="BN4212" s="2">
        <v>47.66</v>
      </c>
      <c r="BO4212" s="2">
        <v>47.66</v>
      </c>
      <c r="BP4212" s="2"/>
      <c r="BQ4212" s="2" t="s">
        <v>898</v>
      </c>
      <c r="BR4212" s="2" t="s">
        <v>233</v>
      </c>
      <c r="BS4212" s="3">
        <v>42914</v>
      </c>
      <c r="BT4212" s="4">
        <v>0.37847222222222227</v>
      </c>
      <c r="BU4212" s="2" t="s">
        <v>1455</v>
      </c>
      <c r="BV4212" s="2" t="s">
        <v>85</v>
      </c>
      <c r="BW4212" s="2"/>
      <c r="BX4212" s="2"/>
      <c r="BY4212" s="2">
        <v>7485.25</v>
      </c>
      <c r="BZ4212" s="2" t="s">
        <v>27</v>
      </c>
      <c r="CA4212" s="2"/>
      <c r="CB4212" s="2"/>
      <c r="CC4212" s="2" t="s">
        <v>75</v>
      </c>
      <c r="CD4212" s="2">
        <v>1600</v>
      </c>
      <c r="CE4212" s="2" t="s">
        <v>120</v>
      </c>
      <c r="CF4212" s="5">
        <v>42915</v>
      </c>
      <c r="CG4212" s="2"/>
      <c r="CH4212" s="2"/>
      <c r="CI4212" s="2">
        <v>1</v>
      </c>
      <c r="CJ4212" s="2">
        <v>1</v>
      </c>
      <c r="CK4212" s="2">
        <v>21</v>
      </c>
      <c r="CL4212" s="2" t="s">
        <v>87</v>
      </c>
      <c r="CM4212" s="2"/>
    </row>
    <row r="4213" spans="1:91">
      <c r="A4213" s="2" t="s">
        <v>71</v>
      </c>
      <c r="B4213" s="2" t="s">
        <v>72</v>
      </c>
      <c r="C4213" s="2" t="s">
        <v>73</v>
      </c>
      <c r="D4213" s="2"/>
      <c r="E4213" s="2" t="str">
        <f>"FES1162558736"</f>
        <v>FES1162558736</v>
      </c>
      <c r="F4213" s="3">
        <v>42913</v>
      </c>
      <c r="G4213" s="2">
        <v>201712</v>
      </c>
      <c r="H4213" s="2" t="s">
        <v>74</v>
      </c>
      <c r="I4213" s="2" t="s">
        <v>75</v>
      </c>
      <c r="J4213" s="2" t="s">
        <v>158</v>
      </c>
      <c r="K4213" s="2" t="s">
        <v>77</v>
      </c>
      <c r="L4213" s="2" t="s">
        <v>99</v>
      </c>
      <c r="M4213" s="2" t="s">
        <v>100</v>
      </c>
      <c r="N4213" s="2" t="s">
        <v>3902</v>
      </c>
      <c r="O4213" s="2" t="s">
        <v>905</v>
      </c>
      <c r="P4213" s="2" t="str">
        <f>"2170575869                    "</f>
        <v xml:space="preserve">2170575869 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351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0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690</v>
      </c>
      <c r="BH4213" s="2">
        <v>1</v>
      </c>
      <c r="BI4213" s="2">
        <v>1</v>
      </c>
      <c r="BJ4213" s="2">
        <v>0.2</v>
      </c>
      <c r="BK4213" s="2">
        <v>1</v>
      </c>
      <c r="BL4213" s="2">
        <v>1163.01</v>
      </c>
      <c r="BM4213" s="2">
        <v>162.82</v>
      </c>
      <c r="BN4213" s="2">
        <v>1325.83</v>
      </c>
      <c r="BO4213" s="2">
        <v>1325.83</v>
      </c>
      <c r="BP4213" s="2" t="s">
        <v>3903</v>
      </c>
      <c r="BQ4213" s="2" t="s">
        <v>3904</v>
      </c>
      <c r="BR4213" s="2" t="s">
        <v>907</v>
      </c>
      <c r="BS4213" s="3">
        <v>42914</v>
      </c>
      <c r="BT4213" s="4">
        <v>0.39583333333333331</v>
      </c>
      <c r="BU4213" s="2" t="s">
        <v>2814</v>
      </c>
      <c r="BV4213" s="2" t="s">
        <v>87</v>
      </c>
      <c r="BW4213" s="2"/>
      <c r="BX4213" s="2"/>
      <c r="BY4213" s="2">
        <v>1200</v>
      </c>
      <c r="BZ4213" s="2" t="s">
        <v>3237</v>
      </c>
      <c r="CA4213" s="2"/>
      <c r="CB4213" s="2"/>
      <c r="CC4213" s="2" t="s">
        <v>100</v>
      </c>
      <c r="CD4213" s="2">
        <v>7349</v>
      </c>
      <c r="CE4213" s="2" t="s">
        <v>86</v>
      </c>
      <c r="CF4213" s="5">
        <v>42915</v>
      </c>
      <c r="CG4213" s="2"/>
      <c r="CH4213" s="2"/>
      <c r="CI4213" s="2">
        <v>0</v>
      </c>
      <c r="CJ4213" s="2">
        <v>1</v>
      </c>
      <c r="CK4213" s="2">
        <v>-1</v>
      </c>
      <c r="CL4213" s="2" t="s">
        <v>87</v>
      </c>
      <c r="CM4213" s="2"/>
    </row>
    <row r="4214" spans="1:91">
      <c r="A4214" s="2" t="s">
        <v>71</v>
      </c>
      <c r="B4214" s="2" t="s">
        <v>72</v>
      </c>
      <c r="C4214" s="2" t="s">
        <v>73</v>
      </c>
      <c r="D4214" s="2"/>
      <c r="E4214" s="2" t="str">
        <f>"080001663499"</f>
        <v>080001663499</v>
      </c>
      <c r="F4214" s="3">
        <v>42908</v>
      </c>
      <c r="G4214" s="2">
        <v>201712</v>
      </c>
      <c r="H4214" s="2" t="s">
        <v>225</v>
      </c>
      <c r="I4214" s="2" t="s">
        <v>226</v>
      </c>
      <c r="J4214" s="2" t="s">
        <v>3905</v>
      </c>
      <c r="K4214" s="2" t="s">
        <v>77</v>
      </c>
      <c r="L4214" s="2" t="s">
        <v>74</v>
      </c>
      <c r="M4214" s="2" t="s">
        <v>75</v>
      </c>
      <c r="N4214" s="2" t="s">
        <v>158</v>
      </c>
      <c r="O4214" s="2" t="s">
        <v>852</v>
      </c>
      <c r="P4214" s="2" t="str">
        <f>"ZA1000648928                  "</f>
        <v xml:space="preserve">ZA1000648928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8.1999999999999993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8</v>
      </c>
      <c r="BI4214" s="2">
        <v>10.6</v>
      </c>
      <c r="BJ4214" s="2">
        <v>12.2</v>
      </c>
      <c r="BK4214" s="2">
        <v>13</v>
      </c>
      <c r="BL4214" s="2">
        <v>83.4</v>
      </c>
      <c r="BM4214" s="2">
        <v>11.68</v>
      </c>
      <c r="BN4214" s="2">
        <v>95.08</v>
      </c>
      <c r="BO4214" s="2">
        <v>95.08</v>
      </c>
      <c r="BP4214" s="2" t="s">
        <v>169</v>
      </c>
      <c r="BQ4214" s="2" t="s">
        <v>170</v>
      </c>
      <c r="BR4214" s="2" t="s">
        <v>3906</v>
      </c>
      <c r="BS4214" s="3">
        <v>42909</v>
      </c>
      <c r="BT4214" s="4">
        <v>0.38611111111111113</v>
      </c>
      <c r="BU4214" s="2" t="s">
        <v>433</v>
      </c>
      <c r="BV4214" s="2" t="s">
        <v>85</v>
      </c>
      <c r="BW4214" s="2"/>
      <c r="BX4214" s="2"/>
      <c r="BY4214" s="2">
        <v>53940</v>
      </c>
      <c r="BZ4214" s="2"/>
      <c r="CA4214" s="2"/>
      <c r="CB4214" s="2"/>
      <c r="CC4214" s="2" t="s">
        <v>75</v>
      </c>
      <c r="CD4214" s="2">
        <v>1601</v>
      </c>
      <c r="CE4214" s="2" t="s">
        <v>120</v>
      </c>
      <c r="CF4214" s="5">
        <v>42909</v>
      </c>
      <c r="CG4214" s="2"/>
      <c r="CH4214" s="2"/>
      <c r="CI4214" s="2">
        <v>1</v>
      </c>
      <c r="CJ4214" s="2">
        <v>1</v>
      </c>
      <c r="CK4214" s="2" t="s">
        <v>2937</v>
      </c>
      <c r="CL4214" s="2" t="s">
        <v>87</v>
      </c>
      <c r="CM4214" s="2"/>
    </row>
    <row r="4215" spans="1:91">
      <c r="A4215" s="2" t="s">
        <v>71</v>
      </c>
      <c r="B4215" s="2" t="s">
        <v>72</v>
      </c>
      <c r="C4215" s="2" t="s">
        <v>73</v>
      </c>
      <c r="D4215" s="2"/>
      <c r="E4215" s="2" t="str">
        <f>"080001658446"</f>
        <v>080001658446</v>
      </c>
      <c r="F4215" s="3">
        <v>42900</v>
      </c>
      <c r="G4215" s="2">
        <v>201712</v>
      </c>
      <c r="H4215" s="2" t="s">
        <v>287</v>
      </c>
      <c r="I4215" s="2" t="s">
        <v>288</v>
      </c>
      <c r="J4215" s="2" t="s">
        <v>1533</v>
      </c>
      <c r="K4215" s="2" t="s">
        <v>77</v>
      </c>
      <c r="L4215" s="2" t="s">
        <v>88</v>
      </c>
      <c r="M4215" s="2" t="s">
        <v>89</v>
      </c>
      <c r="N4215" s="2" t="s">
        <v>3907</v>
      </c>
      <c r="O4215" s="2" t="s">
        <v>852</v>
      </c>
      <c r="P4215" s="2" t="str">
        <f>"WRONG DELIVERY                "</f>
        <v xml:space="preserve">WRONG DELIVERY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8.9499999999999993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5.8</v>
      </c>
      <c r="BJ4215" s="2">
        <v>1.8</v>
      </c>
      <c r="BK4215" s="2">
        <v>6</v>
      </c>
      <c r="BL4215" s="2">
        <v>90.59</v>
      </c>
      <c r="BM4215" s="2">
        <v>12.68</v>
      </c>
      <c r="BN4215" s="2">
        <v>103.27</v>
      </c>
      <c r="BO4215" s="2">
        <v>103.27</v>
      </c>
      <c r="BP4215" s="2" t="s">
        <v>169</v>
      </c>
      <c r="BQ4215" s="2" t="s">
        <v>539</v>
      </c>
      <c r="BR4215" s="2" t="s">
        <v>2643</v>
      </c>
      <c r="BS4215" s="3">
        <v>42901</v>
      </c>
      <c r="BT4215" s="4">
        <v>0.4861111111111111</v>
      </c>
      <c r="BU4215" s="2" t="s">
        <v>528</v>
      </c>
      <c r="BV4215" s="2" t="s">
        <v>85</v>
      </c>
      <c r="BW4215" s="2"/>
      <c r="BX4215" s="2"/>
      <c r="BY4215" s="2">
        <v>8822.5400000000009</v>
      </c>
      <c r="BZ4215" s="2"/>
      <c r="CA4215" s="2" t="s">
        <v>237</v>
      </c>
      <c r="CB4215" s="2"/>
      <c r="CC4215" s="2" t="s">
        <v>89</v>
      </c>
      <c r="CD4215" s="2">
        <v>6000</v>
      </c>
      <c r="CE4215" s="2" t="s">
        <v>120</v>
      </c>
      <c r="CF4215" s="5">
        <v>42901</v>
      </c>
      <c r="CG4215" s="2"/>
      <c r="CH4215" s="2"/>
      <c r="CI4215" s="2">
        <v>2</v>
      </c>
      <c r="CJ4215" s="2">
        <v>1</v>
      </c>
      <c r="CK4215" s="2" t="s">
        <v>853</v>
      </c>
      <c r="CL4215" s="2" t="s">
        <v>87</v>
      </c>
      <c r="CM4215" s="2"/>
    </row>
    <row r="4216" spans="1:91">
      <c r="A4216" s="2" t="s">
        <v>71</v>
      </c>
      <c r="B4216" s="2" t="s">
        <v>72</v>
      </c>
      <c r="C4216" s="2" t="s">
        <v>73</v>
      </c>
      <c r="D4216" s="2"/>
      <c r="E4216" s="2" t="str">
        <f>"FES1162558565"</f>
        <v>FES1162558565</v>
      </c>
      <c r="F4216" s="3">
        <v>42913</v>
      </c>
      <c r="G4216" s="2">
        <v>201712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865</v>
      </c>
      <c r="M4216" s="2" t="s">
        <v>109</v>
      </c>
      <c r="N4216" s="2" t="s">
        <v>218</v>
      </c>
      <c r="O4216" s="2" t="s">
        <v>852</v>
      </c>
      <c r="P4216" s="2" t="str">
        <f>"2170575667                    "</f>
        <v xml:space="preserve">2170575667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7.52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11.7</v>
      </c>
      <c r="BJ4216" s="2">
        <v>3.9</v>
      </c>
      <c r="BK4216" s="2">
        <v>12</v>
      </c>
      <c r="BL4216" s="2">
        <v>76.87</v>
      </c>
      <c r="BM4216" s="2">
        <v>10.76</v>
      </c>
      <c r="BN4216" s="2">
        <v>87.63</v>
      </c>
      <c r="BO4216" s="2">
        <v>87.63</v>
      </c>
      <c r="BP4216" s="2"/>
      <c r="BQ4216" s="2" t="s">
        <v>599</v>
      </c>
      <c r="BR4216" s="2" t="s">
        <v>83</v>
      </c>
      <c r="BS4216" s="3">
        <v>42914</v>
      </c>
      <c r="BT4216" s="4">
        <v>0.41944444444444445</v>
      </c>
      <c r="BU4216" s="2" t="s">
        <v>1151</v>
      </c>
      <c r="BV4216" s="2"/>
      <c r="BW4216" s="2"/>
      <c r="BX4216" s="2"/>
      <c r="BY4216" s="2">
        <v>19745.060000000001</v>
      </c>
      <c r="BZ4216" s="2"/>
      <c r="CA4216" s="2"/>
      <c r="CB4216" s="2"/>
      <c r="CC4216" s="2" t="s">
        <v>109</v>
      </c>
      <c r="CD4216" s="2">
        <v>200</v>
      </c>
      <c r="CE4216" s="2" t="s">
        <v>120</v>
      </c>
      <c r="CF4216" s="5">
        <v>42915</v>
      </c>
      <c r="CG4216" s="2"/>
      <c r="CH4216" s="2"/>
      <c r="CI4216" s="2">
        <v>0</v>
      </c>
      <c r="CJ4216" s="2">
        <v>0</v>
      </c>
      <c r="CK4216" s="2" t="s">
        <v>867</v>
      </c>
      <c r="CL4216" s="2" t="s">
        <v>87</v>
      </c>
      <c r="CM4216" s="2"/>
    </row>
    <row r="4217" spans="1:91">
      <c r="A4217" s="2" t="s">
        <v>71</v>
      </c>
      <c r="B4217" s="2" t="s">
        <v>72</v>
      </c>
      <c r="C4217" s="2" t="s">
        <v>73</v>
      </c>
      <c r="D4217" s="2"/>
      <c r="E4217" s="2" t="str">
        <f>"080001651346"</f>
        <v>080001651346</v>
      </c>
      <c r="F4217" s="3">
        <v>42892</v>
      </c>
      <c r="G4217" s="2">
        <v>201712</v>
      </c>
      <c r="H4217" s="2" t="s">
        <v>179</v>
      </c>
      <c r="I4217" s="2" t="s">
        <v>180</v>
      </c>
      <c r="J4217" s="2" t="s">
        <v>382</v>
      </c>
      <c r="K4217" s="2" t="s">
        <v>77</v>
      </c>
      <c r="L4217" s="2" t="s">
        <v>74</v>
      </c>
      <c r="M4217" s="2" t="s">
        <v>75</v>
      </c>
      <c r="N4217" s="2" t="s">
        <v>158</v>
      </c>
      <c r="O4217" s="2" t="s">
        <v>852</v>
      </c>
      <c r="P4217" s="2" t="str">
        <f>"ZA1000645768                  "</f>
        <v xml:space="preserve">ZA1000645768         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8.73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6.7</v>
      </c>
      <c r="BJ4217" s="2">
        <v>1</v>
      </c>
      <c r="BK4217" s="2">
        <v>7</v>
      </c>
      <c r="BL4217" s="2">
        <v>83.93</v>
      </c>
      <c r="BM4217" s="2">
        <v>11.75</v>
      </c>
      <c r="BN4217" s="2">
        <v>95.68</v>
      </c>
      <c r="BO4217" s="2">
        <v>95.68</v>
      </c>
      <c r="BP4217" s="2" t="s">
        <v>932</v>
      </c>
      <c r="BQ4217" s="2" t="s">
        <v>170</v>
      </c>
      <c r="BR4217" s="2" t="s">
        <v>3908</v>
      </c>
      <c r="BS4217" s="3">
        <v>42893</v>
      </c>
      <c r="BT4217" s="4">
        <v>0.38750000000000001</v>
      </c>
      <c r="BU4217" s="2" t="s">
        <v>2947</v>
      </c>
      <c r="BV4217" s="2" t="s">
        <v>85</v>
      </c>
      <c r="BW4217" s="2"/>
      <c r="BX4217" s="2"/>
      <c r="BY4217" s="2">
        <v>4800</v>
      </c>
      <c r="BZ4217" s="2"/>
      <c r="CA4217" s="2" t="s">
        <v>1305</v>
      </c>
      <c r="CB4217" s="2"/>
      <c r="CC4217" s="2" t="s">
        <v>75</v>
      </c>
      <c r="CD4217" s="2">
        <v>1600</v>
      </c>
      <c r="CE4217" s="2" t="s">
        <v>120</v>
      </c>
      <c r="CF4217" s="5">
        <v>42893</v>
      </c>
      <c r="CG4217" s="2"/>
      <c r="CH4217" s="2"/>
      <c r="CI4217" s="2">
        <v>1</v>
      </c>
      <c r="CJ4217" s="2">
        <v>1</v>
      </c>
      <c r="CK4217" s="2" t="s">
        <v>2937</v>
      </c>
      <c r="CL4217" s="2" t="s">
        <v>87</v>
      </c>
      <c r="CM4217" s="2"/>
    </row>
    <row r="4218" spans="1:91">
      <c r="A4218" s="2" t="s">
        <v>71</v>
      </c>
      <c r="B4218" s="2" t="s">
        <v>72</v>
      </c>
      <c r="C4218" s="2" t="s">
        <v>73</v>
      </c>
      <c r="D4218" s="2"/>
      <c r="E4218" s="2" t="str">
        <f>"FES1162558594"</f>
        <v>FES1162558594</v>
      </c>
      <c r="F4218" s="3">
        <v>42913</v>
      </c>
      <c r="G4218" s="2">
        <v>201712</v>
      </c>
      <c r="H4218" s="2" t="s">
        <v>74</v>
      </c>
      <c r="I4218" s="2" t="s">
        <v>75</v>
      </c>
      <c r="J4218" s="2" t="s">
        <v>76</v>
      </c>
      <c r="K4218" s="2" t="s">
        <v>77</v>
      </c>
      <c r="L4218" s="2" t="s">
        <v>145</v>
      </c>
      <c r="M4218" s="2" t="s">
        <v>146</v>
      </c>
      <c r="N4218" s="2" t="s">
        <v>3227</v>
      </c>
      <c r="O4218" s="2" t="s">
        <v>852</v>
      </c>
      <c r="P4218" s="2" t="str">
        <f>"2170574305                    "</f>
        <v xml:space="preserve">2170574305 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8.1999999999999993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13.4</v>
      </c>
      <c r="BJ4218" s="2">
        <v>5.4</v>
      </c>
      <c r="BK4218" s="2">
        <v>14</v>
      </c>
      <c r="BL4218" s="2">
        <v>83.4</v>
      </c>
      <c r="BM4218" s="2">
        <v>11.68</v>
      </c>
      <c r="BN4218" s="2">
        <v>95.08</v>
      </c>
      <c r="BO4218" s="2">
        <v>95.08</v>
      </c>
      <c r="BP4218" s="2"/>
      <c r="BQ4218" s="2"/>
      <c r="BR4218" s="2" t="s">
        <v>83</v>
      </c>
      <c r="BS4218" s="3">
        <v>42914</v>
      </c>
      <c r="BT4218" s="4">
        <v>0.42708333333333331</v>
      </c>
      <c r="BU4218" s="2" t="s">
        <v>1823</v>
      </c>
      <c r="BV4218" s="2" t="s">
        <v>85</v>
      </c>
      <c r="BW4218" s="2"/>
      <c r="BX4218" s="2"/>
      <c r="BY4218" s="2">
        <v>27004.51</v>
      </c>
      <c r="BZ4218" s="2"/>
      <c r="CA4218" s="2"/>
      <c r="CB4218" s="2"/>
      <c r="CC4218" s="2" t="s">
        <v>146</v>
      </c>
      <c r="CD4218" s="2">
        <v>324</v>
      </c>
      <c r="CE4218" s="2" t="s">
        <v>120</v>
      </c>
      <c r="CF4218" s="5">
        <v>42916</v>
      </c>
      <c r="CG4218" s="2"/>
      <c r="CH4218" s="2"/>
      <c r="CI4218" s="2">
        <v>1</v>
      </c>
      <c r="CJ4218" s="2">
        <v>1</v>
      </c>
      <c r="CK4218" s="2" t="s">
        <v>1228</v>
      </c>
      <c r="CL4218" s="2" t="s">
        <v>87</v>
      </c>
      <c r="CM4218" s="2"/>
    </row>
    <row r="4219" spans="1:91">
      <c r="A4219" s="2" t="s">
        <v>71</v>
      </c>
      <c r="B4219" s="2" t="s">
        <v>72</v>
      </c>
      <c r="C4219" s="2" t="s">
        <v>73</v>
      </c>
      <c r="D4219" s="2"/>
      <c r="E4219" s="2" t="str">
        <f>"FES1162554577"</f>
        <v>FES1162554577</v>
      </c>
      <c r="F4219" s="3">
        <v>42893</v>
      </c>
      <c r="G4219" s="2">
        <v>201712</v>
      </c>
      <c r="H4219" s="2" t="s">
        <v>74</v>
      </c>
      <c r="I4219" s="2" t="s">
        <v>75</v>
      </c>
      <c r="J4219" s="2" t="s">
        <v>158</v>
      </c>
      <c r="K4219" s="2" t="s">
        <v>77</v>
      </c>
      <c r="L4219" s="2" t="s">
        <v>337</v>
      </c>
      <c r="M4219" s="2" t="s">
        <v>338</v>
      </c>
      <c r="N4219" s="2" t="s">
        <v>339</v>
      </c>
      <c r="O4219" s="2" t="s">
        <v>852</v>
      </c>
      <c r="P4219" s="2" t="str">
        <f>"2170568163                    "</f>
        <v xml:space="preserve">2170568163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12.02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22.1</v>
      </c>
      <c r="BJ4219" s="2">
        <v>9.1</v>
      </c>
      <c r="BK4219" s="2">
        <v>23</v>
      </c>
      <c r="BL4219" s="2">
        <v>119.9</v>
      </c>
      <c r="BM4219" s="2">
        <v>16.79</v>
      </c>
      <c r="BN4219" s="2">
        <v>136.69</v>
      </c>
      <c r="BO4219" s="2">
        <v>136.69</v>
      </c>
      <c r="BP4219" s="2"/>
      <c r="BQ4219" s="2" t="s">
        <v>340</v>
      </c>
      <c r="BR4219" s="2" t="s">
        <v>907</v>
      </c>
      <c r="BS4219" s="3">
        <v>42894</v>
      </c>
      <c r="BT4219" s="4">
        <v>0.41666666666666669</v>
      </c>
      <c r="BU4219" s="2" t="s">
        <v>430</v>
      </c>
      <c r="BV4219" s="2" t="s">
        <v>85</v>
      </c>
      <c r="BW4219" s="2"/>
      <c r="BX4219" s="2"/>
      <c r="BY4219" s="2">
        <v>45713.02</v>
      </c>
      <c r="BZ4219" s="2"/>
      <c r="CA4219" s="2"/>
      <c r="CB4219" s="2"/>
      <c r="CC4219" s="2" t="s">
        <v>338</v>
      </c>
      <c r="CD4219" s="2">
        <v>7130</v>
      </c>
      <c r="CE4219" s="2" t="s">
        <v>687</v>
      </c>
      <c r="CF4219" s="5">
        <v>42895</v>
      </c>
      <c r="CG4219" s="2"/>
      <c r="CH4219" s="2"/>
      <c r="CI4219" s="2">
        <v>2</v>
      </c>
      <c r="CJ4219" s="2">
        <v>1</v>
      </c>
      <c r="CK4219" s="2" t="s">
        <v>853</v>
      </c>
      <c r="CL4219" s="2" t="s">
        <v>87</v>
      </c>
      <c r="CM4219" s="2"/>
    </row>
    <row r="4220" spans="1:91">
      <c r="A4220" s="2" t="s">
        <v>71</v>
      </c>
      <c r="B4220" s="2" t="s">
        <v>72</v>
      </c>
      <c r="C4220" s="2" t="s">
        <v>73</v>
      </c>
      <c r="D4220" s="2"/>
      <c r="E4220" s="2" t="str">
        <f>"FES1162558712"</f>
        <v>FES1162558712</v>
      </c>
      <c r="F4220" s="3">
        <v>42913</v>
      </c>
      <c r="G4220" s="2">
        <v>201712</v>
      </c>
      <c r="H4220" s="2" t="s">
        <v>74</v>
      </c>
      <c r="I4220" s="2" t="s">
        <v>75</v>
      </c>
      <c r="J4220" s="2" t="s">
        <v>76</v>
      </c>
      <c r="K4220" s="2" t="s">
        <v>77</v>
      </c>
      <c r="L4220" s="2" t="s">
        <v>88</v>
      </c>
      <c r="M4220" s="2" t="s">
        <v>89</v>
      </c>
      <c r="N4220" s="2" t="s">
        <v>190</v>
      </c>
      <c r="O4220" s="2" t="s">
        <v>852</v>
      </c>
      <c r="P4220" s="2" t="str">
        <f>"2170568595                    "</f>
        <v xml:space="preserve">2170568595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11.63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2</v>
      </c>
      <c r="BI4220" s="2">
        <v>21.8</v>
      </c>
      <c r="BJ4220" s="2">
        <v>15</v>
      </c>
      <c r="BK4220" s="2">
        <v>22</v>
      </c>
      <c r="BL4220" s="2">
        <v>116.23</v>
      </c>
      <c r="BM4220" s="2">
        <v>16.27</v>
      </c>
      <c r="BN4220" s="2">
        <v>132.5</v>
      </c>
      <c r="BO4220" s="2">
        <v>132.5</v>
      </c>
      <c r="BP4220" s="2"/>
      <c r="BQ4220" s="2" t="s">
        <v>191</v>
      </c>
      <c r="BR4220" s="2" t="s">
        <v>83</v>
      </c>
      <c r="BS4220" s="3">
        <v>42915</v>
      </c>
      <c r="BT4220" s="4">
        <v>0.43402777777777773</v>
      </c>
      <c r="BU4220" s="2" t="s">
        <v>3909</v>
      </c>
      <c r="BV4220" s="2" t="s">
        <v>85</v>
      </c>
      <c r="BW4220" s="2"/>
      <c r="BX4220" s="2"/>
      <c r="BY4220" s="2">
        <v>75025.789999999994</v>
      </c>
      <c r="BZ4220" s="2"/>
      <c r="CA4220" s="2"/>
      <c r="CB4220" s="2"/>
      <c r="CC4220" s="2" t="s">
        <v>89</v>
      </c>
      <c r="CD4220" s="2">
        <v>6001</v>
      </c>
      <c r="CE4220" s="2" t="s">
        <v>120</v>
      </c>
      <c r="CF4220" s="5">
        <v>42916</v>
      </c>
      <c r="CG4220" s="2"/>
      <c r="CH4220" s="2"/>
      <c r="CI4220" s="2">
        <v>2</v>
      </c>
      <c r="CJ4220" s="2">
        <v>2</v>
      </c>
      <c r="CK4220" s="2" t="s">
        <v>853</v>
      </c>
      <c r="CL4220" s="2" t="s">
        <v>87</v>
      </c>
      <c r="CM4220" s="2"/>
    </row>
    <row r="4221" spans="1:91">
      <c r="A4221" s="2" t="s">
        <v>71</v>
      </c>
      <c r="B4221" s="2" t="s">
        <v>72</v>
      </c>
      <c r="C4221" s="2" t="s">
        <v>73</v>
      </c>
      <c r="D4221" s="2"/>
      <c r="E4221" s="2" t="str">
        <f>"FES1162556950"</f>
        <v>FES1162556950</v>
      </c>
      <c r="F4221" s="3">
        <v>42906</v>
      </c>
      <c r="G4221" s="2">
        <v>201712</v>
      </c>
      <c r="H4221" s="2" t="s">
        <v>74</v>
      </c>
      <c r="I4221" s="2" t="s">
        <v>75</v>
      </c>
      <c r="J4221" s="2" t="s">
        <v>158</v>
      </c>
      <c r="K4221" s="2" t="s">
        <v>77</v>
      </c>
      <c r="L4221" s="2" t="s">
        <v>521</v>
      </c>
      <c r="M4221" s="2" t="s">
        <v>522</v>
      </c>
      <c r="N4221" s="2" t="s">
        <v>523</v>
      </c>
      <c r="O4221" s="2" t="s">
        <v>852</v>
      </c>
      <c r="P4221" s="2" t="str">
        <f>"2170573979                    "</f>
        <v xml:space="preserve">2170573979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15.08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9.9</v>
      </c>
      <c r="BJ4221" s="2">
        <v>30.3</v>
      </c>
      <c r="BK4221" s="2">
        <v>31</v>
      </c>
      <c r="BL4221" s="2">
        <v>149.19999999999999</v>
      </c>
      <c r="BM4221" s="2">
        <v>20.89</v>
      </c>
      <c r="BN4221" s="2">
        <v>170.09</v>
      </c>
      <c r="BO4221" s="2">
        <v>170.09</v>
      </c>
      <c r="BP4221" s="2"/>
      <c r="BQ4221" s="2" t="s">
        <v>524</v>
      </c>
      <c r="BR4221" s="2" t="s">
        <v>907</v>
      </c>
      <c r="BS4221" s="3">
        <v>42907</v>
      </c>
      <c r="BT4221" s="4">
        <v>0.4993055555555555</v>
      </c>
      <c r="BU4221" s="2" t="s">
        <v>3910</v>
      </c>
      <c r="BV4221" s="2" t="s">
        <v>85</v>
      </c>
      <c r="BW4221" s="2"/>
      <c r="BX4221" s="2"/>
      <c r="BY4221" s="2">
        <v>151260.91</v>
      </c>
      <c r="BZ4221" s="2"/>
      <c r="CA4221" s="2"/>
      <c r="CB4221" s="2"/>
      <c r="CC4221" s="2" t="s">
        <v>522</v>
      </c>
      <c r="CD4221" s="2">
        <v>5201</v>
      </c>
      <c r="CE4221" s="2" t="s">
        <v>120</v>
      </c>
      <c r="CF4221" s="5">
        <v>42909</v>
      </c>
      <c r="CG4221" s="2"/>
      <c r="CH4221" s="2"/>
      <c r="CI4221" s="2">
        <v>2</v>
      </c>
      <c r="CJ4221" s="2">
        <v>1</v>
      </c>
      <c r="CK4221" s="2" t="s">
        <v>3911</v>
      </c>
      <c r="CL4221" s="2" t="s">
        <v>87</v>
      </c>
      <c r="CM4221" s="2"/>
    </row>
    <row r="4222" spans="1:91">
      <c r="A4222" s="2" t="s">
        <v>71</v>
      </c>
      <c r="B4222" s="2" t="s">
        <v>72</v>
      </c>
      <c r="C4222" s="2" t="s">
        <v>73</v>
      </c>
      <c r="D4222" s="2"/>
      <c r="E4222" s="2" t="str">
        <f>"FES1162558709"</f>
        <v>FES1162558709</v>
      </c>
      <c r="F4222" s="3">
        <v>42913</v>
      </c>
      <c r="G4222" s="2">
        <v>201712</v>
      </c>
      <c r="H4222" s="2" t="s">
        <v>74</v>
      </c>
      <c r="I4222" s="2" t="s">
        <v>75</v>
      </c>
      <c r="J4222" s="2" t="s">
        <v>76</v>
      </c>
      <c r="K4222" s="2" t="s">
        <v>77</v>
      </c>
      <c r="L4222" s="2" t="s">
        <v>1274</v>
      </c>
      <c r="M4222" s="2" t="s">
        <v>1275</v>
      </c>
      <c r="N4222" s="2" t="s">
        <v>3405</v>
      </c>
      <c r="O4222" s="2" t="s">
        <v>852</v>
      </c>
      <c r="P4222" s="2" t="str">
        <f>"2170567088                    "</f>
        <v xml:space="preserve">2170567088   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8.1999999999999993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8.9</v>
      </c>
      <c r="BJ4222" s="2">
        <v>4</v>
      </c>
      <c r="BK4222" s="2">
        <v>9</v>
      </c>
      <c r="BL4222" s="2">
        <v>83.4</v>
      </c>
      <c r="BM4222" s="2">
        <v>11.68</v>
      </c>
      <c r="BN4222" s="2">
        <v>95.08</v>
      </c>
      <c r="BO4222" s="2">
        <v>95.08</v>
      </c>
      <c r="BP4222" s="2"/>
      <c r="BQ4222" s="2" t="s">
        <v>3406</v>
      </c>
      <c r="BR4222" s="2" t="s">
        <v>83</v>
      </c>
      <c r="BS4222" s="3">
        <v>42914</v>
      </c>
      <c r="BT4222" s="4">
        <v>0.5083333333333333</v>
      </c>
      <c r="BU4222" s="2" t="s">
        <v>1955</v>
      </c>
      <c r="BV4222" s="2"/>
      <c r="BW4222" s="2"/>
      <c r="BX4222" s="2"/>
      <c r="BY4222" s="2">
        <v>20194.72</v>
      </c>
      <c r="BZ4222" s="2"/>
      <c r="CA4222" s="2"/>
      <c r="CB4222" s="2"/>
      <c r="CC4222" s="2" t="s">
        <v>1275</v>
      </c>
      <c r="CD4222" s="2">
        <v>208</v>
      </c>
      <c r="CE4222" s="2" t="s">
        <v>120</v>
      </c>
      <c r="CF4222" s="5">
        <v>42915</v>
      </c>
      <c r="CG4222" s="2"/>
      <c r="CH4222" s="2"/>
      <c r="CI4222" s="2">
        <v>0</v>
      </c>
      <c r="CJ4222" s="2">
        <v>0</v>
      </c>
      <c r="CK4222" s="2" t="s">
        <v>1228</v>
      </c>
      <c r="CL4222" s="2" t="s">
        <v>87</v>
      </c>
      <c r="CM4222" s="2"/>
    </row>
    <row r="4223" spans="1:91">
      <c r="A4223" s="2" t="s">
        <v>71</v>
      </c>
      <c r="B4223" s="2" t="s">
        <v>72</v>
      </c>
      <c r="C4223" s="2" t="s">
        <v>73</v>
      </c>
      <c r="D4223" s="2"/>
      <c r="E4223" s="2" t="str">
        <f>"FES1162558670"</f>
        <v>FES1162558670</v>
      </c>
      <c r="F4223" s="3">
        <v>42913</v>
      </c>
      <c r="G4223" s="2">
        <v>201712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88</v>
      </c>
      <c r="M4223" s="2" t="s">
        <v>89</v>
      </c>
      <c r="N4223" s="2" t="s">
        <v>234</v>
      </c>
      <c r="O4223" s="2" t="s">
        <v>852</v>
      </c>
      <c r="P4223" s="2" t="str">
        <f>"2170575778                    "</f>
        <v xml:space="preserve">2170575778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15.08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30.8</v>
      </c>
      <c r="BJ4223" s="2">
        <v>8.6</v>
      </c>
      <c r="BK4223" s="2">
        <v>31</v>
      </c>
      <c r="BL4223" s="2">
        <v>149.19999999999999</v>
      </c>
      <c r="BM4223" s="2">
        <v>20.89</v>
      </c>
      <c r="BN4223" s="2">
        <v>170.09</v>
      </c>
      <c r="BO4223" s="2">
        <v>170.09</v>
      </c>
      <c r="BP4223" s="2"/>
      <c r="BQ4223" s="2" t="s">
        <v>235</v>
      </c>
      <c r="BR4223" s="2" t="s">
        <v>83</v>
      </c>
      <c r="BS4223" s="3">
        <v>42915</v>
      </c>
      <c r="BT4223" s="4">
        <v>0.47638888888888892</v>
      </c>
      <c r="BU4223" s="2" t="s">
        <v>2711</v>
      </c>
      <c r="BV4223" s="2" t="s">
        <v>85</v>
      </c>
      <c r="BW4223" s="2"/>
      <c r="BX4223" s="2"/>
      <c r="BY4223" s="2">
        <v>43230.21</v>
      </c>
      <c r="BZ4223" s="2"/>
      <c r="CA4223" s="2"/>
      <c r="CB4223" s="2"/>
      <c r="CC4223" s="2" t="s">
        <v>89</v>
      </c>
      <c r="CD4223" s="2">
        <v>6001</v>
      </c>
      <c r="CE4223" s="2" t="s">
        <v>120</v>
      </c>
      <c r="CF4223" s="5">
        <v>42916</v>
      </c>
      <c r="CG4223" s="2"/>
      <c r="CH4223" s="2"/>
      <c r="CI4223" s="2">
        <v>2</v>
      </c>
      <c r="CJ4223" s="2">
        <v>2</v>
      </c>
      <c r="CK4223" s="2" t="s">
        <v>853</v>
      </c>
      <c r="CL4223" s="2" t="s">
        <v>87</v>
      </c>
      <c r="CM4223" s="2"/>
    </row>
    <row r="4224" spans="1:91">
      <c r="A4224" s="2" t="s">
        <v>71</v>
      </c>
      <c r="B4224" s="2" t="s">
        <v>72</v>
      </c>
      <c r="C4224" s="2" t="s">
        <v>73</v>
      </c>
      <c r="D4224" s="2"/>
      <c r="E4224" s="2" t="str">
        <f>"FES1162557942"</f>
        <v>FES1162557942</v>
      </c>
      <c r="F4224" s="3">
        <v>42908</v>
      </c>
      <c r="G4224" s="2">
        <v>201712</v>
      </c>
      <c r="H4224" s="2" t="s">
        <v>74</v>
      </c>
      <c r="I4224" s="2" t="s">
        <v>75</v>
      </c>
      <c r="J4224" s="2" t="s">
        <v>158</v>
      </c>
      <c r="K4224" s="2" t="s">
        <v>77</v>
      </c>
      <c r="L4224" s="2" t="s">
        <v>78</v>
      </c>
      <c r="M4224" s="2" t="s">
        <v>79</v>
      </c>
      <c r="N4224" s="2" t="s">
        <v>1439</v>
      </c>
      <c r="O4224" s="2" t="s">
        <v>852</v>
      </c>
      <c r="P4224" s="2" t="str">
        <f>"2170573567                    "</f>
        <v xml:space="preserve">2170573567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15.69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22.2</v>
      </c>
      <c r="BJ4224" s="2">
        <v>10.7</v>
      </c>
      <c r="BK4224" s="2">
        <v>23</v>
      </c>
      <c r="BL4224" s="2">
        <v>154.99</v>
      </c>
      <c r="BM4224" s="2">
        <v>21.7</v>
      </c>
      <c r="BN4224" s="2">
        <v>176.69</v>
      </c>
      <c r="BO4224" s="2">
        <v>176.69</v>
      </c>
      <c r="BP4224" s="2"/>
      <c r="BQ4224" s="2" t="s">
        <v>1440</v>
      </c>
      <c r="BR4224" s="2" t="s">
        <v>907</v>
      </c>
      <c r="BS4224" s="3">
        <v>42912</v>
      </c>
      <c r="BT4224" s="4">
        <v>0.375</v>
      </c>
      <c r="BU4224" s="2" t="s">
        <v>2693</v>
      </c>
      <c r="BV4224" s="2"/>
      <c r="BW4224" s="2"/>
      <c r="BX4224" s="2"/>
      <c r="BY4224" s="2">
        <v>53289.22</v>
      </c>
      <c r="BZ4224" s="2"/>
      <c r="CA4224" s="2"/>
      <c r="CB4224" s="2"/>
      <c r="CC4224" s="2" t="s">
        <v>79</v>
      </c>
      <c r="CD4224" s="2">
        <v>6536</v>
      </c>
      <c r="CE4224" s="2" t="s">
        <v>120</v>
      </c>
      <c r="CF4224" s="5">
        <v>42913</v>
      </c>
      <c r="CG4224" s="2"/>
      <c r="CH4224" s="2"/>
      <c r="CI4224" s="2">
        <v>0</v>
      </c>
      <c r="CJ4224" s="2">
        <v>0</v>
      </c>
      <c r="CK4224" s="2" t="s">
        <v>874</v>
      </c>
      <c r="CL4224" s="2" t="s">
        <v>87</v>
      </c>
      <c r="CM4224" s="2"/>
    </row>
    <row r="4225" spans="1:91">
      <c r="A4225" s="2" t="s">
        <v>71</v>
      </c>
      <c r="B4225" s="2" t="s">
        <v>72</v>
      </c>
      <c r="C4225" s="2" t="s">
        <v>73</v>
      </c>
      <c r="D4225" s="2"/>
      <c r="E4225" s="2" t="str">
        <f>"FES1162558707"</f>
        <v>FES1162558707</v>
      </c>
      <c r="F4225" s="3">
        <v>42913</v>
      </c>
      <c r="G4225" s="2">
        <v>201712</v>
      </c>
      <c r="H4225" s="2" t="s">
        <v>74</v>
      </c>
      <c r="I4225" s="2" t="s">
        <v>75</v>
      </c>
      <c r="J4225" s="2" t="s">
        <v>76</v>
      </c>
      <c r="K4225" s="2" t="s">
        <v>77</v>
      </c>
      <c r="L4225" s="2" t="s">
        <v>230</v>
      </c>
      <c r="M4225" s="2" t="s">
        <v>230</v>
      </c>
      <c r="N4225" s="2" t="s">
        <v>231</v>
      </c>
      <c r="O4225" s="2" t="s">
        <v>81</v>
      </c>
      <c r="P4225" s="2" t="str">
        <f>"2170569288                    "</f>
        <v xml:space="preserve">2170569288     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17.489999999999998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7.8</v>
      </c>
      <c r="BJ4225" s="2">
        <v>7.4</v>
      </c>
      <c r="BK4225" s="2">
        <v>8</v>
      </c>
      <c r="BL4225" s="2">
        <v>167.25</v>
      </c>
      <c r="BM4225" s="2">
        <v>23.42</v>
      </c>
      <c r="BN4225" s="2">
        <v>190.67</v>
      </c>
      <c r="BO4225" s="2">
        <v>190.67</v>
      </c>
      <c r="BP4225" s="2"/>
      <c r="BQ4225" s="2" t="s">
        <v>232</v>
      </c>
      <c r="BR4225" s="2" t="s">
        <v>83</v>
      </c>
      <c r="BS4225" s="3">
        <v>42914</v>
      </c>
      <c r="BT4225" s="4">
        <v>0.57291666666666663</v>
      </c>
      <c r="BU4225" s="2" t="s">
        <v>2083</v>
      </c>
      <c r="BV4225" s="2" t="s">
        <v>85</v>
      </c>
      <c r="BW4225" s="2"/>
      <c r="BX4225" s="2"/>
      <c r="BY4225" s="2">
        <v>37065.379999999997</v>
      </c>
      <c r="BZ4225" s="2"/>
      <c r="CA4225" s="2" t="s">
        <v>3774</v>
      </c>
      <c r="CB4225" s="2"/>
      <c r="CC4225" s="2" t="s">
        <v>230</v>
      </c>
      <c r="CD4225" s="2">
        <v>7646</v>
      </c>
      <c r="CE4225" s="2" t="s">
        <v>120</v>
      </c>
      <c r="CF4225" s="5">
        <v>42914</v>
      </c>
      <c r="CG4225" s="2"/>
      <c r="CH4225" s="2"/>
      <c r="CI4225" s="2">
        <v>1</v>
      </c>
      <c r="CJ4225" s="2">
        <v>1</v>
      </c>
      <c r="CK4225" s="2">
        <v>21</v>
      </c>
      <c r="CL4225" s="2" t="s">
        <v>87</v>
      </c>
      <c r="CM4225" s="2"/>
    </row>
    <row r="4226" spans="1:91">
      <c r="A4226" s="2" t="s">
        <v>71</v>
      </c>
      <c r="B4226" s="2" t="s">
        <v>72</v>
      </c>
      <c r="C4226" s="2" t="s">
        <v>73</v>
      </c>
      <c r="D4226" s="2"/>
      <c r="E4226" s="2" t="str">
        <f>"FES1162558656"</f>
        <v>FES1162558656</v>
      </c>
      <c r="F4226" s="3">
        <v>42913</v>
      </c>
      <c r="G4226" s="2">
        <v>201712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230</v>
      </c>
      <c r="M4226" s="2" t="s">
        <v>230</v>
      </c>
      <c r="N4226" s="2" t="s">
        <v>469</v>
      </c>
      <c r="O4226" s="2" t="s">
        <v>81</v>
      </c>
      <c r="P4226" s="2" t="str">
        <f>"2170575476                    "</f>
        <v xml:space="preserve">2170575476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4.37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1</v>
      </c>
      <c r="BI4226" s="2">
        <v>1</v>
      </c>
      <c r="BJ4226" s="2">
        <v>0.2</v>
      </c>
      <c r="BK4226" s="2">
        <v>1</v>
      </c>
      <c r="BL4226" s="2">
        <v>41.81</v>
      </c>
      <c r="BM4226" s="2">
        <v>5.85</v>
      </c>
      <c r="BN4226" s="2">
        <v>47.66</v>
      </c>
      <c r="BO4226" s="2">
        <v>47.66</v>
      </c>
      <c r="BP4226" s="2"/>
      <c r="BQ4226" s="2" t="s">
        <v>470</v>
      </c>
      <c r="BR4226" s="2" t="s">
        <v>83</v>
      </c>
      <c r="BS4226" s="3">
        <v>42914</v>
      </c>
      <c r="BT4226" s="4">
        <v>0.54861111111111105</v>
      </c>
      <c r="BU4226" s="2" t="s">
        <v>3773</v>
      </c>
      <c r="BV4226" s="2" t="s">
        <v>85</v>
      </c>
      <c r="BW4226" s="2"/>
      <c r="BX4226" s="2"/>
      <c r="BY4226" s="2">
        <v>1200</v>
      </c>
      <c r="BZ4226" s="2"/>
      <c r="CA4226" s="2" t="s">
        <v>3774</v>
      </c>
      <c r="CB4226" s="2"/>
      <c r="CC4226" s="2" t="s">
        <v>230</v>
      </c>
      <c r="CD4226" s="2">
        <v>7646</v>
      </c>
      <c r="CE4226" s="2" t="s">
        <v>86</v>
      </c>
      <c r="CF4226" s="5">
        <v>42914</v>
      </c>
      <c r="CG4226" s="2"/>
      <c r="CH4226" s="2"/>
      <c r="CI4226" s="2">
        <v>1</v>
      </c>
      <c r="CJ4226" s="2">
        <v>1</v>
      </c>
      <c r="CK4226" s="2">
        <v>21</v>
      </c>
      <c r="CL4226" s="2" t="s">
        <v>87</v>
      </c>
      <c r="CM4226" s="2"/>
    </row>
    <row r="4227" spans="1:91">
      <c r="A4227" s="2" t="s">
        <v>71</v>
      </c>
      <c r="B4227" s="2" t="s">
        <v>72</v>
      </c>
      <c r="C4227" s="2" t="s">
        <v>73</v>
      </c>
      <c r="D4227" s="2"/>
      <c r="E4227" s="2" t="str">
        <f>"FES1162558643"</f>
        <v>FES1162558643</v>
      </c>
      <c r="F4227" s="3">
        <v>42913</v>
      </c>
      <c r="G4227" s="2">
        <v>201712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115</v>
      </c>
      <c r="M4227" s="2" t="s">
        <v>116</v>
      </c>
      <c r="N4227" s="2" t="s">
        <v>117</v>
      </c>
      <c r="O4227" s="2" t="s">
        <v>81</v>
      </c>
      <c r="P4227" s="2" t="str">
        <f>"2170575765                    "</f>
        <v xml:space="preserve">2170575765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5.47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2.1</v>
      </c>
      <c r="BJ4227" s="2">
        <v>0.9</v>
      </c>
      <c r="BK4227" s="2">
        <v>2.5</v>
      </c>
      <c r="BL4227" s="2">
        <v>52.27</v>
      </c>
      <c r="BM4227" s="2">
        <v>7.32</v>
      </c>
      <c r="BN4227" s="2">
        <v>59.59</v>
      </c>
      <c r="BO4227" s="2">
        <v>59.59</v>
      </c>
      <c r="BP4227" s="2"/>
      <c r="BQ4227" s="2" t="s">
        <v>118</v>
      </c>
      <c r="BR4227" s="2" t="s">
        <v>83</v>
      </c>
      <c r="BS4227" s="3">
        <v>42914</v>
      </c>
      <c r="BT4227" s="4">
        <v>0.44097222222222227</v>
      </c>
      <c r="BU4227" s="2" t="s">
        <v>468</v>
      </c>
      <c r="BV4227" s="2" t="s">
        <v>85</v>
      </c>
      <c r="BW4227" s="2"/>
      <c r="BX4227" s="2"/>
      <c r="BY4227" s="2">
        <v>4635.25</v>
      </c>
      <c r="BZ4227" s="2"/>
      <c r="CA4227" s="2" t="s">
        <v>3775</v>
      </c>
      <c r="CB4227" s="2"/>
      <c r="CC4227" s="2" t="s">
        <v>116</v>
      </c>
      <c r="CD4227" s="2">
        <v>7405</v>
      </c>
      <c r="CE4227" s="2" t="s">
        <v>120</v>
      </c>
      <c r="CF4227" s="5">
        <v>42914</v>
      </c>
      <c r="CG4227" s="2"/>
      <c r="CH4227" s="2"/>
      <c r="CI4227" s="2">
        <v>1</v>
      </c>
      <c r="CJ4227" s="2">
        <v>1</v>
      </c>
      <c r="CK4227" s="2">
        <v>21</v>
      </c>
      <c r="CL4227" s="2" t="s">
        <v>87</v>
      </c>
      <c r="CM4227" s="2"/>
    </row>
    <row r="4228" spans="1:91">
      <c r="A4228" s="2" t="s">
        <v>71</v>
      </c>
      <c r="B4228" s="2" t="s">
        <v>72</v>
      </c>
      <c r="C4228" s="2" t="s">
        <v>73</v>
      </c>
      <c r="D4228" s="2"/>
      <c r="E4228" s="2" t="str">
        <f>"FES1162558473"</f>
        <v>FES1162558473</v>
      </c>
      <c r="F4228" s="3">
        <v>42913</v>
      </c>
      <c r="G4228" s="2">
        <v>201712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419</v>
      </c>
      <c r="M4228" s="2" t="s">
        <v>420</v>
      </c>
      <c r="N4228" s="2" t="s">
        <v>427</v>
      </c>
      <c r="O4228" s="2" t="s">
        <v>81</v>
      </c>
      <c r="P4228" s="2" t="str">
        <f>"2170575593                    "</f>
        <v xml:space="preserve">2170575593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4.37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1</v>
      </c>
      <c r="BI4228" s="2">
        <v>1</v>
      </c>
      <c r="BJ4228" s="2">
        <v>0.2</v>
      </c>
      <c r="BK4228" s="2">
        <v>1</v>
      </c>
      <c r="BL4228" s="2">
        <v>41.81</v>
      </c>
      <c r="BM4228" s="2">
        <v>5.85</v>
      </c>
      <c r="BN4228" s="2">
        <v>47.66</v>
      </c>
      <c r="BO4228" s="2">
        <v>47.66</v>
      </c>
      <c r="BP4228" s="2"/>
      <c r="BQ4228" s="2" t="s">
        <v>428</v>
      </c>
      <c r="BR4228" s="2" t="s">
        <v>83</v>
      </c>
      <c r="BS4228" s="3">
        <v>42914</v>
      </c>
      <c r="BT4228" s="4">
        <v>0.4201388888888889</v>
      </c>
      <c r="BU4228" s="2" t="s">
        <v>3912</v>
      </c>
      <c r="BV4228" s="2" t="s">
        <v>85</v>
      </c>
      <c r="BW4228" s="2"/>
      <c r="BX4228" s="2"/>
      <c r="BY4228" s="2">
        <v>1200</v>
      </c>
      <c r="BZ4228" s="2"/>
      <c r="CA4228" s="2" t="s">
        <v>578</v>
      </c>
      <c r="CB4228" s="2"/>
      <c r="CC4228" s="2" t="s">
        <v>420</v>
      </c>
      <c r="CD4228" s="2">
        <v>6850</v>
      </c>
      <c r="CE4228" s="2" t="s">
        <v>86</v>
      </c>
      <c r="CF4228" s="5">
        <v>42914</v>
      </c>
      <c r="CG4228" s="2"/>
      <c r="CH4228" s="2"/>
      <c r="CI4228" s="2">
        <v>3</v>
      </c>
      <c r="CJ4228" s="2">
        <v>1</v>
      </c>
      <c r="CK4228" s="2">
        <v>21</v>
      </c>
      <c r="CL4228" s="2" t="s">
        <v>87</v>
      </c>
      <c r="CM4228" s="2"/>
    </row>
    <row r="4229" spans="1:91">
      <c r="A4229" s="2" t="s">
        <v>71</v>
      </c>
      <c r="B4229" s="2" t="s">
        <v>72</v>
      </c>
      <c r="C4229" s="2" t="s">
        <v>73</v>
      </c>
      <c r="D4229" s="2"/>
      <c r="E4229" s="2" t="str">
        <f>"FES1162556468"</f>
        <v>FES1162556468</v>
      </c>
      <c r="F4229" s="3">
        <v>42901</v>
      </c>
      <c r="G4229" s="2">
        <v>201712</v>
      </c>
      <c r="H4229" s="2" t="s">
        <v>74</v>
      </c>
      <c r="I4229" s="2" t="s">
        <v>75</v>
      </c>
      <c r="J4229" s="2" t="s">
        <v>158</v>
      </c>
      <c r="K4229" s="2" t="s">
        <v>77</v>
      </c>
      <c r="L4229" s="2" t="s">
        <v>2002</v>
      </c>
      <c r="M4229" s="2" t="s">
        <v>2003</v>
      </c>
      <c r="N4229" s="2" t="s">
        <v>2426</v>
      </c>
      <c r="O4229" s="2" t="s">
        <v>852</v>
      </c>
      <c r="P4229" s="2" t="str">
        <f>"2170573516                    "</f>
        <v xml:space="preserve">2170573516  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7.52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1</v>
      </c>
      <c r="BJ4229" s="2">
        <v>10</v>
      </c>
      <c r="BK4229" s="2">
        <v>10</v>
      </c>
      <c r="BL4229" s="2">
        <v>76.87</v>
      </c>
      <c r="BM4229" s="2">
        <v>10.76</v>
      </c>
      <c r="BN4229" s="2">
        <v>87.63</v>
      </c>
      <c r="BO4229" s="2">
        <v>87.63</v>
      </c>
      <c r="BP4229" s="2"/>
      <c r="BQ4229" s="2" t="s">
        <v>1665</v>
      </c>
      <c r="BR4229" s="2" t="s">
        <v>907</v>
      </c>
      <c r="BS4229" s="3">
        <v>42905</v>
      </c>
      <c r="BT4229" s="4">
        <v>0.42708333333333331</v>
      </c>
      <c r="BU4229" s="2" t="s">
        <v>3913</v>
      </c>
      <c r="BV4229" s="2"/>
      <c r="BW4229" s="2"/>
      <c r="BX4229" s="2"/>
      <c r="BY4229" s="2">
        <v>50094</v>
      </c>
      <c r="BZ4229" s="2"/>
      <c r="CA4229" s="2"/>
      <c r="CB4229" s="2"/>
      <c r="CC4229" s="2" t="s">
        <v>2003</v>
      </c>
      <c r="CD4229" s="2">
        <v>157</v>
      </c>
      <c r="CE4229" s="2" t="s">
        <v>144</v>
      </c>
      <c r="CF4229" s="5">
        <v>42907</v>
      </c>
      <c r="CG4229" s="2"/>
      <c r="CH4229" s="2"/>
      <c r="CI4229" s="2">
        <v>0</v>
      </c>
      <c r="CJ4229" s="2">
        <v>0</v>
      </c>
      <c r="CK4229" s="2" t="s">
        <v>867</v>
      </c>
      <c r="CL4229" s="2" t="s">
        <v>87</v>
      </c>
      <c r="CM4229" s="2"/>
    </row>
    <row r="4230" spans="1:91">
      <c r="A4230" s="2" t="s">
        <v>71</v>
      </c>
      <c r="B4230" s="2" t="s">
        <v>72</v>
      </c>
      <c r="C4230" s="2" t="s">
        <v>73</v>
      </c>
      <c r="D4230" s="2"/>
      <c r="E4230" s="2" t="str">
        <f>"FES1162555931"</f>
        <v>FES1162555931</v>
      </c>
      <c r="F4230" s="3">
        <v>42900</v>
      </c>
      <c r="G4230" s="2">
        <v>201712</v>
      </c>
      <c r="H4230" s="2" t="s">
        <v>74</v>
      </c>
      <c r="I4230" s="2" t="s">
        <v>75</v>
      </c>
      <c r="J4230" s="2" t="s">
        <v>158</v>
      </c>
      <c r="K4230" s="2" t="s">
        <v>77</v>
      </c>
      <c r="L4230" s="2" t="s">
        <v>1751</v>
      </c>
      <c r="M4230" s="2" t="s">
        <v>1752</v>
      </c>
      <c r="N4230" s="2" t="s">
        <v>1753</v>
      </c>
      <c r="O4230" s="2" t="s">
        <v>852</v>
      </c>
      <c r="P4230" s="2" t="str">
        <f>"2170573070                    "</f>
        <v xml:space="preserve">2170573070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14.92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1</v>
      </c>
      <c r="BI4230" s="2">
        <v>1</v>
      </c>
      <c r="BJ4230" s="2">
        <v>31.4</v>
      </c>
      <c r="BK4230" s="2">
        <v>32</v>
      </c>
      <c r="BL4230" s="2">
        <v>147.65</v>
      </c>
      <c r="BM4230" s="2">
        <v>20.67</v>
      </c>
      <c r="BN4230" s="2">
        <v>168.32</v>
      </c>
      <c r="BO4230" s="2">
        <v>168.32</v>
      </c>
      <c r="BP4230" s="2"/>
      <c r="BQ4230" s="2"/>
      <c r="BR4230" s="2" t="s">
        <v>907</v>
      </c>
      <c r="BS4230" s="3">
        <v>42901</v>
      </c>
      <c r="BT4230" s="4">
        <v>0.39583333333333331</v>
      </c>
      <c r="BU4230" s="2" t="s">
        <v>207</v>
      </c>
      <c r="BV4230" s="2" t="s">
        <v>85</v>
      </c>
      <c r="BW4230" s="2"/>
      <c r="BX4230" s="2"/>
      <c r="BY4230" s="2">
        <v>157136</v>
      </c>
      <c r="BZ4230" s="2"/>
      <c r="CA4230" s="2"/>
      <c r="CB4230" s="2"/>
      <c r="CC4230" s="2" t="s">
        <v>1752</v>
      </c>
      <c r="CD4230" s="2">
        <v>9880</v>
      </c>
      <c r="CE4230" s="2" t="s">
        <v>120</v>
      </c>
      <c r="CF4230" s="5">
        <v>42907</v>
      </c>
      <c r="CG4230" s="2"/>
      <c r="CH4230" s="2"/>
      <c r="CI4230" s="2">
        <v>1</v>
      </c>
      <c r="CJ4230" s="2">
        <v>1</v>
      </c>
      <c r="CK4230" s="2" t="s">
        <v>1180</v>
      </c>
      <c r="CL4230" s="2" t="s">
        <v>87</v>
      </c>
      <c r="CM4230" s="2"/>
    </row>
    <row r="4231" spans="1:91">
      <c r="A4231" s="2" t="s">
        <v>71</v>
      </c>
      <c r="B4231" s="2" t="s">
        <v>72</v>
      </c>
      <c r="C4231" s="2" t="s">
        <v>73</v>
      </c>
      <c r="D4231" s="2"/>
      <c r="E4231" s="2" t="str">
        <f>"FES1162558694"</f>
        <v>FES1162558694</v>
      </c>
      <c r="F4231" s="3">
        <v>42913</v>
      </c>
      <c r="G4231" s="2">
        <v>201712</v>
      </c>
      <c r="H4231" s="2" t="s">
        <v>74</v>
      </c>
      <c r="I4231" s="2" t="s">
        <v>75</v>
      </c>
      <c r="J4231" s="2" t="s">
        <v>76</v>
      </c>
      <c r="K4231" s="2" t="s">
        <v>77</v>
      </c>
      <c r="L4231" s="2" t="s">
        <v>155</v>
      </c>
      <c r="M4231" s="2" t="s">
        <v>156</v>
      </c>
      <c r="N4231" s="2" t="s">
        <v>3914</v>
      </c>
      <c r="O4231" s="2" t="s">
        <v>81</v>
      </c>
      <c r="P4231" s="2" t="str">
        <f>"2170575436                    "</f>
        <v xml:space="preserve">2170575436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3.42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1</v>
      </c>
      <c r="BJ4231" s="2">
        <v>0.2</v>
      </c>
      <c r="BK4231" s="2">
        <v>1</v>
      </c>
      <c r="BL4231" s="2">
        <v>32.67</v>
      </c>
      <c r="BM4231" s="2">
        <v>4.57</v>
      </c>
      <c r="BN4231" s="2">
        <v>37.24</v>
      </c>
      <c r="BO4231" s="2">
        <v>37.24</v>
      </c>
      <c r="BP4231" s="2"/>
      <c r="BQ4231" s="2"/>
      <c r="BR4231" s="2" t="s">
        <v>83</v>
      </c>
      <c r="BS4231" s="3">
        <v>42915</v>
      </c>
      <c r="BT4231" s="4">
        <v>0.43611111111111112</v>
      </c>
      <c r="BU4231" s="2" t="s">
        <v>210</v>
      </c>
      <c r="BV4231" s="2" t="s">
        <v>87</v>
      </c>
      <c r="BW4231" s="2"/>
      <c r="BX4231" s="2"/>
      <c r="BY4231" s="2">
        <v>1200</v>
      </c>
      <c r="BZ4231" s="2"/>
      <c r="CA4231" s="2" t="s">
        <v>211</v>
      </c>
      <c r="CB4231" s="2"/>
      <c r="CC4231" s="2" t="s">
        <v>156</v>
      </c>
      <c r="CD4231" s="2">
        <v>2194</v>
      </c>
      <c r="CE4231" s="2" t="s">
        <v>86</v>
      </c>
      <c r="CF4231" s="2"/>
      <c r="CG4231" s="2"/>
      <c r="CH4231" s="2"/>
      <c r="CI4231" s="2">
        <v>1</v>
      </c>
      <c r="CJ4231" s="2">
        <v>2</v>
      </c>
      <c r="CK4231" s="2">
        <v>22</v>
      </c>
      <c r="CL4231" s="2" t="s">
        <v>87</v>
      </c>
      <c r="CM4231" s="2"/>
    </row>
    <row r="4232" spans="1:91">
      <c r="A4232" s="2" t="s">
        <v>71</v>
      </c>
      <c r="B4232" s="2" t="s">
        <v>72</v>
      </c>
      <c r="C4232" s="2" t="s">
        <v>73</v>
      </c>
      <c r="D4232" s="2"/>
      <c r="E4232" s="2" t="str">
        <f>"FES1162558605"</f>
        <v>FES1162558605</v>
      </c>
      <c r="F4232" s="3">
        <v>42913</v>
      </c>
      <c r="G4232" s="2">
        <v>201712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203</v>
      </c>
      <c r="M4232" s="2" t="s">
        <v>204</v>
      </c>
      <c r="N4232" s="2" t="s">
        <v>3915</v>
      </c>
      <c r="O4232" s="2" t="s">
        <v>81</v>
      </c>
      <c r="P4232" s="2" t="str">
        <f>"2170575715                    "</f>
        <v xml:space="preserve">2170575715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6.15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1</v>
      </c>
      <c r="BJ4232" s="2">
        <v>0.2</v>
      </c>
      <c r="BK4232" s="2">
        <v>1</v>
      </c>
      <c r="BL4232" s="2">
        <v>58.8</v>
      </c>
      <c r="BM4232" s="2">
        <v>8.23</v>
      </c>
      <c r="BN4232" s="2">
        <v>67.03</v>
      </c>
      <c r="BO4232" s="2">
        <v>67.03</v>
      </c>
      <c r="BP4232" s="2"/>
      <c r="BQ4232" s="2" t="s">
        <v>2815</v>
      </c>
      <c r="BR4232" s="2" t="s">
        <v>83</v>
      </c>
      <c r="BS4232" s="3">
        <v>42915</v>
      </c>
      <c r="BT4232" s="4">
        <v>0.28402777777777777</v>
      </c>
      <c r="BU4232" s="2" t="s">
        <v>433</v>
      </c>
      <c r="BV4232" s="2" t="s">
        <v>87</v>
      </c>
      <c r="BW4232" s="2"/>
      <c r="BX4232" s="2"/>
      <c r="BY4232" s="2">
        <v>1200</v>
      </c>
      <c r="BZ4232" s="2" t="s">
        <v>27</v>
      </c>
      <c r="CA4232" s="2" t="s">
        <v>1037</v>
      </c>
      <c r="CB4232" s="2"/>
      <c r="CC4232" s="2" t="s">
        <v>204</v>
      </c>
      <c r="CD4232" s="2">
        <v>1739</v>
      </c>
      <c r="CE4232" s="2" t="s">
        <v>86</v>
      </c>
      <c r="CF4232" s="5">
        <v>42916</v>
      </c>
      <c r="CG4232" s="2"/>
      <c r="CH4232" s="2"/>
      <c r="CI4232" s="2">
        <v>1</v>
      </c>
      <c r="CJ4232" s="2">
        <v>2</v>
      </c>
      <c r="CK4232" s="2">
        <v>24</v>
      </c>
      <c r="CL4232" s="2" t="s">
        <v>87</v>
      </c>
      <c r="CM4232" s="2"/>
    </row>
    <row r="4233" spans="1:91">
      <c r="A4233" s="2" t="s">
        <v>71</v>
      </c>
      <c r="B4233" s="2" t="s">
        <v>72</v>
      </c>
      <c r="C4233" s="2" t="s">
        <v>73</v>
      </c>
      <c r="D4233" s="2"/>
      <c r="E4233" s="2" t="str">
        <f>"FES1162558938"</f>
        <v>FES1162558938</v>
      </c>
      <c r="F4233" s="3">
        <v>42914</v>
      </c>
      <c r="G4233" s="2">
        <v>201712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74</v>
      </c>
      <c r="M4233" s="2" t="s">
        <v>75</v>
      </c>
      <c r="N4233" s="2" t="s">
        <v>304</v>
      </c>
      <c r="O4233" s="2" t="s">
        <v>852</v>
      </c>
      <c r="P4233" s="2" t="str">
        <f>"2170573215                    "</f>
        <v xml:space="preserve">2170573215 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6.56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2</v>
      </c>
      <c r="BI4233" s="2">
        <v>16.399999999999999</v>
      </c>
      <c r="BJ4233" s="2">
        <v>4.3</v>
      </c>
      <c r="BK4233" s="2">
        <v>17</v>
      </c>
      <c r="BL4233" s="2">
        <v>67.73</v>
      </c>
      <c r="BM4233" s="2">
        <v>9.48</v>
      </c>
      <c r="BN4233" s="2">
        <v>77.209999999999994</v>
      </c>
      <c r="BO4233" s="2">
        <v>77.209999999999994</v>
      </c>
      <c r="BP4233" s="2"/>
      <c r="BQ4233" s="2" t="s">
        <v>1292</v>
      </c>
      <c r="BR4233" s="2" t="s">
        <v>83</v>
      </c>
      <c r="BS4233" s="3">
        <v>42915</v>
      </c>
      <c r="BT4233" s="4">
        <v>0.41666666666666669</v>
      </c>
      <c r="BU4233" s="2" t="s">
        <v>107</v>
      </c>
      <c r="BV4233" s="2" t="s">
        <v>85</v>
      </c>
      <c r="BW4233" s="2"/>
      <c r="BX4233" s="2"/>
      <c r="BY4233" s="2">
        <v>21496.69</v>
      </c>
      <c r="BZ4233" s="2"/>
      <c r="CA4233" s="2"/>
      <c r="CB4233" s="2"/>
      <c r="CC4233" s="2" t="s">
        <v>75</v>
      </c>
      <c r="CD4233" s="2">
        <v>1665</v>
      </c>
      <c r="CE4233" s="2" t="s">
        <v>120</v>
      </c>
      <c r="CF4233" s="5">
        <v>42916</v>
      </c>
      <c r="CG4233" s="2"/>
      <c r="CH4233" s="2"/>
      <c r="CI4233" s="2">
        <v>1</v>
      </c>
      <c r="CJ4233" s="2">
        <v>1</v>
      </c>
      <c r="CK4233" s="2" t="s">
        <v>862</v>
      </c>
      <c r="CL4233" s="2" t="s">
        <v>87</v>
      </c>
      <c r="CM4233" s="2"/>
    </row>
    <row r="4234" spans="1:91">
      <c r="A4234" s="2" t="s">
        <v>71</v>
      </c>
      <c r="B4234" s="2" t="s">
        <v>72</v>
      </c>
      <c r="C4234" s="2" t="s">
        <v>73</v>
      </c>
      <c r="D4234" s="2"/>
      <c r="E4234" s="2" t="str">
        <f>"FES1162558819"</f>
        <v>FES1162558819</v>
      </c>
      <c r="F4234" s="3">
        <v>42914</v>
      </c>
      <c r="G4234" s="2">
        <v>201712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287</v>
      </c>
      <c r="M4234" s="2" t="s">
        <v>288</v>
      </c>
      <c r="N4234" s="2" t="s">
        <v>3359</v>
      </c>
      <c r="O4234" s="2" t="s">
        <v>852</v>
      </c>
      <c r="P4234" s="2" t="str">
        <f>"2170571327                    "</f>
        <v xml:space="preserve">2170571327 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11.91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2</v>
      </c>
      <c r="BI4234" s="2">
        <v>42.5</v>
      </c>
      <c r="BJ4234" s="2">
        <v>26.9</v>
      </c>
      <c r="BK4234" s="2">
        <v>43</v>
      </c>
      <c r="BL4234" s="2">
        <v>118.84</v>
      </c>
      <c r="BM4234" s="2">
        <v>16.64</v>
      </c>
      <c r="BN4234" s="2">
        <v>135.47999999999999</v>
      </c>
      <c r="BO4234" s="2">
        <v>135.47999999999999</v>
      </c>
      <c r="BP4234" s="2"/>
      <c r="BQ4234" s="2" t="s">
        <v>3360</v>
      </c>
      <c r="BR4234" s="2" t="s">
        <v>83</v>
      </c>
      <c r="BS4234" s="3">
        <v>42915</v>
      </c>
      <c r="BT4234" s="4">
        <v>0.36319444444444443</v>
      </c>
      <c r="BU4234" s="2" t="s">
        <v>3916</v>
      </c>
      <c r="BV4234" s="2" t="s">
        <v>85</v>
      </c>
      <c r="BW4234" s="2"/>
      <c r="BX4234" s="2"/>
      <c r="BY4234" s="2">
        <v>134429.78</v>
      </c>
      <c r="BZ4234" s="2"/>
      <c r="CA4234" s="2" t="s">
        <v>3917</v>
      </c>
      <c r="CB4234" s="2"/>
      <c r="CC4234" s="2" t="s">
        <v>288</v>
      </c>
      <c r="CD4234" s="2">
        <v>1459</v>
      </c>
      <c r="CE4234" s="2" t="s">
        <v>120</v>
      </c>
      <c r="CF4234" s="5">
        <v>42915</v>
      </c>
      <c r="CG4234" s="2"/>
      <c r="CH4234" s="2"/>
      <c r="CI4234" s="2">
        <v>1</v>
      </c>
      <c r="CJ4234" s="2">
        <v>1</v>
      </c>
      <c r="CK4234" s="2" t="s">
        <v>862</v>
      </c>
      <c r="CL4234" s="2" t="s">
        <v>87</v>
      </c>
      <c r="CM4234" s="2"/>
    </row>
    <row r="4235" spans="1:91">
      <c r="A4235" s="2" t="s">
        <v>71</v>
      </c>
      <c r="B4235" s="2" t="s">
        <v>72</v>
      </c>
      <c r="C4235" s="2" t="s">
        <v>73</v>
      </c>
      <c r="D4235" s="2"/>
      <c r="E4235" s="2" t="str">
        <f>"FES1162558973"</f>
        <v>FES1162558973</v>
      </c>
      <c r="F4235" s="3">
        <v>42914</v>
      </c>
      <c r="G4235" s="2">
        <v>201712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871</v>
      </c>
      <c r="M4235" s="2" t="s">
        <v>116</v>
      </c>
      <c r="N4235" s="2" t="s">
        <v>1109</v>
      </c>
      <c r="O4235" s="2" t="s">
        <v>852</v>
      </c>
      <c r="P4235" s="2" t="str">
        <f>"2170575946                    "</f>
        <v xml:space="preserve">2170575946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13.17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2</v>
      </c>
      <c r="BI4235" s="2">
        <v>25.6</v>
      </c>
      <c r="BJ4235" s="2">
        <v>12.2</v>
      </c>
      <c r="BK4235" s="2">
        <v>26</v>
      </c>
      <c r="BL4235" s="2">
        <v>130.88999999999999</v>
      </c>
      <c r="BM4235" s="2">
        <v>18.32</v>
      </c>
      <c r="BN4235" s="2">
        <v>149.21</v>
      </c>
      <c r="BO4235" s="2">
        <v>149.21</v>
      </c>
      <c r="BP4235" s="2"/>
      <c r="BQ4235" s="2" t="s">
        <v>1110</v>
      </c>
      <c r="BR4235" s="2" t="s">
        <v>83</v>
      </c>
      <c r="BS4235" s="3">
        <v>42916</v>
      </c>
      <c r="BT4235" s="4">
        <v>0.62083333333333335</v>
      </c>
      <c r="BU4235" s="2" t="s">
        <v>3918</v>
      </c>
      <c r="BV4235" s="2" t="s">
        <v>85</v>
      </c>
      <c r="BW4235" s="2"/>
      <c r="BX4235" s="2"/>
      <c r="BY4235" s="2">
        <v>61050.14</v>
      </c>
      <c r="BZ4235" s="2"/>
      <c r="CA4235" s="2" t="s">
        <v>3919</v>
      </c>
      <c r="CB4235" s="2"/>
      <c r="CC4235" s="2" t="s">
        <v>116</v>
      </c>
      <c r="CD4235" s="2">
        <v>7441</v>
      </c>
      <c r="CE4235" s="2" t="s">
        <v>120</v>
      </c>
      <c r="CF4235" s="5">
        <v>42916</v>
      </c>
      <c r="CG4235" s="2"/>
      <c r="CH4235" s="2"/>
      <c r="CI4235" s="2">
        <v>2</v>
      </c>
      <c r="CJ4235" s="2">
        <v>2</v>
      </c>
      <c r="CK4235" s="2" t="s">
        <v>853</v>
      </c>
      <c r="CL4235" s="2" t="s">
        <v>87</v>
      </c>
      <c r="CM4235" s="2"/>
    </row>
    <row r="4236" spans="1:91">
      <c r="A4236" s="2" t="s">
        <v>71</v>
      </c>
      <c r="B4236" s="2" t="s">
        <v>72</v>
      </c>
      <c r="C4236" s="2" t="s">
        <v>73</v>
      </c>
      <c r="D4236" s="2"/>
      <c r="E4236" s="2" t="str">
        <f>"FES1162558470"</f>
        <v>FES1162558470</v>
      </c>
      <c r="F4236" s="3">
        <v>42913</v>
      </c>
      <c r="G4236" s="2">
        <v>201712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108</v>
      </c>
      <c r="M4236" s="2" t="s">
        <v>109</v>
      </c>
      <c r="N4236" s="2" t="s">
        <v>1071</v>
      </c>
      <c r="O4236" s="2" t="s">
        <v>1193</v>
      </c>
      <c r="P4236" s="2" t="str">
        <f>"2170573777                    "</f>
        <v xml:space="preserve">2170573777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14.35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1</v>
      </c>
      <c r="BI4236" s="2">
        <v>6.7</v>
      </c>
      <c r="BJ4236" s="2">
        <v>2.2999999999999998</v>
      </c>
      <c r="BK4236" s="2">
        <v>7</v>
      </c>
      <c r="BL4236" s="2">
        <v>137.19999999999999</v>
      </c>
      <c r="BM4236" s="2">
        <v>19.21</v>
      </c>
      <c r="BN4236" s="2">
        <v>156.41</v>
      </c>
      <c r="BO4236" s="2">
        <v>156.41</v>
      </c>
      <c r="BP4236" s="2"/>
      <c r="BQ4236" s="2" t="s">
        <v>1072</v>
      </c>
      <c r="BR4236" s="2" t="s">
        <v>83</v>
      </c>
      <c r="BS4236" s="3">
        <v>42916</v>
      </c>
      <c r="BT4236" s="4">
        <v>0.43402777777777773</v>
      </c>
      <c r="BU4236" s="2" t="s">
        <v>2034</v>
      </c>
      <c r="BV4236" s="2" t="s">
        <v>87</v>
      </c>
      <c r="BW4236" s="2" t="s">
        <v>113</v>
      </c>
      <c r="BX4236" s="2" t="s">
        <v>2319</v>
      </c>
      <c r="BY4236" s="2">
        <v>11542.23</v>
      </c>
      <c r="BZ4236" s="2"/>
      <c r="CA4236" s="2"/>
      <c r="CB4236" s="2"/>
      <c r="CC4236" s="2" t="s">
        <v>109</v>
      </c>
      <c r="CD4236" s="2">
        <v>200</v>
      </c>
      <c r="CE4236" s="2" t="s">
        <v>120</v>
      </c>
      <c r="CF4236" s="2"/>
      <c r="CG4236" s="2"/>
      <c r="CH4236" s="2"/>
      <c r="CI4236" s="2">
        <v>1</v>
      </c>
      <c r="CJ4236" s="2">
        <v>3</v>
      </c>
      <c r="CK4236" s="2">
        <v>31</v>
      </c>
      <c r="CL4236" s="2" t="s">
        <v>87</v>
      </c>
      <c r="CM4236" s="2"/>
    </row>
    <row r="4237" spans="1:91">
      <c r="A4237" s="2" t="s">
        <v>71</v>
      </c>
      <c r="B4237" s="2" t="s">
        <v>72</v>
      </c>
      <c r="C4237" s="2" t="s">
        <v>73</v>
      </c>
      <c r="D4237" s="2"/>
      <c r="E4237" s="2" t="str">
        <f>"FES1162559110"</f>
        <v>FES1162559110</v>
      </c>
      <c r="F4237" s="3">
        <v>42914</v>
      </c>
      <c r="G4237" s="2">
        <v>201712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115</v>
      </c>
      <c r="M4237" s="2" t="s">
        <v>116</v>
      </c>
      <c r="N4237" s="2" t="s">
        <v>1031</v>
      </c>
      <c r="O4237" s="2" t="s">
        <v>81</v>
      </c>
      <c r="P4237" s="2" t="str">
        <f>"2170576075                    "</f>
        <v xml:space="preserve">2170576075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4.37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0.5</v>
      </c>
      <c r="BJ4237" s="2">
        <v>0.2</v>
      </c>
      <c r="BK4237" s="2">
        <v>0.5</v>
      </c>
      <c r="BL4237" s="2">
        <v>41.81</v>
      </c>
      <c r="BM4237" s="2">
        <v>5.85</v>
      </c>
      <c r="BN4237" s="2">
        <v>47.66</v>
      </c>
      <c r="BO4237" s="2">
        <v>47.66</v>
      </c>
      <c r="BP4237" s="2"/>
      <c r="BQ4237" s="2" t="s">
        <v>102</v>
      </c>
      <c r="BR4237" s="2" t="s">
        <v>83</v>
      </c>
      <c r="BS4237" s="3">
        <v>42915</v>
      </c>
      <c r="BT4237" s="4">
        <v>0.44861111111111113</v>
      </c>
      <c r="BU4237" s="2" t="s">
        <v>3920</v>
      </c>
      <c r="BV4237" s="2" t="s">
        <v>85</v>
      </c>
      <c r="BW4237" s="2"/>
      <c r="BX4237" s="2"/>
      <c r="BY4237" s="2">
        <v>1200</v>
      </c>
      <c r="BZ4237" s="2"/>
      <c r="CA4237" s="2" t="s">
        <v>3921</v>
      </c>
      <c r="CB4237" s="2"/>
      <c r="CC4237" s="2" t="s">
        <v>116</v>
      </c>
      <c r="CD4237" s="2">
        <v>7405</v>
      </c>
      <c r="CE4237" s="2" t="s">
        <v>86</v>
      </c>
      <c r="CF4237" s="5">
        <v>42915</v>
      </c>
      <c r="CG4237" s="2"/>
      <c r="CH4237" s="2"/>
      <c r="CI4237" s="2">
        <v>1</v>
      </c>
      <c r="CJ4237" s="2">
        <v>1</v>
      </c>
      <c r="CK4237" s="2">
        <v>21</v>
      </c>
      <c r="CL4237" s="2" t="s">
        <v>87</v>
      </c>
      <c r="CM4237" s="2"/>
    </row>
    <row r="4238" spans="1:91">
      <c r="A4238" s="2" t="s">
        <v>71</v>
      </c>
      <c r="B4238" s="2" t="s">
        <v>72</v>
      </c>
      <c r="C4238" s="2" t="s">
        <v>73</v>
      </c>
      <c r="D4238" s="2"/>
      <c r="E4238" s="2" t="str">
        <f>"FES1162558882"</f>
        <v>FES1162558882</v>
      </c>
      <c r="F4238" s="3">
        <v>42914</v>
      </c>
      <c r="G4238" s="2">
        <v>201712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521</v>
      </c>
      <c r="M4238" s="2" t="s">
        <v>522</v>
      </c>
      <c r="N4238" s="2" t="s">
        <v>1346</v>
      </c>
      <c r="O4238" s="2" t="s">
        <v>81</v>
      </c>
      <c r="P4238" s="2" t="str">
        <f>"2170573260                    "</f>
        <v xml:space="preserve">2170573260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4.37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1</v>
      </c>
      <c r="BJ4238" s="2">
        <v>0.2</v>
      </c>
      <c r="BK4238" s="2">
        <v>1</v>
      </c>
      <c r="BL4238" s="2">
        <v>41.81</v>
      </c>
      <c r="BM4238" s="2">
        <v>5.85</v>
      </c>
      <c r="BN4238" s="2">
        <v>47.66</v>
      </c>
      <c r="BO4238" s="2">
        <v>47.66</v>
      </c>
      <c r="BP4238" s="2"/>
      <c r="BQ4238" s="2" t="s">
        <v>1347</v>
      </c>
      <c r="BR4238" s="2" t="s">
        <v>83</v>
      </c>
      <c r="BS4238" s="3">
        <v>42915</v>
      </c>
      <c r="BT4238" s="4">
        <v>0.37847222222222227</v>
      </c>
      <c r="BU4238" s="2" t="s">
        <v>3922</v>
      </c>
      <c r="BV4238" s="2" t="s">
        <v>85</v>
      </c>
      <c r="BW4238" s="2"/>
      <c r="BX4238" s="2"/>
      <c r="BY4238" s="2">
        <v>1200</v>
      </c>
      <c r="BZ4238" s="2" t="s">
        <v>27</v>
      </c>
      <c r="CA4238" s="2"/>
      <c r="CB4238" s="2"/>
      <c r="CC4238" s="2" t="s">
        <v>522</v>
      </c>
      <c r="CD4238" s="2">
        <v>5201</v>
      </c>
      <c r="CE4238" s="2" t="s">
        <v>86</v>
      </c>
      <c r="CF4238" s="2"/>
      <c r="CG4238" s="2"/>
      <c r="CH4238" s="2"/>
      <c r="CI4238" s="2">
        <v>1</v>
      </c>
      <c r="CJ4238" s="2">
        <v>1</v>
      </c>
      <c r="CK4238" s="2">
        <v>21</v>
      </c>
      <c r="CL4238" s="2" t="s">
        <v>87</v>
      </c>
      <c r="CM4238" s="2"/>
    </row>
    <row r="4239" spans="1:91">
      <c r="A4239" s="2" t="s">
        <v>71</v>
      </c>
      <c r="B4239" s="2" t="s">
        <v>72</v>
      </c>
      <c r="C4239" s="2" t="s">
        <v>73</v>
      </c>
      <c r="D4239" s="2"/>
      <c r="E4239" s="2" t="str">
        <f>"FES1162559062"</f>
        <v>FES1162559062</v>
      </c>
      <c r="F4239" s="3">
        <v>42914</v>
      </c>
      <c r="G4239" s="2">
        <v>201712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115</v>
      </c>
      <c r="M4239" s="2" t="s">
        <v>116</v>
      </c>
      <c r="N4239" s="2" t="s">
        <v>2410</v>
      </c>
      <c r="O4239" s="2" t="s">
        <v>81</v>
      </c>
      <c r="P4239" s="2" t="str">
        <f>"2170576035                    "</f>
        <v xml:space="preserve">2170576035 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4.37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1</v>
      </c>
      <c r="BI4239" s="2">
        <v>0.3</v>
      </c>
      <c r="BJ4239" s="2">
        <v>1.6</v>
      </c>
      <c r="BK4239" s="2">
        <v>2</v>
      </c>
      <c r="BL4239" s="2">
        <v>41.81</v>
      </c>
      <c r="BM4239" s="2">
        <v>5.85</v>
      </c>
      <c r="BN4239" s="2">
        <v>47.66</v>
      </c>
      <c r="BO4239" s="2">
        <v>47.66</v>
      </c>
      <c r="BP4239" s="2"/>
      <c r="BQ4239" s="2" t="s">
        <v>2411</v>
      </c>
      <c r="BR4239" s="2" t="s">
        <v>83</v>
      </c>
      <c r="BS4239" s="3">
        <v>42915</v>
      </c>
      <c r="BT4239" s="4">
        <v>0.3611111111111111</v>
      </c>
      <c r="BU4239" s="2" t="s">
        <v>2412</v>
      </c>
      <c r="BV4239" s="2" t="s">
        <v>85</v>
      </c>
      <c r="BW4239" s="2"/>
      <c r="BX4239" s="2"/>
      <c r="BY4239" s="2">
        <v>7760.57</v>
      </c>
      <c r="BZ4239" s="2"/>
      <c r="CA4239" s="2" t="s">
        <v>3693</v>
      </c>
      <c r="CB4239" s="2"/>
      <c r="CC4239" s="2" t="s">
        <v>116</v>
      </c>
      <c r="CD4239" s="2">
        <v>7500</v>
      </c>
      <c r="CE4239" s="2" t="s">
        <v>86</v>
      </c>
      <c r="CF4239" s="5">
        <v>42915</v>
      </c>
      <c r="CG4239" s="2"/>
      <c r="CH4239" s="2"/>
      <c r="CI4239" s="2">
        <v>1</v>
      </c>
      <c r="CJ4239" s="2">
        <v>1</v>
      </c>
      <c r="CK4239" s="2">
        <v>21</v>
      </c>
      <c r="CL4239" s="2" t="s">
        <v>87</v>
      </c>
      <c r="CM4239" s="2"/>
    </row>
    <row r="4240" spans="1:91">
      <c r="A4240" s="2" t="s">
        <v>71</v>
      </c>
      <c r="B4240" s="2" t="s">
        <v>72</v>
      </c>
      <c r="C4240" s="2" t="s">
        <v>73</v>
      </c>
      <c r="D4240" s="2"/>
      <c r="E4240" s="2" t="str">
        <f>"080001667940"</f>
        <v>080001667940</v>
      </c>
      <c r="F4240" s="3">
        <v>42914</v>
      </c>
      <c r="G4240" s="2">
        <v>201712</v>
      </c>
      <c r="H4240" s="2" t="s">
        <v>287</v>
      </c>
      <c r="I4240" s="2" t="s">
        <v>288</v>
      </c>
      <c r="J4240" s="2" t="s">
        <v>672</v>
      </c>
      <c r="K4240" s="2" t="s">
        <v>77</v>
      </c>
      <c r="L4240" s="2" t="s">
        <v>74</v>
      </c>
      <c r="M4240" s="2" t="s">
        <v>75</v>
      </c>
      <c r="N4240" s="2" t="s">
        <v>158</v>
      </c>
      <c r="O4240" s="2" t="s">
        <v>81</v>
      </c>
      <c r="P4240" s="2" t="str">
        <f>"za1000650156                  "</f>
        <v xml:space="preserve">za1000650156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3.42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0.3</v>
      </c>
      <c r="BJ4240" s="2">
        <v>0.6</v>
      </c>
      <c r="BK4240" s="2">
        <v>1</v>
      </c>
      <c r="BL4240" s="2">
        <v>32.67</v>
      </c>
      <c r="BM4240" s="2">
        <v>4.57</v>
      </c>
      <c r="BN4240" s="2">
        <v>37.24</v>
      </c>
      <c r="BO4240" s="2">
        <v>37.24</v>
      </c>
      <c r="BP4240" s="2" t="s">
        <v>923</v>
      </c>
      <c r="BQ4240" s="2" t="s">
        <v>170</v>
      </c>
      <c r="BR4240" s="2" t="s">
        <v>2021</v>
      </c>
      <c r="BS4240" s="3">
        <v>42915</v>
      </c>
      <c r="BT4240" s="4">
        <v>0.3923611111111111</v>
      </c>
      <c r="BU4240" s="2" t="s">
        <v>161</v>
      </c>
      <c r="BV4240" s="2" t="s">
        <v>85</v>
      </c>
      <c r="BW4240" s="2"/>
      <c r="BX4240" s="2"/>
      <c r="BY4240" s="2">
        <v>2910.81</v>
      </c>
      <c r="BZ4240" s="2"/>
      <c r="CA4240" s="2" t="s">
        <v>162</v>
      </c>
      <c r="CB4240" s="2"/>
      <c r="CC4240" s="2" t="s">
        <v>75</v>
      </c>
      <c r="CD4240" s="2">
        <v>1600</v>
      </c>
      <c r="CE4240" s="2" t="s">
        <v>120</v>
      </c>
      <c r="CF4240" s="5">
        <v>42915</v>
      </c>
      <c r="CG4240" s="2"/>
      <c r="CH4240" s="2"/>
      <c r="CI4240" s="2">
        <v>1</v>
      </c>
      <c r="CJ4240" s="2">
        <v>1</v>
      </c>
      <c r="CK4240" s="2">
        <v>22</v>
      </c>
      <c r="CL4240" s="2" t="s">
        <v>87</v>
      </c>
      <c r="CM4240" s="2"/>
    </row>
    <row r="4241" spans="1:91">
      <c r="A4241" s="2" t="s">
        <v>71</v>
      </c>
      <c r="B4241" s="2" t="s">
        <v>72</v>
      </c>
      <c r="C4241" s="2" t="s">
        <v>73</v>
      </c>
      <c r="D4241" s="2"/>
      <c r="E4241" s="2" t="str">
        <f>"FES1162559125"</f>
        <v>FES1162559125</v>
      </c>
      <c r="F4241" s="3">
        <v>42914</v>
      </c>
      <c r="G4241" s="2">
        <v>201712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115</v>
      </c>
      <c r="M4241" s="2" t="s">
        <v>116</v>
      </c>
      <c r="N4241" s="2" t="s">
        <v>1101</v>
      </c>
      <c r="O4241" s="2" t="s">
        <v>81</v>
      </c>
      <c r="P4241" s="2" t="str">
        <f>"2170576090                    "</f>
        <v xml:space="preserve">2170576090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4.37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1.6</v>
      </c>
      <c r="BJ4241" s="2">
        <v>1.5</v>
      </c>
      <c r="BK4241" s="2">
        <v>2</v>
      </c>
      <c r="BL4241" s="2">
        <v>41.81</v>
      </c>
      <c r="BM4241" s="2">
        <v>5.85</v>
      </c>
      <c r="BN4241" s="2">
        <v>47.66</v>
      </c>
      <c r="BO4241" s="2">
        <v>47.66</v>
      </c>
      <c r="BP4241" s="2"/>
      <c r="BQ4241" s="2" t="s">
        <v>1102</v>
      </c>
      <c r="BR4241" s="2" t="s">
        <v>83</v>
      </c>
      <c r="BS4241" s="3">
        <v>42915</v>
      </c>
      <c r="BT4241" s="4">
        <v>0.40972222222222227</v>
      </c>
      <c r="BU4241" s="2" t="s">
        <v>3923</v>
      </c>
      <c r="BV4241" s="2" t="s">
        <v>85</v>
      </c>
      <c r="BW4241" s="2"/>
      <c r="BX4241" s="2"/>
      <c r="BY4241" s="2">
        <v>7650.55</v>
      </c>
      <c r="BZ4241" s="2"/>
      <c r="CA4241" s="2"/>
      <c r="CB4241" s="2"/>
      <c r="CC4241" s="2" t="s">
        <v>116</v>
      </c>
      <c r="CD4241" s="2">
        <v>7975</v>
      </c>
      <c r="CE4241" s="2" t="s">
        <v>86</v>
      </c>
      <c r="CF4241" s="5">
        <v>42916</v>
      </c>
      <c r="CG4241" s="2"/>
      <c r="CH4241" s="2"/>
      <c r="CI4241" s="2">
        <v>1</v>
      </c>
      <c r="CJ4241" s="2">
        <v>1</v>
      </c>
      <c r="CK4241" s="2">
        <v>21</v>
      </c>
      <c r="CL4241" s="2" t="s">
        <v>87</v>
      </c>
      <c r="CM4241" s="2"/>
    </row>
    <row r="4242" spans="1:91">
      <c r="A4242" s="2" t="s">
        <v>71</v>
      </c>
      <c r="B4242" s="2" t="s">
        <v>72</v>
      </c>
      <c r="C4242" s="2" t="s">
        <v>73</v>
      </c>
      <c r="D4242" s="2"/>
      <c r="E4242" s="2" t="str">
        <f>"FES1162559019"</f>
        <v>FES1162559019</v>
      </c>
      <c r="F4242" s="3">
        <v>42914</v>
      </c>
      <c r="G4242" s="2">
        <v>201712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371</v>
      </c>
      <c r="M4242" s="2" t="s">
        <v>372</v>
      </c>
      <c r="N4242" s="2" t="s">
        <v>3924</v>
      </c>
      <c r="O4242" s="2" t="s">
        <v>81</v>
      </c>
      <c r="P4242" s="2" t="str">
        <f>"2170571877                    "</f>
        <v xml:space="preserve">2170571877 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3.42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1</v>
      </c>
      <c r="BJ4242" s="2">
        <v>0.2</v>
      </c>
      <c r="BK4242" s="2">
        <v>1</v>
      </c>
      <c r="BL4242" s="2">
        <v>32.67</v>
      </c>
      <c r="BM4242" s="2">
        <v>4.57</v>
      </c>
      <c r="BN4242" s="2">
        <v>37.24</v>
      </c>
      <c r="BO4242" s="2">
        <v>37.24</v>
      </c>
      <c r="BP4242" s="2"/>
      <c r="BQ4242" s="2"/>
      <c r="BR4242" s="2" t="s">
        <v>83</v>
      </c>
      <c r="BS4242" s="3">
        <v>42915</v>
      </c>
      <c r="BT4242" s="4">
        <v>0.43611111111111112</v>
      </c>
      <c r="BU4242" s="2" t="s">
        <v>433</v>
      </c>
      <c r="BV4242" s="2" t="s">
        <v>85</v>
      </c>
      <c r="BW4242" s="2"/>
      <c r="BX4242" s="2"/>
      <c r="BY4242" s="2">
        <v>1200</v>
      </c>
      <c r="BZ4242" s="2" t="s">
        <v>27</v>
      </c>
      <c r="CA4242" s="2" t="s">
        <v>375</v>
      </c>
      <c r="CB4242" s="2"/>
      <c r="CC4242" s="2" t="s">
        <v>372</v>
      </c>
      <c r="CD4242" s="2">
        <v>1724</v>
      </c>
      <c r="CE4242" s="2" t="s">
        <v>86</v>
      </c>
      <c r="CF4242" s="5">
        <v>42915</v>
      </c>
      <c r="CG4242" s="2"/>
      <c r="CH4242" s="2"/>
      <c r="CI4242" s="2">
        <v>1</v>
      </c>
      <c r="CJ4242" s="2">
        <v>1</v>
      </c>
      <c r="CK4242" s="2">
        <v>22</v>
      </c>
      <c r="CL4242" s="2" t="s">
        <v>87</v>
      </c>
      <c r="CM4242" s="2"/>
    </row>
    <row r="4243" spans="1:91">
      <c r="A4243" s="2" t="s">
        <v>71</v>
      </c>
      <c r="B4243" s="2" t="s">
        <v>72</v>
      </c>
      <c r="C4243" s="2" t="s">
        <v>73</v>
      </c>
      <c r="D4243" s="2"/>
      <c r="E4243" s="2" t="str">
        <f>"FES1162559104"</f>
        <v>FES1162559104</v>
      </c>
      <c r="F4243" s="3">
        <v>42914</v>
      </c>
      <c r="G4243" s="2">
        <v>201712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115</v>
      </c>
      <c r="M4243" s="2" t="s">
        <v>116</v>
      </c>
      <c r="N4243" s="2" t="s">
        <v>510</v>
      </c>
      <c r="O4243" s="2" t="s">
        <v>81</v>
      </c>
      <c r="P4243" s="2" t="str">
        <f>"2170573717                    "</f>
        <v xml:space="preserve">2170573717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4.37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0.4</v>
      </c>
      <c r="BJ4243" s="2">
        <v>1.5</v>
      </c>
      <c r="BK4243" s="2">
        <v>1.5</v>
      </c>
      <c r="BL4243" s="2">
        <v>41.81</v>
      </c>
      <c r="BM4243" s="2">
        <v>5.85</v>
      </c>
      <c r="BN4243" s="2">
        <v>47.66</v>
      </c>
      <c r="BO4243" s="2">
        <v>47.66</v>
      </c>
      <c r="BP4243" s="2"/>
      <c r="BQ4243" s="2" t="s">
        <v>102</v>
      </c>
      <c r="BR4243" s="2" t="s">
        <v>83</v>
      </c>
      <c r="BS4243" s="3">
        <v>42915</v>
      </c>
      <c r="BT4243" s="4">
        <v>0.38125000000000003</v>
      </c>
      <c r="BU4243" s="2" t="s">
        <v>511</v>
      </c>
      <c r="BV4243" s="2" t="s">
        <v>85</v>
      </c>
      <c r="BW4243" s="2"/>
      <c r="BX4243" s="2"/>
      <c r="BY4243" s="2">
        <v>7660.8</v>
      </c>
      <c r="BZ4243" s="2"/>
      <c r="CA4243" s="2" t="s">
        <v>512</v>
      </c>
      <c r="CB4243" s="2"/>
      <c r="CC4243" s="2" t="s">
        <v>116</v>
      </c>
      <c r="CD4243" s="2">
        <v>7490</v>
      </c>
      <c r="CE4243" s="2" t="s">
        <v>86</v>
      </c>
      <c r="CF4243" s="5">
        <v>42915</v>
      </c>
      <c r="CG4243" s="2"/>
      <c r="CH4243" s="2"/>
      <c r="CI4243" s="2">
        <v>1</v>
      </c>
      <c r="CJ4243" s="2">
        <v>1</v>
      </c>
      <c r="CK4243" s="2">
        <v>21</v>
      </c>
      <c r="CL4243" s="2" t="s">
        <v>87</v>
      </c>
      <c r="CM4243" s="2"/>
    </row>
    <row r="4244" spans="1:91">
      <c r="A4244" s="2" t="s">
        <v>71</v>
      </c>
      <c r="B4244" s="2" t="s">
        <v>72</v>
      </c>
      <c r="C4244" s="2" t="s">
        <v>73</v>
      </c>
      <c r="D4244" s="2"/>
      <c r="E4244" s="2" t="str">
        <f>"FES1162558955"</f>
        <v>FES1162558955</v>
      </c>
      <c r="F4244" s="3">
        <v>42914</v>
      </c>
      <c r="G4244" s="2">
        <v>201712</v>
      </c>
      <c r="H4244" s="2" t="s">
        <v>74</v>
      </c>
      <c r="I4244" s="2" t="s">
        <v>75</v>
      </c>
      <c r="J4244" s="2" t="s">
        <v>76</v>
      </c>
      <c r="K4244" s="2" t="s">
        <v>77</v>
      </c>
      <c r="L4244" s="2" t="s">
        <v>766</v>
      </c>
      <c r="M4244" s="2" t="s">
        <v>767</v>
      </c>
      <c r="N4244" s="2" t="s">
        <v>768</v>
      </c>
      <c r="O4244" s="2" t="s">
        <v>81</v>
      </c>
      <c r="P4244" s="2" t="str">
        <f>"2170575938                    "</f>
        <v xml:space="preserve">2170575938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8.4700000000000006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1</v>
      </c>
      <c r="BI4244" s="2">
        <v>0.5</v>
      </c>
      <c r="BJ4244" s="2">
        <v>0.2</v>
      </c>
      <c r="BK4244" s="2">
        <v>0.5</v>
      </c>
      <c r="BL4244" s="2">
        <v>81.010000000000005</v>
      </c>
      <c r="BM4244" s="2">
        <v>11.34</v>
      </c>
      <c r="BN4244" s="2">
        <v>92.35</v>
      </c>
      <c r="BO4244" s="2">
        <v>92.35</v>
      </c>
      <c r="BP4244" s="2"/>
      <c r="BQ4244" s="2" t="s">
        <v>769</v>
      </c>
      <c r="BR4244" s="2" t="s">
        <v>83</v>
      </c>
      <c r="BS4244" s="3">
        <v>42915</v>
      </c>
      <c r="BT4244" s="4">
        <v>0.59861111111111109</v>
      </c>
      <c r="BU4244" s="2" t="s">
        <v>998</v>
      </c>
      <c r="BV4244" s="2" t="s">
        <v>85</v>
      </c>
      <c r="BW4244" s="2"/>
      <c r="BX4244" s="2"/>
      <c r="BY4244" s="2">
        <v>1200</v>
      </c>
      <c r="BZ4244" s="2"/>
      <c r="CA4244" s="2"/>
      <c r="CB4244" s="2"/>
      <c r="CC4244" s="2" t="s">
        <v>767</v>
      </c>
      <c r="CD4244" s="2">
        <v>3370</v>
      </c>
      <c r="CE4244" s="2" t="s">
        <v>86</v>
      </c>
      <c r="CF4244" s="2"/>
      <c r="CG4244" s="2"/>
      <c r="CH4244" s="2"/>
      <c r="CI4244" s="2">
        <v>3</v>
      </c>
      <c r="CJ4244" s="2">
        <v>1</v>
      </c>
      <c r="CK4244" s="2">
        <v>23</v>
      </c>
      <c r="CL4244" s="2" t="s">
        <v>87</v>
      </c>
      <c r="CM4244" s="2"/>
    </row>
    <row r="4245" spans="1:91">
      <c r="A4245" s="2" t="s">
        <v>71</v>
      </c>
      <c r="B4245" s="2" t="s">
        <v>72</v>
      </c>
      <c r="C4245" s="2" t="s">
        <v>73</v>
      </c>
      <c r="D4245" s="2"/>
      <c r="E4245" s="2" t="str">
        <f>"FES1162558967"</f>
        <v>FES1162558967</v>
      </c>
      <c r="F4245" s="3">
        <v>42914</v>
      </c>
      <c r="G4245" s="2">
        <v>201712</v>
      </c>
      <c r="H4245" s="2" t="s">
        <v>74</v>
      </c>
      <c r="I4245" s="2" t="s">
        <v>75</v>
      </c>
      <c r="J4245" s="2" t="s">
        <v>76</v>
      </c>
      <c r="K4245" s="2" t="s">
        <v>77</v>
      </c>
      <c r="L4245" s="2" t="s">
        <v>108</v>
      </c>
      <c r="M4245" s="2" t="s">
        <v>109</v>
      </c>
      <c r="N4245" s="2" t="s">
        <v>2292</v>
      </c>
      <c r="O4245" s="2" t="s">
        <v>81</v>
      </c>
      <c r="P4245" s="2" t="str">
        <f>"2170575941                    "</f>
        <v xml:space="preserve">2170575941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4.37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1</v>
      </c>
      <c r="BI4245" s="2">
        <v>1</v>
      </c>
      <c r="BJ4245" s="2">
        <v>0.2</v>
      </c>
      <c r="BK4245" s="2">
        <v>1</v>
      </c>
      <c r="BL4245" s="2">
        <v>41.81</v>
      </c>
      <c r="BM4245" s="2">
        <v>5.85</v>
      </c>
      <c r="BN4245" s="2">
        <v>47.66</v>
      </c>
      <c r="BO4245" s="2">
        <v>47.66</v>
      </c>
      <c r="BP4245" s="2"/>
      <c r="BQ4245" s="2" t="s">
        <v>2293</v>
      </c>
      <c r="BR4245" s="2" t="s">
        <v>83</v>
      </c>
      <c r="BS4245" s="3">
        <v>42915</v>
      </c>
      <c r="BT4245" s="4">
        <v>0.37222222222222223</v>
      </c>
      <c r="BU4245" s="2" t="s">
        <v>3925</v>
      </c>
      <c r="BV4245" s="2" t="s">
        <v>85</v>
      </c>
      <c r="BW4245" s="2"/>
      <c r="BX4245" s="2"/>
      <c r="BY4245" s="2">
        <v>1200</v>
      </c>
      <c r="BZ4245" s="2" t="s">
        <v>27</v>
      </c>
      <c r="CA4245" s="2" t="s">
        <v>1855</v>
      </c>
      <c r="CB4245" s="2"/>
      <c r="CC4245" s="2" t="s">
        <v>109</v>
      </c>
      <c r="CD4245" s="2">
        <v>157</v>
      </c>
      <c r="CE4245" s="2" t="s">
        <v>86</v>
      </c>
      <c r="CF4245" s="5">
        <v>42915</v>
      </c>
      <c r="CG4245" s="2"/>
      <c r="CH4245" s="2"/>
      <c r="CI4245" s="2">
        <v>1</v>
      </c>
      <c r="CJ4245" s="2">
        <v>1</v>
      </c>
      <c r="CK4245" s="2">
        <v>21</v>
      </c>
      <c r="CL4245" s="2" t="s">
        <v>87</v>
      </c>
      <c r="CM4245" s="2"/>
    </row>
    <row r="4246" spans="1:91">
      <c r="A4246" s="2" t="s">
        <v>71</v>
      </c>
      <c r="B4246" s="2" t="s">
        <v>72</v>
      </c>
      <c r="C4246" s="2" t="s">
        <v>73</v>
      </c>
      <c r="D4246" s="2"/>
      <c r="E4246" s="2" t="str">
        <f>"FES1162559043"</f>
        <v>FES1162559043</v>
      </c>
      <c r="F4246" s="3">
        <v>42914</v>
      </c>
      <c r="G4246" s="2">
        <v>201712</v>
      </c>
      <c r="H4246" s="2" t="s">
        <v>74</v>
      </c>
      <c r="I4246" s="2" t="s">
        <v>75</v>
      </c>
      <c r="J4246" s="2" t="s">
        <v>76</v>
      </c>
      <c r="K4246" s="2" t="s">
        <v>77</v>
      </c>
      <c r="L4246" s="2" t="s">
        <v>3926</v>
      </c>
      <c r="M4246" s="2" t="s">
        <v>3927</v>
      </c>
      <c r="N4246" s="2" t="s">
        <v>3928</v>
      </c>
      <c r="O4246" s="2" t="s">
        <v>81</v>
      </c>
      <c r="P4246" s="2" t="str">
        <f>"2170570615                    "</f>
        <v xml:space="preserve">2170570615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4.37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1.2</v>
      </c>
      <c r="BJ4246" s="2">
        <v>1.6</v>
      </c>
      <c r="BK4246" s="2">
        <v>2</v>
      </c>
      <c r="BL4246" s="2">
        <v>41.81</v>
      </c>
      <c r="BM4246" s="2">
        <v>5.85</v>
      </c>
      <c r="BN4246" s="2">
        <v>47.66</v>
      </c>
      <c r="BO4246" s="2">
        <v>47.66</v>
      </c>
      <c r="BP4246" s="2"/>
      <c r="BQ4246" s="2" t="s">
        <v>3929</v>
      </c>
      <c r="BR4246" s="2" t="s">
        <v>83</v>
      </c>
      <c r="BS4246" s="1" t="s">
        <v>866</v>
      </c>
      <c r="BT4246" s="2"/>
      <c r="BU4246" s="2"/>
      <c r="BV4246" s="2"/>
      <c r="BW4246" s="2"/>
      <c r="BX4246" s="2"/>
      <c r="BY4246" s="2">
        <v>7875.78</v>
      </c>
      <c r="BZ4246" s="2"/>
      <c r="CA4246" s="2"/>
      <c r="CB4246" s="2"/>
      <c r="CC4246" s="2" t="s">
        <v>3927</v>
      </c>
      <c r="CD4246" s="2">
        <v>6740</v>
      </c>
      <c r="CE4246" s="2" t="s">
        <v>86</v>
      </c>
      <c r="CF4246" s="2"/>
      <c r="CG4246" s="2"/>
      <c r="CH4246" s="2"/>
      <c r="CI4246" s="2">
        <v>3</v>
      </c>
      <c r="CJ4246" s="2" t="s">
        <v>866</v>
      </c>
      <c r="CK4246" s="2">
        <v>21</v>
      </c>
      <c r="CL4246" s="2" t="s">
        <v>87</v>
      </c>
      <c r="CM4246" s="2"/>
    </row>
    <row r="4247" spans="1:91">
      <c r="A4247" s="2" t="s">
        <v>71</v>
      </c>
      <c r="B4247" s="2" t="s">
        <v>72</v>
      </c>
      <c r="C4247" s="2" t="s">
        <v>73</v>
      </c>
      <c r="D4247" s="2"/>
      <c r="E4247" s="2" t="str">
        <f>"080001668485"</f>
        <v>080001668485</v>
      </c>
      <c r="F4247" s="3">
        <v>42914</v>
      </c>
      <c r="G4247" s="2">
        <v>201712</v>
      </c>
      <c r="H4247" s="2" t="s">
        <v>3930</v>
      </c>
      <c r="I4247" s="2" t="s">
        <v>3931</v>
      </c>
      <c r="J4247" s="2" t="s">
        <v>3932</v>
      </c>
      <c r="K4247" s="2" t="s">
        <v>77</v>
      </c>
      <c r="L4247" s="2" t="s">
        <v>74</v>
      </c>
      <c r="M4247" s="2" t="s">
        <v>75</v>
      </c>
      <c r="N4247" s="2" t="s">
        <v>158</v>
      </c>
      <c r="O4247" s="2" t="s">
        <v>81</v>
      </c>
      <c r="P4247" s="2" t="str">
        <f>"BYRON ANZELLE                 "</f>
        <v xml:space="preserve">BYRON ANZELLE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12.3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2.7</v>
      </c>
      <c r="BJ4247" s="2">
        <v>1.7</v>
      </c>
      <c r="BK4247" s="2">
        <v>3</v>
      </c>
      <c r="BL4247" s="2">
        <v>117.6</v>
      </c>
      <c r="BM4247" s="2">
        <v>16.46</v>
      </c>
      <c r="BN4247" s="2">
        <v>134.06</v>
      </c>
      <c r="BO4247" s="2">
        <v>134.06</v>
      </c>
      <c r="BP4247" s="2" t="s">
        <v>169</v>
      </c>
      <c r="BQ4247" s="2" t="s">
        <v>170</v>
      </c>
      <c r="BR4247" s="2" t="s">
        <v>3933</v>
      </c>
      <c r="BS4247" s="3">
        <v>42915</v>
      </c>
      <c r="BT4247" s="4">
        <v>0.3923611111111111</v>
      </c>
      <c r="BU4247" s="2" t="s">
        <v>161</v>
      </c>
      <c r="BV4247" s="2" t="s">
        <v>85</v>
      </c>
      <c r="BW4247" s="2"/>
      <c r="BX4247" s="2"/>
      <c r="BY4247" s="2">
        <v>8735.0400000000009</v>
      </c>
      <c r="BZ4247" s="2"/>
      <c r="CA4247" s="2" t="s">
        <v>162</v>
      </c>
      <c r="CB4247" s="2"/>
      <c r="CC4247" s="2" t="s">
        <v>75</v>
      </c>
      <c r="CD4247" s="2">
        <v>1600</v>
      </c>
      <c r="CE4247" s="2" t="s">
        <v>120</v>
      </c>
      <c r="CF4247" s="5">
        <v>42915</v>
      </c>
      <c r="CG4247" s="2"/>
      <c r="CH4247" s="2"/>
      <c r="CI4247" s="2">
        <v>1</v>
      </c>
      <c r="CJ4247" s="2">
        <v>1</v>
      </c>
      <c r="CK4247" s="2">
        <v>23</v>
      </c>
      <c r="CL4247" s="2" t="s">
        <v>87</v>
      </c>
      <c r="CM4247" s="2"/>
    </row>
    <row r="4248" spans="1:91">
      <c r="A4248" s="2" t="s">
        <v>71</v>
      </c>
      <c r="B4248" s="2" t="s">
        <v>72</v>
      </c>
      <c r="C4248" s="2" t="s">
        <v>73</v>
      </c>
      <c r="D4248" s="2"/>
      <c r="E4248" s="2" t="str">
        <f>"FES1162559065"</f>
        <v>FES1162559065</v>
      </c>
      <c r="F4248" s="3">
        <v>42914</v>
      </c>
      <c r="G4248" s="2">
        <v>201712</v>
      </c>
      <c r="H4248" s="2" t="s">
        <v>74</v>
      </c>
      <c r="I4248" s="2" t="s">
        <v>75</v>
      </c>
      <c r="J4248" s="2" t="s">
        <v>76</v>
      </c>
      <c r="K4248" s="2" t="s">
        <v>77</v>
      </c>
      <c r="L4248" s="2" t="s">
        <v>115</v>
      </c>
      <c r="M4248" s="2" t="s">
        <v>116</v>
      </c>
      <c r="N4248" s="2" t="s">
        <v>361</v>
      </c>
      <c r="O4248" s="2" t="s">
        <v>81</v>
      </c>
      <c r="P4248" s="2" t="str">
        <f>"2170576039                    "</f>
        <v xml:space="preserve">2170576039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4.37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0.5</v>
      </c>
      <c r="BJ4248" s="2">
        <v>0.2</v>
      </c>
      <c r="BK4248" s="2">
        <v>0.5</v>
      </c>
      <c r="BL4248" s="2">
        <v>41.81</v>
      </c>
      <c r="BM4248" s="2">
        <v>5.85</v>
      </c>
      <c r="BN4248" s="2">
        <v>47.66</v>
      </c>
      <c r="BO4248" s="2">
        <v>47.66</v>
      </c>
      <c r="BP4248" s="2"/>
      <c r="BQ4248" s="2" t="s">
        <v>703</v>
      </c>
      <c r="BR4248" s="2" t="s">
        <v>83</v>
      </c>
      <c r="BS4248" s="3">
        <v>42915</v>
      </c>
      <c r="BT4248" s="4">
        <v>0.36805555555555558</v>
      </c>
      <c r="BU4248" s="2" t="s">
        <v>3934</v>
      </c>
      <c r="BV4248" s="2" t="s">
        <v>85</v>
      </c>
      <c r="BW4248" s="2"/>
      <c r="BX4248" s="2"/>
      <c r="BY4248" s="2">
        <v>1200</v>
      </c>
      <c r="BZ4248" s="2"/>
      <c r="CA4248" s="2" t="s">
        <v>3775</v>
      </c>
      <c r="CB4248" s="2"/>
      <c r="CC4248" s="2" t="s">
        <v>116</v>
      </c>
      <c r="CD4248" s="2">
        <v>7405</v>
      </c>
      <c r="CE4248" s="2" t="s">
        <v>86</v>
      </c>
      <c r="CF4248" s="5">
        <v>42915</v>
      </c>
      <c r="CG4248" s="2"/>
      <c r="CH4248" s="2"/>
      <c r="CI4248" s="2">
        <v>1</v>
      </c>
      <c r="CJ4248" s="2">
        <v>1</v>
      </c>
      <c r="CK4248" s="2">
        <v>21</v>
      </c>
      <c r="CL4248" s="2" t="s">
        <v>87</v>
      </c>
      <c r="CM4248" s="2"/>
    </row>
    <row r="4249" spans="1:91">
      <c r="A4249" s="2" t="s">
        <v>71</v>
      </c>
      <c r="B4249" s="2" t="s">
        <v>72</v>
      </c>
      <c r="C4249" s="2" t="s">
        <v>73</v>
      </c>
      <c r="D4249" s="2"/>
      <c r="E4249" s="2" t="str">
        <f>"FES1162559082"</f>
        <v>FES1162559082</v>
      </c>
      <c r="F4249" s="3">
        <v>42914</v>
      </c>
      <c r="G4249" s="2">
        <v>201712</v>
      </c>
      <c r="H4249" s="2" t="s">
        <v>74</v>
      </c>
      <c r="I4249" s="2" t="s">
        <v>75</v>
      </c>
      <c r="J4249" s="2" t="s">
        <v>76</v>
      </c>
      <c r="K4249" s="2" t="s">
        <v>77</v>
      </c>
      <c r="L4249" s="2" t="s">
        <v>115</v>
      </c>
      <c r="M4249" s="2" t="s">
        <v>116</v>
      </c>
      <c r="N4249" s="2" t="s">
        <v>3665</v>
      </c>
      <c r="O4249" s="2" t="s">
        <v>81</v>
      </c>
      <c r="P4249" s="2" t="str">
        <f>"2170576054                    "</f>
        <v xml:space="preserve">2170576054 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4.37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1</v>
      </c>
      <c r="BI4249" s="2">
        <v>0.5</v>
      </c>
      <c r="BJ4249" s="2">
        <v>0.2</v>
      </c>
      <c r="BK4249" s="2">
        <v>0.5</v>
      </c>
      <c r="BL4249" s="2">
        <v>41.81</v>
      </c>
      <c r="BM4249" s="2">
        <v>5.85</v>
      </c>
      <c r="BN4249" s="2">
        <v>47.66</v>
      </c>
      <c r="BO4249" s="2">
        <v>47.66</v>
      </c>
      <c r="BP4249" s="2"/>
      <c r="BQ4249" s="2" t="s">
        <v>3666</v>
      </c>
      <c r="BR4249" s="2" t="s">
        <v>83</v>
      </c>
      <c r="BS4249" s="3">
        <v>42915</v>
      </c>
      <c r="BT4249" s="4">
        <v>0.47083333333333338</v>
      </c>
      <c r="BU4249" s="2" t="s">
        <v>3667</v>
      </c>
      <c r="BV4249" s="2" t="s">
        <v>87</v>
      </c>
      <c r="BW4249" s="2" t="s">
        <v>126</v>
      </c>
      <c r="BX4249" s="2" t="s">
        <v>127</v>
      </c>
      <c r="BY4249" s="2">
        <v>1200</v>
      </c>
      <c r="BZ4249" s="2"/>
      <c r="CA4249" s="2" t="s">
        <v>3599</v>
      </c>
      <c r="CB4249" s="2"/>
      <c r="CC4249" s="2" t="s">
        <v>116</v>
      </c>
      <c r="CD4249" s="2">
        <v>7560</v>
      </c>
      <c r="CE4249" s="2" t="s">
        <v>86</v>
      </c>
      <c r="CF4249" s="5">
        <v>42915</v>
      </c>
      <c r="CG4249" s="2"/>
      <c r="CH4249" s="2"/>
      <c r="CI4249" s="2">
        <v>1</v>
      </c>
      <c r="CJ4249" s="2">
        <v>1</v>
      </c>
      <c r="CK4249" s="2">
        <v>21</v>
      </c>
      <c r="CL4249" s="2" t="s">
        <v>87</v>
      </c>
      <c r="CM4249" s="2"/>
    </row>
    <row r="4250" spans="1:91">
      <c r="A4250" s="2" t="s">
        <v>71</v>
      </c>
      <c r="B4250" s="2" t="s">
        <v>72</v>
      </c>
      <c r="C4250" s="2" t="s">
        <v>73</v>
      </c>
      <c r="D4250" s="2"/>
      <c r="E4250" s="2" t="str">
        <f>"FES1162559102"</f>
        <v>FES1162559102</v>
      </c>
      <c r="F4250" s="3">
        <v>42914</v>
      </c>
      <c r="G4250" s="2">
        <v>201712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115</v>
      </c>
      <c r="M4250" s="2" t="s">
        <v>116</v>
      </c>
      <c r="N4250" s="2" t="s">
        <v>550</v>
      </c>
      <c r="O4250" s="2" t="s">
        <v>81</v>
      </c>
      <c r="P4250" s="2" t="str">
        <f>"2170571514                    "</f>
        <v xml:space="preserve">2170571514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4.37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1.7</v>
      </c>
      <c r="BJ4250" s="2">
        <v>1.1000000000000001</v>
      </c>
      <c r="BK4250" s="2">
        <v>2</v>
      </c>
      <c r="BL4250" s="2">
        <v>41.81</v>
      </c>
      <c r="BM4250" s="2">
        <v>5.85</v>
      </c>
      <c r="BN4250" s="2">
        <v>47.66</v>
      </c>
      <c r="BO4250" s="2">
        <v>47.66</v>
      </c>
      <c r="BP4250" s="2"/>
      <c r="BQ4250" s="2" t="s">
        <v>551</v>
      </c>
      <c r="BR4250" s="2" t="s">
        <v>83</v>
      </c>
      <c r="BS4250" s="3">
        <v>42915</v>
      </c>
      <c r="BT4250" s="4">
        <v>0.41666666666666669</v>
      </c>
      <c r="BU4250" s="2" t="s">
        <v>3935</v>
      </c>
      <c r="BV4250" s="2" t="s">
        <v>85</v>
      </c>
      <c r="BW4250" s="2"/>
      <c r="BX4250" s="2"/>
      <c r="BY4250" s="2">
        <v>5576.61</v>
      </c>
      <c r="BZ4250" s="2"/>
      <c r="CA4250" s="2"/>
      <c r="CB4250" s="2"/>
      <c r="CC4250" s="2" t="s">
        <v>116</v>
      </c>
      <c r="CD4250" s="2">
        <v>7460</v>
      </c>
      <c r="CE4250" s="2" t="s">
        <v>120</v>
      </c>
      <c r="CF4250" s="5">
        <v>42916</v>
      </c>
      <c r="CG4250" s="2"/>
      <c r="CH4250" s="2"/>
      <c r="CI4250" s="2">
        <v>1</v>
      </c>
      <c r="CJ4250" s="2">
        <v>1</v>
      </c>
      <c r="CK4250" s="2">
        <v>21</v>
      </c>
      <c r="CL4250" s="2" t="s">
        <v>87</v>
      </c>
      <c r="CM4250" s="2"/>
    </row>
    <row r="4251" spans="1:91">
      <c r="A4251" s="2" t="s">
        <v>71</v>
      </c>
      <c r="B4251" s="2" t="s">
        <v>72</v>
      </c>
      <c r="C4251" s="2" t="s">
        <v>73</v>
      </c>
      <c r="D4251" s="2"/>
      <c r="E4251" s="2" t="str">
        <f>"FES1162559131"</f>
        <v>FES1162559131</v>
      </c>
      <c r="F4251" s="3">
        <v>42914</v>
      </c>
      <c r="G4251" s="2">
        <v>201712</v>
      </c>
      <c r="H4251" s="2" t="s">
        <v>74</v>
      </c>
      <c r="I4251" s="2" t="s">
        <v>75</v>
      </c>
      <c r="J4251" s="2" t="s">
        <v>76</v>
      </c>
      <c r="K4251" s="2" t="s">
        <v>77</v>
      </c>
      <c r="L4251" s="2" t="s">
        <v>115</v>
      </c>
      <c r="M4251" s="2" t="s">
        <v>116</v>
      </c>
      <c r="N4251" s="2" t="s">
        <v>361</v>
      </c>
      <c r="O4251" s="2" t="s">
        <v>81</v>
      </c>
      <c r="P4251" s="2" t="str">
        <f>"2170576092                    "</f>
        <v xml:space="preserve">2170576092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4.37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0.5</v>
      </c>
      <c r="BJ4251" s="2">
        <v>0.2</v>
      </c>
      <c r="BK4251" s="2">
        <v>0.5</v>
      </c>
      <c r="BL4251" s="2">
        <v>41.81</v>
      </c>
      <c r="BM4251" s="2">
        <v>5.85</v>
      </c>
      <c r="BN4251" s="2">
        <v>47.66</v>
      </c>
      <c r="BO4251" s="2">
        <v>47.66</v>
      </c>
      <c r="BP4251" s="2"/>
      <c r="BQ4251" s="2" t="s">
        <v>703</v>
      </c>
      <c r="BR4251" s="2" t="s">
        <v>83</v>
      </c>
      <c r="BS4251" s="3">
        <v>42915</v>
      </c>
      <c r="BT4251" s="4">
        <v>0.36736111111111108</v>
      </c>
      <c r="BU4251" s="2" t="s">
        <v>3934</v>
      </c>
      <c r="BV4251" s="2" t="s">
        <v>85</v>
      </c>
      <c r="BW4251" s="2"/>
      <c r="BX4251" s="2"/>
      <c r="BY4251" s="2">
        <v>1200</v>
      </c>
      <c r="BZ4251" s="2"/>
      <c r="CA4251" s="2" t="s">
        <v>3775</v>
      </c>
      <c r="CB4251" s="2"/>
      <c r="CC4251" s="2" t="s">
        <v>116</v>
      </c>
      <c r="CD4251" s="2">
        <v>7405</v>
      </c>
      <c r="CE4251" s="2" t="s">
        <v>86</v>
      </c>
      <c r="CF4251" s="5">
        <v>42915</v>
      </c>
      <c r="CG4251" s="2"/>
      <c r="CH4251" s="2"/>
      <c r="CI4251" s="2">
        <v>1</v>
      </c>
      <c r="CJ4251" s="2">
        <v>1</v>
      </c>
      <c r="CK4251" s="2">
        <v>21</v>
      </c>
      <c r="CL4251" s="2" t="s">
        <v>87</v>
      </c>
      <c r="CM4251" s="2"/>
    </row>
    <row r="4252" spans="1:91">
      <c r="A4252" s="2" t="s">
        <v>71</v>
      </c>
      <c r="B4252" s="2" t="s">
        <v>72</v>
      </c>
      <c r="C4252" s="2" t="s">
        <v>73</v>
      </c>
      <c r="D4252" s="2"/>
      <c r="E4252" s="2" t="str">
        <f>"FES1162558887"</f>
        <v>FES1162558887</v>
      </c>
      <c r="F4252" s="3">
        <v>42914</v>
      </c>
      <c r="G4252" s="2">
        <v>201712</v>
      </c>
      <c r="H4252" s="2" t="s">
        <v>74</v>
      </c>
      <c r="I4252" s="2" t="s">
        <v>75</v>
      </c>
      <c r="J4252" s="2" t="s">
        <v>76</v>
      </c>
      <c r="K4252" s="2" t="s">
        <v>77</v>
      </c>
      <c r="L4252" s="2" t="s">
        <v>179</v>
      </c>
      <c r="M4252" s="2" t="s">
        <v>180</v>
      </c>
      <c r="N4252" s="2" t="s">
        <v>2492</v>
      </c>
      <c r="O4252" s="2" t="s">
        <v>81</v>
      </c>
      <c r="P4252" s="2" t="str">
        <f>"2170573291                    "</f>
        <v xml:space="preserve">2170573291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4.37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0.6</v>
      </c>
      <c r="BJ4252" s="2">
        <v>1.3</v>
      </c>
      <c r="BK4252" s="2">
        <v>1.5</v>
      </c>
      <c r="BL4252" s="2">
        <v>41.81</v>
      </c>
      <c r="BM4252" s="2">
        <v>5.85</v>
      </c>
      <c r="BN4252" s="2">
        <v>47.66</v>
      </c>
      <c r="BO4252" s="2">
        <v>47.66</v>
      </c>
      <c r="BP4252" s="2"/>
      <c r="BQ4252" s="2" t="s">
        <v>124</v>
      </c>
      <c r="BR4252" s="2" t="s">
        <v>83</v>
      </c>
      <c r="BS4252" s="3">
        <v>42915</v>
      </c>
      <c r="BT4252" s="4">
        <v>0.4375</v>
      </c>
      <c r="BU4252" s="2" t="s">
        <v>3936</v>
      </c>
      <c r="BV4252" s="2" t="s">
        <v>85</v>
      </c>
      <c r="BW4252" s="2"/>
      <c r="BX4252" s="2"/>
      <c r="BY4252" s="2">
        <v>6342.46</v>
      </c>
      <c r="BZ4252" s="2"/>
      <c r="CA4252" s="2" t="s">
        <v>167</v>
      </c>
      <c r="CB4252" s="2"/>
      <c r="CC4252" s="2" t="s">
        <v>180</v>
      </c>
      <c r="CD4252" s="2">
        <v>4052</v>
      </c>
      <c r="CE4252" s="2" t="s">
        <v>86</v>
      </c>
      <c r="CF4252" s="5">
        <v>42916</v>
      </c>
      <c r="CG4252" s="2"/>
      <c r="CH4252" s="2"/>
      <c r="CI4252" s="2">
        <v>1</v>
      </c>
      <c r="CJ4252" s="2">
        <v>1</v>
      </c>
      <c r="CK4252" s="2">
        <v>21</v>
      </c>
      <c r="CL4252" s="2" t="s">
        <v>87</v>
      </c>
      <c r="CM4252" s="2"/>
    </row>
    <row r="4253" spans="1:91">
      <c r="A4253" s="2" t="s">
        <v>71</v>
      </c>
      <c r="B4253" s="2" t="s">
        <v>72</v>
      </c>
      <c r="C4253" s="2" t="s">
        <v>73</v>
      </c>
      <c r="D4253" s="2"/>
      <c r="E4253" s="2" t="str">
        <f>"FES1162559203"</f>
        <v>FES1162559203</v>
      </c>
      <c r="F4253" s="3">
        <v>42914</v>
      </c>
      <c r="G4253" s="2">
        <v>201712</v>
      </c>
      <c r="H4253" s="2" t="s">
        <v>74</v>
      </c>
      <c r="I4253" s="2" t="s">
        <v>75</v>
      </c>
      <c r="J4253" s="2" t="s">
        <v>76</v>
      </c>
      <c r="K4253" s="2" t="s">
        <v>77</v>
      </c>
      <c r="L4253" s="2" t="s">
        <v>310</v>
      </c>
      <c r="M4253" s="2" t="s">
        <v>311</v>
      </c>
      <c r="N4253" s="2" t="s">
        <v>1085</v>
      </c>
      <c r="O4253" s="2" t="s">
        <v>81</v>
      </c>
      <c r="P4253" s="2" t="str">
        <f>"2170569786                    "</f>
        <v xml:space="preserve">2170569786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19.68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5.0999999999999996</v>
      </c>
      <c r="BJ4253" s="2">
        <v>9</v>
      </c>
      <c r="BK4253" s="2">
        <v>9</v>
      </c>
      <c r="BL4253" s="2">
        <v>188.16</v>
      </c>
      <c r="BM4253" s="2">
        <v>26.34</v>
      </c>
      <c r="BN4253" s="2">
        <v>214.5</v>
      </c>
      <c r="BO4253" s="2">
        <v>214.5</v>
      </c>
      <c r="BP4253" s="2"/>
      <c r="BQ4253" s="2" t="s">
        <v>1086</v>
      </c>
      <c r="BR4253" s="2" t="s">
        <v>83</v>
      </c>
      <c r="BS4253" s="3">
        <v>42915</v>
      </c>
      <c r="BT4253" s="4">
        <v>0.38263888888888892</v>
      </c>
      <c r="BU4253" s="2" t="s">
        <v>3338</v>
      </c>
      <c r="BV4253" s="2" t="s">
        <v>85</v>
      </c>
      <c r="BW4253" s="2"/>
      <c r="BX4253" s="2"/>
      <c r="BY4253" s="2">
        <v>45229.57</v>
      </c>
      <c r="BZ4253" s="2"/>
      <c r="CA4253" s="2" t="s">
        <v>315</v>
      </c>
      <c r="CB4253" s="2"/>
      <c r="CC4253" s="2" t="s">
        <v>311</v>
      </c>
      <c r="CD4253" s="2">
        <v>6229</v>
      </c>
      <c r="CE4253" s="2" t="s">
        <v>120</v>
      </c>
      <c r="CF4253" s="5">
        <v>42916</v>
      </c>
      <c r="CG4253" s="2"/>
      <c r="CH4253" s="2"/>
      <c r="CI4253" s="2">
        <v>1</v>
      </c>
      <c r="CJ4253" s="2">
        <v>1</v>
      </c>
      <c r="CK4253" s="2">
        <v>21</v>
      </c>
      <c r="CL4253" s="2" t="s">
        <v>87</v>
      </c>
      <c r="CM4253" s="2"/>
    </row>
    <row r="4254" spans="1:91">
      <c r="A4254" s="2" t="s">
        <v>71</v>
      </c>
      <c r="B4254" s="2" t="s">
        <v>72</v>
      </c>
      <c r="C4254" s="2" t="s">
        <v>73</v>
      </c>
      <c r="D4254" s="2"/>
      <c r="E4254" s="2" t="str">
        <f>"FES1162559050"</f>
        <v>FES1162559050</v>
      </c>
      <c r="F4254" s="3">
        <v>42914</v>
      </c>
      <c r="G4254" s="2">
        <v>201712</v>
      </c>
      <c r="H4254" s="2" t="s">
        <v>74</v>
      </c>
      <c r="I4254" s="2" t="s">
        <v>75</v>
      </c>
      <c r="J4254" s="2" t="s">
        <v>76</v>
      </c>
      <c r="K4254" s="2" t="s">
        <v>77</v>
      </c>
      <c r="L4254" s="2" t="s">
        <v>104</v>
      </c>
      <c r="M4254" s="2" t="s">
        <v>105</v>
      </c>
      <c r="N4254" s="2" t="s">
        <v>3862</v>
      </c>
      <c r="O4254" s="2" t="s">
        <v>81</v>
      </c>
      <c r="P4254" s="2" t="str">
        <f>"2170576020                    "</f>
        <v xml:space="preserve">2170576020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8.75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4</v>
      </c>
      <c r="BJ4254" s="2">
        <v>0.2</v>
      </c>
      <c r="BK4254" s="2">
        <v>4</v>
      </c>
      <c r="BL4254" s="2">
        <v>83.63</v>
      </c>
      <c r="BM4254" s="2">
        <v>11.71</v>
      </c>
      <c r="BN4254" s="2">
        <v>95.34</v>
      </c>
      <c r="BO4254" s="2">
        <v>95.34</v>
      </c>
      <c r="BP4254" s="2"/>
      <c r="BQ4254" s="2" t="s">
        <v>102</v>
      </c>
      <c r="BR4254" s="2" t="s">
        <v>83</v>
      </c>
      <c r="BS4254" s="3">
        <v>42915</v>
      </c>
      <c r="BT4254" s="4">
        <v>0.43402777777777773</v>
      </c>
      <c r="BU4254" s="2" t="s">
        <v>107</v>
      </c>
      <c r="BV4254" s="2" t="s">
        <v>85</v>
      </c>
      <c r="BW4254" s="2"/>
      <c r="BX4254" s="2"/>
      <c r="BY4254" s="2">
        <v>1200</v>
      </c>
      <c r="BZ4254" s="2"/>
      <c r="CA4254" s="2"/>
      <c r="CB4254" s="2"/>
      <c r="CC4254" s="2" t="s">
        <v>105</v>
      </c>
      <c r="CD4254" s="2">
        <v>1930</v>
      </c>
      <c r="CE4254" s="2" t="s">
        <v>86</v>
      </c>
      <c r="CF4254" s="5">
        <v>42916</v>
      </c>
      <c r="CG4254" s="2"/>
      <c r="CH4254" s="2"/>
      <c r="CI4254" s="2">
        <v>1</v>
      </c>
      <c r="CJ4254" s="2">
        <v>1</v>
      </c>
      <c r="CK4254" s="2">
        <v>21</v>
      </c>
      <c r="CL4254" s="2" t="s">
        <v>87</v>
      </c>
      <c r="CM4254" s="2"/>
    </row>
    <row r="4255" spans="1:91">
      <c r="A4255" s="2" t="s">
        <v>71</v>
      </c>
      <c r="B4255" s="2" t="s">
        <v>72</v>
      </c>
      <c r="C4255" s="2" t="s">
        <v>73</v>
      </c>
      <c r="D4255" s="2"/>
      <c r="E4255" s="2" t="str">
        <f>"FES1162559017"</f>
        <v>FES1162559017</v>
      </c>
      <c r="F4255" s="3">
        <v>42914</v>
      </c>
      <c r="G4255" s="2">
        <v>201712</v>
      </c>
      <c r="H4255" s="2" t="s">
        <v>74</v>
      </c>
      <c r="I4255" s="2" t="s">
        <v>75</v>
      </c>
      <c r="J4255" s="2" t="s">
        <v>76</v>
      </c>
      <c r="K4255" s="2" t="s">
        <v>77</v>
      </c>
      <c r="L4255" s="2" t="s">
        <v>225</v>
      </c>
      <c r="M4255" s="2" t="s">
        <v>226</v>
      </c>
      <c r="N4255" s="2" t="s">
        <v>751</v>
      </c>
      <c r="O4255" s="2" t="s">
        <v>81</v>
      </c>
      <c r="P4255" s="2" t="str">
        <f>"2170575992                    "</f>
        <v xml:space="preserve">2170575992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4.37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1</v>
      </c>
      <c r="BJ4255" s="2">
        <v>0.2</v>
      </c>
      <c r="BK4255" s="2">
        <v>1</v>
      </c>
      <c r="BL4255" s="2">
        <v>41.81</v>
      </c>
      <c r="BM4255" s="2">
        <v>5.85</v>
      </c>
      <c r="BN4255" s="2">
        <v>47.66</v>
      </c>
      <c r="BO4255" s="2">
        <v>47.66</v>
      </c>
      <c r="BP4255" s="2"/>
      <c r="BQ4255" s="2" t="s">
        <v>752</v>
      </c>
      <c r="BR4255" s="2" t="s">
        <v>83</v>
      </c>
      <c r="BS4255" s="3">
        <v>42915</v>
      </c>
      <c r="BT4255" s="4">
        <v>0.30555555555555552</v>
      </c>
      <c r="BU4255" s="2" t="s">
        <v>2039</v>
      </c>
      <c r="BV4255" s="2" t="s">
        <v>85</v>
      </c>
      <c r="BW4255" s="2"/>
      <c r="BX4255" s="2"/>
      <c r="BY4255" s="2">
        <v>1200</v>
      </c>
      <c r="BZ4255" s="2"/>
      <c r="CA4255" s="2"/>
      <c r="CB4255" s="2"/>
      <c r="CC4255" s="2" t="s">
        <v>226</v>
      </c>
      <c r="CD4255" s="2">
        <v>3610</v>
      </c>
      <c r="CE4255" s="2" t="s">
        <v>86</v>
      </c>
      <c r="CF4255" s="5">
        <v>42916</v>
      </c>
      <c r="CG4255" s="2"/>
      <c r="CH4255" s="2"/>
      <c r="CI4255" s="2">
        <v>1</v>
      </c>
      <c r="CJ4255" s="2">
        <v>1</v>
      </c>
      <c r="CK4255" s="2">
        <v>21</v>
      </c>
      <c r="CL4255" s="2" t="s">
        <v>87</v>
      </c>
      <c r="CM4255" s="2"/>
    </row>
    <row r="4256" spans="1:91">
      <c r="A4256" s="2" t="s">
        <v>71</v>
      </c>
      <c r="B4256" s="2" t="s">
        <v>72</v>
      </c>
      <c r="C4256" s="2" t="s">
        <v>73</v>
      </c>
      <c r="D4256" s="2"/>
      <c r="E4256" s="2" t="str">
        <f>"FES1162559165"</f>
        <v>FES1162559165</v>
      </c>
      <c r="F4256" s="3">
        <v>42914</v>
      </c>
      <c r="G4256" s="2">
        <v>201712</v>
      </c>
      <c r="H4256" s="2" t="s">
        <v>74</v>
      </c>
      <c r="I4256" s="2" t="s">
        <v>75</v>
      </c>
      <c r="J4256" s="2" t="s">
        <v>76</v>
      </c>
      <c r="K4256" s="2" t="s">
        <v>77</v>
      </c>
      <c r="L4256" s="2" t="s">
        <v>74</v>
      </c>
      <c r="M4256" s="2" t="s">
        <v>75</v>
      </c>
      <c r="N4256" s="2" t="s">
        <v>1475</v>
      </c>
      <c r="O4256" s="2" t="s">
        <v>81</v>
      </c>
      <c r="P4256" s="2" t="str">
        <f>"2170576114                    "</f>
        <v xml:space="preserve">2170576114 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3.42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1</v>
      </c>
      <c r="BI4256" s="2">
        <v>0.5</v>
      </c>
      <c r="BJ4256" s="2">
        <v>0.2</v>
      </c>
      <c r="BK4256" s="2">
        <v>1</v>
      </c>
      <c r="BL4256" s="2">
        <v>32.67</v>
      </c>
      <c r="BM4256" s="2">
        <v>4.57</v>
      </c>
      <c r="BN4256" s="2">
        <v>37.24</v>
      </c>
      <c r="BO4256" s="2">
        <v>37.24</v>
      </c>
      <c r="BP4256" s="2"/>
      <c r="BQ4256" s="2" t="s">
        <v>1476</v>
      </c>
      <c r="BR4256" s="2" t="s">
        <v>83</v>
      </c>
      <c r="BS4256" s="3">
        <v>42915</v>
      </c>
      <c r="BT4256" s="4">
        <v>0.31597222222222221</v>
      </c>
      <c r="BU4256" s="2" t="s">
        <v>2151</v>
      </c>
      <c r="BV4256" s="2" t="s">
        <v>85</v>
      </c>
      <c r="BW4256" s="2"/>
      <c r="BX4256" s="2"/>
      <c r="BY4256" s="2">
        <v>1200</v>
      </c>
      <c r="BZ4256" s="2"/>
      <c r="CA4256" s="2" t="s">
        <v>699</v>
      </c>
      <c r="CB4256" s="2"/>
      <c r="CC4256" s="2" t="s">
        <v>75</v>
      </c>
      <c r="CD4256" s="2">
        <v>1600</v>
      </c>
      <c r="CE4256" s="2" t="s">
        <v>86</v>
      </c>
      <c r="CF4256" s="5">
        <v>42915</v>
      </c>
      <c r="CG4256" s="2"/>
      <c r="CH4256" s="2"/>
      <c r="CI4256" s="2">
        <v>1</v>
      </c>
      <c r="CJ4256" s="2">
        <v>1</v>
      </c>
      <c r="CK4256" s="2">
        <v>22</v>
      </c>
      <c r="CL4256" s="2" t="s">
        <v>87</v>
      </c>
      <c r="CM4256" s="2"/>
    </row>
    <row r="4257" spans="1:91">
      <c r="A4257" s="2" t="s">
        <v>71</v>
      </c>
      <c r="B4257" s="2" t="s">
        <v>72</v>
      </c>
      <c r="C4257" s="2" t="s">
        <v>73</v>
      </c>
      <c r="D4257" s="2"/>
      <c r="E4257" s="2" t="str">
        <f>"FES1162559034"</f>
        <v>FES1162559034</v>
      </c>
      <c r="F4257" s="3">
        <v>42914</v>
      </c>
      <c r="G4257" s="2">
        <v>201712</v>
      </c>
      <c r="H4257" s="2" t="s">
        <v>74</v>
      </c>
      <c r="I4257" s="2" t="s">
        <v>75</v>
      </c>
      <c r="J4257" s="2" t="s">
        <v>76</v>
      </c>
      <c r="K4257" s="2" t="s">
        <v>77</v>
      </c>
      <c r="L4257" s="2" t="s">
        <v>225</v>
      </c>
      <c r="M4257" s="2" t="s">
        <v>226</v>
      </c>
      <c r="N4257" s="2" t="s">
        <v>302</v>
      </c>
      <c r="O4257" s="2" t="s">
        <v>81</v>
      </c>
      <c r="P4257" s="2" t="str">
        <f>"2170576008                    "</f>
        <v xml:space="preserve">2170576008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7.65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2.2999999999999998</v>
      </c>
      <c r="BJ4257" s="2">
        <v>3.2</v>
      </c>
      <c r="BK4257" s="2">
        <v>3.5</v>
      </c>
      <c r="BL4257" s="2">
        <v>73.17</v>
      </c>
      <c r="BM4257" s="2">
        <v>10.24</v>
      </c>
      <c r="BN4257" s="2">
        <v>83.41</v>
      </c>
      <c r="BO4257" s="2">
        <v>83.41</v>
      </c>
      <c r="BP4257" s="2"/>
      <c r="BQ4257" s="2" t="s">
        <v>102</v>
      </c>
      <c r="BR4257" s="2" t="s">
        <v>83</v>
      </c>
      <c r="BS4257" s="3">
        <v>42915</v>
      </c>
      <c r="BT4257" s="4">
        <v>0.4375</v>
      </c>
      <c r="BU4257" s="2" t="s">
        <v>946</v>
      </c>
      <c r="BV4257" s="2" t="s">
        <v>85</v>
      </c>
      <c r="BW4257" s="2"/>
      <c r="BX4257" s="2"/>
      <c r="BY4257" s="2">
        <v>16166.3</v>
      </c>
      <c r="BZ4257" s="2"/>
      <c r="CA4257" s="2"/>
      <c r="CB4257" s="2"/>
      <c r="CC4257" s="2" t="s">
        <v>226</v>
      </c>
      <c r="CD4257" s="2">
        <v>3610</v>
      </c>
      <c r="CE4257" s="2" t="s">
        <v>120</v>
      </c>
      <c r="CF4257" s="5">
        <v>42916</v>
      </c>
      <c r="CG4257" s="2"/>
      <c r="CH4257" s="2"/>
      <c r="CI4257" s="2">
        <v>1</v>
      </c>
      <c r="CJ4257" s="2">
        <v>1</v>
      </c>
      <c r="CK4257" s="2">
        <v>21</v>
      </c>
      <c r="CL4257" s="2" t="s">
        <v>87</v>
      </c>
      <c r="CM4257" s="2"/>
    </row>
    <row r="4258" spans="1:91">
      <c r="A4258" s="2" t="s">
        <v>71</v>
      </c>
      <c r="B4258" s="2" t="s">
        <v>72</v>
      </c>
      <c r="C4258" s="2" t="s">
        <v>73</v>
      </c>
      <c r="D4258" s="2"/>
      <c r="E4258" s="2" t="str">
        <f>"FES1162559032"</f>
        <v>FES1162559032</v>
      </c>
      <c r="F4258" s="3">
        <v>42914</v>
      </c>
      <c r="G4258" s="2">
        <v>201712</v>
      </c>
      <c r="H4258" s="2" t="s">
        <v>74</v>
      </c>
      <c r="I4258" s="2" t="s">
        <v>75</v>
      </c>
      <c r="J4258" s="2" t="s">
        <v>76</v>
      </c>
      <c r="K4258" s="2" t="s">
        <v>77</v>
      </c>
      <c r="L4258" s="2" t="s">
        <v>225</v>
      </c>
      <c r="M4258" s="2" t="s">
        <v>226</v>
      </c>
      <c r="N4258" s="2" t="s">
        <v>1144</v>
      </c>
      <c r="O4258" s="2" t="s">
        <v>81</v>
      </c>
      <c r="P4258" s="2" t="str">
        <f>"2170576005                    "</f>
        <v xml:space="preserve">2170576005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4.37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0.5</v>
      </c>
      <c r="BJ4258" s="2">
        <v>0.2</v>
      </c>
      <c r="BK4258" s="2">
        <v>0.5</v>
      </c>
      <c r="BL4258" s="2">
        <v>41.81</v>
      </c>
      <c r="BM4258" s="2">
        <v>5.85</v>
      </c>
      <c r="BN4258" s="2">
        <v>47.66</v>
      </c>
      <c r="BO4258" s="2">
        <v>47.66</v>
      </c>
      <c r="BP4258" s="2"/>
      <c r="BQ4258" s="2" t="s">
        <v>1145</v>
      </c>
      <c r="BR4258" s="2" t="s">
        <v>83</v>
      </c>
      <c r="BS4258" s="3">
        <v>42915</v>
      </c>
      <c r="BT4258" s="4">
        <v>0.35416666666666669</v>
      </c>
      <c r="BU4258" s="2" t="s">
        <v>3937</v>
      </c>
      <c r="BV4258" s="2" t="s">
        <v>85</v>
      </c>
      <c r="BW4258" s="2"/>
      <c r="BX4258" s="2"/>
      <c r="BY4258" s="2">
        <v>1200</v>
      </c>
      <c r="BZ4258" s="2"/>
      <c r="CA4258" s="2"/>
      <c r="CB4258" s="2"/>
      <c r="CC4258" s="2" t="s">
        <v>226</v>
      </c>
      <c r="CD4258" s="2">
        <v>3610</v>
      </c>
      <c r="CE4258" s="2" t="s">
        <v>86</v>
      </c>
      <c r="CF4258" s="5">
        <v>42916</v>
      </c>
      <c r="CG4258" s="2"/>
      <c r="CH4258" s="2"/>
      <c r="CI4258" s="2">
        <v>1</v>
      </c>
      <c r="CJ4258" s="2">
        <v>1</v>
      </c>
      <c r="CK4258" s="2">
        <v>21</v>
      </c>
      <c r="CL4258" s="2" t="s">
        <v>87</v>
      </c>
      <c r="CM4258" s="2"/>
    </row>
    <row r="4259" spans="1:91">
      <c r="A4259" s="2" t="s">
        <v>71</v>
      </c>
      <c r="B4259" s="2" t="s">
        <v>72</v>
      </c>
      <c r="C4259" s="2" t="s">
        <v>73</v>
      </c>
      <c r="D4259" s="2"/>
      <c r="E4259" s="2" t="str">
        <f>"FES1162559141"</f>
        <v>FES1162559141</v>
      </c>
      <c r="F4259" s="3">
        <v>42914</v>
      </c>
      <c r="G4259" s="2">
        <v>201712</v>
      </c>
      <c r="H4259" s="2" t="s">
        <v>74</v>
      </c>
      <c r="I4259" s="2" t="s">
        <v>75</v>
      </c>
      <c r="J4259" s="2" t="s">
        <v>76</v>
      </c>
      <c r="K4259" s="2" t="s">
        <v>77</v>
      </c>
      <c r="L4259" s="2" t="s">
        <v>104</v>
      </c>
      <c r="M4259" s="2" t="s">
        <v>105</v>
      </c>
      <c r="N4259" s="2" t="s">
        <v>3713</v>
      </c>
      <c r="O4259" s="2" t="s">
        <v>81</v>
      </c>
      <c r="P4259" s="2" t="str">
        <f>"2170576097                    "</f>
        <v xml:space="preserve">2170576097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9.84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3</v>
      </c>
      <c r="BJ4259" s="2">
        <v>4.5</v>
      </c>
      <c r="BK4259" s="2">
        <v>4.5</v>
      </c>
      <c r="BL4259" s="2">
        <v>94.08</v>
      </c>
      <c r="BM4259" s="2">
        <v>13.17</v>
      </c>
      <c r="BN4259" s="2">
        <v>107.25</v>
      </c>
      <c r="BO4259" s="2">
        <v>107.25</v>
      </c>
      <c r="BP4259" s="2"/>
      <c r="BQ4259" s="2" t="s">
        <v>102</v>
      </c>
      <c r="BR4259" s="2" t="s">
        <v>83</v>
      </c>
      <c r="BS4259" s="3">
        <v>42915</v>
      </c>
      <c r="BT4259" s="4">
        <v>0.55902777777777779</v>
      </c>
      <c r="BU4259" s="2" t="s">
        <v>3938</v>
      </c>
      <c r="BV4259" s="2" t="s">
        <v>87</v>
      </c>
      <c r="BW4259" s="2"/>
      <c r="BX4259" s="2"/>
      <c r="BY4259" s="2">
        <v>22411.58</v>
      </c>
      <c r="BZ4259" s="2"/>
      <c r="CA4259" s="2"/>
      <c r="CB4259" s="2"/>
      <c r="CC4259" s="2" t="s">
        <v>105</v>
      </c>
      <c r="CD4259" s="2">
        <v>1939</v>
      </c>
      <c r="CE4259" s="2" t="s">
        <v>120</v>
      </c>
      <c r="CF4259" s="5">
        <v>42916</v>
      </c>
      <c r="CG4259" s="2"/>
      <c r="CH4259" s="2"/>
      <c r="CI4259" s="2">
        <v>1</v>
      </c>
      <c r="CJ4259" s="2">
        <v>1</v>
      </c>
      <c r="CK4259" s="2">
        <v>21</v>
      </c>
      <c r="CL4259" s="2" t="s">
        <v>87</v>
      </c>
      <c r="CM4259" s="2"/>
    </row>
    <row r="4260" spans="1:91">
      <c r="A4260" s="2" t="s">
        <v>71</v>
      </c>
      <c r="B4260" s="2" t="s">
        <v>72</v>
      </c>
      <c r="C4260" s="2" t="s">
        <v>73</v>
      </c>
      <c r="D4260" s="2"/>
      <c r="E4260" s="2" t="str">
        <f>"FES1162558865"</f>
        <v>FES1162558865</v>
      </c>
      <c r="F4260" s="3">
        <v>42914</v>
      </c>
      <c r="G4260" s="2">
        <v>201712</v>
      </c>
      <c r="H4260" s="2" t="s">
        <v>74</v>
      </c>
      <c r="I4260" s="2" t="s">
        <v>75</v>
      </c>
      <c r="J4260" s="2" t="s">
        <v>76</v>
      </c>
      <c r="K4260" s="2" t="s">
        <v>77</v>
      </c>
      <c r="L4260" s="2" t="s">
        <v>128</v>
      </c>
      <c r="M4260" s="2" t="s">
        <v>129</v>
      </c>
      <c r="N4260" s="2" t="s">
        <v>2020</v>
      </c>
      <c r="O4260" s="2" t="s">
        <v>81</v>
      </c>
      <c r="P4260" s="2" t="str">
        <f>"2170573142                    "</f>
        <v xml:space="preserve">2170573142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8.75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0.5</v>
      </c>
      <c r="BJ4260" s="2">
        <v>3.7</v>
      </c>
      <c r="BK4260" s="2">
        <v>4</v>
      </c>
      <c r="BL4260" s="2">
        <v>83.63</v>
      </c>
      <c r="BM4260" s="2">
        <v>11.71</v>
      </c>
      <c r="BN4260" s="2">
        <v>95.34</v>
      </c>
      <c r="BO4260" s="2">
        <v>95.34</v>
      </c>
      <c r="BP4260" s="2"/>
      <c r="BQ4260" s="2" t="s">
        <v>149</v>
      </c>
      <c r="BR4260" s="2" t="s">
        <v>83</v>
      </c>
      <c r="BS4260" s="3">
        <v>42915</v>
      </c>
      <c r="BT4260" s="4">
        <v>0.375</v>
      </c>
      <c r="BU4260" s="2" t="s">
        <v>3939</v>
      </c>
      <c r="BV4260" s="2" t="s">
        <v>85</v>
      </c>
      <c r="BW4260" s="2"/>
      <c r="BX4260" s="2"/>
      <c r="BY4260" s="2">
        <v>18551.650000000001</v>
      </c>
      <c r="BZ4260" s="2"/>
      <c r="CA4260" s="2"/>
      <c r="CB4260" s="2"/>
      <c r="CC4260" s="2" t="s">
        <v>129</v>
      </c>
      <c r="CD4260" s="2">
        <v>3201</v>
      </c>
      <c r="CE4260" s="2" t="s">
        <v>86</v>
      </c>
      <c r="CF4260" s="5">
        <v>42916</v>
      </c>
      <c r="CG4260" s="2"/>
      <c r="CH4260" s="2"/>
      <c r="CI4260" s="2">
        <v>1</v>
      </c>
      <c r="CJ4260" s="2">
        <v>1</v>
      </c>
      <c r="CK4260" s="2">
        <v>21</v>
      </c>
      <c r="CL4260" s="2" t="s">
        <v>87</v>
      </c>
      <c r="CM4260" s="2"/>
    </row>
    <row r="4261" spans="1:91">
      <c r="A4261" s="2" t="s">
        <v>71</v>
      </c>
      <c r="B4261" s="2" t="s">
        <v>72</v>
      </c>
      <c r="C4261" s="2" t="s">
        <v>73</v>
      </c>
      <c r="D4261" s="2"/>
      <c r="E4261" s="2" t="str">
        <f>"FES1162559153"</f>
        <v>FES1162559153</v>
      </c>
      <c r="F4261" s="3">
        <v>42914</v>
      </c>
      <c r="G4261" s="2">
        <v>201712</v>
      </c>
      <c r="H4261" s="2" t="s">
        <v>74</v>
      </c>
      <c r="I4261" s="2" t="s">
        <v>75</v>
      </c>
      <c r="J4261" s="2" t="s">
        <v>76</v>
      </c>
      <c r="K4261" s="2" t="s">
        <v>77</v>
      </c>
      <c r="L4261" s="2" t="s">
        <v>74</v>
      </c>
      <c r="M4261" s="2" t="s">
        <v>75</v>
      </c>
      <c r="N4261" s="2" t="s">
        <v>247</v>
      </c>
      <c r="O4261" s="2" t="s">
        <v>81</v>
      </c>
      <c r="P4261" s="2" t="str">
        <f>"2170574389                    "</f>
        <v xml:space="preserve">2170574389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3.42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1</v>
      </c>
      <c r="BI4261" s="2">
        <v>7.1</v>
      </c>
      <c r="BJ4261" s="2">
        <v>3.5</v>
      </c>
      <c r="BK4261" s="2">
        <v>8</v>
      </c>
      <c r="BL4261" s="2">
        <v>32.67</v>
      </c>
      <c r="BM4261" s="2">
        <v>4.57</v>
      </c>
      <c r="BN4261" s="2">
        <v>37.24</v>
      </c>
      <c r="BO4261" s="2">
        <v>37.24</v>
      </c>
      <c r="BP4261" s="2"/>
      <c r="BQ4261" s="2"/>
      <c r="BR4261" s="2" t="s">
        <v>83</v>
      </c>
      <c r="BS4261" s="3">
        <v>42915</v>
      </c>
      <c r="BT4261" s="4">
        <v>0.33333333333333331</v>
      </c>
      <c r="BU4261" s="2" t="s">
        <v>2123</v>
      </c>
      <c r="BV4261" s="2" t="s">
        <v>85</v>
      </c>
      <c r="BW4261" s="2"/>
      <c r="BX4261" s="2"/>
      <c r="BY4261" s="2">
        <v>17623.95</v>
      </c>
      <c r="BZ4261" s="2"/>
      <c r="CA4261" s="2"/>
      <c r="CB4261" s="2"/>
      <c r="CC4261" s="2" t="s">
        <v>75</v>
      </c>
      <c r="CD4261" s="2">
        <v>1645</v>
      </c>
      <c r="CE4261" s="2" t="s">
        <v>120</v>
      </c>
      <c r="CF4261" s="5">
        <v>42916</v>
      </c>
      <c r="CG4261" s="2"/>
      <c r="CH4261" s="2"/>
      <c r="CI4261" s="2">
        <v>1</v>
      </c>
      <c r="CJ4261" s="2">
        <v>1</v>
      </c>
      <c r="CK4261" s="2">
        <v>22</v>
      </c>
      <c r="CL4261" s="2" t="s">
        <v>87</v>
      </c>
      <c r="CM4261" s="2"/>
    </row>
    <row r="4262" spans="1:91">
      <c r="A4262" s="2" t="s">
        <v>71</v>
      </c>
      <c r="B4262" s="2" t="s">
        <v>72</v>
      </c>
      <c r="C4262" s="2" t="s">
        <v>73</v>
      </c>
      <c r="D4262" s="2"/>
      <c r="E4262" s="2" t="str">
        <f>"FES1162559061"</f>
        <v>FES1162559061</v>
      </c>
      <c r="F4262" s="3">
        <v>42914</v>
      </c>
      <c r="G4262" s="2">
        <v>201712</v>
      </c>
      <c r="H4262" s="2" t="s">
        <v>74</v>
      </c>
      <c r="I4262" s="2" t="s">
        <v>75</v>
      </c>
      <c r="J4262" s="2" t="s">
        <v>76</v>
      </c>
      <c r="K4262" s="2" t="s">
        <v>77</v>
      </c>
      <c r="L4262" s="2" t="s">
        <v>844</v>
      </c>
      <c r="M4262" s="2" t="s">
        <v>845</v>
      </c>
      <c r="N4262" s="2" t="s">
        <v>2761</v>
      </c>
      <c r="O4262" s="2" t="s">
        <v>81</v>
      </c>
      <c r="P4262" s="2" t="str">
        <f>"2170576034                    "</f>
        <v xml:space="preserve">2170576034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5.47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2.4</v>
      </c>
      <c r="BJ4262" s="2">
        <v>1.2</v>
      </c>
      <c r="BK4262" s="2">
        <v>2.5</v>
      </c>
      <c r="BL4262" s="2">
        <v>52.27</v>
      </c>
      <c r="BM4262" s="2">
        <v>7.32</v>
      </c>
      <c r="BN4262" s="2">
        <v>59.59</v>
      </c>
      <c r="BO4262" s="2">
        <v>59.59</v>
      </c>
      <c r="BP4262" s="2"/>
      <c r="BQ4262" s="2" t="s">
        <v>2762</v>
      </c>
      <c r="BR4262" s="2" t="s">
        <v>83</v>
      </c>
      <c r="BS4262" s="3">
        <v>42915</v>
      </c>
      <c r="BT4262" s="4">
        <v>0.3298611111111111</v>
      </c>
      <c r="BU4262" s="2" t="s">
        <v>1509</v>
      </c>
      <c r="BV4262" s="2" t="s">
        <v>85</v>
      </c>
      <c r="BW4262" s="2"/>
      <c r="BX4262" s="2"/>
      <c r="BY4262" s="2">
        <v>5770.07</v>
      </c>
      <c r="BZ4262" s="2"/>
      <c r="CA4262" s="2" t="s">
        <v>167</v>
      </c>
      <c r="CB4262" s="2"/>
      <c r="CC4262" s="2" t="s">
        <v>845</v>
      </c>
      <c r="CD4262" s="2">
        <v>4026</v>
      </c>
      <c r="CE4262" s="2" t="s">
        <v>120</v>
      </c>
      <c r="CF4262" s="5">
        <v>42916</v>
      </c>
      <c r="CG4262" s="2"/>
      <c r="CH4262" s="2"/>
      <c r="CI4262" s="2">
        <v>1</v>
      </c>
      <c r="CJ4262" s="2">
        <v>1</v>
      </c>
      <c r="CK4262" s="2">
        <v>21</v>
      </c>
      <c r="CL4262" s="2" t="s">
        <v>87</v>
      </c>
      <c r="CM4262" s="2"/>
    </row>
    <row r="4263" spans="1:91">
      <c r="A4263" s="2" t="s">
        <v>71</v>
      </c>
      <c r="B4263" s="2" t="s">
        <v>72</v>
      </c>
      <c r="C4263" s="2" t="s">
        <v>73</v>
      </c>
      <c r="D4263" s="2"/>
      <c r="E4263" s="2" t="str">
        <f>"FES1162559171"</f>
        <v>FES1162559171</v>
      </c>
      <c r="F4263" s="3">
        <v>42914</v>
      </c>
      <c r="G4263" s="2">
        <v>201712</v>
      </c>
      <c r="H4263" s="2" t="s">
        <v>74</v>
      </c>
      <c r="I4263" s="2" t="s">
        <v>75</v>
      </c>
      <c r="J4263" s="2" t="s">
        <v>76</v>
      </c>
      <c r="K4263" s="2" t="s">
        <v>77</v>
      </c>
      <c r="L4263" s="2" t="s">
        <v>585</v>
      </c>
      <c r="M4263" s="2" t="s">
        <v>586</v>
      </c>
      <c r="N4263" s="2" t="s">
        <v>1692</v>
      </c>
      <c r="O4263" s="2" t="s">
        <v>81</v>
      </c>
      <c r="P4263" s="2" t="str">
        <f>"2170572700                    "</f>
        <v xml:space="preserve">2170572700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21.12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7</v>
      </c>
      <c r="BJ4263" s="2">
        <v>3.3</v>
      </c>
      <c r="BK4263" s="2">
        <v>7</v>
      </c>
      <c r="BL4263" s="2">
        <v>201.97</v>
      </c>
      <c r="BM4263" s="2">
        <v>28.28</v>
      </c>
      <c r="BN4263" s="2">
        <v>230.25</v>
      </c>
      <c r="BO4263" s="2">
        <v>230.25</v>
      </c>
      <c r="BP4263" s="2"/>
      <c r="BQ4263" s="2" t="s">
        <v>1693</v>
      </c>
      <c r="BR4263" s="2" t="s">
        <v>83</v>
      </c>
      <c r="BS4263" s="3">
        <v>42915</v>
      </c>
      <c r="BT4263" s="4">
        <v>0.63263888888888886</v>
      </c>
      <c r="BU4263" s="2" t="s">
        <v>3496</v>
      </c>
      <c r="BV4263" s="2" t="s">
        <v>85</v>
      </c>
      <c r="BW4263" s="2"/>
      <c r="BX4263" s="2"/>
      <c r="BY4263" s="2">
        <v>16349.47</v>
      </c>
      <c r="BZ4263" s="2"/>
      <c r="CA4263" s="2" t="s">
        <v>167</v>
      </c>
      <c r="CB4263" s="2"/>
      <c r="CC4263" s="2" t="s">
        <v>586</v>
      </c>
      <c r="CD4263" s="2">
        <v>1000</v>
      </c>
      <c r="CE4263" s="2" t="s">
        <v>120</v>
      </c>
      <c r="CF4263" s="5">
        <v>42916</v>
      </c>
      <c r="CG4263" s="2"/>
      <c r="CH4263" s="2"/>
      <c r="CI4263" s="2">
        <v>1</v>
      </c>
      <c r="CJ4263" s="2">
        <v>1</v>
      </c>
      <c r="CK4263" s="2">
        <v>24</v>
      </c>
      <c r="CL4263" s="2" t="s">
        <v>87</v>
      </c>
      <c r="CM4263" s="2"/>
    </row>
    <row r="4264" spans="1:91">
      <c r="A4264" s="2" t="s">
        <v>71</v>
      </c>
      <c r="B4264" s="2" t="s">
        <v>72</v>
      </c>
      <c r="C4264" s="2" t="s">
        <v>73</v>
      </c>
      <c r="D4264" s="2"/>
      <c r="E4264" s="2" t="str">
        <f>"FES1162559068"</f>
        <v>FES1162559068</v>
      </c>
      <c r="F4264" s="3">
        <v>42914</v>
      </c>
      <c r="G4264" s="2">
        <v>201712</v>
      </c>
      <c r="H4264" s="2" t="s">
        <v>74</v>
      </c>
      <c r="I4264" s="2" t="s">
        <v>75</v>
      </c>
      <c r="J4264" s="2" t="s">
        <v>76</v>
      </c>
      <c r="K4264" s="2" t="s">
        <v>77</v>
      </c>
      <c r="L4264" s="2" t="s">
        <v>115</v>
      </c>
      <c r="M4264" s="2" t="s">
        <v>116</v>
      </c>
      <c r="N4264" s="2" t="s">
        <v>307</v>
      </c>
      <c r="O4264" s="2" t="s">
        <v>81</v>
      </c>
      <c r="P4264" s="2" t="str">
        <f>"2170576042                    "</f>
        <v xml:space="preserve">2170576042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4.37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0.5</v>
      </c>
      <c r="BJ4264" s="2">
        <v>0.2</v>
      </c>
      <c r="BK4264" s="2">
        <v>0.5</v>
      </c>
      <c r="BL4264" s="2">
        <v>41.81</v>
      </c>
      <c r="BM4264" s="2">
        <v>5.85</v>
      </c>
      <c r="BN4264" s="2">
        <v>47.66</v>
      </c>
      <c r="BO4264" s="2">
        <v>47.66</v>
      </c>
      <c r="BP4264" s="2"/>
      <c r="BQ4264" s="2" t="s">
        <v>308</v>
      </c>
      <c r="BR4264" s="2" t="s">
        <v>83</v>
      </c>
      <c r="BS4264" s="3">
        <v>42915</v>
      </c>
      <c r="BT4264" s="4">
        <v>0.52222222222222225</v>
      </c>
      <c r="BU4264" s="2" t="s">
        <v>3940</v>
      </c>
      <c r="BV4264" s="2" t="s">
        <v>87</v>
      </c>
      <c r="BW4264" s="2" t="s">
        <v>126</v>
      </c>
      <c r="BX4264" s="2" t="s">
        <v>127</v>
      </c>
      <c r="BY4264" s="2">
        <v>1200</v>
      </c>
      <c r="BZ4264" s="2"/>
      <c r="CA4264" s="2" t="s">
        <v>3941</v>
      </c>
      <c r="CB4264" s="2"/>
      <c r="CC4264" s="2" t="s">
        <v>116</v>
      </c>
      <c r="CD4264" s="2">
        <v>7441</v>
      </c>
      <c r="CE4264" s="2" t="s">
        <v>86</v>
      </c>
      <c r="CF4264" s="5">
        <v>42915</v>
      </c>
      <c r="CG4264" s="2"/>
      <c r="CH4264" s="2"/>
      <c r="CI4264" s="2">
        <v>1</v>
      </c>
      <c r="CJ4264" s="2">
        <v>1</v>
      </c>
      <c r="CK4264" s="2">
        <v>21</v>
      </c>
      <c r="CL4264" s="2" t="s">
        <v>87</v>
      </c>
      <c r="CM4264" s="2"/>
    </row>
    <row r="4265" spans="1:91">
      <c r="A4265" s="2" t="s">
        <v>71</v>
      </c>
      <c r="B4265" s="2" t="s">
        <v>72</v>
      </c>
      <c r="C4265" s="2" t="s">
        <v>73</v>
      </c>
      <c r="D4265" s="2"/>
      <c r="E4265" s="2" t="str">
        <f>"FES1162558820"</f>
        <v>FES1162558820</v>
      </c>
      <c r="F4265" s="3">
        <v>42914</v>
      </c>
      <c r="G4265" s="2">
        <v>201712</v>
      </c>
      <c r="H4265" s="2" t="s">
        <v>74</v>
      </c>
      <c r="I4265" s="2" t="s">
        <v>75</v>
      </c>
      <c r="J4265" s="2" t="s">
        <v>76</v>
      </c>
      <c r="K4265" s="2" t="s">
        <v>77</v>
      </c>
      <c r="L4265" s="2" t="s">
        <v>74</v>
      </c>
      <c r="M4265" s="2" t="s">
        <v>75</v>
      </c>
      <c r="N4265" s="2" t="s">
        <v>247</v>
      </c>
      <c r="O4265" s="2" t="s">
        <v>81</v>
      </c>
      <c r="P4265" s="2" t="str">
        <f>"2170571337                    "</f>
        <v xml:space="preserve">2170571337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3.42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2</v>
      </c>
      <c r="BJ4265" s="2">
        <v>5.6</v>
      </c>
      <c r="BK4265" s="2">
        <v>6</v>
      </c>
      <c r="BL4265" s="2">
        <v>32.67</v>
      </c>
      <c r="BM4265" s="2">
        <v>4.57</v>
      </c>
      <c r="BN4265" s="2">
        <v>37.24</v>
      </c>
      <c r="BO4265" s="2">
        <v>37.24</v>
      </c>
      <c r="BP4265" s="2"/>
      <c r="BQ4265" s="2"/>
      <c r="BR4265" s="2" t="s">
        <v>83</v>
      </c>
      <c r="BS4265" s="3">
        <v>42915</v>
      </c>
      <c r="BT4265" s="4">
        <v>0.33333333333333331</v>
      </c>
      <c r="BU4265" s="2" t="s">
        <v>2123</v>
      </c>
      <c r="BV4265" s="2" t="s">
        <v>85</v>
      </c>
      <c r="BW4265" s="2"/>
      <c r="BX4265" s="2"/>
      <c r="BY4265" s="2">
        <v>27965.65</v>
      </c>
      <c r="BZ4265" s="2"/>
      <c r="CA4265" s="2"/>
      <c r="CB4265" s="2"/>
      <c r="CC4265" s="2" t="s">
        <v>75</v>
      </c>
      <c r="CD4265" s="2">
        <v>1645</v>
      </c>
      <c r="CE4265" s="2" t="s">
        <v>120</v>
      </c>
      <c r="CF4265" s="5">
        <v>42916</v>
      </c>
      <c r="CG4265" s="2"/>
      <c r="CH4265" s="2"/>
      <c r="CI4265" s="2">
        <v>1</v>
      </c>
      <c r="CJ4265" s="2">
        <v>1</v>
      </c>
      <c r="CK4265" s="2">
        <v>22</v>
      </c>
      <c r="CL4265" s="2" t="s">
        <v>87</v>
      </c>
      <c r="CM4265" s="2"/>
    </row>
    <row r="4266" spans="1:91">
      <c r="A4266" s="2" t="s">
        <v>71</v>
      </c>
      <c r="B4266" s="2" t="s">
        <v>72</v>
      </c>
      <c r="C4266" s="2" t="s">
        <v>73</v>
      </c>
      <c r="D4266" s="2"/>
      <c r="E4266" s="2" t="str">
        <f>"FES1162558851"</f>
        <v>FES1162558851</v>
      </c>
      <c r="F4266" s="3">
        <v>42914</v>
      </c>
      <c r="G4266" s="2">
        <v>201712</v>
      </c>
      <c r="H4266" s="2" t="s">
        <v>74</v>
      </c>
      <c r="I4266" s="2" t="s">
        <v>75</v>
      </c>
      <c r="J4266" s="2" t="s">
        <v>76</v>
      </c>
      <c r="K4266" s="2" t="s">
        <v>77</v>
      </c>
      <c r="L4266" s="2" t="s">
        <v>74</v>
      </c>
      <c r="M4266" s="2" t="s">
        <v>75</v>
      </c>
      <c r="N4266" s="2" t="s">
        <v>247</v>
      </c>
      <c r="O4266" s="2" t="s">
        <v>81</v>
      </c>
      <c r="P4266" s="2" t="str">
        <f>"2170573017                    "</f>
        <v xml:space="preserve">2170573017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3.42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0.5</v>
      </c>
      <c r="BJ4266" s="2">
        <v>0.2</v>
      </c>
      <c r="BK4266" s="2">
        <v>1</v>
      </c>
      <c r="BL4266" s="2">
        <v>32.67</v>
      </c>
      <c r="BM4266" s="2">
        <v>4.57</v>
      </c>
      <c r="BN4266" s="2">
        <v>37.24</v>
      </c>
      <c r="BO4266" s="2">
        <v>37.24</v>
      </c>
      <c r="BP4266" s="2"/>
      <c r="BQ4266" s="2"/>
      <c r="BR4266" s="2" t="s">
        <v>83</v>
      </c>
      <c r="BS4266" s="3">
        <v>42915</v>
      </c>
      <c r="BT4266" s="4">
        <v>0.3347222222222222</v>
      </c>
      <c r="BU4266" s="2" t="s">
        <v>2123</v>
      </c>
      <c r="BV4266" s="2" t="s">
        <v>85</v>
      </c>
      <c r="BW4266" s="2"/>
      <c r="BX4266" s="2"/>
      <c r="BY4266" s="2">
        <v>1200</v>
      </c>
      <c r="BZ4266" s="2"/>
      <c r="CA4266" s="2"/>
      <c r="CB4266" s="2"/>
      <c r="CC4266" s="2" t="s">
        <v>75</v>
      </c>
      <c r="CD4266" s="2">
        <v>1645</v>
      </c>
      <c r="CE4266" s="2" t="s">
        <v>86</v>
      </c>
      <c r="CF4266" s="5">
        <v>42916</v>
      </c>
      <c r="CG4266" s="2"/>
      <c r="CH4266" s="2"/>
      <c r="CI4266" s="2">
        <v>1</v>
      </c>
      <c r="CJ4266" s="2">
        <v>1</v>
      </c>
      <c r="CK4266" s="2">
        <v>22</v>
      </c>
      <c r="CL4266" s="2" t="s">
        <v>87</v>
      </c>
      <c r="CM4266" s="2"/>
    </row>
    <row r="4267" spans="1:91">
      <c r="A4267" s="2" t="s">
        <v>71</v>
      </c>
      <c r="B4267" s="2" t="s">
        <v>72</v>
      </c>
      <c r="C4267" s="2" t="s">
        <v>73</v>
      </c>
      <c r="D4267" s="2"/>
      <c r="E4267" s="2" t="str">
        <f>"FES1162558871"</f>
        <v>FES1162558871</v>
      </c>
      <c r="F4267" s="3">
        <v>42914</v>
      </c>
      <c r="G4267" s="2">
        <v>201712</v>
      </c>
      <c r="H4267" s="2" t="s">
        <v>74</v>
      </c>
      <c r="I4267" s="2" t="s">
        <v>75</v>
      </c>
      <c r="J4267" s="2" t="s">
        <v>76</v>
      </c>
      <c r="K4267" s="2" t="s">
        <v>77</v>
      </c>
      <c r="L4267" s="2" t="s">
        <v>225</v>
      </c>
      <c r="M4267" s="2" t="s">
        <v>226</v>
      </c>
      <c r="N4267" s="2" t="s">
        <v>385</v>
      </c>
      <c r="O4267" s="2" t="s">
        <v>81</v>
      </c>
      <c r="P4267" s="2" t="str">
        <f>"2170573189                    "</f>
        <v xml:space="preserve">2170573189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4.37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1</v>
      </c>
      <c r="BI4267" s="2">
        <v>0.5</v>
      </c>
      <c r="BJ4267" s="2">
        <v>0.2</v>
      </c>
      <c r="BK4267" s="2">
        <v>0.5</v>
      </c>
      <c r="BL4267" s="2">
        <v>41.81</v>
      </c>
      <c r="BM4267" s="2">
        <v>5.85</v>
      </c>
      <c r="BN4267" s="2">
        <v>47.66</v>
      </c>
      <c r="BO4267" s="2">
        <v>47.66</v>
      </c>
      <c r="BP4267" s="2"/>
      <c r="BQ4267" s="2" t="s">
        <v>386</v>
      </c>
      <c r="BR4267" s="2" t="s">
        <v>83</v>
      </c>
      <c r="BS4267" s="3">
        <v>42915</v>
      </c>
      <c r="BT4267" s="4">
        <v>0.3263888888888889</v>
      </c>
      <c r="BU4267" s="2" t="s">
        <v>1677</v>
      </c>
      <c r="BV4267" s="2" t="s">
        <v>85</v>
      </c>
      <c r="BW4267" s="2"/>
      <c r="BX4267" s="2"/>
      <c r="BY4267" s="2">
        <v>1200</v>
      </c>
      <c r="BZ4267" s="2"/>
      <c r="CA4267" s="2"/>
      <c r="CB4267" s="2"/>
      <c r="CC4267" s="2" t="s">
        <v>226</v>
      </c>
      <c r="CD4267" s="2">
        <v>3610</v>
      </c>
      <c r="CE4267" s="2" t="s">
        <v>86</v>
      </c>
      <c r="CF4267" s="5">
        <v>42916</v>
      </c>
      <c r="CG4267" s="2"/>
      <c r="CH4267" s="2"/>
      <c r="CI4267" s="2">
        <v>1</v>
      </c>
      <c r="CJ4267" s="2">
        <v>1</v>
      </c>
      <c r="CK4267" s="2">
        <v>21</v>
      </c>
      <c r="CL4267" s="2" t="s">
        <v>87</v>
      </c>
      <c r="CM4267" s="2"/>
    </row>
    <row r="4268" spans="1:91">
      <c r="A4268" s="2" t="s">
        <v>71</v>
      </c>
      <c r="B4268" s="2" t="s">
        <v>72</v>
      </c>
      <c r="C4268" s="2" t="s">
        <v>73</v>
      </c>
      <c r="D4268" s="2"/>
      <c r="E4268" s="2" t="str">
        <f>"FES1162558902"</f>
        <v>FES1162558902</v>
      </c>
      <c r="F4268" s="3">
        <v>42914</v>
      </c>
      <c r="G4268" s="2">
        <v>201712</v>
      </c>
      <c r="H4268" s="2" t="s">
        <v>74</v>
      </c>
      <c r="I4268" s="2" t="s">
        <v>75</v>
      </c>
      <c r="J4268" s="2" t="s">
        <v>76</v>
      </c>
      <c r="K4268" s="2" t="s">
        <v>77</v>
      </c>
      <c r="L4268" s="2" t="s">
        <v>150</v>
      </c>
      <c r="M4268" s="2" t="s">
        <v>151</v>
      </c>
      <c r="N4268" s="2" t="s">
        <v>3942</v>
      </c>
      <c r="O4268" s="2" t="s">
        <v>81</v>
      </c>
      <c r="P4268" s="2" t="str">
        <f>"2170573550                    "</f>
        <v xml:space="preserve">2170573550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3.42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0.5</v>
      </c>
      <c r="BJ4268" s="2">
        <v>0.2</v>
      </c>
      <c r="BK4268" s="2">
        <v>1</v>
      </c>
      <c r="BL4268" s="2">
        <v>32.67</v>
      </c>
      <c r="BM4268" s="2">
        <v>4.57</v>
      </c>
      <c r="BN4268" s="2">
        <v>37.24</v>
      </c>
      <c r="BO4268" s="2">
        <v>37.24</v>
      </c>
      <c r="BP4268" s="2"/>
      <c r="BQ4268" s="2" t="s">
        <v>3943</v>
      </c>
      <c r="BR4268" s="2" t="s">
        <v>83</v>
      </c>
      <c r="BS4268" s="3">
        <v>42915</v>
      </c>
      <c r="BT4268" s="4">
        <v>0.39861111111111108</v>
      </c>
      <c r="BU4268" s="2" t="s">
        <v>1365</v>
      </c>
      <c r="BV4268" s="2" t="s">
        <v>85</v>
      </c>
      <c r="BW4268" s="2"/>
      <c r="BX4268" s="2"/>
      <c r="BY4268" s="2">
        <v>1200</v>
      </c>
      <c r="BZ4268" s="2"/>
      <c r="CA4268" s="2" t="s">
        <v>1037</v>
      </c>
      <c r="CB4268" s="2"/>
      <c r="CC4268" s="2" t="s">
        <v>151</v>
      </c>
      <c r="CD4268" s="2">
        <v>1401</v>
      </c>
      <c r="CE4268" s="2" t="s">
        <v>86</v>
      </c>
      <c r="CF4268" s="5">
        <v>42916</v>
      </c>
      <c r="CG4268" s="2"/>
      <c r="CH4268" s="2"/>
      <c r="CI4268" s="2">
        <v>1</v>
      </c>
      <c r="CJ4268" s="2">
        <v>1</v>
      </c>
      <c r="CK4268" s="2">
        <v>22</v>
      </c>
      <c r="CL4268" s="2" t="s">
        <v>87</v>
      </c>
      <c r="CM4268" s="2"/>
    </row>
    <row r="4269" spans="1:91">
      <c r="A4269" s="2" t="s">
        <v>71</v>
      </c>
      <c r="B4269" s="2" t="s">
        <v>72</v>
      </c>
      <c r="C4269" s="2" t="s">
        <v>73</v>
      </c>
      <c r="D4269" s="2"/>
      <c r="E4269" s="2" t="str">
        <f>"FES1162559175"</f>
        <v>FES1162559175</v>
      </c>
      <c r="F4269" s="3">
        <v>42914</v>
      </c>
      <c r="G4269" s="2">
        <v>201712</v>
      </c>
      <c r="H4269" s="2" t="s">
        <v>74</v>
      </c>
      <c r="I4269" s="2" t="s">
        <v>75</v>
      </c>
      <c r="J4269" s="2" t="s">
        <v>76</v>
      </c>
      <c r="K4269" s="2" t="s">
        <v>77</v>
      </c>
      <c r="L4269" s="2" t="s">
        <v>705</v>
      </c>
      <c r="M4269" s="2" t="s">
        <v>706</v>
      </c>
      <c r="N4269" s="2" t="s">
        <v>707</v>
      </c>
      <c r="O4269" s="2" t="s">
        <v>81</v>
      </c>
      <c r="P4269" s="2" t="str">
        <f>"2170576103                    "</f>
        <v xml:space="preserve">2170576103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4.37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1.1000000000000001</v>
      </c>
      <c r="BJ4269" s="2">
        <v>1.1000000000000001</v>
      </c>
      <c r="BK4269" s="2">
        <v>1.5</v>
      </c>
      <c r="BL4269" s="2">
        <v>41.81</v>
      </c>
      <c r="BM4269" s="2">
        <v>5.85</v>
      </c>
      <c r="BN4269" s="2">
        <v>47.66</v>
      </c>
      <c r="BO4269" s="2">
        <v>47.66</v>
      </c>
      <c r="BP4269" s="2"/>
      <c r="BQ4269" s="2" t="s">
        <v>102</v>
      </c>
      <c r="BR4269" s="2" t="s">
        <v>83</v>
      </c>
      <c r="BS4269" s="3">
        <v>42915</v>
      </c>
      <c r="BT4269" s="4">
        <v>0.45833333333333331</v>
      </c>
      <c r="BU4269" s="2" t="s">
        <v>878</v>
      </c>
      <c r="BV4269" s="2" t="s">
        <v>87</v>
      </c>
      <c r="BW4269" s="2"/>
      <c r="BX4269" s="2"/>
      <c r="BY4269" s="2">
        <v>5558.98</v>
      </c>
      <c r="BZ4269" s="2"/>
      <c r="CA4269" s="2"/>
      <c r="CB4269" s="2"/>
      <c r="CC4269" s="2" t="s">
        <v>706</v>
      </c>
      <c r="CD4269" s="2">
        <v>1911</v>
      </c>
      <c r="CE4269" s="2" t="s">
        <v>86</v>
      </c>
      <c r="CF4269" s="5">
        <v>42916</v>
      </c>
      <c r="CG4269" s="2"/>
      <c r="CH4269" s="2"/>
      <c r="CI4269" s="2">
        <v>1</v>
      </c>
      <c r="CJ4269" s="2">
        <v>1</v>
      </c>
      <c r="CK4269" s="2">
        <v>21</v>
      </c>
      <c r="CL4269" s="2" t="s">
        <v>87</v>
      </c>
      <c r="CM4269" s="2"/>
    </row>
    <row r="4270" spans="1:91">
      <c r="A4270" s="2" t="s">
        <v>71</v>
      </c>
      <c r="B4270" s="2" t="s">
        <v>72</v>
      </c>
      <c r="C4270" s="2" t="s">
        <v>73</v>
      </c>
      <c r="D4270" s="2"/>
      <c r="E4270" s="2" t="str">
        <f>"FES1162559190"</f>
        <v>FES1162559190</v>
      </c>
      <c r="F4270" s="3">
        <v>42914</v>
      </c>
      <c r="G4270" s="2">
        <v>201712</v>
      </c>
      <c r="H4270" s="2" t="s">
        <v>74</v>
      </c>
      <c r="I4270" s="2" t="s">
        <v>75</v>
      </c>
      <c r="J4270" s="2" t="s">
        <v>76</v>
      </c>
      <c r="K4270" s="2" t="s">
        <v>77</v>
      </c>
      <c r="L4270" s="2" t="s">
        <v>705</v>
      </c>
      <c r="M4270" s="2" t="s">
        <v>706</v>
      </c>
      <c r="N4270" s="2" t="s">
        <v>707</v>
      </c>
      <c r="O4270" s="2" t="s">
        <v>81</v>
      </c>
      <c r="P4270" s="2" t="str">
        <f>"2170576135                    "</f>
        <v xml:space="preserve">2170576135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4.37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0.5</v>
      </c>
      <c r="BJ4270" s="2">
        <v>0.2</v>
      </c>
      <c r="BK4270" s="2">
        <v>0.5</v>
      </c>
      <c r="BL4270" s="2">
        <v>41.81</v>
      </c>
      <c r="BM4270" s="2">
        <v>5.85</v>
      </c>
      <c r="BN4270" s="2">
        <v>47.66</v>
      </c>
      <c r="BO4270" s="2">
        <v>47.66</v>
      </c>
      <c r="BP4270" s="2"/>
      <c r="BQ4270" s="2" t="s">
        <v>102</v>
      </c>
      <c r="BR4270" s="2" t="s">
        <v>83</v>
      </c>
      <c r="BS4270" s="3">
        <v>42915</v>
      </c>
      <c r="BT4270" s="4">
        <v>0.45833333333333331</v>
      </c>
      <c r="BU4270" s="2" t="s">
        <v>878</v>
      </c>
      <c r="BV4270" s="2" t="s">
        <v>87</v>
      </c>
      <c r="BW4270" s="2"/>
      <c r="BX4270" s="2"/>
      <c r="BY4270" s="2">
        <v>1200</v>
      </c>
      <c r="BZ4270" s="2"/>
      <c r="CA4270" s="2"/>
      <c r="CB4270" s="2"/>
      <c r="CC4270" s="2" t="s">
        <v>706</v>
      </c>
      <c r="CD4270" s="2">
        <v>1911</v>
      </c>
      <c r="CE4270" s="2" t="s">
        <v>86</v>
      </c>
      <c r="CF4270" s="5">
        <v>42916</v>
      </c>
      <c r="CG4270" s="2"/>
      <c r="CH4270" s="2"/>
      <c r="CI4270" s="2">
        <v>1</v>
      </c>
      <c r="CJ4270" s="2">
        <v>1</v>
      </c>
      <c r="CK4270" s="2">
        <v>21</v>
      </c>
      <c r="CL4270" s="2" t="s">
        <v>87</v>
      </c>
      <c r="CM4270" s="2"/>
    </row>
    <row r="4271" spans="1:91">
      <c r="A4271" s="2" t="s">
        <v>71</v>
      </c>
      <c r="B4271" s="2" t="s">
        <v>72</v>
      </c>
      <c r="C4271" s="2" t="s">
        <v>73</v>
      </c>
      <c r="D4271" s="2"/>
      <c r="E4271" s="2" t="str">
        <f>"FES1162558950"</f>
        <v>FES1162558950</v>
      </c>
      <c r="F4271" s="3">
        <v>42914</v>
      </c>
      <c r="G4271" s="2">
        <v>201712</v>
      </c>
      <c r="H4271" s="2" t="s">
        <v>74</v>
      </c>
      <c r="I4271" s="2" t="s">
        <v>75</v>
      </c>
      <c r="J4271" s="2" t="s">
        <v>76</v>
      </c>
      <c r="K4271" s="2" t="s">
        <v>77</v>
      </c>
      <c r="L4271" s="2" t="s">
        <v>93</v>
      </c>
      <c r="M4271" s="2" t="s">
        <v>94</v>
      </c>
      <c r="N4271" s="2" t="s">
        <v>544</v>
      </c>
      <c r="O4271" s="2" t="s">
        <v>81</v>
      </c>
      <c r="P4271" s="2" t="str">
        <f>"2170573479                    "</f>
        <v xml:space="preserve">2170573479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3.42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0.5</v>
      </c>
      <c r="BJ4271" s="2">
        <v>0.2</v>
      </c>
      <c r="BK4271" s="2">
        <v>1</v>
      </c>
      <c r="BL4271" s="2">
        <v>32.67</v>
      </c>
      <c r="BM4271" s="2">
        <v>4.57</v>
      </c>
      <c r="BN4271" s="2">
        <v>37.24</v>
      </c>
      <c r="BO4271" s="2">
        <v>37.24</v>
      </c>
      <c r="BP4271" s="2"/>
      <c r="BQ4271" s="2" t="s">
        <v>133</v>
      </c>
      <c r="BR4271" s="2" t="s">
        <v>83</v>
      </c>
      <c r="BS4271" s="3">
        <v>42915</v>
      </c>
      <c r="BT4271" s="4">
        <v>0.34027777777777773</v>
      </c>
      <c r="BU4271" s="2" t="s">
        <v>433</v>
      </c>
      <c r="BV4271" s="2" t="s">
        <v>85</v>
      </c>
      <c r="BW4271" s="2"/>
      <c r="BX4271" s="2"/>
      <c r="BY4271" s="2">
        <v>1200</v>
      </c>
      <c r="BZ4271" s="2"/>
      <c r="CA4271" s="2" t="s">
        <v>98</v>
      </c>
      <c r="CB4271" s="2"/>
      <c r="CC4271" s="2" t="s">
        <v>94</v>
      </c>
      <c r="CD4271" s="2">
        <v>2011</v>
      </c>
      <c r="CE4271" s="2" t="s">
        <v>86</v>
      </c>
      <c r="CF4271" s="5">
        <v>42915</v>
      </c>
      <c r="CG4271" s="2"/>
      <c r="CH4271" s="2"/>
      <c r="CI4271" s="2">
        <v>1</v>
      </c>
      <c r="CJ4271" s="2">
        <v>1</v>
      </c>
      <c r="CK4271" s="2">
        <v>22</v>
      </c>
      <c r="CL4271" s="2" t="s">
        <v>87</v>
      </c>
      <c r="CM4271" s="2"/>
    </row>
    <row r="4272" spans="1:91">
      <c r="A4272" s="2" t="s">
        <v>71</v>
      </c>
      <c r="B4272" s="2" t="s">
        <v>72</v>
      </c>
      <c r="C4272" s="2" t="s">
        <v>73</v>
      </c>
      <c r="D4272" s="2"/>
      <c r="E4272" s="2" t="str">
        <f>"FES1162558916"</f>
        <v>FES1162558916</v>
      </c>
      <c r="F4272" s="3">
        <v>42914</v>
      </c>
      <c r="G4272" s="2">
        <v>201712</v>
      </c>
      <c r="H4272" s="2" t="s">
        <v>74</v>
      </c>
      <c r="I4272" s="2" t="s">
        <v>75</v>
      </c>
      <c r="J4272" s="2" t="s">
        <v>76</v>
      </c>
      <c r="K4272" s="2" t="s">
        <v>77</v>
      </c>
      <c r="L4272" s="2" t="s">
        <v>353</v>
      </c>
      <c r="M4272" s="2" t="s">
        <v>354</v>
      </c>
      <c r="N4272" s="2" t="s">
        <v>355</v>
      </c>
      <c r="O4272" s="2" t="s">
        <v>81</v>
      </c>
      <c r="P4272" s="2" t="str">
        <f>"21705704802                   "</f>
        <v xml:space="preserve">21705704802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4.37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0.5</v>
      </c>
      <c r="BJ4272" s="2">
        <v>1.5</v>
      </c>
      <c r="BK4272" s="2">
        <v>1.5</v>
      </c>
      <c r="BL4272" s="2">
        <v>41.81</v>
      </c>
      <c r="BM4272" s="2">
        <v>5.85</v>
      </c>
      <c r="BN4272" s="2">
        <v>47.66</v>
      </c>
      <c r="BO4272" s="2">
        <v>47.66</v>
      </c>
      <c r="BP4272" s="2"/>
      <c r="BQ4272" s="2" t="s">
        <v>356</v>
      </c>
      <c r="BR4272" s="2" t="s">
        <v>83</v>
      </c>
      <c r="BS4272" s="3">
        <v>42915</v>
      </c>
      <c r="BT4272" s="4">
        <v>0.3833333333333333</v>
      </c>
      <c r="BU4272" s="2" t="s">
        <v>1943</v>
      </c>
      <c r="BV4272" s="2" t="s">
        <v>85</v>
      </c>
      <c r="BW4272" s="2"/>
      <c r="BX4272" s="2"/>
      <c r="BY4272" s="2">
        <v>7500.24</v>
      </c>
      <c r="BZ4272" s="2"/>
      <c r="CA4272" s="2" t="s">
        <v>167</v>
      </c>
      <c r="CB4272" s="2"/>
      <c r="CC4272" s="2" t="s">
        <v>354</v>
      </c>
      <c r="CD4272" s="2">
        <v>4300</v>
      </c>
      <c r="CE4272" s="2" t="s">
        <v>86</v>
      </c>
      <c r="CF4272" s="5">
        <v>42916</v>
      </c>
      <c r="CG4272" s="2"/>
      <c r="CH4272" s="2"/>
      <c r="CI4272" s="2">
        <v>1</v>
      </c>
      <c r="CJ4272" s="2">
        <v>1</v>
      </c>
      <c r="CK4272" s="2">
        <v>21</v>
      </c>
      <c r="CL4272" s="2" t="s">
        <v>87</v>
      </c>
      <c r="CM4272" s="2"/>
    </row>
    <row r="4273" spans="1:91">
      <c r="A4273" s="2" t="s">
        <v>71</v>
      </c>
      <c r="B4273" s="2" t="s">
        <v>72</v>
      </c>
      <c r="C4273" s="2" t="s">
        <v>73</v>
      </c>
      <c r="D4273" s="2"/>
      <c r="E4273" s="2" t="str">
        <f>"FES1162559202"</f>
        <v>FES1162559202</v>
      </c>
      <c r="F4273" s="3">
        <v>42914</v>
      </c>
      <c r="G4273" s="2">
        <v>201712</v>
      </c>
      <c r="H4273" s="2" t="s">
        <v>74</v>
      </c>
      <c r="I4273" s="2" t="s">
        <v>75</v>
      </c>
      <c r="J4273" s="2" t="s">
        <v>76</v>
      </c>
      <c r="K4273" s="2" t="s">
        <v>77</v>
      </c>
      <c r="L4273" s="2" t="s">
        <v>478</v>
      </c>
      <c r="M4273" s="2" t="s">
        <v>479</v>
      </c>
      <c r="N4273" s="2" t="s">
        <v>774</v>
      </c>
      <c r="O4273" s="2" t="s">
        <v>81</v>
      </c>
      <c r="P4273" s="2" t="str">
        <f>"2170576162                    "</f>
        <v xml:space="preserve">2170576162 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12.14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1</v>
      </c>
      <c r="BI4273" s="2">
        <v>2.2999999999999998</v>
      </c>
      <c r="BJ4273" s="2">
        <v>3.7</v>
      </c>
      <c r="BK4273" s="2">
        <v>4</v>
      </c>
      <c r="BL4273" s="2">
        <v>116.07</v>
      </c>
      <c r="BM4273" s="2">
        <v>16.25</v>
      </c>
      <c r="BN4273" s="2">
        <v>132.32</v>
      </c>
      <c r="BO4273" s="2">
        <v>132.32</v>
      </c>
      <c r="BP4273" s="2"/>
      <c r="BQ4273" s="2" t="s">
        <v>775</v>
      </c>
      <c r="BR4273" s="2" t="s">
        <v>83</v>
      </c>
      <c r="BS4273" s="3">
        <v>42915</v>
      </c>
      <c r="BT4273" s="4">
        <v>0.53472222222222221</v>
      </c>
      <c r="BU4273" s="2" t="s">
        <v>1553</v>
      </c>
      <c r="BV4273" s="2" t="s">
        <v>85</v>
      </c>
      <c r="BW4273" s="2"/>
      <c r="BX4273" s="2"/>
      <c r="BY4273" s="2">
        <v>18701.7</v>
      </c>
      <c r="BZ4273" s="2"/>
      <c r="CA4273" s="2"/>
      <c r="CB4273" s="2"/>
      <c r="CC4273" s="2" t="s">
        <v>479</v>
      </c>
      <c r="CD4273" s="2">
        <v>250</v>
      </c>
      <c r="CE4273" s="2" t="s">
        <v>86</v>
      </c>
      <c r="CF4273" s="2"/>
      <c r="CG4273" s="2"/>
      <c r="CH4273" s="2"/>
      <c r="CI4273" s="2">
        <v>1</v>
      </c>
      <c r="CJ4273" s="2">
        <v>1</v>
      </c>
      <c r="CK4273" s="2">
        <v>24</v>
      </c>
      <c r="CL4273" s="2" t="s">
        <v>87</v>
      </c>
      <c r="CM4273" s="2"/>
    </row>
    <row r="4274" spans="1:91">
      <c r="A4274" s="2" t="s">
        <v>71</v>
      </c>
      <c r="B4274" s="2" t="s">
        <v>72</v>
      </c>
      <c r="C4274" s="2" t="s">
        <v>73</v>
      </c>
      <c r="D4274" s="2"/>
      <c r="E4274" s="2" t="str">
        <f>"FES1162558861"</f>
        <v>FES1162558861</v>
      </c>
      <c r="F4274" s="3">
        <v>42914</v>
      </c>
      <c r="G4274" s="2">
        <v>201712</v>
      </c>
      <c r="H4274" s="2" t="s">
        <v>74</v>
      </c>
      <c r="I4274" s="2" t="s">
        <v>75</v>
      </c>
      <c r="J4274" s="2" t="s">
        <v>76</v>
      </c>
      <c r="K4274" s="2" t="s">
        <v>77</v>
      </c>
      <c r="L4274" s="2" t="s">
        <v>150</v>
      </c>
      <c r="M4274" s="2" t="s">
        <v>151</v>
      </c>
      <c r="N4274" s="2" t="s">
        <v>1238</v>
      </c>
      <c r="O4274" s="2" t="s">
        <v>81</v>
      </c>
      <c r="P4274" s="2" t="str">
        <f>"2170573105                    "</f>
        <v xml:space="preserve">2170573105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3.42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1</v>
      </c>
      <c r="BI4274" s="2">
        <v>1.2</v>
      </c>
      <c r="BJ4274" s="2">
        <v>1.8</v>
      </c>
      <c r="BK4274" s="2">
        <v>2</v>
      </c>
      <c r="BL4274" s="2">
        <v>32.67</v>
      </c>
      <c r="BM4274" s="2">
        <v>4.57</v>
      </c>
      <c r="BN4274" s="2">
        <v>37.24</v>
      </c>
      <c r="BO4274" s="2">
        <v>37.24</v>
      </c>
      <c r="BP4274" s="2"/>
      <c r="BQ4274" s="2"/>
      <c r="BR4274" s="2" t="s">
        <v>83</v>
      </c>
      <c r="BS4274" s="3">
        <v>42915</v>
      </c>
      <c r="BT4274" s="4">
        <v>0.39305555555555555</v>
      </c>
      <c r="BU4274" s="2" t="s">
        <v>3944</v>
      </c>
      <c r="BV4274" s="2" t="s">
        <v>85</v>
      </c>
      <c r="BW4274" s="2"/>
      <c r="BX4274" s="2"/>
      <c r="BY4274" s="2">
        <v>8784.16</v>
      </c>
      <c r="BZ4274" s="2"/>
      <c r="CA4274" s="2" t="s">
        <v>1037</v>
      </c>
      <c r="CB4274" s="2"/>
      <c r="CC4274" s="2" t="s">
        <v>151</v>
      </c>
      <c r="CD4274" s="2">
        <v>1413</v>
      </c>
      <c r="CE4274" s="2" t="s">
        <v>86</v>
      </c>
      <c r="CF4274" s="5">
        <v>42915</v>
      </c>
      <c r="CG4274" s="2"/>
      <c r="CH4274" s="2"/>
      <c r="CI4274" s="2">
        <v>1</v>
      </c>
      <c r="CJ4274" s="2">
        <v>1</v>
      </c>
      <c r="CK4274" s="2">
        <v>22</v>
      </c>
      <c r="CL4274" s="2" t="s">
        <v>87</v>
      </c>
      <c r="CM4274" s="2"/>
    </row>
    <row r="4275" spans="1:91">
      <c r="A4275" s="2" t="s">
        <v>71</v>
      </c>
      <c r="B4275" s="2" t="s">
        <v>72</v>
      </c>
      <c r="C4275" s="2" t="s">
        <v>73</v>
      </c>
      <c r="D4275" s="2"/>
      <c r="E4275" s="2" t="str">
        <f>"FES1162558983"</f>
        <v>FES1162558983</v>
      </c>
      <c r="F4275" s="3">
        <v>42914</v>
      </c>
      <c r="G4275" s="2">
        <v>201712</v>
      </c>
      <c r="H4275" s="2" t="s">
        <v>74</v>
      </c>
      <c r="I4275" s="2" t="s">
        <v>75</v>
      </c>
      <c r="J4275" s="2" t="s">
        <v>76</v>
      </c>
      <c r="K4275" s="2" t="s">
        <v>77</v>
      </c>
      <c r="L4275" s="2" t="s">
        <v>203</v>
      </c>
      <c r="M4275" s="2" t="s">
        <v>204</v>
      </c>
      <c r="N4275" s="2" t="s">
        <v>1261</v>
      </c>
      <c r="O4275" s="2" t="s">
        <v>81</v>
      </c>
      <c r="P4275" s="2" t="str">
        <f>"2170575728                    "</f>
        <v xml:space="preserve">2170575728 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6.15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0.5</v>
      </c>
      <c r="BJ4275" s="2">
        <v>0.2</v>
      </c>
      <c r="BK4275" s="2">
        <v>0.5</v>
      </c>
      <c r="BL4275" s="2">
        <v>58.8</v>
      </c>
      <c r="BM4275" s="2">
        <v>8.23</v>
      </c>
      <c r="BN4275" s="2">
        <v>67.03</v>
      </c>
      <c r="BO4275" s="2">
        <v>67.03</v>
      </c>
      <c r="BP4275" s="2"/>
      <c r="BQ4275" s="2" t="s">
        <v>1262</v>
      </c>
      <c r="BR4275" s="2" t="s">
        <v>83</v>
      </c>
      <c r="BS4275" s="3">
        <v>42915</v>
      </c>
      <c r="BT4275" s="4">
        <v>0.41666666666666669</v>
      </c>
      <c r="BU4275" s="2" t="s">
        <v>3945</v>
      </c>
      <c r="BV4275" s="2" t="s">
        <v>85</v>
      </c>
      <c r="BW4275" s="2"/>
      <c r="BX4275" s="2"/>
      <c r="BY4275" s="2">
        <v>1200</v>
      </c>
      <c r="BZ4275" s="2"/>
      <c r="CA4275" s="2"/>
      <c r="CB4275" s="2"/>
      <c r="CC4275" s="2" t="s">
        <v>204</v>
      </c>
      <c r="CD4275" s="2">
        <v>1739</v>
      </c>
      <c r="CE4275" s="2" t="s">
        <v>86</v>
      </c>
      <c r="CF4275" s="5">
        <v>42916</v>
      </c>
      <c r="CG4275" s="2"/>
      <c r="CH4275" s="2"/>
      <c r="CI4275" s="2">
        <v>1</v>
      </c>
      <c r="CJ4275" s="2">
        <v>1</v>
      </c>
      <c r="CK4275" s="2">
        <v>24</v>
      </c>
      <c r="CL4275" s="2" t="s">
        <v>87</v>
      </c>
      <c r="CM4275" s="2"/>
    </row>
    <row r="4276" spans="1:91">
      <c r="A4276" s="2" t="s">
        <v>71</v>
      </c>
      <c r="B4276" s="2" t="s">
        <v>72</v>
      </c>
      <c r="C4276" s="2" t="s">
        <v>73</v>
      </c>
      <c r="D4276" s="2"/>
      <c r="E4276" s="2" t="str">
        <f>"FES1162558805"</f>
        <v>FES1162558805</v>
      </c>
      <c r="F4276" s="3">
        <v>42914</v>
      </c>
      <c r="G4276" s="2">
        <v>201712</v>
      </c>
      <c r="H4276" s="2" t="s">
        <v>74</v>
      </c>
      <c r="I4276" s="2" t="s">
        <v>75</v>
      </c>
      <c r="J4276" s="2" t="s">
        <v>76</v>
      </c>
      <c r="K4276" s="2" t="s">
        <v>77</v>
      </c>
      <c r="L4276" s="2" t="s">
        <v>88</v>
      </c>
      <c r="M4276" s="2" t="s">
        <v>89</v>
      </c>
      <c r="N4276" s="2" t="s">
        <v>190</v>
      </c>
      <c r="O4276" s="2" t="s">
        <v>81</v>
      </c>
      <c r="P4276" s="2" t="str">
        <f>"2170568234                    "</f>
        <v xml:space="preserve">2170568234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5.47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1</v>
      </c>
      <c r="BI4276" s="2">
        <v>0.2</v>
      </c>
      <c r="BJ4276" s="2">
        <v>2.1</v>
      </c>
      <c r="BK4276" s="2">
        <v>2.5</v>
      </c>
      <c r="BL4276" s="2">
        <v>52.27</v>
      </c>
      <c r="BM4276" s="2">
        <v>7.32</v>
      </c>
      <c r="BN4276" s="2">
        <v>59.59</v>
      </c>
      <c r="BO4276" s="2">
        <v>59.59</v>
      </c>
      <c r="BP4276" s="2"/>
      <c r="BQ4276" s="2" t="s">
        <v>191</v>
      </c>
      <c r="BR4276" s="2" t="s">
        <v>83</v>
      </c>
      <c r="BS4276" s="3">
        <v>42915</v>
      </c>
      <c r="BT4276" s="4">
        <v>0.41666666666666669</v>
      </c>
      <c r="BU4276" s="2" t="s">
        <v>3946</v>
      </c>
      <c r="BV4276" s="2" t="s">
        <v>85</v>
      </c>
      <c r="BW4276" s="2"/>
      <c r="BX4276" s="2"/>
      <c r="BY4276" s="2">
        <v>10487.03</v>
      </c>
      <c r="BZ4276" s="2"/>
      <c r="CA4276" s="2" t="s">
        <v>3947</v>
      </c>
      <c r="CB4276" s="2"/>
      <c r="CC4276" s="2" t="s">
        <v>89</v>
      </c>
      <c r="CD4276" s="2">
        <v>6001</v>
      </c>
      <c r="CE4276" s="2" t="s">
        <v>86</v>
      </c>
      <c r="CF4276" s="5">
        <v>42915</v>
      </c>
      <c r="CG4276" s="2"/>
      <c r="CH4276" s="2"/>
      <c r="CI4276" s="2">
        <v>1</v>
      </c>
      <c r="CJ4276" s="2">
        <v>1</v>
      </c>
      <c r="CK4276" s="2">
        <v>21</v>
      </c>
      <c r="CL4276" s="2" t="s">
        <v>87</v>
      </c>
      <c r="CM4276" s="2"/>
    </row>
    <row r="4277" spans="1:91">
      <c r="A4277" s="2" t="s">
        <v>71</v>
      </c>
      <c r="B4277" s="2" t="s">
        <v>72</v>
      </c>
      <c r="C4277" s="2" t="s">
        <v>73</v>
      </c>
      <c r="D4277" s="2"/>
      <c r="E4277" s="2" t="str">
        <f>"FES1162559186"</f>
        <v>FES1162559186</v>
      </c>
      <c r="F4277" s="3">
        <v>42914</v>
      </c>
      <c r="G4277" s="2">
        <v>201712</v>
      </c>
      <c r="H4277" s="2" t="s">
        <v>74</v>
      </c>
      <c r="I4277" s="2" t="s">
        <v>75</v>
      </c>
      <c r="J4277" s="2" t="s">
        <v>76</v>
      </c>
      <c r="K4277" s="2" t="s">
        <v>77</v>
      </c>
      <c r="L4277" s="2" t="s">
        <v>115</v>
      </c>
      <c r="M4277" s="2" t="s">
        <v>116</v>
      </c>
      <c r="N4277" s="2" t="s">
        <v>117</v>
      </c>
      <c r="O4277" s="2" t="s">
        <v>81</v>
      </c>
      <c r="P4277" s="2" t="str">
        <f>"2170576134                    "</f>
        <v xml:space="preserve">2170576134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6.56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1</v>
      </c>
      <c r="BI4277" s="2">
        <v>0.7</v>
      </c>
      <c r="BJ4277" s="2">
        <v>2.6</v>
      </c>
      <c r="BK4277" s="2">
        <v>3</v>
      </c>
      <c r="BL4277" s="2">
        <v>62.72</v>
      </c>
      <c r="BM4277" s="2">
        <v>8.7799999999999994</v>
      </c>
      <c r="BN4277" s="2">
        <v>71.5</v>
      </c>
      <c r="BO4277" s="2">
        <v>71.5</v>
      </c>
      <c r="BP4277" s="2"/>
      <c r="BQ4277" s="2" t="s">
        <v>118</v>
      </c>
      <c r="BR4277" s="2" t="s">
        <v>83</v>
      </c>
      <c r="BS4277" s="3">
        <v>42915</v>
      </c>
      <c r="BT4277" s="4">
        <v>0.37152777777777773</v>
      </c>
      <c r="BU4277" s="2" t="s">
        <v>3948</v>
      </c>
      <c r="BV4277" s="2" t="s">
        <v>85</v>
      </c>
      <c r="BW4277" s="2"/>
      <c r="BX4277" s="2"/>
      <c r="BY4277" s="2">
        <v>13092.3</v>
      </c>
      <c r="BZ4277" s="2"/>
      <c r="CA4277" s="2" t="s">
        <v>3775</v>
      </c>
      <c r="CB4277" s="2"/>
      <c r="CC4277" s="2" t="s">
        <v>116</v>
      </c>
      <c r="CD4277" s="2">
        <v>7405</v>
      </c>
      <c r="CE4277" s="2" t="s">
        <v>86</v>
      </c>
      <c r="CF4277" s="5">
        <v>42915</v>
      </c>
      <c r="CG4277" s="2"/>
      <c r="CH4277" s="2"/>
      <c r="CI4277" s="2">
        <v>1</v>
      </c>
      <c r="CJ4277" s="2">
        <v>1</v>
      </c>
      <c r="CK4277" s="2">
        <v>21</v>
      </c>
      <c r="CL4277" s="2" t="s">
        <v>87</v>
      </c>
      <c r="CM4277" s="2"/>
    </row>
    <row r="4278" spans="1:91">
      <c r="A4278" s="2" t="s">
        <v>71</v>
      </c>
      <c r="B4278" s="2" t="s">
        <v>72</v>
      </c>
      <c r="C4278" s="2" t="s">
        <v>73</v>
      </c>
      <c r="D4278" s="2"/>
      <c r="E4278" s="2" t="str">
        <f>"FES1162558925"</f>
        <v>FES1162558925</v>
      </c>
      <c r="F4278" s="3">
        <v>42914</v>
      </c>
      <c r="G4278" s="2">
        <v>201712</v>
      </c>
      <c r="H4278" s="2" t="s">
        <v>74</v>
      </c>
      <c r="I4278" s="2" t="s">
        <v>75</v>
      </c>
      <c r="J4278" s="2" t="s">
        <v>76</v>
      </c>
      <c r="K4278" s="2" t="s">
        <v>77</v>
      </c>
      <c r="L4278" s="2" t="s">
        <v>225</v>
      </c>
      <c r="M4278" s="2" t="s">
        <v>226</v>
      </c>
      <c r="N4278" s="2" t="s">
        <v>302</v>
      </c>
      <c r="O4278" s="2" t="s">
        <v>81</v>
      </c>
      <c r="P4278" s="2" t="str">
        <f>"2170575907                    "</f>
        <v xml:space="preserve">2170575907 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4.37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1</v>
      </c>
      <c r="BI4278" s="2">
        <v>1.1000000000000001</v>
      </c>
      <c r="BJ4278" s="2">
        <v>1.8</v>
      </c>
      <c r="BK4278" s="2">
        <v>2</v>
      </c>
      <c r="BL4278" s="2">
        <v>41.81</v>
      </c>
      <c r="BM4278" s="2">
        <v>5.85</v>
      </c>
      <c r="BN4278" s="2">
        <v>47.66</v>
      </c>
      <c r="BO4278" s="2">
        <v>47.66</v>
      </c>
      <c r="BP4278" s="2"/>
      <c r="BQ4278" s="2" t="s">
        <v>102</v>
      </c>
      <c r="BR4278" s="2" t="s">
        <v>83</v>
      </c>
      <c r="BS4278" s="3">
        <v>42915</v>
      </c>
      <c r="BT4278" s="4">
        <v>0.4375</v>
      </c>
      <c r="BU4278" s="2" t="s">
        <v>946</v>
      </c>
      <c r="BV4278" s="2" t="s">
        <v>85</v>
      </c>
      <c r="BW4278" s="2"/>
      <c r="BX4278" s="2"/>
      <c r="BY4278" s="2">
        <v>8854.7999999999993</v>
      </c>
      <c r="BZ4278" s="2"/>
      <c r="CA4278" s="2"/>
      <c r="CB4278" s="2"/>
      <c r="CC4278" s="2" t="s">
        <v>226</v>
      </c>
      <c r="CD4278" s="2">
        <v>3610</v>
      </c>
      <c r="CE4278" s="2" t="s">
        <v>120</v>
      </c>
      <c r="CF4278" s="5">
        <v>42916</v>
      </c>
      <c r="CG4278" s="2"/>
      <c r="CH4278" s="2"/>
      <c r="CI4278" s="2">
        <v>1</v>
      </c>
      <c r="CJ4278" s="2">
        <v>1</v>
      </c>
      <c r="CK4278" s="2">
        <v>21</v>
      </c>
      <c r="CL4278" s="2" t="s">
        <v>87</v>
      </c>
      <c r="CM4278" s="2"/>
    </row>
    <row r="4279" spans="1:91">
      <c r="A4279" s="2" t="s">
        <v>71</v>
      </c>
      <c r="B4279" s="2" t="s">
        <v>72</v>
      </c>
      <c r="C4279" s="2" t="s">
        <v>73</v>
      </c>
      <c r="D4279" s="2"/>
      <c r="E4279" s="2" t="str">
        <f>"FES1162558933"</f>
        <v>FES1162558933</v>
      </c>
      <c r="F4279" s="3">
        <v>42914</v>
      </c>
      <c r="G4279" s="2">
        <v>201712</v>
      </c>
      <c r="H4279" s="2" t="s">
        <v>74</v>
      </c>
      <c r="I4279" s="2" t="s">
        <v>75</v>
      </c>
      <c r="J4279" s="2" t="s">
        <v>76</v>
      </c>
      <c r="K4279" s="2" t="s">
        <v>77</v>
      </c>
      <c r="L4279" s="2" t="s">
        <v>74</v>
      </c>
      <c r="M4279" s="2" t="s">
        <v>75</v>
      </c>
      <c r="N4279" s="2" t="s">
        <v>247</v>
      </c>
      <c r="O4279" s="2" t="s">
        <v>81</v>
      </c>
      <c r="P4279" s="2" t="str">
        <f>"2170573017                    "</f>
        <v xml:space="preserve">2170573017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3.42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0.5</v>
      </c>
      <c r="BJ4279" s="2">
        <v>0.2</v>
      </c>
      <c r="BK4279" s="2">
        <v>1</v>
      </c>
      <c r="BL4279" s="2">
        <v>32.67</v>
      </c>
      <c r="BM4279" s="2">
        <v>4.57</v>
      </c>
      <c r="BN4279" s="2">
        <v>37.24</v>
      </c>
      <c r="BO4279" s="2">
        <v>37.24</v>
      </c>
      <c r="BP4279" s="2"/>
      <c r="BQ4279" s="2"/>
      <c r="BR4279" s="2" t="s">
        <v>83</v>
      </c>
      <c r="BS4279" s="3">
        <v>42915</v>
      </c>
      <c r="BT4279" s="4">
        <v>0.3354166666666667</v>
      </c>
      <c r="BU4279" s="2" t="s">
        <v>2123</v>
      </c>
      <c r="BV4279" s="2" t="s">
        <v>85</v>
      </c>
      <c r="BW4279" s="2"/>
      <c r="BX4279" s="2"/>
      <c r="BY4279" s="2">
        <v>1200</v>
      </c>
      <c r="BZ4279" s="2"/>
      <c r="CA4279" s="2"/>
      <c r="CB4279" s="2"/>
      <c r="CC4279" s="2" t="s">
        <v>75</v>
      </c>
      <c r="CD4279" s="2">
        <v>1645</v>
      </c>
      <c r="CE4279" s="2" t="s">
        <v>86</v>
      </c>
      <c r="CF4279" s="5">
        <v>42916</v>
      </c>
      <c r="CG4279" s="2"/>
      <c r="CH4279" s="2"/>
      <c r="CI4279" s="2">
        <v>1</v>
      </c>
      <c r="CJ4279" s="2">
        <v>1</v>
      </c>
      <c r="CK4279" s="2">
        <v>22</v>
      </c>
      <c r="CL4279" s="2" t="s">
        <v>87</v>
      </c>
      <c r="CM4279" s="2"/>
    </row>
    <row r="4280" spans="1:91">
      <c r="A4280" s="2" t="s">
        <v>71</v>
      </c>
      <c r="B4280" s="2" t="s">
        <v>72</v>
      </c>
      <c r="C4280" s="2" t="s">
        <v>73</v>
      </c>
      <c r="D4280" s="2"/>
      <c r="E4280" s="2" t="str">
        <f>"FES1162558905"</f>
        <v>FES1162558905</v>
      </c>
      <c r="F4280" s="3">
        <v>42914</v>
      </c>
      <c r="G4280" s="2">
        <v>201712</v>
      </c>
      <c r="H4280" s="2" t="s">
        <v>74</v>
      </c>
      <c r="I4280" s="2" t="s">
        <v>75</v>
      </c>
      <c r="J4280" s="2" t="s">
        <v>76</v>
      </c>
      <c r="K4280" s="2" t="s">
        <v>77</v>
      </c>
      <c r="L4280" s="2" t="s">
        <v>128</v>
      </c>
      <c r="M4280" s="2" t="s">
        <v>129</v>
      </c>
      <c r="N4280" s="2" t="s">
        <v>2471</v>
      </c>
      <c r="O4280" s="2" t="s">
        <v>81</v>
      </c>
      <c r="P4280" s="2" t="str">
        <f>"2170573576                    "</f>
        <v xml:space="preserve">2170573576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29.52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13.2</v>
      </c>
      <c r="BJ4280" s="2">
        <v>8.9</v>
      </c>
      <c r="BK4280" s="2">
        <v>13.5</v>
      </c>
      <c r="BL4280" s="2">
        <v>282.24</v>
      </c>
      <c r="BM4280" s="2">
        <v>39.51</v>
      </c>
      <c r="BN4280" s="2">
        <v>321.75</v>
      </c>
      <c r="BO4280" s="2">
        <v>321.75</v>
      </c>
      <c r="BP4280" s="2"/>
      <c r="BQ4280" s="2" t="s">
        <v>2472</v>
      </c>
      <c r="BR4280" s="2" t="s">
        <v>83</v>
      </c>
      <c r="BS4280" s="3">
        <v>42915</v>
      </c>
      <c r="BT4280" s="4">
        <v>0.43055555555555558</v>
      </c>
      <c r="BU4280" s="2" t="s">
        <v>3010</v>
      </c>
      <c r="BV4280" s="2" t="s">
        <v>85</v>
      </c>
      <c r="BW4280" s="2"/>
      <c r="BX4280" s="2"/>
      <c r="BY4280" s="2">
        <v>44510.7</v>
      </c>
      <c r="BZ4280" s="2"/>
      <c r="CA4280" s="2"/>
      <c r="CB4280" s="2"/>
      <c r="CC4280" s="2" t="s">
        <v>129</v>
      </c>
      <c r="CD4280" s="2">
        <v>3201</v>
      </c>
      <c r="CE4280" s="2" t="s">
        <v>120</v>
      </c>
      <c r="CF4280" s="5">
        <v>42916</v>
      </c>
      <c r="CG4280" s="2"/>
      <c r="CH4280" s="2"/>
      <c r="CI4280" s="2">
        <v>1</v>
      </c>
      <c r="CJ4280" s="2">
        <v>1</v>
      </c>
      <c r="CK4280" s="2">
        <v>21</v>
      </c>
      <c r="CL4280" s="2" t="s">
        <v>87</v>
      </c>
      <c r="CM4280" s="2"/>
    </row>
    <row r="4281" spans="1:91">
      <c r="A4281" s="2" t="s">
        <v>71</v>
      </c>
      <c r="B4281" s="2" t="s">
        <v>72</v>
      </c>
      <c r="C4281" s="2" t="s">
        <v>73</v>
      </c>
      <c r="D4281" s="2"/>
      <c r="E4281" s="2" t="str">
        <f>"FES1162558966"</f>
        <v>FES1162558966</v>
      </c>
      <c r="F4281" s="3">
        <v>42914</v>
      </c>
      <c r="G4281" s="2">
        <v>201712</v>
      </c>
      <c r="H4281" s="2" t="s">
        <v>74</v>
      </c>
      <c r="I4281" s="2" t="s">
        <v>75</v>
      </c>
      <c r="J4281" s="2" t="s">
        <v>76</v>
      </c>
      <c r="K4281" s="2" t="s">
        <v>77</v>
      </c>
      <c r="L4281" s="2" t="s">
        <v>74</v>
      </c>
      <c r="M4281" s="2" t="s">
        <v>75</v>
      </c>
      <c r="N4281" s="2" t="s">
        <v>247</v>
      </c>
      <c r="O4281" s="2" t="s">
        <v>81</v>
      </c>
      <c r="P4281" s="2" t="str">
        <f>"2170575940                    "</f>
        <v xml:space="preserve">2170575940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3.42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1</v>
      </c>
      <c r="BI4281" s="2">
        <v>0.9</v>
      </c>
      <c r="BJ4281" s="2">
        <v>1.9</v>
      </c>
      <c r="BK4281" s="2">
        <v>2</v>
      </c>
      <c r="BL4281" s="2">
        <v>32.67</v>
      </c>
      <c r="BM4281" s="2">
        <v>4.57</v>
      </c>
      <c r="BN4281" s="2">
        <v>37.24</v>
      </c>
      <c r="BO4281" s="2">
        <v>37.24</v>
      </c>
      <c r="BP4281" s="2"/>
      <c r="BQ4281" s="2"/>
      <c r="BR4281" s="2" t="s">
        <v>83</v>
      </c>
      <c r="BS4281" s="3">
        <v>42915</v>
      </c>
      <c r="BT4281" s="4">
        <v>0.33402777777777781</v>
      </c>
      <c r="BU4281" s="2" t="s">
        <v>2123</v>
      </c>
      <c r="BV4281" s="2" t="s">
        <v>85</v>
      </c>
      <c r="BW4281" s="2"/>
      <c r="BX4281" s="2"/>
      <c r="BY4281" s="2">
        <v>9599.41</v>
      </c>
      <c r="BZ4281" s="2"/>
      <c r="CA4281" s="2"/>
      <c r="CB4281" s="2"/>
      <c r="CC4281" s="2" t="s">
        <v>75</v>
      </c>
      <c r="CD4281" s="2">
        <v>1645</v>
      </c>
      <c r="CE4281" s="2" t="s">
        <v>86</v>
      </c>
      <c r="CF4281" s="5">
        <v>42916</v>
      </c>
      <c r="CG4281" s="2"/>
      <c r="CH4281" s="2"/>
      <c r="CI4281" s="2">
        <v>1</v>
      </c>
      <c r="CJ4281" s="2">
        <v>1</v>
      </c>
      <c r="CK4281" s="2">
        <v>22</v>
      </c>
      <c r="CL4281" s="2" t="s">
        <v>87</v>
      </c>
      <c r="CM4281" s="2"/>
    </row>
    <row r="4282" spans="1:91">
      <c r="A4282" s="2" t="s">
        <v>71</v>
      </c>
      <c r="B4282" s="2" t="s">
        <v>72</v>
      </c>
      <c r="C4282" s="2" t="s">
        <v>73</v>
      </c>
      <c r="D4282" s="2"/>
      <c r="E4282" s="2" t="str">
        <f>"FES1162558826"</f>
        <v>FES1162558826</v>
      </c>
      <c r="F4282" s="3">
        <v>42914</v>
      </c>
      <c r="G4282" s="2">
        <v>201712</v>
      </c>
      <c r="H4282" s="2" t="s">
        <v>74</v>
      </c>
      <c r="I4282" s="2" t="s">
        <v>75</v>
      </c>
      <c r="J4282" s="2" t="s">
        <v>76</v>
      </c>
      <c r="K4282" s="2" t="s">
        <v>77</v>
      </c>
      <c r="L4282" s="2" t="s">
        <v>88</v>
      </c>
      <c r="M4282" s="2" t="s">
        <v>89</v>
      </c>
      <c r="N4282" s="2" t="s">
        <v>190</v>
      </c>
      <c r="O4282" s="2" t="s">
        <v>81</v>
      </c>
      <c r="P4282" s="2" t="str">
        <f>"2170571954                    "</f>
        <v xml:space="preserve">2170571954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8.75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3.1</v>
      </c>
      <c r="BJ4282" s="2">
        <v>3.7</v>
      </c>
      <c r="BK4282" s="2">
        <v>4</v>
      </c>
      <c r="BL4282" s="2">
        <v>83.63</v>
      </c>
      <c r="BM4282" s="2">
        <v>11.71</v>
      </c>
      <c r="BN4282" s="2">
        <v>95.34</v>
      </c>
      <c r="BO4282" s="2">
        <v>95.34</v>
      </c>
      <c r="BP4282" s="2"/>
      <c r="BQ4282" s="2" t="s">
        <v>191</v>
      </c>
      <c r="BR4282" s="2" t="s">
        <v>83</v>
      </c>
      <c r="BS4282" s="3">
        <v>42915</v>
      </c>
      <c r="BT4282" s="4">
        <v>0.41666666666666669</v>
      </c>
      <c r="BU4282" s="2" t="s">
        <v>3946</v>
      </c>
      <c r="BV4282" s="2" t="s">
        <v>85</v>
      </c>
      <c r="BW4282" s="2"/>
      <c r="BX4282" s="2"/>
      <c r="BY4282" s="2">
        <v>18374.400000000001</v>
      </c>
      <c r="BZ4282" s="2"/>
      <c r="CA4282" s="2" t="s">
        <v>3947</v>
      </c>
      <c r="CB4282" s="2"/>
      <c r="CC4282" s="2" t="s">
        <v>89</v>
      </c>
      <c r="CD4282" s="2">
        <v>6001</v>
      </c>
      <c r="CE4282" s="2" t="s">
        <v>120</v>
      </c>
      <c r="CF4282" s="5">
        <v>42915</v>
      </c>
      <c r="CG4282" s="2"/>
      <c r="CH4282" s="2"/>
      <c r="CI4282" s="2">
        <v>1</v>
      </c>
      <c r="CJ4282" s="2">
        <v>1</v>
      </c>
      <c r="CK4282" s="2">
        <v>21</v>
      </c>
      <c r="CL4282" s="2" t="s">
        <v>87</v>
      </c>
      <c r="CM4282" s="2"/>
    </row>
    <row r="4283" spans="1:91">
      <c r="A4283" s="2" t="s">
        <v>71</v>
      </c>
      <c r="B4283" s="2" t="s">
        <v>72</v>
      </c>
      <c r="C4283" s="2" t="s">
        <v>73</v>
      </c>
      <c r="D4283" s="2"/>
      <c r="E4283" s="2" t="str">
        <f>"FES1162558924"</f>
        <v>FES1162558924</v>
      </c>
      <c r="F4283" s="3">
        <v>42914</v>
      </c>
      <c r="G4283" s="2">
        <v>201712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216</v>
      </c>
      <c r="M4283" s="2" t="s">
        <v>217</v>
      </c>
      <c r="N4283" s="2" t="s">
        <v>1859</v>
      </c>
      <c r="O4283" s="2" t="s">
        <v>81</v>
      </c>
      <c r="P4283" s="2" t="str">
        <f>"2170575722                    "</f>
        <v xml:space="preserve">2170575722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3.42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0.5</v>
      </c>
      <c r="BJ4283" s="2">
        <v>0.2</v>
      </c>
      <c r="BK4283" s="2">
        <v>1</v>
      </c>
      <c r="BL4283" s="2">
        <v>32.67</v>
      </c>
      <c r="BM4283" s="2">
        <v>4.57</v>
      </c>
      <c r="BN4283" s="2">
        <v>37.24</v>
      </c>
      <c r="BO4283" s="2">
        <v>37.24</v>
      </c>
      <c r="BP4283" s="2"/>
      <c r="BQ4283" s="2" t="s">
        <v>1860</v>
      </c>
      <c r="BR4283" s="2" t="s">
        <v>83</v>
      </c>
      <c r="BS4283" s="3">
        <v>42915</v>
      </c>
      <c r="BT4283" s="4">
        <v>0.41666666666666669</v>
      </c>
      <c r="BU4283" s="2" t="s">
        <v>3949</v>
      </c>
      <c r="BV4283" s="2" t="s">
        <v>85</v>
      </c>
      <c r="BW4283" s="2"/>
      <c r="BX4283" s="2"/>
      <c r="BY4283" s="2">
        <v>1200</v>
      </c>
      <c r="BZ4283" s="2"/>
      <c r="CA4283" s="2" t="s">
        <v>167</v>
      </c>
      <c r="CB4283" s="2"/>
      <c r="CC4283" s="2" t="s">
        <v>217</v>
      </c>
      <c r="CD4283" s="2">
        <v>1451</v>
      </c>
      <c r="CE4283" s="2" t="s">
        <v>86</v>
      </c>
      <c r="CF4283" s="5">
        <v>42916</v>
      </c>
      <c r="CG4283" s="2"/>
      <c r="CH4283" s="2"/>
      <c r="CI4283" s="2">
        <v>1</v>
      </c>
      <c r="CJ4283" s="2">
        <v>1</v>
      </c>
      <c r="CK4283" s="2">
        <v>22</v>
      </c>
      <c r="CL4283" s="2" t="s">
        <v>87</v>
      </c>
      <c r="CM4283" s="2"/>
    </row>
    <row r="4284" spans="1:91">
      <c r="A4284" s="2" t="s">
        <v>71</v>
      </c>
      <c r="B4284" s="2" t="s">
        <v>72</v>
      </c>
      <c r="C4284" s="2" t="s">
        <v>73</v>
      </c>
      <c r="D4284" s="2"/>
      <c r="E4284" s="2" t="str">
        <f>"FES1162559080"</f>
        <v>FES1162559080</v>
      </c>
      <c r="F4284" s="3">
        <v>42914</v>
      </c>
      <c r="G4284" s="2">
        <v>201712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128</v>
      </c>
      <c r="M4284" s="2" t="s">
        <v>129</v>
      </c>
      <c r="N4284" s="2" t="s">
        <v>330</v>
      </c>
      <c r="O4284" s="2" t="s">
        <v>81</v>
      </c>
      <c r="P4284" s="2" t="str">
        <f>"2170567723                    "</f>
        <v xml:space="preserve">2170567723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22.96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10.5</v>
      </c>
      <c r="BJ4284" s="2">
        <v>3.3</v>
      </c>
      <c r="BK4284" s="2">
        <v>10.5</v>
      </c>
      <c r="BL4284" s="2">
        <v>219.52</v>
      </c>
      <c r="BM4284" s="2">
        <v>30.73</v>
      </c>
      <c r="BN4284" s="2">
        <v>250.25</v>
      </c>
      <c r="BO4284" s="2">
        <v>250.25</v>
      </c>
      <c r="BP4284" s="2"/>
      <c r="BQ4284" s="2" t="s">
        <v>124</v>
      </c>
      <c r="BR4284" s="2" t="s">
        <v>83</v>
      </c>
      <c r="BS4284" s="3">
        <v>42915</v>
      </c>
      <c r="BT4284" s="4">
        <v>0.50694444444444442</v>
      </c>
      <c r="BU4284" s="2" t="s">
        <v>3385</v>
      </c>
      <c r="BV4284" s="2" t="s">
        <v>87</v>
      </c>
      <c r="BW4284" s="2" t="s">
        <v>138</v>
      </c>
      <c r="BX4284" s="2" t="s">
        <v>2911</v>
      </c>
      <c r="BY4284" s="2">
        <v>16598.07</v>
      </c>
      <c r="BZ4284" s="2"/>
      <c r="CA4284" s="2"/>
      <c r="CB4284" s="2"/>
      <c r="CC4284" s="2" t="s">
        <v>129</v>
      </c>
      <c r="CD4284" s="2">
        <v>3201</v>
      </c>
      <c r="CE4284" s="2" t="s">
        <v>120</v>
      </c>
      <c r="CF4284" s="5">
        <v>42916</v>
      </c>
      <c r="CG4284" s="2"/>
      <c r="CH4284" s="2"/>
      <c r="CI4284" s="2">
        <v>1</v>
      </c>
      <c r="CJ4284" s="2">
        <v>1</v>
      </c>
      <c r="CK4284" s="2">
        <v>21</v>
      </c>
      <c r="CL4284" s="2" t="s">
        <v>87</v>
      </c>
      <c r="CM4284" s="2"/>
    </row>
    <row r="4285" spans="1:91">
      <c r="A4285" s="2" t="s">
        <v>71</v>
      </c>
      <c r="B4285" s="2" t="s">
        <v>72</v>
      </c>
      <c r="C4285" s="2" t="s">
        <v>73</v>
      </c>
      <c r="D4285" s="2"/>
      <c r="E4285" s="2" t="str">
        <f>"FES1162558958"</f>
        <v>FES1162558958</v>
      </c>
      <c r="F4285" s="3">
        <v>42914</v>
      </c>
      <c r="G4285" s="2">
        <v>201712</v>
      </c>
      <c r="H4285" s="2" t="s">
        <v>74</v>
      </c>
      <c r="I4285" s="2" t="s">
        <v>75</v>
      </c>
      <c r="J4285" s="2" t="s">
        <v>76</v>
      </c>
      <c r="K4285" s="2" t="s">
        <v>77</v>
      </c>
      <c r="L4285" s="2" t="s">
        <v>179</v>
      </c>
      <c r="M4285" s="2" t="s">
        <v>180</v>
      </c>
      <c r="N4285" s="2" t="s">
        <v>762</v>
      </c>
      <c r="O4285" s="2" t="s">
        <v>81</v>
      </c>
      <c r="P4285" s="2" t="str">
        <f>"2170573495                    "</f>
        <v xml:space="preserve">2170573495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29.52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7.6</v>
      </c>
      <c r="BJ4285" s="2">
        <v>13.1</v>
      </c>
      <c r="BK4285" s="2">
        <v>13.5</v>
      </c>
      <c r="BL4285" s="2">
        <v>282.24</v>
      </c>
      <c r="BM4285" s="2">
        <v>39.51</v>
      </c>
      <c r="BN4285" s="2">
        <v>321.75</v>
      </c>
      <c r="BO4285" s="2">
        <v>321.75</v>
      </c>
      <c r="BP4285" s="2"/>
      <c r="BQ4285" s="2" t="s">
        <v>124</v>
      </c>
      <c r="BR4285" s="2" t="s">
        <v>83</v>
      </c>
      <c r="BS4285" s="3">
        <v>42915</v>
      </c>
      <c r="BT4285" s="4">
        <v>0.4375</v>
      </c>
      <c r="BU4285" s="2" t="s">
        <v>3807</v>
      </c>
      <c r="BV4285" s="2" t="s">
        <v>85</v>
      </c>
      <c r="BW4285" s="2"/>
      <c r="BX4285" s="2"/>
      <c r="BY4285" s="2">
        <v>65421.34</v>
      </c>
      <c r="BZ4285" s="2"/>
      <c r="CA4285" s="2"/>
      <c r="CB4285" s="2"/>
      <c r="CC4285" s="2" t="s">
        <v>180</v>
      </c>
      <c r="CD4285" s="2">
        <v>4070</v>
      </c>
      <c r="CE4285" s="2" t="s">
        <v>120</v>
      </c>
      <c r="CF4285" s="5">
        <v>42916</v>
      </c>
      <c r="CG4285" s="2"/>
      <c r="CH4285" s="2"/>
      <c r="CI4285" s="2">
        <v>1</v>
      </c>
      <c r="CJ4285" s="2">
        <v>1</v>
      </c>
      <c r="CK4285" s="2">
        <v>21</v>
      </c>
      <c r="CL4285" s="2" t="s">
        <v>87</v>
      </c>
      <c r="CM4285" s="2"/>
    </row>
    <row r="4286" spans="1:91">
      <c r="A4286" s="2" t="s">
        <v>71</v>
      </c>
      <c r="B4286" s="2" t="s">
        <v>72</v>
      </c>
      <c r="C4286" s="2" t="s">
        <v>73</v>
      </c>
      <c r="D4286" s="2"/>
      <c r="E4286" s="2" t="str">
        <f>"FES1162559151"</f>
        <v>FES1162559151</v>
      </c>
      <c r="F4286" s="3">
        <v>42914</v>
      </c>
      <c r="G4286" s="2">
        <v>201712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78</v>
      </c>
      <c r="M4286" s="2" t="s">
        <v>79</v>
      </c>
      <c r="N4286" s="2" t="s">
        <v>80</v>
      </c>
      <c r="O4286" s="2" t="s">
        <v>81</v>
      </c>
      <c r="P4286" s="2" t="str">
        <f>"2170576106                    "</f>
        <v xml:space="preserve">2170576106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19.68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4.3</v>
      </c>
      <c r="BJ4286" s="2">
        <v>8.9</v>
      </c>
      <c r="BK4286" s="2">
        <v>9</v>
      </c>
      <c r="BL4286" s="2">
        <v>188.16</v>
      </c>
      <c r="BM4286" s="2">
        <v>26.34</v>
      </c>
      <c r="BN4286" s="2">
        <v>214.5</v>
      </c>
      <c r="BO4286" s="2">
        <v>214.5</v>
      </c>
      <c r="BP4286" s="2"/>
      <c r="BQ4286" s="2" t="s">
        <v>82</v>
      </c>
      <c r="BR4286" s="2" t="s">
        <v>83</v>
      </c>
      <c r="BS4286" s="3">
        <v>42915</v>
      </c>
      <c r="BT4286" s="4">
        <v>0.40972222222222227</v>
      </c>
      <c r="BU4286" s="2" t="s">
        <v>2578</v>
      </c>
      <c r="BV4286" s="2" t="s">
        <v>85</v>
      </c>
      <c r="BW4286" s="2"/>
      <c r="BX4286" s="2"/>
      <c r="BY4286" s="2">
        <v>44736.65</v>
      </c>
      <c r="BZ4286" s="2"/>
      <c r="CA4286" s="2"/>
      <c r="CB4286" s="2"/>
      <c r="CC4286" s="2" t="s">
        <v>79</v>
      </c>
      <c r="CD4286" s="2">
        <v>6536</v>
      </c>
      <c r="CE4286" s="2" t="s">
        <v>120</v>
      </c>
      <c r="CF4286" s="5">
        <v>42916</v>
      </c>
      <c r="CG4286" s="2"/>
      <c r="CH4286" s="2"/>
      <c r="CI4286" s="2">
        <v>1</v>
      </c>
      <c r="CJ4286" s="2">
        <v>1</v>
      </c>
      <c r="CK4286" s="2">
        <v>21</v>
      </c>
      <c r="CL4286" s="2" t="s">
        <v>87</v>
      </c>
      <c r="CM4286" s="2"/>
    </row>
    <row r="4287" spans="1:91">
      <c r="A4287" s="2" t="s">
        <v>71</v>
      </c>
      <c r="B4287" s="2" t="s">
        <v>72</v>
      </c>
      <c r="C4287" s="2" t="s">
        <v>73</v>
      </c>
      <c r="D4287" s="2"/>
      <c r="E4287" s="2" t="str">
        <f>"FES1162559183"</f>
        <v>FES1162559183</v>
      </c>
      <c r="F4287" s="3">
        <v>42914</v>
      </c>
      <c r="G4287" s="2">
        <v>201712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115</v>
      </c>
      <c r="M4287" s="2" t="s">
        <v>116</v>
      </c>
      <c r="N4287" s="2" t="s">
        <v>486</v>
      </c>
      <c r="O4287" s="2" t="s">
        <v>81</v>
      </c>
      <c r="P4287" s="2" t="str">
        <f>"2170576138                    "</f>
        <v xml:space="preserve">2170576138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4.37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2</v>
      </c>
      <c r="BJ4287" s="2">
        <v>1</v>
      </c>
      <c r="BK4287" s="2">
        <v>2</v>
      </c>
      <c r="BL4287" s="2">
        <v>41.81</v>
      </c>
      <c r="BM4287" s="2">
        <v>5.85</v>
      </c>
      <c r="BN4287" s="2">
        <v>47.66</v>
      </c>
      <c r="BO4287" s="2">
        <v>47.66</v>
      </c>
      <c r="BP4287" s="2"/>
      <c r="BQ4287" s="2" t="s">
        <v>102</v>
      </c>
      <c r="BR4287" s="2" t="s">
        <v>83</v>
      </c>
      <c r="BS4287" s="3">
        <v>42915</v>
      </c>
      <c r="BT4287" s="4">
        <v>0.41666666666666669</v>
      </c>
      <c r="BU4287" s="2" t="s">
        <v>3950</v>
      </c>
      <c r="BV4287" s="2" t="s">
        <v>85</v>
      </c>
      <c r="BW4287" s="2"/>
      <c r="BX4287" s="2"/>
      <c r="BY4287" s="2">
        <v>4902.59</v>
      </c>
      <c r="BZ4287" s="2"/>
      <c r="CA4287" s="2"/>
      <c r="CB4287" s="2"/>
      <c r="CC4287" s="2" t="s">
        <v>116</v>
      </c>
      <c r="CD4287" s="2">
        <v>7460</v>
      </c>
      <c r="CE4287" s="2" t="s">
        <v>120</v>
      </c>
      <c r="CF4287" s="5">
        <v>42916</v>
      </c>
      <c r="CG4287" s="2"/>
      <c r="CH4287" s="2"/>
      <c r="CI4287" s="2">
        <v>1</v>
      </c>
      <c r="CJ4287" s="2">
        <v>1</v>
      </c>
      <c r="CK4287" s="2">
        <v>21</v>
      </c>
      <c r="CL4287" s="2" t="s">
        <v>87</v>
      </c>
      <c r="CM4287" s="2"/>
    </row>
    <row r="4288" spans="1:91">
      <c r="A4288" s="2" t="s">
        <v>71</v>
      </c>
      <c r="B4288" s="2" t="s">
        <v>72</v>
      </c>
      <c r="C4288" s="2" t="s">
        <v>73</v>
      </c>
      <c r="D4288" s="2"/>
      <c r="E4288" s="2" t="str">
        <f>"FES1162559176"</f>
        <v>FES1162559176</v>
      </c>
      <c r="F4288" s="3">
        <v>42914</v>
      </c>
      <c r="G4288" s="2">
        <v>201712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3951</v>
      </c>
      <c r="M4288" s="2" t="s">
        <v>3952</v>
      </c>
      <c r="N4288" s="2" t="s">
        <v>3953</v>
      </c>
      <c r="O4288" s="2" t="s">
        <v>81</v>
      </c>
      <c r="P4288" s="2" t="str">
        <f>"2170576124                    "</f>
        <v xml:space="preserve">2170576124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8.4700000000000006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1</v>
      </c>
      <c r="BJ4288" s="2">
        <v>0.2</v>
      </c>
      <c r="BK4288" s="2">
        <v>1</v>
      </c>
      <c r="BL4288" s="2">
        <v>81.010000000000005</v>
      </c>
      <c r="BM4288" s="2">
        <v>11.34</v>
      </c>
      <c r="BN4288" s="2">
        <v>92.35</v>
      </c>
      <c r="BO4288" s="2">
        <v>92.35</v>
      </c>
      <c r="BP4288" s="2"/>
      <c r="BQ4288" s="2" t="s">
        <v>124</v>
      </c>
      <c r="BR4288" s="2" t="s">
        <v>83</v>
      </c>
      <c r="BS4288" s="3">
        <v>42916</v>
      </c>
      <c r="BT4288" s="4">
        <v>0</v>
      </c>
      <c r="BU4288" s="2" t="s">
        <v>3954</v>
      </c>
      <c r="BV4288" s="2" t="s">
        <v>85</v>
      </c>
      <c r="BW4288" s="2"/>
      <c r="BX4288" s="2"/>
      <c r="BY4288" s="2">
        <v>1200</v>
      </c>
      <c r="BZ4288" s="2"/>
      <c r="CA4288" s="2"/>
      <c r="CB4288" s="2"/>
      <c r="CC4288" s="2" t="s">
        <v>3952</v>
      </c>
      <c r="CD4288" s="2">
        <v>5099</v>
      </c>
      <c r="CE4288" s="2" t="s">
        <v>86</v>
      </c>
      <c r="CF4288" s="2"/>
      <c r="CG4288" s="2"/>
      <c r="CH4288" s="2"/>
      <c r="CI4288" s="2">
        <v>3</v>
      </c>
      <c r="CJ4288" s="2">
        <v>2</v>
      </c>
      <c r="CK4288" s="2">
        <v>23</v>
      </c>
      <c r="CL4288" s="2" t="s">
        <v>87</v>
      </c>
      <c r="CM4288" s="2"/>
    </row>
    <row r="4289" spans="1:91">
      <c r="A4289" s="2" t="s">
        <v>71</v>
      </c>
      <c r="B4289" s="2" t="s">
        <v>72</v>
      </c>
      <c r="C4289" s="2" t="s">
        <v>73</v>
      </c>
      <c r="D4289" s="2"/>
      <c r="E4289" s="2" t="str">
        <f>"FES1162559182"</f>
        <v>FES1162559182</v>
      </c>
      <c r="F4289" s="3">
        <v>42914</v>
      </c>
      <c r="G4289" s="2">
        <v>201712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74</v>
      </c>
      <c r="M4289" s="2" t="s">
        <v>75</v>
      </c>
      <c r="N4289" s="2" t="s">
        <v>1631</v>
      </c>
      <c r="O4289" s="2" t="s">
        <v>81</v>
      </c>
      <c r="P4289" s="2" t="str">
        <f>"2170572623                    "</f>
        <v xml:space="preserve">2170572623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3.42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4.0999999999999996</v>
      </c>
      <c r="BJ4289" s="2">
        <v>1.5</v>
      </c>
      <c r="BK4289" s="2">
        <v>5</v>
      </c>
      <c r="BL4289" s="2">
        <v>32.67</v>
      </c>
      <c r="BM4289" s="2">
        <v>4.57</v>
      </c>
      <c r="BN4289" s="2">
        <v>37.24</v>
      </c>
      <c r="BO4289" s="2">
        <v>37.24</v>
      </c>
      <c r="BP4289" s="2"/>
      <c r="BQ4289" s="2" t="s">
        <v>1632</v>
      </c>
      <c r="BR4289" s="2" t="s">
        <v>83</v>
      </c>
      <c r="BS4289" s="3">
        <v>42915</v>
      </c>
      <c r="BT4289" s="4">
        <v>0.30208333333333331</v>
      </c>
      <c r="BU4289" s="2" t="s">
        <v>2628</v>
      </c>
      <c r="BV4289" s="2" t="s">
        <v>85</v>
      </c>
      <c r="BW4289" s="2"/>
      <c r="BX4289" s="2"/>
      <c r="BY4289" s="2">
        <v>7674.67</v>
      </c>
      <c r="BZ4289" s="2"/>
      <c r="CA4289" s="2" t="s">
        <v>699</v>
      </c>
      <c r="CB4289" s="2"/>
      <c r="CC4289" s="2" t="s">
        <v>75</v>
      </c>
      <c r="CD4289" s="2">
        <v>1600</v>
      </c>
      <c r="CE4289" s="2" t="s">
        <v>144</v>
      </c>
      <c r="CF4289" s="5">
        <v>42915</v>
      </c>
      <c r="CG4289" s="2"/>
      <c r="CH4289" s="2"/>
      <c r="CI4289" s="2">
        <v>1</v>
      </c>
      <c r="CJ4289" s="2">
        <v>1</v>
      </c>
      <c r="CK4289" s="2">
        <v>22</v>
      </c>
      <c r="CL4289" s="2" t="s">
        <v>87</v>
      </c>
      <c r="CM4289" s="2"/>
    </row>
    <row r="4290" spans="1:91">
      <c r="A4290" s="2" t="s">
        <v>71</v>
      </c>
      <c r="B4290" s="2" t="s">
        <v>72</v>
      </c>
      <c r="C4290" s="2" t="s">
        <v>73</v>
      </c>
      <c r="D4290" s="2"/>
      <c r="E4290" s="2" t="str">
        <f>"FES1162559031"</f>
        <v>FES1162559031</v>
      </c>
      <c r="F4290" s="3">
        <v>42914</v>
      </c>
      <c r="G4290" s="2">
        <v>201712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88</v>
      </c>
      <c r="M4290" s="2" t="s">
        <v>89</v>
      </c>
      <c r="N4290" s="2" t="s">
        <v>190</v>
      </c>
      <c r="O4290" s="2" t="s">
        <v>81</v>
      </c>
      <c r="P4290" s="2" t="str">
        <f>"2170575951                    "</f>
        <v xml:space="preserve">2170575951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20.77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9.3000000000000007</v>
      </c>
      <c r="BJ4290" s="2">
        <v>9.1</v>
      </c>
      <c r="BK4290" s="2">
        <v>9.5</v>
      </c>
      <c r="BL4290" s="2">
        <v>198.61</v>
      </c>
      <c r="BM4290" s="2">
        <v>27.81</v>
      </c>
      <c r="BN4290" s="2">
        <v>226.42</v>
      </c>
      <c r="BO4290" s="2">
        <v>226.42</v>
      </c>
      <c r="BP4290" s="2"/>
      <c r="BQ4290" s="2" t="s">
        <v>191</v>
      </c>
      <c r="BR4290" s="2" t="s">
        <v>83</v>
      </c>
      <c r="BS4290" s="3">
        <v>42915</v>
      </c>
      <c r="BT4290" s="4">
        <v>0.41666666666666669</v>
      </c>
      <c r="BU4290" s="2" t="s">
        <v>1601</v>
      </c>
      <c r="BV4290" s="2" t="s">
        <v>85</v>
      </c>
      <c r="BW4290" s="2"/>
      <c r="BX4290" s="2"/>
      <c r="BY4290" s="2">
        <v>45405.55</v>
      </c>
      <c r="BZ4290" s="2"/>
      <c r="CA4290" s="2" t="s">
        <v>3955</v>
      </c>
      <c r="CB4290" s="2"/>
      <c r="CC4290" s="2" t="s">
        <v>89</v>
      </c>
      <c r="CD4290" s="2">
        <v>6001</v>
      </c>
      <c r="CE4290" s="2" t="s">
        <v>120</v>
      </c>
      <c r="CF4290" s="5">
        <v>42915</v>
      </c>
      <c r="CG4290" s="2"/>
      <c r="CH4290" s="2"/>
      <c r="CI4290" s="2">
        <v>1</v>
      </c>
      <c r="CJ4290" s="2">
        <v>1</v>
      </c>
      <c r="CK4290" s="2">
        <v>21</v>
      </c>
      <c r="CL4290" s="2" t="s">
        <v>87</v>
      </c>
      <c r="CM4290" s="2"/>
    </row>
    <row r="4291" spans="1:91">
      <c r="A4291" s="2" t="s">
        <v>71</v>
      </c>
      <c r="B4291" s="2" t="s">
        <v>72</v>
      </c>
      <c r="C4291" s="2" t="s">
        <v>73</v>
      </c>
      <c r="D4291" s="2"/>
      <c r="E4291" s="2" t="str">
        <f>"FES1162559079"</f>
        <v>FES1162559079</v>
      </c>
      <c r="F4291" s="3">
        <v>42914</v>
      </c>
      <c r="G4291" s="2">
        <v>201712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104</v>
      </c>
      <c r="M4291" s="2" t="s">
        <v>105</v>
      </c>
      <c r="N4291" s="2" t="s">
        <v>877</v>
      </c>
      <c r="O4291" s="2" t="s">
        <v>81</v>
      </c>
      <c r="P4291" s="2" t="str">
        <f>"2170574075                    "</f>
        <v xml:space="preserve">2170574075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7.65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0.6</v>
      </c>
      <c r="BJ4291" s="2">
        <v>3.5</v>
      </c>
      <c r="BK4291" s="2">
        <v>3.5</v>
      </c>
      <c r="BL4291" s="2">
        <v>73.17</v>
      </c>
      <c r="BM4291" s="2">
        <v>10.24</v>
      </c>
      <c r="BN4291" s="2">
        <v>83.41</v>
      </c>
      <c r="BO4291" s="2">
        <v>83.41</v>
      </c>
      <c r="BP4291" s="2"/>
      <c r="BQ4291" s="2" t="s">
        <v>102</v>
      </c>
      <c r="BR4291" s="2" t="s">
        <v>83</v>
      </c>
      <c r="BS4291" s="3">
        <v>42915</v>
      </c>
      <c r="BT4291" s="4">
        <v>0.5</v>
      </c>
      <c r="BU4291" s="2" t="s">
        <v>3956</v>
      </c>
      <c r="BV4291" s="2" t="s">
        <v>87</v>
      </c>
      <c r="BW4291" s="2"/>
      <c r="BX4291" s="2"/>
      <c r="BY4291" s="2">
        <v>17576.240000000002</v>
      </c>
      <c r="BZ4291" s="2"/>
      <c r="CA4291" s="2"/>
      <c r="CB4291" s="2"/>
      <c r="CC4291" s="2" t="s">
        <v>105</v>
      </c>
      <c r="CD4291" s="2">
        <v>1930</v>
      </c>
      <c r="CE4291" s="2" t="s">
        <v>86</v>
      </c>
      <c r="CF4291" s="5">
        <v>42916</v>
      </c>
      <c r="CG4291" s="2"/>
      <c r="CH4291" s="2"/>
      <c r="CI4291" s="2">
        <v>1</v>
      </c>
      <c r="CJ4291" s="2">
        <v>1</v>
      </c>
      <c r="CK4291" s="2">
        <v>21</v>
      </c>
      <c r="CL4291" s="2" t="s">
        <v>87</v>
      </c>
      <c r="CM4291" s="2"/>
    </row>
    <row r="4292" spans="1:91">
      <c r="A4292" s="2" t="s">
        <v>71</v>
      </c>
      <c r="B4292" s="2" t="s">
        <v>72</v>
      </c>
      <c r="C4292" s="2" t="s">
        <v>73</v>
      </c>
      <c r="D4292" s="2"/>
      <c r="E4292" s="2" t="str">
        <f>"FES1162559166"</f>
        <v>FES1162559166</v>
      </c>
      <c r="F4292" s="3">
        <v>42914</v>
      </c>
      <c r="G4292" s="2">
        <v>201712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74</v>
      </c>
      <c r="M4292" s="2" t="s">
        <v>75</v>
      </c>
      <c r="N4292" s="2" t="s">
        <v>1475</v>
      </c>
      <c r="O4292" s="2" t="s">
        <v>81</v>
      </c>
      <c r="P4292" s="2" t="str">
        <f>"2170576116                    "</f>
        <v xml:space="preserve">2170576116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3.42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1.6</v>
      </c>
      <c r="BJ4292" s="2">
        <v>2.5</v>
      </c>
      <c r="BK4292" s="2">
        <v>3</v>
      </c>
      <c r="BL4292" s="2">
        <v>32.67</v>
      </c>
      <c r="BM4292" s="2">
        <v>4.57</v>
      </c>
      <c r="BN4292" s="2">
        <v>37.24</v>
      </c>
      <c r="BO4292" s="2">
        <v>37.24</v>
      </c>
      <c r="BP4292" s="2"/>
      <c r="BQ4292" s="2" t="s">
        <v>1476</v>
      </c>
      <c r="BR4292" s="2" t="s">
        <v>83</v>
      </c>
      <c r="BS4292" s="3">
        <v>42915</v>
      </c>
      <c r="BT4292" s="4">
        <v>0.31597222222222221</v>
      </c>
      <c r="BU4292" s="2" t="s">
        <v>2151</v>
      </c>
      <c r="BV4292" s="2" t="s">
        <v>85</v>
      </c>
      <c r="BW4292" s="2"/>
      <c r="BX4292" s="2"/>
      <c r="BY4292" s="2">
        <v>12629.3</v>
      </c>
      <c r="BZ4292" s="2"/>
      <c r="CA4292" s="2" t="s">
        <v>699</v>
      </c>
      <c r="CB4292" s="2"/>
      <c r="CC4292" s="2" t="s">
        <v>75</v>
      </c>
      <c r="CD4292" s="2">
        <v>1600</v>
      </c>
      <c r="CE4292" s="2" t="s">
        <v>86</v>
      </c>
      <c r="CF4292" s="5">
        <v>42915</v>
      </c>
      <c r="CG4292" s="2"/>
      <c r="CH4292" s="2"/>
      <c r="CI4292" s="2">
        <v>1</v>
      </c>
      <c r="CJ4292" s="2">
        <v>1</v>
      </c>
      <c r="CK4292" s="2">
        <v>22</v>
      </c>
      <c r="CL4292" s="2" t="s">
        <v>87</v>
      </c>
      <c r="CM4292" s="2"/>
    </row>
    <row r="4293" spans="1:91">
      <c r="A4293" s="2" t="s">
        <v>71</v>
      </c>
      <c r="B4293" s="2" t="s">
        <v>72</v>
      </c>
      <c r="C4293" s="2" t="s">
        <v>73</v>
      </c>
      <c r="D4293" s="2"/>
      <c r="E4293" s="2" t="str">
        <f>"FES1162559163"</f>
        <v>FES1162559163</v>
      </c>
      <c r="F4293" s="3">
        <v>42914</v>
      </c>
      <c r="G4293" s="2">
        <v>201712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74</v>
      </c>
      <c r="M4293" s="2" t="s">
        <v>75</v>
      </c>
      <c r="N4293" s="2" t="s">
        <v>1475</v>
      </c>
      <c r="O4293" s="2" t="s">
        <v>81</v>
      </c>
      <c r="P4293" s="2" t="str">
        <f>"2170576112                    "</f>
        <v xml:space="preserve">2170576112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3.42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0.6</v>
      </c>
      <c r="BJ4293" s="2">
        <v>7</v>
      </c>
      <c r="BK4293" s="2">
        <v>7</v>
      </c>
      <c r="BL4293" s="2">
        <v>32.67</v>
      </c>
      <c r="BM4293" s="2">
        <v>4.57</v>
      </c>
      <c r="BN4293" s="2">
        <v>37.24</v>
      </c>
      <c r="BO4293" s="2">
        <v>37.24</v>
      </c>
      <c r="BP4293" s="2"/>
      <c r="BQ4293" s="2" t="s">
        <v>1476</v>
      </c>
      <c r="BR4293" s="2" t="s">
        <v>83</v>
      </c>
      <c r="BS4293" s="3">
        <v>42915</v>
      </c>
      <c r="BT4293" s="4">
        <v>0.31597222222222221</v>
      </c>
      <c r="BU4293" s="2" t="s">
        <v>2151</v>
      </c>
      <c r="BV4293" s="2" t="s">
        <v>85</v>
      </c>
      <c r="BW4293" s="2"/>
      <c r="BX4293" s="2"/>
      <c r="BY4293" s="2">
        <v>35019.599999999999</v>
      </c>
      <c r="BZ4293" s="2"/>
      <c r="CA4293" s="2" t="s">
        <v>699</v>
      </c>
      <c r="CB4293" s="2"/>
      <c r="CC4293" s="2" t="s">
        <v>75</v>
      </c>
      <c r="CD4293" s="2">
        <v>1600</v>
      </c>
      <c r="CE4293" s="2" t="s">
        <v>86</v>
      </c>
      <c r="CF4293" s="5">
        <v>42915</v>
      </c>
      <c r="CG4293" s="2"/>
      <c r="CH4293" s="2"/>
      <c r="CI4293" s="2">
        <v>1</v>
      </c>
      <c r="CJ4293" s="2">
        <v>1</v>
      </c>
      <c r="CK4293" s="2">
        <v>22</v>
      </c>
      <c r="CL4293" s="2" t="s">
        <v>87</v>
      </c>
      <c r="CM4293" s="2"/>
    </row>
    <row r="4294" spans="1:91">
      <c r="A4294" s="2" t="s">
        <v>71</v>
      </c>
      <c r="B4294" s="2" t="s">
        <v>72</v>
      </c>
      <c r="C4294" s="2" t="s">
        <v>73</v>
      </c>
      <c r="D4294" s="2"/>
      <c r="E4294" s="2" t="str">
        <f>"FES1162559195"</f>
        <v>FES1162559195</v>
      </c>
      <c r="F4294" s="3">
        <v>42914</v>
      </c>
      <c r="G4294" s="2">
        <v>201712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74</v>
      </c>
      <c r="M4294" s="2" t="s">
        <v>75</v>
      </c>
      <c r="N4294" s="2" t="s">
        <v>3957</v>
      </c>
      <c r="O4294" s="2" t="s">
        <v>81</v>
      </c>
      <c r="P4294" s="2" t="str">
        <f>"2170576147                    "</f>
        <v xml:space="preserve">2170576147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3.42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1</v>
      </c>
      <c r="BI4294" s="2">
        <v>1</v>
      </c>
      <c r="BJ4294" s="2">
        <v>1.2</v>
      </c>
      <c r="BK4294" s="2">
        <v>2</v>
      </c>
      <c r="BL4294" s="2">
        <v>32.67</v>
      </c>
      <c r="BM4294" s="2">
        <v>4.57</v>
      </c>
      <c r="BN4294" s="2">
        <v>37.24</v>
      </c>
      <c r="BO4294" s="2">
        <v>37.24</v>
      </c>
      <c r="BP4294" s="2"/>
      <c r="BQ4294" s="2" t="s">
        <v>3958</v>
      </c>
      <c r="BR4294" s="2" t="s">
        <v>83</v>
      </c>
      <c r="BS4294" s="3">
        <v>42915</v>
      </c>
      <c r="BT4294" s="4">
        <v>0.31944444444444448</v>
      </c>
      <c r="BU4294" s="2" t="s">
        <v>3959</v>
      </c>
      <c r="BV4294" s="2" t="s">
        <v>85</v>
      </c>
      <c r="BW4294" s="2"/>
      <c r="BX4294" s="2"/>
      <c r="BY4294" s="2">
        <v>5981.76</v>
      </c>
      <c r="BZ4294" s="2"/>
      <c r="CA4294" s="2" t="s">
        <v>162</v>
      </c>
      <c r="CB4294" s="2"/>
      <c r="CC4294" s="2" t="s">
        <v>75</v>
      </c>
      <c r="CD4294" s="2">
        <v>1601</v>
      </c>
      <c r="CE4294" s="2" t="s">
        <v>86</v>
      </c>
      <c r="CF4294" s="5">
        <v>42915</v>
      </c>
      <c r="CG4294" s="2"/>
      <c r="CH4294" s="2"/>
      <c r="CI4294" s="2">
        <v>1</v>
      </c>
      <c r="CJ4294" s="2">
        <v>1</v>
      </c>
      <c r="CK4294" s="2">
        <v>22</v>
      </c>
      <c r="CL4294" s="2" t="s">
        <v>87</v>
      </c>
      <c r="CM4294" s="2"/>
    </row>
    <row r="4295" spans="1:91">
      <c r="A4295" s="2" t="s">
        <v>71</v>
      </c>
      <c r="B4295" s="2" t="s">
        <v>72</v>
      </c>
      <c r="C4295" s="2" t="s">
        <v>73</v>
      </c>
      <c r="D4295" s="2"/>
      <c r="E4295" s="2" t="str">
        <f>"FES1162559089"</f>
        <v>FES1162559089</v>
      </c>
      <c r="F4295" s="3">
        <v>42914</v>
      </c>
      <c r="G4295" s="2">
        <v>201712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1274</v>
      </c>
      <c r="M4295" s="2" t="s">
        <v>1275</v>
      </c>
      <c r="N4295" s="2" t="s">
        <v>2860</v>
      </c>
      <c r="O4295" s="2" t="s">
        <v>81</v>
      </c>
      <c r="P4295" s="2" t="str">
        <f>"2170573700                    "</f>
        <v xml:space="preserve">2170573700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6.15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1</v>
      </c>
      <c r="BJ4295" s="2">
        <v>0.2</v>
      </c>
      <c r="BK4295" s="2">
        <v>1</v>
      </c>
      <c r="BL4295" s="2">
        <v>58.8</v>
      </c>
      <c r="BM4295" s="2">
        <v>8.23</v>
      </c>
      <c r="BN4295" s="2">
        <v>67.03</v>
      </c>
      <c r="BO4295" s="2">
        <v>67.03</v>
      </c>
      <c r="BP4295" s="2"/>
      <c r="BQ4295" s="2" t="s">
        <v>2861</v>
      </c>
      <c r="BR4295" s="2" t="s">
        <v>83</v>
      </c>
      <c r="BS4295" s="1" t="s">
        <v>866</v>
      </c>
      <c r="BT4295" s="2"/>
      <c r="BU4295" s="2"/>
      <c r="BV4295" s="2"/>
      <c r="BW4295" s="2"/>
      <c r="BX4295" s="2"/>
      <c r="BY4295" s="2">
        <v>1200</v>
      </c>
      <c r="BZ4295" s="2"/>
      <c r="CA4295" s="2"/>
      <c r="CB4295" s="2"/>
      <c r="CC4295" s="2" t="s">
        <v>1275</v>
      </c>
      <c r="CD4295" s="2">
        <v>407</v>
      </c>
      <c r="CE4295" s="2" t="s">
        <v>86</v>
      </c>
      <c r="CF4295" s="2"/>
      <c r="CG4295" s="2"/>
      <c r="CH4295" s="2"/>
      <c r="CI4295" s="2">
        <v>1</v>
      </c>
      <c r="CJ4295" s="2" t="s">
        <v>866</v>
      </c>
      <c r="CK4295" s="2">
        <v>24</v>
      </c>
      <c r="CL4295" s="2" t="s">
        <v>87</v>
      </c>
      <c r="CM4295" s="2"/>
    </row>
    <row r="4296" spans="1:91">
      <c r="A4296" s="2" t="s">
        <v>71</v>
      </c>
      <c r="B4296" s="2" t="s">
        <v>72</v>
      </c>
      <c r="C4296" s="2" t="s">
        <v>73</v>
      </c>
      <c r="D4296" s="2"/>
      <c r="E4296" s="2" t="str">
        <f>"FES1162559143"</f>
        <v>FES1162559143</v>
      </c>
      <c r="F4296" s="3">
        <v>42914</v>
      </c>
      <c r="G4296" s="2">
        <v>201712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74</v>
      </c>
      <c r="M4296" s="2" t="s">
        <v>75</v>
      </c>
      <c r="N4296" s="2" t="s">
        <v>247</v>
      </c>
      <c r="O4296" s="2" t="s">
        <v>81</v>
      </c>
      <c r="P4296" s="2" t="str">
        <f>"2170571932                    "</f>
        <v xml:space="preserve">2170571932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3.42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4.8</v>
      </c>
      <c r="BJ4296" s="2">
        <v>0.9</v>
      </c>
      <c r="BK4296" s="2">
        <v>5</v>
      </c>
      <c r="BL4296" s="2">
        <v>32.67</v>
      </c>
      <c r="BM4296" s="2">
        <v>4.57</v>
      </c>
      <c r="BN4296" s="2">
        <v>37.24</v>
      </c>
      <c r="BO4296" s="2">
        <v>37.24</v>
      </c>
      <c r="BP4296" s="2"/>
      <c r="BQ4296" s="2"/>
      <c r="BR4296" s="2" t="s">
        <v>83</v>
      </c>
      <c r="BS4296" s="3">
        <v>42915</v>
      </c>
      <c r="BT4296" s="4">
        <v>0.33333333333333331</v>
      </c>
      <c r="BU4296" s="2" t="s">
        <v>2123</v>
      </c>
      <c r="BV4296" s="2" t="s">
        <v>85</v>
      </c>
      <c r="BW4296" s="2"/>
      <c r="BX4296" s="2"/>
      <c r="BY4296" s="2">
        <v>4408.2</v>
      </c>
      <c r="BZ4296" s="2"/>
      <c r="CA4296" s="2"/>
      <c r="CB4296" s="2"/>
      <c r="CC4296" s="2" t="s">
        <v>75</v>
      </c>
      <c r="CD4296" s="2">
        <v>1645</v>
      </c>
      <c r="CE4296" s="2" t="s">
        <v>120</v>
      </c>
      <c r="CF4296" s="5">
        <v>42916</v>
      </c>
      <c r="CG4296" s="2"/>
      <c r="CH4296" s="2"/>
      <c r="CI4296" s="2">
        <v>1</v>
      </c>
      <c r="CJ4296" s="2">
        <v>1</v>
      </c>
      <c r="CK4296" s="2">
        <v>22</v>
      </c>
      <c r="CL4296" s="2" t="s">
        <v>87</v>
      </c>
      <c r="CM4296" s="2"/>
    </row>
    <row r="4297" spans="1:91">
      <c r="A4297" s="2" t="s">
        <v>71</v>
      </c>
      <c r="B4297" s="2" t="s">
        <v>72</v>
      </c>
      <c r="C4297" s="2" t="s">
        <v>73</v>
      </c>
      <c r="D4297" s="2"/>
      <c r="E4297" s="2" t="str">
        <f>"FES1162558979"</f>
        <v>FES1162558979</v>
      </c>
      <c r="F4297" s="3">
        <v>42914</v>
      </c>
      <c r="G4297" s="2">
        <v>201712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225</v>
      </c>
      <c r="M4297" s="2" t="s">
        <v>226</v>
      </c>
      <c r="N4297" s="2" t="s">
        <v>751</v>
      </c>
      <c r="O4297" s="2" t="s">
        <v>81</v>
      </c>
      <c r="P4297" s="2" t="str">
        <f>"2170575955                    "</f>
        <v xml:space="preserve">2170575955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29.52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1</v>
      </c>
      <c r="BI4297" s="2">
        <v>13.1</v>
      </c>
      <c r="BJ4297" s="2">
        <v>6.5</v>
      </c>
      <c r="BK4297" s="2">
        <v>13.5</v>
      </c>
      <c r="BL4297" s="2">
        <v>282.24</v>
      </c>
      <c r="BM4297" s="2">
        <v>39.51</v>
      </c>
      <c r="BN4297" s="2">
        <v>321.75</v>
      </c>
      <c r="BO4297" s="2">
        <v>321.75</v>
      </c>
      <c r="BP4297" s="2"/>
      <c r="BQ4297" s="2" t="s">
        <v>752</v>
      </c>
      <c r="BR4297" s="2" t="s">
        <v>83</v>
      </c>
      <c r="BS4297" s="3">
        <v>42915</v>
      </c>
      <c r="BT4297" s="4">
        <v>0.30555555555555552</v>
      </c>
      <c r="BU4297" s="2" t="s">
        <v>2039</v>
      </c>
      <c r="BV4297" s="2" t="s">
        <v>85</v>
      </c>
      <c r="BW4297" s="2"/>
      <c r="BX4297" s="2"/>
      <c r="BY4297" s="2">
        <v>32290.799999999999</v>
      </c>
      <c r="BZ4297" s="2"/>
      <c r="CA4297" s="2"/>
      <c r="CB4297" s="2"/>
      <c r="CC4297" s="2" t="s">
        <v>226</v>
      </c>
      <c r="CD4297" s="2">
        <v>3610</v>
      </c>
      <c r="CE4297" s="2" t="s">
        <v>120</v>
      </c>
      <c r="CF4297" s="5">
        <v>42916</v>
      </c>
      <c r="CG4297" s="2"/>
      <c r="CH4297" s="2"/>
      <c r="CI4297" s="2">
        <v>1</v>
      </c>
      <c r="CJ4297" s="2">
        <v>1</v>
      </c>
      <c r="CK4297" s="2">
        <v>21</v>
      </c>
      <c r="CL4297" s="2" t="s">
        <v>87</v>
      </c>
      <c r="CM4297" s="2"/>
    </row>
    <row r="4298" spans="1:91">
      <c r="A4298" s="2" t="s">
        <v>71</v>
      </c>
      <c r="B4298" s="2" t="s">
        <v>72</v>
      </c>
      <c r="C4298" s="2" t="s">
        <v>73</v>
      </c>
      <c r="D4298" s="2"/>
      <c r="E4298" s="2" t="str">
        <f>"FES1162559188"</f>
        <v>FES1162559188</v>
      </c>
      <c r="F4298" s="3">
        <v>42914</v>
      </c>
      <c r="G4298" s="2">
        <v>201712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93</v>
      </c>
      <c r="M4298" s="2" t="s">
        <v>94</v>
      </c>
      <c r="N4298" s="2" t="s">
        <v>529</v>
      </c>
      <c r="O4298" s="2" t="s">
        <v>81</v>
      </c>
      <c r="P4298" s="2" t="str">
        <f>"2170576117                    "</f>
        <v xml:space="preserve">2170576117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3.42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1</v>
      </c>
      <c r="BI4298" s="2">
        <v>0.5</v>
      </c>
      <c r="BJ4298" s="2">
        <v>0.2</v>
      </c>
      <c r="BK4298" s="2">
        <v>1</v>
      </c>
      <c r="BL4298" s="2">
        <v>32.67</v>
      </c>
      <c r="BM4298" s="2">
        <v>4.57</v>
      </c>
      <c r="BN4298" s="2">
        <v>37.24</v>
      </c>
      <c r="BO4298" s="2">
        <v>37.24</v>
      </c>
      <c r="BP4298" s="2"/>
      <c r="BQ4298" s="2" t="s">
        <v>1106</v>
      </c>
      <c r="BR4298" s="2" t="s">
        <v>83</v>
      </c>
      <c r="BS4298" s="3">
        <v>42915</v>
      </c>
      <c r="BT4298" s="4">
        <v>0.3756944444444445</v>
      </c>
      <c r="BU4298" s="2" t="s">
        <v>3960</v>
      </c>
      <c r="BV4298" s="2" t="s">
        <v>85</v>
      </c>
      <c r="BW4298" s="2"/>
      <c r="BX4298" s="2"/>
      <c r="BY4298" s="2">
        <v>1200</v>
      </c>
      <c r="BZ4298" s="2"/>
      <c r="CA4298" s="2" t="s">
        <v>1108</v>
      </c>
      <c r="CB4298" s="2"/>
      <c r="CC4298" s="2" t="s">
        <v>94</v>
      </c>
      <c r="CD4298" s="2">
        <v>1832</v>
      </c>
      <c r="CE4298" s="2" t="s">
        <v>86</v>
      </c>
      <c r="CF4298" s="5">
        <v>42916</v>
      </c>
      <c r="CG4298" s="2"/>
      <c r="CH4298" s="2"/>
      <c r="CI4298" s="2">
        <v>1</v>
      </c>
      <c r="CJ4298" s="2">
        <v>1</v>
      </c>
      <c r="CK4298" s="2">
        <v>22</v>
      </c>
      <c r="CL4298" s="2" t="s">
        <v>87</v>
      </c>
      <c r="CM4298" s="2"/>
    </row>
    <row r="4299" spans="1:91">
      <c r="A4299" s="2" t="s">
        <v>71</v>
      </c>
      <c r="B4299" s="2" t="s">
        <v>72</v>
      </c>
      <c r="C4299" s="2" t="s">
        <v>73</v>
      </c>
      <c r="D4299" s="2"/>
      <c r="E4299" s="2" t="str">
        <f>"FES1162559178"</f>
        <v>FES1162559178</v>
      </c>
      <c r="F4299" s="3">
        <v>42914</v>
      </c>
      <c r="G4299" s="2">
        <v>201712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478</v>
      </c>
      <c r="M4299" s="2" t="s">
        <v>479</v>
      </c>
      <c r="N4299" s="2" t="s">
        <v>1225</v>
      </c>
      <c r="O4299" s="2" t="s">
        <v>81</v>
      </c>
      <c r="P4299" s="2" t="str">
        <f>"2170576128                    "</f>
        <v xml:space="preserve">2170576128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6.15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1</v>
      </c>
      <c r="BI4299" s="2">
        <v>0.5</v>
      </c>
      <c r="BJ4299" s="2">
        <v>0.2</v>
      </c>
      <c r="BK4299" s="2">
        <v>0.5</v>
      </c>
      <c r="BL4299" s="2">
        <v>58.8</v>
      </c>
      <c r="BM4299" s="2">
        <v>8.23</v>
      </c>
      <c r="BN4299" s="2">
        <v>67.03</v>
      </c>
      <c r="BO4299" s="2">
        <v>67.03</v>
      </c>
      <c r="BP4299" s="2"/>
      <c r="BQ4299" s="2" t="s">
        <v>1226</v>
      </c>
      <c r="BR4299" s="2" t="s">
        <v>83</v>
      </c>
      <c r="BS4299" s="3">
        <v>42915</v>
      </c>
      <c r="BT4299" s="4">
        <v>0.59027777777777779</v>
      </c>
      <c r="BU4299" s="2" t="s">
        <v>2840</v>
      </c>
      <c r="BV4299" s="2" t="s">
        <v>87</v>
      </c>
      <c r="BW4299" s="2"/>
      <c r="BX4299" s="2"/>
      <c r="BY4299" s="2">
        <v>1200</v>
      </c>
      <c r="BZ4299" s="2"/>
      <c r="CA4299" s="2"/>
      <c r="CB4299" s="2"/>
      <c r="CC4299" s="2" t="s">
        <v>479</v>
      </c>
      <c r="CD4299" s="2">
        <v>250</v>
      </c>
      <c r="CE4299" s="2" t="s">
        <v>86</v>
      </c>
      <c r="CF4299" s="2"/>
      <c r="CG4299" s="2"/>
      <c r="CH4299" s="2"/>
      <c r="CI4299" s="2">
        <v>1</v>
      </c>
      <c r="CJ4299" s="2">
        <v>1</v>
      </c>
      <c r="CK4299" s="2">
        <v>24</v>
      </c>
      <c r="CL4299" s="2" t="s">
        <v>87</v>
      </c>
      <c r="CM4299" s="2"/>
    </row>
    <row r="4300" spans="1:91">
      <c r="A4300" s="2" t="s">
        <v>71</v>
      </c>
      <c r="B4300" s="2" t="s">
        <v>72</v>
      </c>
      <c r="C4300" s="2" t="s">
        <v>73</v>
      </c>
      <c r="D4300" s="2"/>
      <c r="E4300" s="2" t="str">
        <f>"FES1162559191"</f>
        <v>FES1162559191</v>
      </c>
      <c r="F4300" s="3">
        <v>42914</v>
      </c>
      <c r="G4300" s="2">
        <v>201712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203</v>
      </c>
      <c r="M4300" s="2" t="s">
        <v>204</v>
      </c>
      <c r="N4300" s="2" t="s">
        <v>218</v>
      </c>
      <c r="O4300" s="2" t="s">
        <v>81</v>
      </c>
      <c r="P4300" s="2" t="str">
        <f>"2170576140                    "</f>
        <v xml:space="preserve">2170576140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7.65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1</v>
      </c>
      <c r="BJ4300" s="2">
        <v>2.5</v>
      </c>
      <c r="BK4300" s="2">
        <v>2.5</v>
      </c>
      <c r="BL4300" s="2">
        <v>73.12</v>
      </c>
      <c r="BM4300" s="2">
        <v>10.24</v>
      </c>
      <c r="BN4300" s="2">
        <v>83.36</v>
      </c>
      <c r="BO4300" s="2">
        <v>83.36</v>
      </c>
      <c r="BP4300" s="2"/>
      <c r="BQ4300" s="2"/>
      <c r="BR4300" s="2" t="s">
        <v>83</v>
      </c>
      <c r="BS4300" s="3">
        <v>42915</v>
      </c>
      <c r="BT4300" s="4">
        <v>0.2986111111111111</v>
      </c>
      <c r="BU4300" s="2" t="s">
        <v>3961</v>
      </c>
      <c r="BV4300" s="2" t="s">
        <v>85</v>
      </c>
      <c r="BW4300" s="2"/>
      <c r="BX4300" s="2"/>
      <c r="BY4300" s="2">
        <v>12535.38</v>
      </c>
      <c r="BZ4300" s="2"/>
      <c r="CA4300" s="2"/>
      <c r="CB4300" s="2"/>
      <c r="CC4300" s="2" t="s">
        <v>204</v>
      </c>
      <c r="CD4300" s="2">
        <v>1754</v>
      </c>
      <c r="CE4300" s="2" t="s">
        <v>86</v>
      </c>
      <c r="CF4300" s="5">
        <v>42916</v>
      </c>
      <c r="CG4300" s="2"/>
      <c r="CH4300" s="2"/>
      <c r="CI4300" s="2">
        <v>1</v>
      </c>
      <c r="CJ4300" s="2">
        <v>1</v>
      </c>
      <c r="CK4300" s="2">
        <v>24</v>
      </c>
      <c r="CL4300" s="2" t="s">
        <v>87</v>
      </c>
      <c r="CM4300" s="2"/>
    </row>
    <row r="4301" spans="1:91">
      <c r="A4301" s="2" t="s">
        <v>71</v>
      </c>
      <c r="B4301" s="2" t="s">
        <v>72</v>
      </c>
      <c r="C4301" s="2" t="s">
        <v>73</v>
      </c>
      <c r="D4301" s="2"/>
      <c r="E4301" s="2" t="str">
        <f>"FES1162559091"</f>
        <v>FES1162559091</v>
      </c>
      <c r="F4301" s="3">
        <v>42914</v>
      </c>
      <c r="G4301" s="2">
        <v>201712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163</v>
      </c>
      <c r="M4301" s="2" t="s">
        <v>164</v>
      </c>
      <c r="N4301" s="2" t="s">
        <v>1568</v>
      </c>
      <c r="O4301" s="2" t="s">
        <v>81</v>
      </c>
      <c r="P4301" s="2" t="str">
        <f>"2170575692                    "</f>
        <v xml:space="preserve">2170575692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27.11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8.6</v>
      </c>
      <c r="BJ4301" s="2">
        <v>3.3</v>
      </c>
      <c r="BK4301" s="2">
        <v>9</v>
      </c>
      <c r="BL4301" s="2">
        <v>259.24</v>
      </c>
      <c r="BM4301" s="2">
        <v>36.29</v>
      </c>
      <c r="BN4301" s="2">
        <v>295.52999999999997</v>
      </c>
      <c r="BO4301" s="2">
        <v>295.52999999999997</v>
      </c>
      <c r="BP4301" s="2"/>
      <c r="BQ4301" s="2" t="s">
        <v>102</v>
      </c>
      <c r="BR4301" s="2" t="s">
        <v>83</v>
      </c>
      <c r="BS4301" s="3">
        <v>42915</v>
      </c>
      <c r="BT4301" s="4">
        <v>0.41666666666666669</v>
      </c>
      <c r="BU4301" s="2" t="s">
        <v>1707</v>
      </c>
      <c r="BV4301" s="2" t="s">
        <v>85</v>
      </c>
      <c r="BW4301" s="2"/>
      <c r="BX4301" s="2"/>
      <c r="BY4301" s="2">
        <v>16264.1</v>
      </c>
      <c r="BZ4301" s="2"/>
      <c r="CA4301" s="2"/>
      <c r="CB4301" s="2"/>
      <c r="CC4301" s="2" t="s">
        <v>164</v>
      </c>
      <c r="CD4301" s="2">
        <v>1759</v>
      </c>
      <c r="CE4301" s="2" t="s">
        <v>120</v>
      </c>
      <c r="CF4301" s="5">
        <v>42915</v>
      </c>
      <c r="CG4301" s="2"/>
      <c r="CH4301" s="2"/>
      <c r="CI4301" s="2">
        <v>1</v>
      </c>
      <c r="CJ4301" s="2">
        <v>1</v>
      </c>
      <c r="CK4301" s="2">
        <v>24</v>
      </c>
      <c r="CL4301" s="2" t="s">
        <v>87</v>
      </c>
      <c r="CM4301" s="2"/>
    </row>
    <row r="4302" spans="1:91">
      <c r="A4302" s="2" t="s">
        <v>71</v>
      </c>
      <c r="B4302" s="2" t="s">
        <v>72</v>
      </c>
      <c r="C4302" s="2" t="s">
        <v>73</v>
      </c>
      <c r="D4302" s="2"/>
      <c r="E4302" s="2" t="str">
        <f>"FES1162559193"</f>
        <v>FES1162559193</v>
      </c>
      <c r="F4302" s="3">
        <v>42914</v>
      </c>
      <c r="G4302" s="2">
        <v>201712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3962</v>
      </c>
      <c r="M4302" s="2" t="s">
        <v>3963</v>
      </c>
      <c r="N4302" s="2" t="s">
        <v>3964</v>
      </c>
      <c r="O4302" s="2" t="s">
        <v>81</v>
      </c>
      <c r="P4302" s="2" t="str">
        <f>"2170576144                    "</f>
        <v xml:space="preserve">2170576144  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18.04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0.3</v>
      </c>
      <c r="BJ4302" s="2">
        <v>4.5</v>
      </c>
      <c r="BK4302" s="2">
        <v>4.5</v>
      </c>
      <c r="BL4302" s="2">
        <v>172.48</v>
      </c>
      <c r="BM4302" s="2">
        <v>24.15</v>
      </c>
      <c r="BN4302" s="2">
        <v>196.63</v>
      </c>
      <c r="BO4302" s="2">
        <v>196.63</v>
      </c>
      <c r="BP4302" s="2"/>
      <c r="BQ4302" s="2"/>
      <c r="BR4302" s="2" t="s">
        <v>83</v>
      </c>
      <c r="BS4302" s="3">
        <v>42915</v>
      </c>
      <c r="BT4302" s="4">
        <v>0.33333333333333331</v>
      </c>
      <c r="BU4302" s="2" t="s">
        <v>3965</v>
      </c>
      <c r="BV4302" s="2" t="s">
        <v>85</v>
      </c>
      <c r="BW4302" s="2"/>
      <c r="BX4302" s="2"/>
      <c r="BY4302" s="2">
        <v>22400</v>
      </c>
      <c r="BZ4302" s="2"/>
      <c r="CA4302" s="2"/>
      <c r="CB4302" s="2"/>
      <c r="CC4302" s="2" t="s">
        <v>3963</v>
      </c>
      <c r="CD4302" s="2">
        <v>8801</v>
      </c>
      <c r="CE4302" s="2" t="s">
        <v>86</v>
      </c>
      <c r="CF4302" s="2"/>
      <c r="CG4302" s="2"/>
      <c r="CH4302" s="2"/>
      <c r="CI4302" s="2">
        <v>3</v>
      </c>
      <c r="CJ4302" s="2">
        <v>1</v>
      </c>
      <c r="CK4302" s="2">
        <v>23</v>
      </c>
      <c r="CL4302" s="2" t="s">
        <v>87</v>
      </c>
      <c r="CM4302" s="2"/>
    </row>
    <row r="4303" spans="1:91">
      <c r="A4303" s="2" t="s">
        <v>71</v>
      </c>
      <c r="B4303" s="2" t="s">
        <v>72</v>
      </c>
      <c r="C4303" s="2" t="s">
        <v>73</v>
      </c>
      <c r="D4303" s="2"/>
      <c r="E4303" s="2" t="str">
        <f>"FES1162559044"</f>
        <v>FES1162559044</v>
      </c>
      <c r="F4303" s="3">
        <v>42914</v>
      </c>
      <c r="G4303" s="2">
        <v>201712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115</v>
      </c>
      <c r="M4303" s="2" t="s">
        <v>116</v>
      </c>
      <c r="N4303" s="2" t="s">
        <v>117</v>
      </c>
      <c r="O4303" s="2" t="s">
        <v>81</v>
      </c>
      <c r="P4303" s="2" t="str">
        <f>"2170576016                    "</f>
        <v xml:space="preserve">2170576016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4.37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0.8</v>
      </c>
      <c r="BJ4303" s="2">
        <v>1.8</v>
      </c>
      <c r="BK4303" s="2">
        <v>2</v>
      </c>
      <c r="BL4303" s="2">
        <v>41.81</v>
      </c>
      <c r="BM4303" s="2">
        <v>5.85</v>
      </c>
      <c r="BN4303" s="2">
        <v>47.66</v>
      </c>
      <c r="BO4303" s="2">
        <v>47.66</v>
      </c>
      <c r="BP4303" s="2"/>
      <c r="BQ4303" s="2" t="s">
        <v>118</v>
      </c>
      <c r="BR4303" s="2" t="s">
        <v>83</v>
      </c>
      <c r="BS4303" s="3">
        <v>42915</v>
      </c>
      <c r="BT4303" s="4">
        <v>0.37083333333333335</v>
      </c>
      <c r="BU4303" s="2" t="s">
        <v>3948</v>
      </c>
      <c r="BV4303" s="2" t="s">
        <v>85</v>
      </c>
      <c r="BW4303" s="2"/>
      <c r="BX4303" s="2"/>
      <c r="BY4303" s="2">
        <v>8910.2000000000007</v>
      </c>
      <c r="BZ4303" s="2"/>
      <c r="CA4303" s="2" t="s">
        <v>3775</v>
      </c>
      <c r="CB4303" s="2"/>
      <c r="CC4303" s="2" t="s">
        <v>116</v>
      </c>
      <c r="CD4303" s="2">
        <v>7405</v>
      </c>
      <c r="CE4303" s="2" t="s">
        <v>86</v>
      </c>
      <c r="CF4303" s="5">
        <v>42915</v>
      </c>
      <c r="CG4303" s="2"/>
      <c r="CH4303" s="2"/>
      <c r="CI4303" s="2">
        <v>1</v>
      </c>
      <c r="CJ4303" s="2">
        <v>1</v>
      </c>
      <c r="CK4303" s="2">
        <v>21</v>
      </c>
      <c r="CL4303" s="2" t="s">
        <v>87</v>
      </c>
      <c r="CM4303" s="2"/>
    </row>
    <row r="4304" spans="1:91">
      <c r="A4304" s="2" t="s">
        <v>71</v>
      </c>
      <c r="B4304" s="2" t="s">
        <v>72</v>
      </c>
      <c r="C4304" s="2" t="s">
        <v>73</v>
      </c>
      <c r="D4304" s="2"/>
      <c r="E4304" s="2" t="str">
        <f>"FES1162559097"</f>
        <v>FES1162559097</v>
      </c>
      <c r="F4304" s="3">
        <v>42914</v>
      </c>
      <c r="G4304" s="2">
        <v>201712</v>
      </c>
      <c r="H4304" s="2" t="s">
        <v>74</v>
      </c>
      <c r="I4304" s="2" t="s">
        <v>75</v>
      </c>
      <c r="J4304" s="2" t="s">
        <v>76</v>
      </c>
      <c r="K4304" s="2" t="s">
        <v>77</v>
      </c>
      <c r="L4304" s="2" t="s">
        <v>179</v>
      </c>
      <c r="M4304" s="2" t="s">
        <v>180</v>
      </c>
      <c r="N4304" s="2" t="s">
        <v>627</v>
      </c>
      <c r="O4304" s="2" t="s">
        <v>81</v>
      </c>
      <c r="P4304" s="2" t="str">
        <f>"2170576067                    "</f>
        <v xml:space="preserve">2170576067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6.56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0.5</v>
      </c>
      <c r="BJ4304" s="2">
        <v>2.9</v>
      </c>
      <c r="BK4304" s="2">
        <v>3</v>
      </c>
      <c r="BL4304" s="2">
        <v>62.72</v>
      </c>
      <c r="BM4304" s="2">
        <v>8.7799999999999994</v>
      </c>
      <c r="BN4304" s="2">
        <v>71.5</v>
      </c>
      <c r="BO4304" s="2">
        <v>71.5</v>
      </c>
      <c r="BP4304" s="2"/>
      <c r="BQ4304" s="2" t="s">
        <v>628</v>
      </c>
      <c r="BR4304" s="2" t="s">
        <v>83</v>
      </c>
      <c r="BS4304" s="3">
        <v>42915</v>
      </c>
      <c r="BT4304" s="4">
        <v>0.4375</v>
      </c>
      <c r="BU4304" s="2" t="s">
        <v>3966</v>
      </c>
      <c r="BV4304" s="2" t="s">
        <v>85</v>
      </c>
      <c r="BW4304" s="2"/>
      <c r="BX4304" s="2"/>
      <c r="BY4304" s="2">
        <v>14702.76</v>
      </c>
      <c r="BZ4304" s="2"/>
      <c r="CA4304" s="2"/>
      <c r="CB4304" s="2"/>
      <c r="CC4304" s="2" t="s">
        <v>180</v>
      </c>
      <c r="CD4304" s="2">
        <v>4068</v>
      </c>
      <c r="CE4304" s="2" t="s">
        <v>86</v>
      </c>
      <c r="CF4304" s="5">
        <v>42916</v>
      </c>
      <c r="CG4304" s="2"/>
      <c r="CH4304" s="2"/>
      <c r="CI4304" s="2">
        <v>1</v>
      </c>
      <c r="CJ4304" s="2">
        <v>1</v>
      </c>
      <c r="CK4304" s="2">
        <v>21</v>
      </c>
      <c r="CL4304" s="2" t="s">
        <v>87</v>
      </c>
      <c r="CM4304" s="2"/>
    </row>
    <row r="4305" spans="1:91">
      <c r="A4305" s="2" t="s">
        <v>71</v>
      </c>
      <c r="B4305" s="2" t="s">
        <v>72</v>
      </c>
      <c r="C4305" s="2" t="s">
        <v>73</v>
      </c>
      <c r="D4305" s="2"/>
      <c r="E4305" s="2" t="str">
        <f>"FES1162559173"</f>
        <v>FES1162559173</v>
      </c>
      <c r="F4305" s="3">
        <v>42914</v>
      </c>
      <c r="G4305" s="2">
        <v>201712</v>
      </c>
      <c r="H4305" s="2" t="s">
        <v>74</v>
      </c>
      <c r="I4305" s="2" t="s">
        <v>75</v>
      </c>
      <c r="J4305" s="2" t="s">
        <v>76</v>
      </c>
      <c r="K4305" s="2" t="s">
        <v>77</v>
      </c>
      <c r="L4305" s="2" t="s">
        <v>230</v>
      </c>
      <c r="M4305" s="2" t="s">
        <v>230</v>
      </c>
      <c r="N4305" s="2" t="s">
        <v>496</v>
      </c>
      <c r="O4305" s="2" t="s">
        <v>81</v>
      </c>
      <c r="P4305" s="2" t="str">
        <f>"2170574138                    "</f>
        <v xml:space="preserve">2170574138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4.37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0.5</v>
      </c>
      <c r="BJ4305" s="2">
        <v>0.2</v>
      </c>
      <c r="BK4305" s="2">
        <v>0.5</v>
      </c>
      <c r="BL4305" s="2">
        <v>41.81</v>
      </c>
      <c r="BM4305" s="2">
        <v>5.85</v>
      </c>
      <c r="BN4305" s="2">
        <v>47.66</v>
      </c>
      <c r="BO4305" s="2">
        <v>47.66</v>
      </c>
      <c r="BP4305" s="2"/>
      <c r="BQ4305" s="2" t="s">
        <v>404</v>
      </c>
      <c r="BR4305" s="2" t="s">
        <v>83</v>
      </c>
      <c r="BS4305" s="3">
        <v>42915</v>
      </c>
      <c r="BT4305" s="4">
        <v>0.52083333333333337</v>
      </c>
      <c r="BU4305" s="2" t="s">
        <v>3967</v>
      </c>
      <c r="BV4305" s="2" t="s">
        <v>85</v>
      </c>
      <c r="BW4305" s="2"/>
      <c r="BX4305" s="2"/>
      <c r="BY4305" s="2">
        <v>1200</v>
      </c>
      <c r="BZ4305" s="2"/>
      <c r="CA4305" s="2" t="s">
        <v>3774</v>
      </c>
      <c r="CB4305" s="2"/>
      <c r="CC4305" s="2" t="s">
        <v>230</v>
      </c>
      <c r="CD4305" s="2">
        <v>7620</v>
      </c>
      <c r="CE4305" s="2" t="s">
        <v>86</v>
      </c>
      <c r="CF4305" s="5">
        <v>42915</v>
      </c>
      <c r="CG4305" s="2"/>
      <c r="CH4305" s="2"/>
      <c r="CI4305" s="2">
        <v>1</v>
      </c>
      <c r="CJ4305" s="2">
        <v>1</v>
      </c>
      <c r="CK4305" s="2">
        <v>21</v>
      </c>
      <c r="CL4305" s="2" t="s">
        <v>87</v>
      </c>
      <c r="CM4305" s="2"/>
    </row>
    <row r="4306" spans="1:91">
      <c r="A4306" s="2" t="s">
        <v>71</v>
      </c>
      <c r="B4306" s="2" t="s">
        <v>72</v>
      </c>
      <c r="C4306" s="2" t="s">
        <v>73</v>
      </c>
      <c r="D4306" s="2"/>
      <c r="E4306" s="2" t="str">
        <f>"FES1162559094"</f>
        <v>FES1162559094</v>
      </c>
      <c r="F4306" s="3">
        <v>42914</v>
      </c>
      <c r="G4306" s="2">
        <v>201712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2286</v>
      </c>
      <c r="M4306" s="2" t="s">
        <v>2287</v>
      </c>
      <c r="N4306" s="2" t="s">
        <v>3968</v>
      </c>
      <c r="O4306" s="2" t="s">
        <v>81</v>
      </c>
      <c r="P4306" s="2" t="str">
        <f>"2170576064                    "</f>
        <v xml:space="preserve">2170576064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3.42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1.9</v>
      </c>
      <c r="BJ4306" s="2">
        <v>2.2999999999999998</v>
      </c>
      <c r="BK4306" s="2">
        <v>3</v>
      </c>
      <c r="BL4306" s="2">
        <v>32.67</v>
      </c>
      <c r="BM4306" s="2">
        <v>4.57</v>
      </c>
      <c r="BN4306" s="2">
        <v>37.24</v>
      </c>
      <c r="BO4306" s="2">
        <v>37.24</v>
      </c>
      <c r="BP4306" s="2"/>
      <c r="BQ4306" s="2"/>
      <c r="BR4306" s="2" t="s">
        <v>83</v>
      </c>
      <c r="BS4306" s="3">
        <v>42915</v>
      </c>
      <c r="BT4306" s="4">
        <v>0.4458333333333333</v>
      </c>
      <c r="BU4306" s="2" t="s">
        <v>3969</v>
      </c>
      <c r="BV4306" s="2" t="s">
        <v>85</v>
      </c>
      <c r="BW4306" s="2"/>
      <c r="BX4306" s="2"/>
      <c r="BY4306" s="2">
        <v>11433.84</v>
      </c>
      <c r="BZ4306" s="2"/>
      <c r="CA4306" s="2" t="s">
        <v>3970</v>
      </c>
      <c r="CB4306" s="2"/>
      <c r="CC4306" s="2" t="s">
        <v>2287</v>
      </c>
      <c r="CD4306" s="2">
        <v>2146</v>
      </c>
      <c r="CE4306" s="2" t="s">
        <v>86</v>
      </c>
      <c r="CF4306" s="5">
        <v>42915</v>
      </c>
      <c r="CG4306" s="2"/>
      <c r="CH4306" s="2"/>
      <c r="CI4306" s="2">
        <v>1</v>
      </c>
      <c r="CJ4306" s="2">
        <v>1</v>
      </c>
      <c r="CK4306" s="2">
        <v>22</v>
      </c>
      <c r="CL4306" s="2" t="s">
        <v>87</v>
      </c>
      <c r="CM4306" s="2"/>
    </row>
    <row r="4307" spans="1:91">
      <c r="A4307" s="2" t="s">
        <v>71</v>
      </c>
      <c r="B4307" s="2" t="s">
        <v>72</v>
      </c>
      <c r="C4307" s="2" t="s">
        <v>73</v>
      </c>
      <c r="D4307" s="2"/>
      <c r="E4307" s="2" t="str">
        <f>"FES1162558904"</f>
        <v>FES1162558904</v>
      </c>
      <c r="F4307" s="3">
        <v>42914</v>
      </c>
      <c r="G4307" s="2">
        <v>201712</v>
      </c>
      <c r="H4307" s="2" t="s">
        <v>74</v>
      </c>
      <c r="I4307" s="2" t="s">
        <v>75</v>
      </c>
      <c r="J4307" s="2" t="s">
        <v>76</v>
      </c>
      <c r="K4307" s="2" t="s">
        <v>77</v>
      </c>
      <c r="L4307" s="2" t="s">
        <v>225</v>
      </c>
      <c r="M4307" s="2" t="s">
        <v>226</v>
      </c>
      <c r="N4307" s="2" t="s">
        <v>1144</v>
      </c>
      <c r="O4307" s="2" t="s">
        <v>81</v>
      </c>
      <c r="P4307" s="2" t="str">
        <f>"2170573566                    "</f>
        <v xml:space="preserve">2170573566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13.12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5.8</v>
      </c>
      <c r="BJ4307" s="2">
        <v>3.4</v>
      </c>
      <c r="BK4307" s="2">
        <v>6</v>
      </c>
      <c r="BL4307" s="2">
        <v>125.44</v>
      </c>
      <c r="BM4307" s="2">
        <v>17.559999999999999</v>
      </c>
      <c r="BN4307" s="2">
        <v>143</v>
      </c>
      <c r="BO4307" s="2">
        <v>143</v>
      </c>
      <c r="BP4307" s="2"/>
      <c r="BQ4307" s="2" t="s">
        <v>1145</v>
      </c>
      <c r="BR4307" s="2" t="s">
        <v>83</v>
      </c>
      <c r="BS4307" s="3">
        <v>42915</v>
      </c>
      <c r="BT4307" s="4">
        <v>0.4375</v>
      </c>
      <c r="BU4307" s="2" t="s">
        <v>3937</v>
      </c>
      <c r="BV4307" s="2" t="s">
        <v>85</v>
      </c>
      <c r="BW4307" s="2"/>
      <c r="BX4307" s="2"/>
      <c r="BY4307" s="2">
        <v>16757.38</v>
      </c>
      <c r="BZ4307" s="2"/>
      <c r="CA4307" s="2"/>
      <c r="CB4307" s="2"/>
      <c r="CC4307" s="2" t="s">
        <v>226</v>
      </c>
      <c r="CD4307" s="2">
        <v>3610</v>
      </c>
      <c r="CE4307" s="2" t="s">
        <v>120</v>
      </c>
      <c r="CF4307" s="5">
        <v>42916</v>
      </c>
      <c r="CG4307" s="2"/>
      <c r="CH4307" s="2"/>
      <c r="CI4307" s="2">
        <v>1</v>
      </c>
      <c r="CJ4307" s="2">
        <v>1</v>
      </c>
      <c r="CK4307" s="2">
        <v>21</v>
      </c>
      <c r="CL4307" s="2" t="s">
        <v>87</v>
      </c>
      <c r="CM4307" s="2"/>
    </row>
    <row r="4308" spans="1:91">
      <c r="A4308" s="2" t="s">
        <v>71</v>
      </c>
      <c r="B4308" s="2" t="s">
        <v>72</v>
      </c>
      <c r="C4308" s="2" t="s">
        <v>73</v>
      </c>
      <c r="D4308" s="2"/>
      <c r="E4308" s="2" t="str">
        <f>"FES1162558792"</f>
        <v>FES1162558792</v>
      </c>
      <c r="F4308" s="3">
        <v>42914</v>
      </c>
      <c r="G4308" s="2">
        <v>201712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128</v>
      </c>
      <c r="M4308" s="2" t="s">
        <v>129</v>
      </c>
      <c r="N4308" s="2" t="s">
        <v>330</v>
      </c>
      <c r="O4308" s="2" t="s">
        <v>81</v>
      </c>
      <c r="P4308" s="2" t="str">
        <f>"2170567679                    "</f>
        <v xml:space="preserve">2170567679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6.56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2.8</v>
      </c>
      <c r="BJ4308" s="2">
        <v>1.3</v>
      </c>
      <c r="BK4308" s="2">
        <v>3</v>
      </c>
      <c r="BL4308" s="2">
        <v>62.72</v>
      </c>
      <c r="BM4308" s="2">
        <v>8.7799999999999994</v>
      </c>
      <c r="BN4308" s="2">
        <v>71.5</v>
      </c>
      <c r="BO4308" s="2">
        <v>71.5</v>
      </c>
      <c r="BP4308" s="2"/>
      <c r="BQ4308" s="2" t="s">
        <v>124</v>
      </c>
      <c r="BR4308" s="2" t="s">
        <v>83</v>
      </c>
      <c r="BS4308" s="3">
        <v>42915</v>
      </c>
      <c r="BT4308" s="4">
        <v>0.5</v>
      </c>
      <c r="BU4308" s="2" t="s">
        <v>409</v>
      </c>
      <c r="BV4308" s="2" t="s">
        <v>87</v>
      </c>
      <c r="BW4308" s="2" t="s">
        <v>138</v>
      </c>
      <c r="BX4308" s="2" t="s">
        <v>2911</v>
      </c>
      <c r="BY4308" s="2">
        <v>6534</v>
      </c>
      <c r="BZ4308" s="2"/>
      <c r="CA4308" s="2"/>
      <c r="CB4308" s="2"/>
      <c r="CC4308" s="2" t="s">
        <v>129</v>
      </c>
      <c r="CD4308" s="2">
        <v>3201</v>
      </c>
      <c r="CE4308" s="2" t="s">
        <v>120</v>
      </c>
      <c r="CF4308" s="5">
        <v>42916</v>
      </c>
      <c r="CG4308" s="2"/>
      <c r="CH4308" s="2"/>
      <c r="CI4308" s="2">
        <v>1</v>
      </c>
      <c r="CJ4308" s="2">
        <v>1</v>
      </c>
      <c r="CK4308" s="2">
        <v>21</v>
      </c>
      <c r="CL4308" s="2" t="s">
        <v>87</v>
      </c>
      <c r="CM4308" s="2"/>
    </row>
    <row r="4309" spans="1:91">
      <c r="A4309" s="2" t="s">
        <v>71</v>
      </c>
      <c r="B4309" s="2" t="s">
        <v>72</v>
      </c>
      <c r="C4309" s="2" t="s">
        <v>73</v>
      </c>
      <c r="D4309" s="2"/>
      <c r="E4309" s="2" t="str">
        <f>"FES1162558793"</f>
        <v>FES1162558793</v>
      </c>
      <c r="F4309" s="3">
        <v>42914</v>
      </c>
      <c r="G4309" s="2">
        <v>201712</v>
      </c>
      <c r="H4309" s="2" t="s">
        <v>74</v>
      </c>
      <c r="I4309" s="2" t="s">
        <v>75</v>
      </c>
      <c r="J4309" s="2" t="s">
        <v>76</v>
      </c>
      <c r="K4309" s="2" t="s">
        <v>77</v>
      </c>
      <c r="L4309" s="2" t="s">
        <v>128</v>
      </c>
      <c r="M4309" s="2" t="s">
        <v>129</v>
      </c>
      <c r="N4309" s="2" t="s">
        <v>330</v>
      </c>
      <c r="O4309" s="2" t="s">
        <v>81</v>
      </c>
      <c r="P4309" s="2" t="str">
        <f>"2170567683                    "</f>
        <v xml:space="preserve">2170567683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6.56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3</v>
      </c>
      <c r="BJ4309" s="2">
        <v>1.4</v>
      </c>
      <c r="BK4309" s="2">
        <v>3</v>
      </c>
      <c r="BL4309" s="2">
        <v>62.72</v>
      </c>
      <c r="BM4309" s="2">
        <v>8.7799999999999994</v>
      </c>
      <c r="BN4309" s="2">
        <v>71.5</v>
      </c>
      <c r="BO4309" s="2">
        <v>71.5</v>
      </c>
      <c r="BP4309" s="2"/>
      <c r="BQ4309" s="2" t="s">
        <v>124</v>
      </c>
      <c r="BR4309" s="2" t="s">
        <v>83</v>
      </c>
      <c r="BS4309" s="3">
        <v>42915</v>
      </c>
      <c r="BT4309" s="4">
        <v>0.5</v>
      </c>
      <c r="BU4309" s="2" t="s">
        <v>409</v>
      </c>
      <c r="BV4309" s="2" t="s">
        <v>87</v>
      </c>
      <c r="BW4309" s="2" t="s">
        <v>138</v>
      </c>
      <c r="BX4309" s="2" t="s">
        <v>2911</v>
      </c>
      <c r="BY4309" s="2">
        <v>6829.62</v>
      </c>
      <c r="BZ4309" s="2"/>
      <c r="CA4309" s="2"/>
      <c r="CB4309" s="2"/>
      <c r="CC4309" s="2" t="s">
        <v>129</v>
      </c>
      <c r="CD4309" s="2">
        <v>3201</v>
      </c>
      <c r="CE4309" s="2" t="s">
        <v>120</v>
      </c>
      <c r="CF4309" s="5">
        <v>42916</v>
      </c>
      <c r="CG4309" s="2"/>
      <c r="CH4309" s="2"/>
      <c r="CI4309" s="2">
        <v>1</v>
      </c>
      <c r="CJ4309" s="2">
        <v>1</v>
      </c>
      <c r="CK4309" s="2">
        <v>21</v>
      </c>
      <c r="CL4309" s="2" t="s">
        <v>87</v>
      </c>
      <c r="CM4309" s="2"/>
    </row>
    <row r="4310" spans="1:91">
      <c r="A4310" s="2" t="s">
        <v>71</v>
      </c>
      <c r="B4310" s="2" t="s">
        <v>72</v>
      </c>
      <c r="C4310" s="2" t="s">
        <v>73</v>
      </c>
      <c r="D4310" s="2"/>
      <c r="E4310" s="2" t="str">
        <f>"FES1162559144"</f>
        <v>FES1162559144</v>
      </c>
      <c r="F4310" s="3">
        <v>42914</v>
      </c>
      <c r="G4310" s="2">
        <v>201712</v>
      </c>
      <c r="H4310" s="2" t="s">
        <v>74</v>
      </c>
      <c r="I4310" s="2" t="s">
        <v>75</v>
      </c>
      <c r="J4310" s="2" t="s">
        <v>76</v>
      </c>
      <c r="K4310" s="2" t="s">
        <v>77</v>
      </c>
      <c r="L4310" s="2" t="s">
        <v>115</v>
      </c>
      <c r="M4310" s="2" t="s">
        <v>116</v>
      </c>
      <c r="N4310" s="2" t="s">
        <v>510</v>
      </c>
      <c r="O4310" s="2" t="s">
        <v>81</v>
      </c>
      <c r="P4310" s="2" t="str">
        <f>"2170574068                    "</f>
        <v xml:space="preserve">2170574068 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4.37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0.5</v>
      </c>
      <c r="BJ4310" s="2">
        <v>0.2</v>
      </c>
      <c r="BK4310" s="2">
        <v>0.5</v>
      </c>
      <c r="BL4310" s="2">
        <v>41.81</v>
      </c>
      <c r="BM4310" s="2">
        <v>5.85</v>
      </c>
      <c r="BN4310" s="2">
        <v>47.66</v>
      </c>
      <c r="BO4310" s="2">
        <v>47.66</v>
      </c>
      <c r="BP4310" s="2"/>
      <c r="BQ4310" s="2" t="s">
        <v>102</v>
      </c>
      <c r="BR4310" s="2" t="s">
        <v>83</v>
      </c>
      <c r="BS4310" s="3">
        <v>42915</v>
      </c>
      <c r="BT4310" s="4">
        <v>0.38125000000000003</v>
      </c>
      <c r="BU4310" s="2" t="s">
        <v>511</v>
      </c>
      <c r="BV4310" s="2" t="s">
        <v>85</v>
      </c>
      <c r="BW4310" s="2"/>
      <c r="BX4310" s="2"/>
      <c r="BY4310" s="2">
        <v>1200</v>
      </c>
      <c r="BZ4310" s="2"/>
      <c r="CA4310" s="2" t="s">
        <v>512</v>
      </c>
      <c r="CB4310" s="2"/>
      <c r="CC4310" s="2" t="s">
        <v>116</v>
      </c>
      <c r="CD4310" s="2">
        <v>7490</v>
      </c>
      <c r="CE4310" s="2" t="s">
        <v>86</v>
      </c>
      <c r="CF4310" s="5">
        <v>42915</v>
      </c>
      <c r="CG4310" s="2"/>
      <c r="CH4310" s="2"/>
      <c r="CI4310" s="2">
        <v>1</v>
      </c>
      <c r="CJ4310" s="2">
        <v>1</v>
      </c>
      <c r="CK4310" s="2">
        <v>21</v>
      </c>
      <c r="CL4310" s="2" t="s">
        <v>87</v>
      </c>
      <c r="CM4310" s="2"/>
    </row>
    <row r="4311" spans="1:91">
      <c r="A4311" s="2" t="s">
        <v>71</v>
      </c>
      <c r="B4311" s="2" t="s">
        <v>72</v>
      </c>
      <c r="C4311" s="2" t="s">
        <v>73</v>
      </c>
      <c r="D4311" s="2"/>
      <c r="E4311" s="2" t="str">
        <f>"FES1162559172"</f>
        <v>FES1162559172</v>
      </c>
      <c r="F4311" s="3">
        <v>42914</v>
      </c>
      <c r="G4311" s="2">
        <v>201712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115</v>
      </c>
      <c r="M4311" s="2" t="s">
        <v>116</v>
      </c>
      <c r="N4311" s="2" t="s">
        <v>592</v>
      </c>
      <c r="O4311" s="2" t="s">
        <v>81</v>
      </c>
      <c r="P4311" s="2" t="str">
        <f>"21705740921                   "</f>
        <v xml:space="preserve">21705740921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4.37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1</v>
      </c>
      <c r="BI4311" s="2">
        <v>0.9</v>
      </c>
      <c r="BJ4311" s="2">
        <v>1.1000000000000001</v>
      </c>
      <c r="BK4311" s="2">
        <v>1.5</v>
      </c>
      <c r="BL4311" s="2">
        <v>41.81</v>
      </c>
      <c r="BM4311" s="2">
        <v>5.85</v>
      </c>
      <c r="BN4311" s="2">
        <v>47.66</v>
      </c>
      <c r="BO4311" s="2">
        <v>47.66</v>
      </c>
      <c r="BP4311" s="2"/>
      <c r="BQ4311" s="2" t="s">
        <v>404</v>
      </c>
      <c r="BR4311" s="2" t="s">
        <v>83</v>
      </c>
      <c r="BS4311" s="3">
        <v>42915</v>
      </c>
      <c r="BT4311" s="4">
        <v>0.41666666666666669</v>
      </c>
      <c r="BU4311" s="2" t="s">
        <v>3971</v>
      </c>
      <c r="BV4311" s="2" t="s">
        <v>85</v>
      </c>
      <c r="BW4311" s="2"/>
      <c r="BX4311" s="2"/>
      <c r="BY4311" s="2">
        <v>5514.55</v>
      </c>
      <c r="BZ4311" s="2"/>
      <c r="CA4311" s="2"/>
      <c r="CB4311" s="2"/>
      <c r="CC4311" s="2" t="s">
        <v>116</v>
      </c>
      <c r="CD4311" s="2">
        <v>7460</v>
      </c>
      <c r="CE4311" s="2" t="s">
        <v>86</v>
      </c>
      <c r="CF4311" s="5">
        <v>42916</v>
      </c>
      <c r="CG4311" s="2"/>
      <c r="CH4311" s="2"/>
      <c r="CI4311" s="2">
        <v>1</v>
      </c>
      <c r="CJ4311" s="2">
        <v>1</v>
      </c>
      <c r="CK4311" s="2">
        <v>21</v>
      </c>
      <c r="CL4311" s="2" t="s">
        <v>87</v>
      </c>
      <c r="CM4311" s="2"/>
    </row>
    <row r="4312" spans="1:91">
      <c r="A4312" s="2" t="s">
        <v>71</v>
      </c>
      <c r="B4312" s="2" t="s">
        <v>72</v>
      </c>
      <c r="C4312" s="2" t="s">
        <v>73</v>
      </c>
      <c r="D4312" s="2"/>
      <c r="E4312" s="2" t="str">
        <f>"FES1162559157"</f>
        <v>FES1162559157</v>
      </c>
      <c r="F4312" s="3">
        <v>42914</v>
      </c>
      <c r="G4312" s="2">
        <v>201712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115</v>
      </c>
      <c r="M4312" s="2" t="s">
        <v>116</v>
      </c>
      <c r="N4312" s="2" t="s">
        <v>117</v>
      </c>
      <c r="O4312" s="2" t="s">
        <v>81</v>
      </c>
      <c r="P4312" s="2" t="str">
        <f>"2170573763                    "</f>
        <v xml:space="preserve">2170573763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4.37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0.3</v>
      </c>
      <c r="BJ4312" s="2">
        <v>2</v>
      </c>
      <c r="BK4312" s="2">
        <v>2</v>
      </c>
      <c r="BL4312" s="2">
        <v>41.81</v>
      </c>
      <c r="BM4312" s="2">
        <v>5.85</v>
      </c>
      <c r="BN4312" s="2">
        <v>47.66</v>
      </c>
      <c r="BO4312" s="2">
        <v>47.66</v>
      </c>
      <c r="BP4312" s="2"/>
      <c r="BQ4312" s="2" t="s">
        <v>118</v>
      </c>
      <c r="BR4312" s="2" t="s">
        <v>83</v>
      </c>
      <c r="BS4312" s="3">
        <v>42915</v>
      </c>
      <c r="BT4312" s="4">
        <v>0.37152777777777773</v>
      </c>
      <c r="BU4312" s="2" t="s">
        <v>3948</v>
      </c>
      <c r="BV4312" s="2" t="s">
        <v>85</v>
      </c>
      <c r="BW4312" s="2"/>
      <c r="BX4312" s="2"/>
      <c r="BY4312" s="2">
        <v>10217.34</v>
      </c>
      <c r="BZ4312" s="2"/>
      <c r="CA4312" s="2" t="s">
        <v>3775</v>
      </c>
      <c r="CB4312" s="2"/>
      <c r="CC4312" s="2" t="s">
        <v>116</v>
      </c>
      <c r="CD4312" s="2">
        <v>7405</v>
      </c>
      <c r="CE4312" s="2" t="s">
        <v>86</v>
      </c>
      <c r="CF4312" s="5">
        <v>42915</v>
      </c>
      <c r="CG4312" s="2"/>
      <c r="CH4312" s="2"/>
      <c r="CI4312" s="2">
        <v>1</v>
      </c>
      <c r="CJ4312" s="2">
        <v>1</v>
      </c>
      <c r="CK4312" s="2">
        <v>21</v>
      </c>
      <c r="CL4312" s="2" t="s">
        <v>87</v>
      </c>
      <c r="CM4312" s="2"/>
    </row>
    <row r="4313" spans="1:91">
      <c r="A4313" s="2" t="s">
        <v>71</v>
      </c>
      <c r="B4313" s="2" t="s">
        <v>72</v>
      </c>
      <c r="C4313" s="2" t="s">
        <v>73</v>
      </c>
      <c r="D4313" s="2"/>
      <c r="E4313" s="2" t="str">
        <f>"FES1162559149"</f>
        <v>FES1162559149</v>
      </c>
      <c r="F4313" s="3">
        <v>42914</v>
      </c>
      <c r="G4313" s="2">
        <v>201712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115</v>
      </c>
      <c r="M4313" s="2" t="s">
        <v>116</v>
      </c>
      <c r="N4313" s="2" t="s">
        <v>135</v>
      </c>
      <c r="O4313" s="2" t="s">
        <v>81</v>
      </c>
      <c r="P4313" s="2" t="str">
        <f>"21705761045                   "</f>
        <v xml:space="preserve">21705761045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5.47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1</v>
      </c>
      <c r="BJ4313" s="2">
        <v>2.2000000000000002</v>
      </c>
      <c r="BK4313" s="2">
        <v>2.5</v>
      </c>
      <c r="BL4313" s="2">
        <v>52.27</v>
      </c>
      <c r="BM4313" s="2">
        <v>7.32</v>
      </c>
      <c r="BN4313" s="2">
        <v>59.59</v>
      </c>
      <c r="BO4313" s="2">
        <v>59.59</v>
      </c>
      <c r="BP4313" s="2"/>
      <c r="BQ4313" s="2" t="s">
        <v>136</v>
      </c>
      <c r="BR4313" s="2" t="s">
        <v>83</v>
      </c>
      <c r="BS4313" s="3">
        <v>42915</v>
      </c>
      <c r="BT4313" s="4">
        <v>0.41666666666666669</v>
      </c>
      <c r="BU4313" s="2" t="s">
        <v>3972</v>
      </c>
      <c r="BV4313" s="2" t="s">
        <v>85</v>
      </c>
      <c r="BW4313" s="2"/>
      <c r="BX4313" s="2"/>
      <c r="BY4313" s="2">
        <v>11117.32</v>
      </c>
      <c r="BZ4313" s="2"/>
      <c r="CA4313" s="2"/>
      <c r="CB4313" s="2"/>
      <c r="CC4313" s="2" t="s">
        <v>116</v>
      </c>
      <c r="CD4313" s="2">
        <v>7925</v>
      </c>
      <c r="CE4313" s="2" t="s">
        <v>86</v>
      </c>
      <c r="CF4313" s="5">
        <v>42916</v>
      </c>
      <c r="CG4313" s="2"/>
      <c r="CH4313" s="2"/>
      <c r="CI4313" s="2">
        <v>1</v>
      </c>
      <c r="CJ4313" s="2">
        <v>1</v>
      </c>
      <c r="CK4313" s="2">
        <v>21</v>
      </c>
      <c r="CL4313" s="2" t="s">
        <v>87</v>
      </c>
      <c r="CM4313" s="2"/>
    </row>
    <row r="4314" spans="1:91">
      <c r="A4314" s="2" t="s">
        <v>71</v>
      </c>
      <c r="B4314" s="2" t="s">
        <v>72</v>
      </c>
      <c r="C4314" s="2" t="s">
        <v>73</v>
      </c>
      <c r="D4314" s="2"/>
      <c r="E4314" s="2" t="str">
        <f>"FES1162559159"</f>
        <v>FES1162559159</v>
      </c>
      <c r="F4314" s="3">
        <v>42914</v>
      </c>
      <c r="G4314" s="2">
        <v>201712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337</v>
      </c>
      <c r="M4314" s="2" t="s">
        <v>338</v>
      </c>
      <c r="N4314" s="2" t="s">
        <v>2385</v>
      </c>
      <c r="O4314" s="2" t="s">
        <v>81</v>
      </c>
      <c r="P4314" s="2" t="str">
        <f>"2170574023                    "</f>
        <v xml:space="preserve">2170574023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4.37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0.5</v>
      </c>
      <c r="BJ4314" s="2">
        <v>0.2</v>
      </c>
      <c r="BK4314" s="2">
        <v>0.5</v>
      </c>
      <c r="BL4314" s="2">
        <v>41.81</v>
      </c>
      <c r="BM4314" s="2">
        <v>5.85</v>
      </c>
      <c r="BN4314" s="2">
        <v>47.66</v>
      </c>
      <c r="BO4314" s="2">
        <v>47.66</v>
      </c>
      <c r="BP4314" s="2"/>
      <c r="BQ4314" s="2" t="s">
        <v>102</v>
      </c>
      <c r="BR4314" s="2" t="s">
        <v>83</v>
      </c>
      <c r="BS4314" s="3">
        <v>42915</v>
      </c>
      <c r="BT4314" s="4">
        <v>0.3430555555555555</v>
      </c>
      <c r="BU4314" s="2" t="s">
        <v>3973</v>
      </c>
      <c r="BV4314" s="2" t="s">
        <v>85</v>
      </c>
      <c r="BW4314" s="2"/>
      <c r="BX4314" s="2"/>
      <c r="BY4314" s="2">
        <v>1200</v>
      </c>
      <c r="BZ4314" s="2"/>
      <c r="CA4314" s="2" t="s">
        <v>3974</v>
      </c>
      <c r="CB4314" s="2"/>
      <c r="CC4314" s="2" t="s">
        <v>338</v>
      </c>
      <c r="CD4314" s="2">
        <v>7130</v>
      </c>
      <c r="CE4314" s="2" t="s">
        <v>86</v>
      </c>
      <c r="CF4314" s="5">
        <v>42915</v>
      </c>
      <c r="CG4314" s="2"/>
      <c r="CH4314" s="2"/>
      <c r="CI4314" s="2">
        <v>1</v>
      </c>
      <c r="CJ4314" s="2">
        <v>1</v>
      </c>
      <c r="CK4314" s="2">
        <v>21</v>
      </c>
      <c r="CL4314" s="2" t="s">
        <v>87</v>
      </c>
      <c r="CM4314" s="2"/>
    </row>
    <row r="4315" spans="1:91">
      <c r="A4315" s="2" t="s">
        <v>71</v>
      </c>
      <c r="B4315" s="2" t="s">
        <v>72</v>
      </c>
      <c r="C4315" s="2" t="s">
        <v>73</v>
      </c>
      <c r="D4315" s="2"/>
      <c r="E4315" s="2" t="str">
        <f>"FES1162559033"</f>
        <v>FES1162559033</v>
      </c>
      <c r="F4315" s="3">
        <v>42914</v>
      </c>
      <c r="G4315" s="2">
        <v>201712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108</v>
      </c>
      <c r="M4315" s="2" t="s">
        <v>109</v>
      </c>
      <c r="N4315" s="2" t="s">
        <v>488</v>
      </c>
      <c r="O4315" s="2" t="s">
        <v>81</v>
      </c>
      <c r="P4315" s="2" t="str">
        <f>"2170576006                    "</f>
        <v xml:space="preserve">2170576006  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13.12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3.2</v>
      </c>
      <c r="BJ4315" s="2">
        <v>6</v>
      </c>
      <c r="BK4315" s="2">
        <v>6</v>
      </c>
      <c r="BL4315" s="2">
        <v>125.44</v>
      </c>
      <c r="BM4315" s="2">
        <v>17.559999999999999</v>
      </c>
      <c r="BN4315" s="2">
        <v>143</v>
      </c>
      <c r="BO4315" s="2">
        <v>143</v>
      </c>
      <c r="BP4315" s="2"/>
      <c r="BQ4315" s="2" t="s">
        <v>489</v>
      </c>
      <c r="BR4315" s="2" t="s">
        <v>83</v>
      </c>
      <c r="BS4315" s="3">
        <v>42915</v>
      </c>
      <c r="BT4315" s="4">
        <v>0.4236111111111111</v>
      </c>
      <c r="BU4315" s="2" t="s">
        <v>3975</v>
      </c>
      <c r="BV4315" s="2" t="s">
        <v>85</v>
      </c>
      <c r="BW4315" s="2"/>
      <c r="BX4315" s="2"/>
      <c r="BY4315" s="2">
        <v>30039.72</v>
      </c>
      <c r="BZ4315" s="2"/>
      <c r="CA4315" s="2" t="s">
        <v>167</v>
      </c>
      <c r="CB4315" s="2"/>
      <c r="CC4315" s="2" t="s">
        <v>109</v>
      </c>
      <c r="CD4315" s="2">
        <v>1</v>
      </c>
      <c r="CE4315" s="2" t="s">
        <v>120</v>
      </c>
      <c r="CF4315" s="5">
        <v>42916</v>
      </c>
      <c r="CG4315" s="2"/>
      <c r="CH4315" s="2"/>
      <c r="CI4315" s="2">
        <v>1</v>
      </c>
      <c r="CJ4315" s="2">
        <v>1</v>
      </c>
      <c r="CK4315" s="2">
        <v>21</v>
      </c>
      <c r="CL4315" s="2" t="s">
        <v>87</v>
      </c>
      <c r="CM4315" s="2"/>
    </row>
    <row r="4316" spans="1:91">
      <c r="A4316" s="2" t="s">
        <v>71</v>
      </c>
      <c r="B4316" s="2" t="s">
        <v>72</v>
      </c>
      <c r="C4316" s="2" t="s">
        <v>73</v>
      </c>
      <c r="D4316" s="2"/>
      <c r="E4316" s="2" t="str">
        <f>"FES1162558926"</f>
        <v>FES1162558926</v>
      </c>
      <c r="F4316" s="3">
        <v>42914</v>
      </c>
      <c r="G4316" s="2">
        <v>201712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179</v>
      </c>
      <c r="M4316" s="2" t="s">
        <v>180</v>
      </c>
      <c r="N4316" s="2" t="s">
        <v>3976</v>
      </c>
      <c r="O4316" s="2" t="s">
        <v>81</v>
      </c>
      <c r="P4316" s="2" t="str">
        <f>"2170575932                    "</f>
        <v xml:space="preserve">2170575932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4.37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0.5</v>
      </c>
      <c r="BJ4316" s="2">
        <v>0.2</v>
      </c>
      <c r="BK4316" s="2">
        <v>0.5</v>
      </c>
      <c r="BL4316" s="2">
        <v>41.81</v>
      </c>
      <c r="BM4316" s="2">
        <v>5.85</v>
      </c>
      <c r="BN4316" s="2">
        <v>47.66</v>
      </c>
      <c r="BO4316" s="2">
        <v>47.66</v>
      </c>
      <c r="BP4316" s="2"/>
      <c r="BQ4316" s="2" t="s">
        <v>124</v>
      </c>
      <c r="BR4316" s="2" t="s">
        <v>83</v>
      </c>
      <c r="BS4316" s="3">
        <v>42915</v>
      </c>
      <c r="BT4316" s="4">
        <v>0.34027777777777773</v>
      </c>
      <c r="BU4316" s="2" t="s">
        <v>1509</v>
      </c>
      <c r="BV4316" s="2" t="s">
        <v>85</v>
      </c>
      <c r="BW4316" s="2"/>
      <c r="BX4316" s="2"/>
      <c r="BY4316" s="2">
        <v>1200</v>
      </c>
      <c r="BZ4316" s="2"/>
      <c r="CA4316" s="2" t="s">
        <v>167</v>
      </c>
      <c r="CB4316" s="2"/>
      <c r="CC4316" s="2" t="s">
        <v>180</v>
      </c>
      <c r="CD4316" s="2">
        <v>4052</v>
      </c>
      <c r="CE4316" s="2" t="s">
        <v>86</v>
      </c>
      <c r="CF4316" s="5">
        <v>42916</v>
      </c>
      <c r="CG4316" s="2"/>
      <c r="CH4316" s="2"/>
      <c r="CI4316" s="2">
        <v>1</v>
      </c>
      <c r="CJ4316" s="2">
        <v>1</v>
      </c>
      <c r="CK4316" s="2">
        <v>21</v>
      </c>
      <c r="CL4316" s="2" t="s">
        <v>87</v>
      </c>
      <c r="CM4316" s="2"/>
    </row>
    <row r="4317" spans="1:91">
      <c r="A4317" s="2" t="s">
        <v>71</v>
      </c>
      <c r="B4317" s="2" t="s">
        <v>72</v>
      </c>
      <c r="C4317" s="2" t="s">
        <v>73</v>
      </c>
      <c r="D4317" s="2"/>
      <c r="E4317" s="2" t="str">
        <f>"FES1162559162"</f>
        <v>FES1162559162</v>
      </c>
      <c r="F4317" s="3">
        <v>42914</v>
      </c>
      <c r="G4317" s="2">
        <v>201712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88</v>
      </c>
      <c r="M4317" s="2" t="s">
        <v>89</v>
      </c>
      <c r="N4317" s="2" t="s">
        <v>642</v>
      </c>
      <c r="O4317" s="2" t="s">
        <v>81</v>
      </c>
      <c r="P4317" s="2" t="str">
        <f>"2170576110                    "</f>
        <v xml:space="preserve">2170576110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4.37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0.5</v>
      </c>
      <c r="BJ4317" s="2">
        <v>0.2</v>
      </c>
      <c r="BK4317" s="2">
        <v>0.5</v>
      </c>
      <c r="BL4317" s="2">
        <v>41.81</v>
      </c>
      <c r="BM4317" s="2">
        <v>5.85</v>
      </c>
      <c r="BN4317" s="2">
        <v>47.66</v>
      </c>
      <c r="BO4317" s="2">
        <v>47.66</v>
      </c>
      <c r="BP4317" s="2"/>
      <c r="BQ4317" s="2" t="s">
        <v>643</v>
      </c>
      <c r="BR4317" s="2" t="s">
        <v>83</v>
      </c>
      <c r="BS4317" s="3">
        <v>42915</v>
      </c>
      <c r="BT4317" s="4">
        <v>0.29166666666666669</v>
      </c>
      <c r="BU4317" s="2" t="s">
        <v>1406</v>
      </c>
      <c r="BV4317" s="2" t="s">
        <v>85</v>
      </c>
      <c r="BW4317" s="2"/>
      <c r="BX4317" s="2"/>
      <c r="BY4317" s="2">
        <v>1200</v>
      </c>
      <c r="BZ4317" s="2"/>
      <c r="CA4317" s="2" t="s">
        <v>3947</v>
      </c>
      <c r="CB4317" s="2"/>
      <c r="CC4317" s="2" t="s">
        <v>89</v>
      </c>
      <c r="CD4317" s="2">
        <v>6012</v>
      </c>
      <c r="CE4317" s="2" t="s">
        <v>86</v>
      </c>
      <c r="CF4317" s="5">
        <v>42915</v>
      </c>
      <c r="CG4317" s="2"/>
      <c r="CH4317" s="2"/>
      <c r="CI4317" s="2">
        <v>1</v>
      </c>
      <c r="CJ4317" s="2">
        <v>1</v>
      </c>
      <c r="CK4317" s="2">
        <v>21</v>
      </c>
      <c r="CL4317" s="2" t="s">
        <v>87</v>
      </c>
      <c r="CM4317" s="2"/>
    </row>
    <row r="4318" spans="1:91">
      <c r="A4318" s="2" t="s">
        <v>71</v>
      </c>
      <c r="B4318" s="2" t="s">
        <v>72</v>
      </c>
      <c r="C4318" s="2" t="s">
        <v>73</v>
      </c>
      <c r="D4318" s="2"/>
      <c r="E4318" s="2" t="str">
        <f>"FES1162559108"</f>
        <v>FES1162559108</v>
      </c>
      <c r="F4318" s="3">
        <v>42914</v>
      </c>
      <c r="G4318" s="2">
        <v>201712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310</v>
      </c>
      <c r="M4318" s="2" t="s">
        <v>311</v>
      </c>
      <c r="N4318" s="2" t="s">
        <v>678</v>
      </c>
      <c r="O4318" s="2" t="s">
        <v>81</v>
      </c>
      <c r="P4318" s="2" t="str">
        <f>"2170576073                    "</f>
        <v xml:space="preserve">2170576073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4.37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0.5</v>
      </c>
      <c r="BJ4318" s="2">
        <v>0.2</v>
      </c>
      <c r="BK4318" s="2">
        <v>0.5</v>
      </c>
      <c r="BL4318" s="2">
        <v>41.81</v>
      </c>
      <c r="BM4318" s="2">
        <v>5.85</v>
      </c>
      <c r="BN4318" s="2">
        <v>47.66</v>
      </c>
      <c r="BO4318" s="2">
        <v>47.66</v>
      </c>
      <c r="BP4318" s="2"/>
      <c r="BQ4318" s="2" t="s">
        <v>679</v>
      </c>
      <c r="BR4318" s="2" t="s">
        <v>83</v>
      </c>
      <c r="BS4318" s="3">
        <v>42915</v>
      </c>
      <c r="BT4318" s="4">
        <v>0.3125</v>
      </c>
      <c r="BU4318" s="2" t="s">
        <v>683</v>
      </c>
      <c r="BV4318" s="2" t="s">
        <v>85</v>
      </c>
      <c r="BW4318" s="2"/>
      <c r="BX4318" s="2"/>
      <c r="BY4318" s="2">
        <v>1200</v>
      </c>
      <c r="BZ4318" s="2"/>
      <c r="CA4318" s="2" t="s">
        <v>315</v>
      </c>
      <c r="CB4318" s="2"/>
      <c r="CC4318" s="2" t="s">
        <v>311</v>
      </c>
      <c r="CD4318" s="2">
        <v>6230</v>
      </c>
      <c r="CE4318" s="2" t="s">
        <v>86</v>
      </c>
      <c r="CF4318" s="5">
        <v>42916</v>
      </c>
      <c r="CG4318" s="2"/>
      <c r="CH4318" s="2"/>
      <c r="CI4318" s="2">
        <v>1</v>
      </c>
      <c r="CJ4318" s="2">
        <v>1</v>
      </c>
      <c r="CK4318" s="2">
        <v>21</v>
      </c>
      <c r="CL4318" s="2" t="s">
        <v>87</v>
      </c>
      <c r="CM4318" s="2"/>
    </row>
    <row r="4319" spans="1:91">
      <c r="A4319" s="2" t="s">
        <v>71</v>
      </c>
      <c r="B4319" s="2" t="s">
        <v>72</v>
      </c>
      <c r="C4319" s="2" t="s">
        <v>73</v>
      </c>
      <c r="D4319" s="2"/>
      <c r="E4319" s="2" t="str">
        <f>"FES1162559095"</f>
        <v>FES1162559095</v>
      </c>
      <c r="F4319" s="3">
        <v>42914</v>
      </c>
      <c r="G4319" s="2">
        <v>201712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88</v>
      </c>
      <c r="M4319" s="2" t="s">
        <v>89</v>
      </c>
      <c r="N4319" s="2" t="s">
        <v>2348</v>
      </c>
      <c r="O4319" s="2" t="s">
        <v>81</v>
      </c>
      <c r="P4319" s="2" t="str">
        <f>"2170573704                    "</f>
        <v xml:space="preserve">2170573704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9.84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0.4</v>
      </c>
      <c r="BJ4319" s="2">
        <v>4.3</v>
      </c>
      <c r="BK4319" s="2">
        <v>4.5</v>
      </c>
      <c r="BL4319" s="2">
        <v>94.08</v>
      </c>
      <c r="BM4319" s="2">
        <v>13.17</v>
      </c>
      <c r="BN4319" s="2">
        <v>107.25</v>
      </c>
      <c r="BO4319" s="2">
        <v>107.25</v>
      </c>
      <c r="BP4319" s="2"/>
      <c r="BQ4319" s="2" t="s">
        <v>102</v>
      </c>
      <c r="BR4319" s="2" t="s">
        <v>83</v>
      </c>
      <c r="BS4319" s="3">
        <v>42915</v>
      </c>
      <c r="BT4319" s="4">
        <v>0.27777777777777779</v>
      </c>
      <c r="BU4319" s="2" t="s">
        <v>3977</v>
      </c>
      <c r="BV4319" s="2" t="s">
        <v>85</v>
      </c>
      <c r="BW4319" s="2"/>
      <c r="BX4319" s="2"/>
      <c r="BY4319" s="2">
        <v>21471.79</v>
      </c>
      <c r="BZ4319" s="2"/>
      <c r="CA4319" s="2" t="s">
        <v>3978</v>
      </c>
      <c r="CB4319" s="2"/>
      <c r="CC4319" s="2" t="s">
        <v>89</v>
      </c>
      <c r="CD4319" s="2">
        <v>6001</v>
      </c>
      <c r="CE4319" s="2" t="s">
        <v>86</v>
      </c>
      <c r="CF4319" s="5">
        <v>42915</v>
      </c>
      <c r="CG4319" s="2"/>
      <c r="CH4319" s="2"/>
      <c r="CI4319" s="2">
        <v>1</v>
      </c>
      <c r="CJ4319" s="2">
        <v>1</v>
      </c>
      <c r="CK4319" s="2">
        <v>21</v>
      </c>
      <c r="CL4319" s="2" t="s">
        <v>87</v>
      </c>
      <c r="CM4319" s="2"/>
    </row>
    <row r="4320" spans="1:91">
      <c r="A4320" s="2" t="s">
        <v>71</v>
      </c>
      <c r="B4320" s="2" t="s">
        <v>72</v>
      </c>
      <c r="C4320" s="2" t="s">
        <v>73</v>
      </c>
      <c r="D4320" s="2"/>
      <c r="E4320" s="2" t="str">
        <f>"FES1162559083"</f>
        <v>FES1162559083</v>
      </c>
      <c r="F4320" s="3">
        <v>42914</v>
      </c>
      <c r="G4320" s="2">
        <v>201712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88</v>
      </c>
      <c r="M4320" s="2" t="s">
        <v>89</v>
      </c>
      <c r="N4320" s="2" t="s">
        <v>3979</v>
      </c>
      <c r="O4320" s="2" t="s">
        <v>81</v>
      </c>
      <c r="P4320" s="2" t="str">
        <f>"2170576055                    "</f>
        <v xml:space="preserve">2170576055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5.47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0.1</v>
      </c>
      <c r="BJ4320" s="2">
        <v>2.1</v>
      </c>
      <c r="BK4320" s="2">
        <v>2.5</v>
      </c>
      <c r="BL4320" s="2">
        <v>52.27</v>
      </c>
      <c r="BM4320" s="2">
        <v>7.32</v>
      </c>
      <c r="BN4320" s="2">
        <v>59.59</v>
      </c>
      <c r="BO4320" s="2">
        <v>59.59</v>
      </c>
      <c r="BP4320" s="2"/>
      <c r="BQ4320" s="2" t="s">
        <v>102</v>
      </c>
      <c r="BR4320" s="2" t="s">
        <v>83</v>
      </c>
      <c r="BS4320" s="3">
        <v>42915</v>
      </c>
      <c r="BT4320" s="4">
        <v>0.39930555555555558</v>
      </c>
      <c r="BU4320" s="2" t="s">
        <v>3980</v>
      </c>
      <c r="BV4320" s="2" t="s">
        <v>85</v>
      </c>
      <c r="BW4320" s="2"/>
      <c r="BX4320" s="2"/>
      <c r="BY4320" s="2">
        <v>10375.06</v>
      </c>
      <c r="BZ4320" s="2"/>
      <c r="CA4320" s="2" t="s">
        <v>237</v>
      </c>
      <c r="CB4320" s="2"/>
      <c r="CC4320" s="2" t="s">
        <v>89</v>
      </c>
      <c r="CD4320" s="2">
        <v>6001</v>
      </c>
      <c r="CE4320" s="2" t="s">
        <v>86</v>
      </c>
      <c r="CF4320" s="5">
        <v>42915</v>
      </c>
      <c r="CG4320" s="2"/>
      <c r="CH4320" s="2"/>
      <c r="CI4320" s="2">
        <v>1</v>
      </c>
      <c r="CJ4320" s="2">
        <v>1</v>
      </c>
      <c r="CK4320" s="2">
        <v>21</v>
      </c>
      <c r="CL4320" s="2" t="s">
        <v>87</v>
      </c>
      <c r="CM4320" s="2"/>
    </row>
    <row r="4321" spans="1:91">
      <c r="A4321" s="2" t="s">
        <v>71</v>
      </c>
      <c r="B4321" s="2" t="s">
        <v>72</v>
      </c>
      <c r="C4321" s="2" t="s">
        <v>73</v>
      </c>
      <c r="D4321" s="2"/>
      <c r="E4321" s="2" t="str">
        <f>"FES1162559084"</f>
        <v>FES1162559084</v>
      </c>
      <c r="F4321" s="3">
        <v>42914</v>
      </c>
      <c r="G4321" s="2">
        <v>201712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521</v>
      </c>
      <c r="M4321" s="2" t="s">
        <v>522</v>
      </c>
      <c r="N4321" s="2" t="s">
        <v>1343</v>
      </c>
      <c r="O4321" s="2" t="s">
        <v>81</v>
      </c>
      <c r="P4321" s="2" t="str">
        <f>"2170576056                    "</f>
        <v xml:space="preserve">2170576056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7.65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0.2</v>
      </c>
      <c r="BJ4321" s="2">
        <v>3.2</v>
      </c>
      <c r="BK4321" s="2">
        <v>3.5</v>
      </c>
      <c r="BL4321" s="2">
        <v>73.17</v>
      </c>
      <c r="BM4321" s="2">
        <v>10.24</v>
      </c>
      <c r="BN4321" s="2">
        <v>83.41</v>
      </c>
      <c r="BO4321" s="2">
        <v>83.41</v>
      </c>
      <c r="BP4321" s="2"/>
      <c r="BQ4321" s="2" t="s">
        <v>1344</v>
      </c>
      <c r="BR4321" s="2" t="s">
        <v>83</v>
      </c>
      <c r="BS4321" s="3">
        <v>42915</v>
      </c>
      <c r="BT4321" s="4">
        <v>0.4916666666666667</v>
      </c>
      <c r="BU4321" s="2" t="s">
        <v>1931</v>
      </c>
      <c r="BV4321" s="2" t="s">
        <v>87</v>
      </c>
      <c r="BW4321" s="2" t="s">
        <v>126</v>
      </c>
      <c r="BX4321" s="2" t="s">
        <v>526</v>
      </c>
      <c r="BY4321" s="2">
        <v>15942.47</v>
      </c>
      <c r="BZ4321" s="2"/>
      <c r="CA4321" s="2" t="s">
        <v>3826</v>
      </c>
      <c r="CB4321" s="2"/>
      <c r="CC4321" s="2" t="s">
        <v>522</v>
      </c>
      <c r="CD4321" s="2">
        <v>5201</v>
      </c>
      <c r="CE4321" s="2" t="s">
        <v>86</v>
      </c>
      <c r="CF4321" s="5">
        <v>42915</v>
      </c>
      <c r="CG4321" s="2"/>
      <c r="CH4321" s="2"/>
      <c r="CI4321" s="2">
        <v>1</v>
      </c>
      <c r="CJ4321" s="2">
        <v>1</v>
      </c>
      <c r="CK4321" s="2">
        <v>21</v>
      </c>
      <c r="CL4321" s="2" t="s">
        <v>87</v>
      </c>
      <c r="CM4321" s="2"/>
    </row>
    <row r="4322" spans="1:91">
      <c r="A4322" s="2" t="s">
        <v>71</v>
      </c>
      <c r="B4322" s="2" t="s">
        <v>72</v>
      </c>
      <c r="C4322" s="2" t="s">
        <v>73</v>
      </c>
      <c r="D4322" s="2"/>
      <c r="E4322" s="2" t="str">
        <f>"FES1162559109"</f>
        <v>FES1162559109</v>
      </c>
      <c r="F4322" s="3">
        <v>42914</v>
      </c>
      <c r="G4322" s="2">
        <v>201712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310</v>
      </c>
      <c r="M4322" s="2" t="s">
        <v>311</v>
      </c>
      <c r="N4322" s="2" t="s">
        <v>678</v>
      </c>
      <c r="O4322" s="2" t="s">
        <v>81</v>
      </c>
      <c r="P4322" s="2" t="str">
        <f>"2170576074                    "</f>
        <v xml:space="preserve">2170576074 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4.37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1</v>
      </c>
      <c r="BJ4322" s="2">
        <v>2</v>
      </c>
      <c r="BK4322" s="2">
        <v>2</v>
      </c>
      <c r="BL4322" s="2">
        <v>41.81</v>
      </c>
      <c r="BM4322" s="2">
        <v>5.85</v>
      </c>
      <c r="BN4322" s="2">
        <v>47.66</v>
      </c>
      <c r="BO4322" s="2">
        <v>47.66</v>
      </c>
      <c r="BP4322" s="2"/>
      <c r="BQ4322" s="2" t="s">
        <v>679</v>
      </c>
      <c r="BR4322" s="2" t="s">
        <v>83</v>
      </c>
      <c r="BS4322" s="3">
        <v>42915</v>
      </c>
      <c r="BT4322" s="4">
        <v>0.3125</v>
      </c>
      <c r="BU4322" s="2" t="s">
        <v>683</v>
      </c>
      <c r="BV4322" s="2" t="s">
        <v>85</v>
      </c>
      <c r="BW4322" s="2"/>
      <c r="BX4322" s="2"/>
      <c r="BY4322" s="2">
        <v>9918</v>
      </c>
      <c r="BZ4322" s="2"/>
      <c r="CA4322" s="2" t="s">
        <v>315</v>
      </c>
      <c r="CB4322" s="2"/>
      <c r="CC4322" s="2" t="s">
        <v>311</v>
      </c>
      <c r="CD4322" s="2">
        <v>6230</v>
      </c>
      <c r="CE4322" s="2" t="s">
        <v>120</v>
      </c>
      <c r="CF4322" s="5">
        <v>42916</v>
      </c>
      <c r="CG4322" s="2"/>
      <c r="CH4322" s="2"/>
      <c r="CI4322" s="2">
        <v>1</v>
      </c>
      <c r="CJ4322" s="2">
        <v>1</v>
      </c>
      <c r="CK4322" s="2">
        <v>21</v>
      </c>
      <c r="CL4322" s="2" t="s">
        <v>87</v>
      </c>
      <c r="CM4322" s="2"/>
    </row>
    <row r="4323" spans="1:91">
      <c r="A4323" s="2" t="s">
        <v>71</v>
      </c>
      <c r="B4323" s="2" t="s">
        <v>72</v>
      </c>
      <c r="C4323" s="2" t="s">
        <v>73</v>
      </c>
      <c r="D4323" s="2"/>
      <c r="E4323" s="2" t="str">
        <f>"FES1162559168"</f>
        <v>FES1162559168</v>
      </c>
      <c r="F4323" s="3">
        <v>42914</v>
      </c>
      <c r="G4323" s="2">
        <v>201712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88</v>
      </c>
      <c r="M4323" s="2" t="s">
        <v>89</v>
      </c>
      <c r="N4323" s="2" t="s">
        <v>3981</v>
      </c>
      <c r="O4323" s="2" t="s">
        <v>81</v>
      </c>
      <c r="P4323" s="2" t="str">
        <f>"2170576123                    "</f>
        <v xml:space="preserve">2170576123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5.47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1.3</v>
      </c>
      <c r="BJ4323" s="2">
        <v>2.5</v>
      </c>
      <c r="BK4323" s="2">
        <v>2.5</v>
      </c>
      <c r="BL4323" s="2">
        <v>52.27</v>
      </c>
      <c r="BM4323" s="2">
        <v>7.32</v>
      </c>
      <c r="BN4323" s="2">
        <v>59.59</v>
      </c>
      <c r="BO4323" s="2">
        <v>59.59</v>
      </c>
      <c r="BP4323" s="2"/>
      <c r="BQ4323" s="2" t="s">
        <v>3982</v>
      </c>
      <c r="BR4323" s="2" t="s">
        <v>83</v>
      </c>
      <c r="BS4323" s="3">
        <v>42916</v>
      </c>
      <c r="BT4323" s="4">
        <v>0.39583333333333331</v>
      </c>
      <c r="BU4323" s="2" t="s">
        <v>174</v>
      </c>
      <c r="BV4323" s="2" t="s">
        <v>87</v>
      </c>
      <c r="BW4323" s="2" t="s">
        <v>1097</v>
      </c>
      <c r="BX4323" s="2" t="s">
        <v>558</v>
      </c>
      <c r="BY4323" s="2">
        <v>12509.28</v>
      </c>
      <c r="BZ4323" s="2"/>
      <c r="CA4323" s="2"/>
      <c r="CB4323" s="2"/>
      <c r="CC4323" s="2" t="s">
        <v>89</v>
      </c>
      <c r="CD4323" s="2">
        <v>6014</v>
      </c>
      <c r="CE4323" s="2" t="s">
        <v>120</v>
      </c>
      <c r="CF4323" s="5">
        <v>42916</v>
      </c>
      <c r="CG4323" s="2"/>
      <c r="CH4323" s="2"/>
      <c r="CI4323" s="2">
        <v>1</v>
      </c>
      <c r="CJ4323" s="2">
        <v>2</v>
      </c>
      <c r="CK4323" s="2">
        <v>21</v>
      </c>
      <c r="CL4323" s="2" t="s">
        <v>87</v>
      </c>
      <c r="CM4323" s="2"/>
    </row>
    <row r="4324" spans="1:91">
      <c r="A4324" s="2" t="s">
        <v>71</v>
      </c>
      <c r="B4324" s="2" t="s">
        <v>72</v>
      </c>
      <c r="C4324" s="2" t="s">
        <v>73</v>
      </c>
      <c r="D4324" s="2"/>
      <c r="E4324" s="2" t="str">
        <f>"FES1162559057"</f>
        <v>FES1162559057</v>
      </c>
      <c r="F4324" s="3">
        <v>42914</v>
      </c>
      <c r="G4324" s="2">
        <v>201712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74</v>
      </c>
      <c r="M4324" s="2" t="s">
        <v>75</v>
      </c>
      <c r="N4324" s="2" t="s">
        <v>247</v>
      </c>
      <c r="O4324" s="2" t="s">
        <v>81</v>
      </c>
      <c r="P4324" s="2" t="str">
        <f>"2170576029                    "</f>
        <v xml:space="preserve">2170576029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3.42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2.2000000000000002</v>
      </c>
      <c r="BJ4324" s="2">
        <v>0.9</v>
      </c>
      <c r="BK4324" s="2">
        <v>3</v>
      </c>
      <c r="BL4324" s="2">
        <v>32.67</v>
      </c>
      <c r="BM4324" s="2">
        <v>4.57</v>
      </c>
      <c r="BN4324" s="2">
        <v>37.24</v>
      </c>
      <c r="BO4324" s="2">
        <v>37.24</v>
      </c>
      <c r="BP4324" s="2"/>
      <c r="BQ4324" s="2"/>
      <c r="BR4324" s="2" t="s">
        <v>83</v>
      </c>
      <c r="BS4324" s="3">
        <v>42915</v>
      </c>
      <c r="BT4324" s="4">
        <v>0.3347222222222222</v>
      </c>
      <c r="BU4324" s="2" t="s">
        <v>2123</v>
      </c>
      <c r="BV4324" s="2" t="s">
        <v>85</v>
      </c>
      <c r="BW4324" s="2"/>
      <c r="BX4324" s="2"/>
      <c r="BY4324" s="2">
        <v>4292.0200000000004</v>
      </c>
      <c r="BZ4324" s="2"/>
      <c r="CA4324" s="2"/>
      <c r="CB4324" s="2"/>
      <c r="CC4324" s="2" t="s">
        <v>75</v>
      </c>
      <c r="CD4324" s="2">
        <v>1645</v>
      </c>
      <c r="CE4324" s="2" t="s">
        <v>120</v>
      </c>
      <c r="CF4324" s="5">
        <v>42916</v>
      </c>
      <c r="CG4324" s="2"/>
      <c r="CH4324" s="2"/>
      <c r="CI4324" s="2">
        <v>1</v>
      </c>
      <c r="CJ4324" s="2">
        <v>1</v>
      </c>
      <c r="CK4324" s="2">
        <v>22</v>
      </c>
      <c r="CL4324" s="2" t="s">
        <v>87</v>
      </c>
      <c r="CM4324" s="2"/>
    </row>
    <row r="4325" spans="1:91">
      <c r="A4325" s="2" t="s">
        <v>71</v>
      </c>
      <c r="B4325" s="2" t="s">
        <v>72</v>
      </c>
      <c r="C4325" s="2" t="s">
        <v>73</v>
      </c>
      <c r="D4325" s="2"/>
      <c r="E4325" s="2" t="str">
        <f>"FES1162559086"</f>
        <v>FES1162559086</v>
      </c>
      <c r="F4325" s="3">
        <v>42914</v>
      </c>
      <c r="G4325" s="2">
        <v>201712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88</v>
      </c>
      <c r="M4325" s="2" t="s">
        <v>89</v>
      </c>
      <c r="N4325" s="2" t="s">
        <v>90</v>
      </c>
      <c r="O4325" s="2" t="s">
        <v>81</v>
      </c>
      <c r="P4325" s="2" t="str">
        <f>"2170574009                    "</f>
        <v xml:space="preserve">2170574009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71.06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2</v>
      </c>
      <c r="BI4325" s="2">
        <v>19.2</v>
      </c>
      <c r="BJ4325" s="2">
        <v>32.4</v>
      </c>
      <c r="BK4325" s="2">
        <v>32.5</v>
      </c>
      <c r="BL4325" s="2">
        <v>679.46</v>
      </c>
      <c r="BM4325" s="2">
        <v>95.12</v>
      </c>
      <c r="BN4325" s="2">
        <v>774.58</v>
      </c>
      <c r="BO4325" s="2">
        <v>774.58</v>
      </c>
      <c r="BP4325" s="2"/>
      <c r="BQ4325" s="2" t="s">
        <v>91</v>
      </c>
      <c r="BR4325" s="2" t="s">
        <v>83</v>
      </c>
      <c r="BS4325" s="3">
        <v>42915</v>
      </c>
      <c r="BT4325" s="4">
        <v>0.29166666666666669</v>
      </c>
      <c r="BU4325" s="2" t="s">
        <v>3983</v>
      </c>
      <c r="BV4325" s="2" t="s">
        <v>85</v>
      </c>
      <c r="BW4325" s="2"/>
      <c r="BX4325" s="2"/>
      <c r="BY4325" s="2">
        <v>161988.59</v>
      </c>
      <c r="BZ4325" s="2"/>
      <c r="CA4325" s="2" t="s">
        <v>3947</v>
      </c>
      <c r="CB4325" s="2"/>
      <c r="CC4325" s="2" t="s">
        <v>89</v>
      </c>
      <c r="CD4325" s="2">
        <v>6012</v>
      </c>
      <c r="CE4325" s="2" t="s">
        <v>120</v>
      </c>
      <c r="CF4325" s="5">
        <v>42915</v>
      </c>
      <c r="CG4325" s="2"/>
      <c r="CH4325" s="2"/>
      <c r="CI4325" s="2">
        <v>1</v>
      </c>
      <c r="CJ4325" s="2">
        <v>1</v>
      </c>
      <c r="CK4325" s="2">
        <v>21</v>
      </c>
      <c r="CL4325" s="2" t="s">
        <v>87</v>
      </c>
      <c r="CM4325" s="2"/>
    </row>
    <row r="4326" spans="1:91">
      <c r="A4326" s="2" t="s">
        <v>71</v>
      </c>
      <c r="B4326" s="2" t="s">
        <v>72</v>
      </c>
      <c r="C4326" s="2" t="s">
        <v>73</v>
      </c>
      <c r="D4326" s="2"/>
      <c r="E4326" s="2" t="str">
        <f>"FES1162559096"</f>
        <v>FES1162559096</v>
      </c>
      <c r="F4326" s="3">
        <v>42914</v>
      </c>
      <c r="G4326" s="2">
        <v>201712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93</v>
      </c>
      <c r="M4326" s="2" t="s">
        <v>94</v>
      </c>
      <c r="N4326" s="2" t="s">
        <v>258</v>
      </c>
      <c r="O4326" s="2" t="s">
        <v>81</v>
      </c>
      <c r="P4326" s="2" t="str">
        <f>"2170576066                    "</f>
        <v xml:space="preserve">2170576066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3.42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3</v>
      </c>
      <c r="BJ4326" s="2">
        <v>1</v>
      </c>
      <c r="BK4326" s="2">
        <v>3</v>
      </c>
      <c r="BL4326" s="2">
        <v>32.67</v>
      </c>
      <c r="BM4326" s="2">
        <v>4.57</v>
      </c>
      <c r="BN4326" s="2">
        <v>37.24</v>
      </c>
      <c r="BO4326" s="2">
        <v>37.24</v>
      </c>
      <c r="BP4326" s="2"/>
      <c r="BQ4326" s="2" t="s">
        <v>259</v>
      </c>
      <c r="BR4326" s="2" t="s">
        <v>83</v>
      </c>
      <c r="BS4326" s="3">
        <v>42915</v>
      </c>
      <c r="BT4326" s="4">
        <v>0.375</v>
      </c>
      <c r="BU4326" s="2" t="s">
        <v>321</v>
      </c>
      <c r="BV4326" s="2" t="s">
        <v>85</v>
      </c>
      <c r="BW4326" s="2"/>
      <c r="BX4326" s="2"/>
      <c r="BY4326" s="2">
        <v>4940.1000000000004</v>
      </c>
      <c r="BZ4326" s="2"/>
      <c r="CA4326" s="2" t="s">
        <v>98</v>
      </c>
      <c r="CB4326" s="2"/>
      <c r="CC4326" s="2" t="s">
        <v>94</v>
      </c>
      <c r="CD4326" s="2">
        <v>2094</v>
      </c>
      <c r="CE4326" s="2" t="s">
        <v>120</v>
      </c>
      <c r="CF4326" s="5">
        <v>42915</v>
      </c>
      <c r="CG4326" s="2"/>
      <c r="CH4326" s="2"/>
      <c r="CI4326" s="2">
        <v>1</v>
      </c>
      <c r="CJ4326" s="2">
        <v>1</v>
      </c>
      <c r="CK4326" s="2">
        <v>22</v>
      </c>
      <c r="CL4326" s="2" t="s">
        <v>87</v>
      </c>
      <c r="CM4326" s="2"/>
    </row>
    <row r="4327" spans="1:91">
      <c r="A4327" s="2" t="s">
        <v>71</v>
      </c>
      <c r="B4327" s="2" t="s">
        <v>72</v>
      </c>
      <c r="C4327" s="2" t="s">
        <v>73</v>
      </c>
      <c r="D4327" s="2"/>
      <c r="E4327" s="2" t="str">
        <f>"FES1162558992"</f>
        <v>FES1162558992</v>
      </c>
      <c r="F4327" s="3">
        <v>42914</v>
      </c>
      <c r="G4327" s="2">
        <v>201712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88</v>
      </c>
      <c r="M4327" s="2" t="s">
        <v>89</v>
      </c>
      <c r="N4327" s="2" t="s">
        <v>234</v>
      </c>
      <c r="O4327" s="2" t="s">
        <v>81</v>
      </c>
      <c r="P4327" s="2" t="str">
        <f>"2170575661                    "</f>
        <v xml:space="preserve">2170575661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12.03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5.3</v>
      </c>
      <c r="BJ4327" s="2">
        <v>2.2000000000000002</v>
      </c>
      <c r="BK4327" s="2">
        <v>5.5</v>
      </c>
      <c r="BL4327" s="2">
        <v>114.99</v>
      </c>
      <c r="BM4327" s="2">
        <v>16.100000000000001</v>
      </c>
      <c r="BN4327" s="2">
        <v>131.09</v>
      </c>
      <c r="BO4327" s="2">
        <v>131.09</v>
      </c>
      <c r="BP4327" s="2"/>
      <c r="BQ4327" s="2" t="s">
        <v>235</v>
      </c>
      <c r="BR4327" s="2" t="s">
        <v>83</v>
      </c>
      <c r="BS4327" s="3">
        <v>42915</v>
      </c>
      <c r="BT4327" s="4">
        <v>0.34722222222222227</v>
      </c>
      <c r="BU4327" s="2" t="s">
        <v>528</v>
      </c>
      <c r="BV4327" s="2" t="s">
        <v>85</v>
      </c>
      <c r="BW4327" s="2"/>
      <c r="BX4327" s="2"/>
      <c r="BY4327" s="2">
        <v>11000.09</v>
      </c>
      <c r="BZ4327" s="2"/>
      <c r="CA4327" s="2" t="s">
        <v>237</v>
      </c>
      <c r="CB4327" s="2"/>
      <c r="CC4327" s="2" t="s">
        <v>89</v>
      </c>
      <c r="CD4327" s="2">
        <v>6001</v>
      </c>
      <c r="CE4327" s="2" t="s">
        <v>144</v>
      </c>
      <c r="CF4327" s="5">
        <v>42915</v>
      </c>
      <c r="CG4327" s="2"/>
      <c r="CH4327" s="2"/>
      <c r="CI4327" s="2">
        <v>1</v>
      </c>
      <c r="CJ4327" s="2">
        <v>1</v>
      </c>
      <c r="CK4327" s="2">
        <v>21</v>
      </c>
      <c r="CL4327" s="2" t="s">
        <v>87</v>
      </c>
      <c r="CM4327" s="2"/>
    </row>
    <row r="4328" spans="1:91">
      <c r="A4328" s="2" t="s">
        <v>71</v>
      </c>
      <c r="B4328" s="2" t="s">
        <v>72</v>
      </c>
      <c r="C4328" s="2" t="s">
        <v>73</v>
      </c>
      <c r="D4328" s="2"/>
      <c r="E4328" s="2" t="str">
        <f>"FES1162559060"</f>
        <v>FES1162559060</v>
      </c>
      <c r="F4328" s="3">
        <v>42914</v>
      </c>
      <c r="G4328" s="2">
        <v>201712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310</v>
      </c>
      <c r="M4328" s="2" t="s">
        <v>311</v>
      </c>
      <c r="N4328" s="2" t="s">
        <v>678</v>
      </c>
      <c r="O4328" s="2" t="s">
        <v>81</v>
      </c>
      <c r="P4328" s="2" t="str">
        <f>"2170570633                    "</f>
        <v xml:space="preserve">2170570633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12.03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3.6</v>
      </c>
      <c r="BJ4328" s="2">
        <v>5.4</v>
      </c>
      <c r="BK4328" s="2">
        <v>5.5</v>
      </c>
      <c r="BL4328" s="2">
        <v>114.99</v>
      </c>
      <c r="BM4328" s="2">
        <v>16.100000000000001</v>
      </c>
      <c r="BN4328" s="2">
        <v>131.09</v>
      </c>
      <c r="BO4328" s="2">
        <v>131.09</v>
      </c>
      <c r="BP4328" s="2"/>
      <c r="BQ4328" s="2" t="s">
        <v>679</v>
      </c>
      <c r="BR4328" s="2" t="s">
        <v>83</v>
      </c>
      <c r="BS4328" s="3">
        <v>42915</v>
      </c>
      <c r="BT4328" s="4">
        <v>0.3125</v>
      </c>
      <c r="BU4328" s="2" t="s">
        <v>683</v>
      </c>
      <c r="BV4328" s="2" t="s">
        <v>85</v>
      </c>
      <c r="BW4328" s="2"/>
      <c r="BX4328" s="2"/>
      <c r="BY4328" s="2">
        <v>27142.73</v>
      </c>
      <c r="BZ4328" s="2"/>
      <c r="CA4328" s="2" t="s">
        <v>315</v>
      </c>
      <c r="CB4328" s="2"/>
      <c r="CC4328" s="2" t="s">
        <v>311</v>
      </c>
      <c r="CD4328" s="2">
        <v>6230</v>
      </c>
      <c r="CE4328" s="2" t="s">
        <v>144</v>
      </c>
      <c r="CF4328" s="5">
        <v>42916</v>
      </c>
      <c r="CG4328" s="2"/>
      <c r="CH4328" s="2"/>
      <c r="CI4328" s="2">
        <v>1</v>
      </c>
      <c r="CJ4328" s="2">
        <v>1</v>
      </c>
      <c r="CK4328" s="2">
        <v>21</v>
      </c>
      <c r="CL4328" s="2" t="s">
        <v>87</v>
      </c>
      <c r="CM4328" s="2"/>
    </row>
    <row r="4329" spans="1:91">
      <c r="A4329" s="2" t="s">
        <v>71</v>
      </c>
      <c r="B4329" s="2" t="s">
        <v>72</v>
      </c>
      <c r="C4329" s="2" t="s">
        <v>73</v>
      </c>
      <c r="D4329" s="2"/>
      <c r="E4329" s="2" t="str">
        <f>"FES1162558828"</f>
        <v>FES1162558828</v>
      </c>
      <c r="F4329" s="3">
        <v>42914</v>
      </c>
      <c r="G4329" s="2">
        <v>201712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108</v>
      </c>
      <c r="M4329" s="2" t="s">
        <v>109</v>
      </c>
      <c r="N4329" s="2" t="s">
        <v>448</v>
      </c>
      <c r="O4329" s="2" t="s">
        <v>81</v>
      </c>
      <c r="P4329" s="2" t="str">
        <f>"2170572252                    "</f>
        <v xml:space="preserve">2170572252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4.37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0.5</v>
      </c>
      <c r="BJ4329" s="2">
        <v>0.2</v>
      </c>
      <c r="BK4329" s="2">
        <v>0.5</v>
      </c>
      <c r="BL4329" s="2">
        <v>41.81</v>
      </c>
      <c r="BM4329" s="2">
        <v>5.85</v>
      </c>
      <c r="BN4329" s="2">
        <v>47.66</v>
      </c>
      <c r="BO4329" s="2">
        <v>47.66</v>
      </c>
      <c r="BP4329" s="2"/>
      <c r="BQ4329" s="2" t="s">
        <v>449</v>
      </c>
      <c r="BR4329" s="2" t="s">
        <v>83</v>
      </c>
      <c r="BS4329" s="3">
        <v>42915</v>
      </c>
      <c r="BT4329" s="4">
        <v>0.375</v>
      </c>
      <c r="BU4329" s="2" t="s">
        <v>1528</v>
      </c>
      <c r="BV4329" s="2" t="s">
        <v>85</v>
      </c>
      <c r="BW4329" s="2"/>
      <c r="BX4329" s="2"/>
      <c r="BY4329" s="2">
        <v>1200</v>
      </c>
      <c r="BZ4329" s="2"/>
      <c r="CA4329" s="2" t="s">
        <v>1855</v>
      </c>
      <c r="CB4329" s="2"/>
      <c r="CC4329" s="2" t="s">
        <v>109</v>
      </c>
      <c r="CD4329" s="2">
        <v>157</v>
      </c>
      <c r="CE4329" s="2" t="s">
        <v>86</v>
      </c>
      <c r="CF4329" s="5">
        <v>42915</v>
      </c>
      <c r="CG4329" s="2"/>
      <c r="CH4329" s="2"/>
      <c r="CI4329" s="2">
        <v>1</v>
      </c>
      <c r="CJ4329" s="2">
        <v>1</v>
      </c>
      <c r="CK4329" s="2">
        <v>21</v>
      </c>
      <c r="CL4329" s="2" t="s">
        <v>87</v>
      </c>
      <c r="CM4329" s="2"/>
    </row>
    <row r="4330" spans="1:91">
      <c r="A4330" s="2" t="s">
        <v>71</v>
      </c>
      <c r="B4330" s="2" t="s">
        <v>72</v>
      </c>
      <c r="C4330" s="2" t="s">
        <v>73</v>
      </c>
      <c r="D4330" s="2"/>
      <c r="E4330" s="2" t="str">
        <f>"FES1162558987"</f>
        <v>FES1162558987</v>
      </c>
      <c r="F4330" s="3">
        <v>42914</v>
      </c>
      <c r="G4330" s="2">
        <v>201712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970</v>
      </c>
      <c r="M4330" s="2" t="s">
        <v>971</v>
      </c>
      <c r="N4330" s="2" t="s">
        <v>1735</v>
      </c>
      <c r="O4330" s="2" t="s">
        <v>81</v>
      </c>
      <c r="P4330" s="2" t="str">
        <f>"2170575959                    "</f>
        <v xml:space="preserve">2170575959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3.42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1.8</v>
      </c>
      <c r="BJ4330" s="2">
        <v>0.2</v>
      </c>
      <c r="BK4330" s="2">
        <v>2</v>
      </c>
      <c r="BL4330" s="2">
        <v>32.67</v>
      </c>
      <c r="BM4330" s="2">
        <v>4.57</v>
      </c>
      <c r="BN4330" s="2">
        <v>37.24</v>
      </c>
      <c r="BO4330" s="2">
        <v>37.24</v>
      </c>
      <c r="BP4330" s="2"/>
      <c r="BQ4330" s="2"/>
      <c r="BR4330" s="2" t="s">
        <v>83</v>
      </c>
      <c r="BS4330" s="3">
        <v>42915</v>
      </c>
      <c r="BT4330" s="4">
        <v>0.41250000000000003</v>
      </c>
      <c r="BU4330" s="2" t="s">
        <v>3984</v>
      </c>
      <c r="BV4330" s="2" t="s">
        <v>85</v>
      </c>
      <c r="BW4330" s="2"/>
      <c r="BX4330" s="2"/>
      <c r="BY4330" s="2">
        <v>1200</v>
      </c>
      <c r="BZ4330" s="2"/>
      <c r="CA4330" s="2"/>
      <c r="CB4330" s="2"/>
      <c r="CC4330" s="2" t="s">
        <v>971</v>
      </c>
      <c r="CD4330" s="2">
        <v>1682</v>
      </c>
      <c r="CE4330" s="2" t="s">
        <v>86</v>
      </c>
      <c r="CF4330" s="5">
        <v>42916</v>
      </c>
      <c r="CG4330" s="2"/>
      <c r="CH4330" s="2"/>
      <c r="CI4330" s="2">
        <v>1</v>
      </c>
      <c r="CJ4330" s="2">
        <v>1</v>
      </c>
      <c r="CK4330" s="2">
        <v>22</v>
      </c>
      <c r="CL4330" s="2" t="s">
        <v>87</v>
      </c>
      <c r="CM4330" s="2"/>
    </row>
    <row r="4331" spans="1:91">
      <c r="A4331" s="2" t="s">
        <v>71</v>
      </c>
      <c r="B4331" s="2" t="s">
        <v>72</v>
      </c>
      <c r="C4331" s="2" t="s">
        <v>73</v>
      </c>
      <c r="D4331" s="2"/>
      <c r="E4331" s="2" t="str">
        <f>"FES1162559026"</f>
        <v>FES1162559026</v>
      </c>
      <c r="F4331" s="3">
        <v>42914</v>
      </c>
      <c r="G4331" s="2">
        <v>201712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108</v>
      </c>
      <c r="M4331" s="2" t="s">
        <v>109</v>
      </c>
      <c r="N4331" s="2" t="s">
        <v>488</v>
      </c>
      <c r="O4331" s="2" t="s">
        <v>1193</v>
      </c>
      <c r="P4331" s="2" t="str">
        <f>"2170575996                    "</f>
        <v xml:space="preserve">2170575996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8.1999999999999993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2</v>
      </c>
      <c r="BI4331" s="2">
        <v>3.9</v>
      </c>
      <c r="BJ4331" s="2">
        <v>2.8</v>
      </c>
      <c r="BK4331" s="2">
        <v>4</v>
      </c>
      <c r="BL4331" s="2">
        <v>78.400000000000006</v>
      </c>
      <c r="BM4331" s="2">
        <v>10.98</v>
      </c>
      <c r="BN4331" s="2">
        <v>89.38</v>
      </c>
      <c r="BO4331" s="2">
        <v>89.38</v>
      </c>
      <c r="BP4331" s="2"/>
      <c r="BQ4331" s="2" t="s">
        <v>489</v>
      </c>
      <c r="BR4331" s="2" t="s">
        <v>83</v>
      </c>
      <c r="BS4331" s="3">
        <v>42915</v>
      </c>
      <c r="BT4331" s="4">
        <v>0.4236111111111111</v>
      </c>
      <c r="BU4331" s="2" t="s">
        <v>3975</v>
      </c>
      <c r="BV4331" s="2" t="s">
        <v>85</v>
      </c>
      <c r="BW4331" s="2"/>
      <c r="BX4331" s="2"/>
      <c r="BY4331" s="2">
        <v>13839.52</v>
      </c>
      <c r="BZ4331" s="2"/>
      <c r="CA4331" s="2" t="s">
        <v>167</v>
      </c>
      <c r="CB4331" s="2"/>
      <c r="CC4331" s="2" t="s">
        <v>109</v>
      </c>
      <c r="CD4331" s="2">
        <v>1</v>
      </c>
      <c r="CE4331" s="2" t="s">
        <v>86</v>
      </c>
      <c r="CF4331" s="5">
        <v>42916</v>
      </c>
      <c r="CG4331" s="2"/>
      <c r="CH4331" s="2"/>
      <c r="CI4331" s="2">
        <v>1</v>
      </c>
      <c r="CJ4331" s="2">
        <v>1</v>
      </c>
      <c r="CK4331" s="2">
        <v>31</v>
      </c>
      <c r="CL4331" s="2" t="s">
        <v>87</v>
      </c>
      <c r="CM4331" s="2"/>
    </row>
    <row r="4332" spans="1:91">
      <c r="A4332" s="2" t="s">
        <v>71</v>
      </c>
      <c r="B4332" s="2" t="s">
        <v>72</v>
      </c>
      <c r="C4332" s="2" t="s">
        <v>73</v>
      </c>
      <c r="D4332" s="2"/>
      <c r="E4332" s="2" t="str">
        <f>"FES1162558863"</f>
        <v>FES1162558863</v>
      </c>
      <c r="F4332" s="3">
        <v>42914</v>
      </c>
      <c r="G4332" s="2">
        <v>201712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74</v>
      </c>
      <c r="M4332" s="2" t="s">
        <v>75</v>
      </c>
      <c r="N4332" s="2" t="s">
        <v>247</v>
      </c>
      <c r="O4332" s="2" t="s">
        <v>81</v>
      </c>
      <c r="P4332" s="2" t="str">
        <f>"2170573133                    "</f>
        <v xml:space="preserve">2170573133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3.42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1.1000000000000001</v>
      </c>
      <c r="BJ4332" s="2">
        <v>0.2</v>
      </c>
      <c r="BK4332" s="2">
        <v>2</v>
      </c>
      <c r="BL4332" s="2">
        <v>32.67</v>
      </c>
      <c r="BM4332" s="2">
        <v>4.57</v>
      </c>
      <c r="BN4332" s="2">
        <v>37.24</v>
      </c>
      <c r="BO4332" s="2">
        <v>37.24</v>
      </c>
      <c r="BP4332" s="2"/>
      <c r="BQ4332" s="2"/>
      <c r="BR4332" s="2" t="s">
        <v>83</v>
      </c>
      <c r="BS4332" s="3">
        <v>42915</v>
      </c>
      <c r="BT4332" s="4">
        <v>0.33402777777777781</v>
      </c>
      <c r="BU4332" s="2" t="s">
        <v>2123</v>
      </c>
      <c r="BV4332" s="2" t="s">
        <v>85</v>
      </c>
      <c r="BW4332" s="2"/>
      <c r="BX4332" s="2"/>
      <c r="BY4332" s="2">
        <v>1200</v>
      </c>
      <c r="BZ4332" s="2"/>
      <c r="CA4332" s="2"/>
      <c r="CB4332" s="2"/>
      <c r="CC4332" s="2" t="s">
        <v>75</v>
      </c>
      <c r="CD4332" s="2">
        <v>1645</v>
      </c>
      <c r="CE4332" s="2" t="s">
        <v>86</v>
      </c>
      <c r="CF4332" s="5">
        <v>42916</v>
      </c>
      <c r="CG4332" s="2"/>
      <c r="CH4332" s="2"/>
      <c r="CI4332" s="2">
        <v>1</v>
      </c>
      <c r="CJ4332" s="2">
        <v>1</v>
      </c>
      <c r="CK4332" s="2">
        <v>22</v>
      </c>
      <c r="CL4332" s="2" t="s">
        <v>87</v>
      </c>
      <c r="CM4332" s="2"/>
    </row>
    <row r="4333" spans="1:91">
      <c r="A4333" s="2" t="s">
        <v>71</v>
      </c>
      <c r="B4333" s="2" t="s">
        <v>72</v>
      </c>
      <c r="C4333" s="2" t="s">
        <v>73</v>
      </c>
      <c r="D4333" s="2"/>
      <c r="E4333" s="2" t="str">
        <f>"FES1162558845"</f>
        <v>FES1162558845</v>
      </c>
      <c r="F4333" s="3">
        <v>42914</v>
      </c>
      <c r="G4333" s="2">
        <v>201712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93</v>
      </c>
      <c r="M4333" s="2" t="s">
        <v>94</v>
      </c>
      <c r="N4333" s="2" t="s">
        <v>258</v>
      </c>
      <c r="O4333" s="2" t="s">
        <v>81</v>
      </c>
      <c r="P4333" s="2" t="str">
        <f>"2170572923                    "</f>
        <v xml:space="preserve">2170572923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3.42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0.5</v>
      </c>
      <c r="BJ4333" s="2">
        <v>0.2</v>
      </c>
      <c r="BK4333" s="2">
        <v>1</v>
      </c>
      <c r="BL4333" s="2">
        <v>32.67</v>
      </c>
      <c r="BM4333" s="2">
        <v>4.57</v>
      </c>
      <c r="BN4333" s="2">
        <v>37.24</v>
      </c>
      <c r="BO4333" s="2">
        <v>37.24</v>
      </c>
      <c r="BP4333" s="2"/>
      <c r="BQ4333" s="2" t="s">
        <v>259</v>
      </c>
      <c r="BR4333" s="2" t="s">
        <v>83</v>
      </c>
      <c r="BS4333" s="3">
        <v>42915</v>
      </c>
      <c r="BT4333" s="4">
        <v>0.375</v>
      </c>
      <c r="BU4333" s="2" t="s">
        <v>321</v>
      </c>
      <c r="BV4333" s="2" t="s">
        <v>85</v>
      </c>
      <c r="BW4333" s="2"/>
      <c r="BX4333" s="2"/>
      <c r="BY4333" s="2">
        <v>1200</v>
      </c>
      <c r="BZ4333" s="2"/>
      <c r="CA4333" s="2" t="s">
        <v>98</v>
      </c>
      <c r="CB4333" s="2"/>
      <c r="CC4333" s="2" t="s">
        <v>94</v>
      </c>
      <c r="CD4333" s="2">
        <v>2094</v>
      </c>
      <c r="CE4333" s="2" t="s">
        <v>86</v>
      </c>
      <c r="CF4333" s="5">
        <v>42915</v>
      </c>
      <c r="CG4333" s="2"/>
      <c r="CH4333" s="2"/>
      <c r="CI4333" s="2">
        <v>1</v>
      </c>
      <c r="CJ4333" s="2">
        <v>1</v>
      </c>
      <c r="CK4333" s="2">
        <v>22</v>
      </c>
      <c r="CL4333" s="2" t="s">
        <v>87</v>
      </c>
      <c r="CM4333" s="2"/>
    </row>
    <row r="4334" spans="1:91">
      <c r="A4334" s="2" t="s">
        <v>71</v>
      </c>
      <c r="B4334" s="2" t="s">
        <v>72</v>
      </c>
      <c r="C4334" s="2" t="s">
        <v>73</v>
      </c>
      <c r="D4334" s="2"/>
      <c r="E4334" s="2" t="str">
        <f>"FES1162558948"</f>
        <v>FES1162558948</v>
      </c>
      <c r="F4334" s="3">
        <v>42914</v>
      </c>
      <c r="G4334" s="2">
        <v>201712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371</v>
      </c>
      <c r="M4334" s="2" t="s">
        <v>372</v>
      </c>
      <c r="N4334" s="2" t="s">
        <v>663</v>
      </c>
      <c r="O4334" s="2" t="s">
        <v>81</v>
      </c>
      <c r="P4334" s="2" t="str">
        <f>"2170573471                    "</f>
        <v xml:space="preserve">2170573471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3.42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0.5</v>
      </c>
      <c r="BJ4334" s="2">
        <v>0.2</v>
      </c>
      <c r="BK4334" s="2">
        <v>1</v>
      </c>
      <c r="BL4334" s="2">
        <v>32.67</v>
      </c>
      <c r="BM4334" s="2">
        <v>4.57</v>
      </c>
      <c r="BN4334" s="2">
        <v>37.24</v>
      </c>
      <c r="BO4334" s="2">
        <v>37.24</v>
      </c>
      <c r="BP4334" s="2"/>
      <c r="BQ4334" s="2" t="s">
        <v>664</v>
      </c>
      <c r="BR4334" s="2" t="s">
        <v>83</v>
      </c>
      <c r="BS4334" s="3">
        <v>42915</v>
      </c>
      <c r="BT4334" s="4">
        <v>0.39027777777777778</v>
      </c>
      <c r="BU4334" s="2" t="s">
        <v>433</v>
      </c>
      <c r="BV4334" s="2" t="s">
        <v>85</v>
      </c>
      <c r="BW4334" s="2"/>
      <c r="BX4334" s="2"/>
      <c r="BY4334" s="2">
        <v>1200</v>
      </c>
      <c r="BZ4334" s="2"/>
      <c r="CA4334" s="2" t="s">
        <v>375</v>
      </c>
      <c r="CB4334" s="2"/>
      <c r="CC4334" s="2" t="s">
        <v>372</v>
      </c>
      <c r="CD4334" s="2">
        <v>1709</v>
      </c>
      <c r="CE4334" s="2" t="s">
        <v>86</v>
      </c>
      <c r="CF4334" s="5">
        <v>42915</v>
      </c>
      <c r="CG4334" s="2"/>
      <c r="CH4334" s="2"/>
      <c r="CI4334" s="2">
        <v>1</v>
      </c>
      <c r="CJ4334" s="2">
        <v>1</v>
      </c>
      <c r="CK4334" s="2">
        <v>22</v>
      </c>
      <c r="CL4334" s="2" t="s">
        <v>87</v>
      </c>
      <c r="CM4334" s="2"/>
    </row>
    <row r="4335" spans="1:91">
      <c r="A4335" s="2" t="s">
        <v>71</v>
      </c>
      <c r="B4335" s="2" t="s">
        <v>72</v>
      </c>
      <c r="C4335" s="2" t="s">
        <v>73</v>
      </c>
      <c r="D4335" s="2"/>
      <c r="E4335" s="2" t="str">
        <f>"FES1162559122"</f>
        <v>FES1162559122</v>
      </c>
      <c r="F4335" s="3">
        <v>42914</v>
      </c>
      <c r="G4335" s="2">
        <v>201712</v>
      </c>
      <c r="H4335" s="2" t="s">
        <v>74</v>
      </c>
      <c r="I4335" s="2" t="s">
        <v>75</v>
      </c>
      <c r="J4335" s="2" t="s">
        <v>76</v>
      </c>
      <c r="K4335" s="2" t="s">
        <v>77</v>
      </c>
      <c r="L4335" s="2" t="s">
        <v>521</v>
      </c>
      <c r="M4335" s="2" t="s">
        <v>522</v>
      </c>
      <c r="N4335" s="2" t="s">
        <v>523</v>
      </c>
      <c r="O4335" s="2" t="s">
        <v>81</v>
      </c>
      <c r="P4335" s="2" t="str">
        <f>"2170573979                    "</f>
        <v xml:space="preserve">2170573979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4.37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0.5</v>
      </c>
      <c r="BJ4335" s="2">
        <v>0.2</v>
      </c>
      <c r="BK4335" s="2">
        <v>0.5</v>
      </c>
      <c r="BL4335" s="2">
        <v>41.81</v>
      </c>
      <c r="BM4335" s="2">
        <v>5.85</v>
      </c>
      <c r="BN4335" s="2">
        <v>47.66</v>
      </c>
      <c r="BO4335" s="2">
        <v>47.66</v>
      </c>
      <c r="BP4335" s="2"/>
      <c r="BQ4335" s="2" t="s">
        <v>524</v>
      </c>
      <c r="BR4335" s="2" t="s">
        <v>83</v>
      </c>
      <c r="BS4335" s="3">
        <v>42915</v>
      </c>
      <c r="BT4335" s="4">
        <v>0.51180555555555551</v>
      </c>
      <c r="BU4335" s="2" t="s">
        <v>3985</v>
      </c>
      <c r="BV4335" s="2" t="s">
        <v>87</v>
      </c>
      <c r="BW4335" s="2" t="s">
        <v>126</v>
      </c>
      <c r="BX4335" s="2" t="s">
        <v>526</v>
      </c>
      <c r="BY4335" s="2">
        <v>1200</v>
      </c>
      <c r="BZ4335" s="2"/>
      <c r="CA4335" s="2" t="s">
        <v>167</v>
      </c>
      <c r="CB4335" s="2"/>
      <c r="CC4335" s="2" t="s">
        <v>522</v>
      </c>
      <c r="CD4335" s="2">
        <v>5201</v>
      </c>
      <c r="CE4335" s="2" t="s">
        <v>86</v>
      </c>
      <c r="CF4335" s="2"/>
      <c r="CG4335" s="2"/>
      <c r="CH4335" s="2"/>
      <c r="CI4335" s="2">
        <v>1</v>
      </c>
      <c r="CJ4335" s="2">
        <v>1</v>
      </c>
      <c r="CK4335" s="2">
        <v>21</v>
      </c>
      <c r="CL4335" s="2" t="s">
        <v>87</v>
      </c>
      <c r="CM4335" s="2"/>
    </row>
    <row r="4336" spans="1:91">
      <c r="A4336" s="2" t="s">
        <v>71</v>
      </c>
      <c r="B4336" s="2" t="s">
        <v>72</v>
      </c>
      <c r="C4336" s="2" t="s">
        <v>73</v>
      </c>
      <c r="D4336" s="2"/>
      <c r="E4336" s="2" t="str">
        <f>"FES1162559058"</f>
        <v>FES1162559058</v>
      </c>
      <c r="F4336" s="3">
        <v>42914</v>
      </c>
      <c r="G4336" s="2">
        <v>201712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1306</v>
      </c>
      <c r="M4336" s="2" t="s">
        <v>1307</v>
      </c>
      <c r="N4336" s="2" t="s">
        <v>2595</v>
      </c>
      <c r="O4336" s="2" t="s">
        <v>81</v>
      </c>
      <c r="P4336" s="2" t="str">
        <f>"2170576032                    "</f>
        <v xml:space="preserve">2170576032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4.37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0.5</v>
      </c>
      <c r="BJ4336" s="2">
        <v>0.2</v>
      </c>
      <c r="BK4336" s="2">
        <v>0.5</v>
      </c>
      <c r="BL4336" s="2">
        <v>41.81</v>
      </c>
      <c r="BM4336" s="2">
        <v>5.85</v>
      </c>
      <c r="BN4336" s="2">
        <v>47.66</v>
      </c>
      <c r="BO4336" s="2">
        <v>47.66</v>
      </c>
      <c r="BP4336" s="2"/>
      <c r="BQ4336" s="2"/>
      <c r="BR4336" s="2" t="s">
        <v>83</v>
      </c>
      <c r="BS4336" s="3">
        <v>42916</v>
      </c>
      <c r="BT4336" s="4">
        <v>0.59791666666666665</v>
      </c>
      <c r="BU4336" s="2" t="s">
        <v>3760</v>
      </c>
      <c r="BV4336" s="2" t="s">
        <v>87</v>
      </c>
      <c r="BW4336" s="2"/>
      <c r="BX4336" s="2"/>
      <c r="BY4336" s="2">
        <v>1200</v>
      </c>
      <c r="BZ4336" s="2"/>
      <c r="CA4336" s="2"/>
      <c r="CB4336" s="2"/>
      <c r="CC4336" s="2" t="s">
        <v>1307</v>
      </c>
      <c r="CD4336" s="2">
        <v>1947</v>
      </c>
      <c r="CE4336" s="2" t="s">
        <v>86</v>
      </c>
      <c r="CF4336" s="2"/>
      <c r="CG4336" s="2"/>
      <c r="CH4336" s="2"/>
      <c r="CI4336" s="2">
        <v>1</v>
      </c>
      <c r="CJ4336" s="2">
        <v>2</v>
      </c>
      <c r="CK4336" s="2">
        <v>21</v>
      </c>
      <c r="CL4336" s="2" t="s">
        <v>87</v>
      </c>
      <c r="CM4336" s="2"/>
    </row>
    <row r="4337" spans="1:91">
      <c r="A4337" s="2" t="s">
        <v>71</v>
      </c>
      <c r="B4337" s="2" t="s">
        <v>72</v>
      </c>
      <c r="C4337" s="2" t="s">
        <v>73</v>
      </c>
      <c r="D4337" s="2"/>
      <c r="E4337" s="2" t="str">
        <f>"FES1162559014"</f>
        <v>FES1162559014</v>
      </c>
      <c r="F4337" s="3">
        <v>42914</v>
      </c>
      <c r="G4337" s="2">
        <v>201712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88</v>
      </c>
      <c r="M4337" s="2" t="s">
        <v>89</v>
      </c>
      <c r="N4337" s="2" t="s">
        <v>234</v>
      </c>
      <c r="O4337" s="2" t="s">
        <v>81</v>
      </c>
      <c r="P4337" s="2" t="str">
        <f>"2170575618                    "</f>
        <v xml:space="preserve">2170575618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8.75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1.7</v>
      </c>
      <c r="BJ4337" s="2">
        <v>3.8</v>
      </c>
      <c r="BK4337" s="2">
        <v>4</v>
      </c>
      <c r="BL4337" s="2">
        <v>83.63</v>
      </c>
      <c r="BM4337" s="2">
        <v>11.71</v>
      </c>
      <c r="BN4337" s="2">
        <v>95.34</v>
      </c>
      <c r="BO4337" s="2">
        <v>95.34</v>
      </c>
      <c r="BP4337" s="2"/>
      <c r="BQ4337" s="2" t="s">
        <v>235</v>
      </c>
      <c r="BR4337" s="2" t="s">
        <v>83</v>
      </c>
      <c r="BS4337" s="3">
        <v>42915</v>
      </c>
      <c r="BT4337" s="4">
        <v>0.30555555555555552</v>
      </c>
      <c r="BU4337" s="2" t="s">
        <v>528</v>
      </c>
      <c r="BV4337" s="2" t="s">
        <v>85</v>
      </c>
      <c r="BW4337" s="2"/>
      <c r="BX4337" s="2"/>
      <c r="BY4337" s="2">
        <v>19113.97</v>
      </c>
      <c r="BZ4337" s="2"/>
      <c r="CA4337" s="2" t="s">
        <v>237</v>
      </c>
      <c r="CB4337" s="2"/>
      <c r="CC4337" s="2" t="s">
        <v>89</v>
      </c>
      <c r="CD4337" s="2">
        <v>6001</v>
      </c>
      <c r="CE4337" s="2" t="s">
        <v>86</v>
      </c>
      <c r="CF4337" s="5">
        <v>42915</v>
      </c>
      <c r="CG4337" s="2"/>
      <c r="CH4337" s="2"/>
      <c r="CI4337" s="2">
        <v>1</v>
      </c>
      <c r="CJ4337" s="2">
        <v>1</v>
      </c>
      <c r="CK4337" s="2">
        <v>21</v>
      </c>
      <c r="CL4337" s="2" t="s">
        <v>87</v>
      </c>
      <c r="CM4337" s="2"/>
    </row>
    <row r="4338" spans="1:91">
      <c r="A4338" s="2" t="s">
        <v>71</v>
      </c>
      <c r="B4338" s="2" t="s">
        <v>72</v>
      </c>
      <c r="C4338" s="2" t="s">
        <v>73</v>
      </c>
      <c r="D4338" s="2"/>
      <c r="E4338" s="2" t="str">
        <f>"FES1162558843"</f>
        <v>FES1162558843</v>
      </c>
      <c r="F4338" s="3">
        <v>42914</v>
      </c>
      <c r="G4338" s="2">
        <v>201712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179</v>
      </c>
      <c r="M4338" s="2" t="s">
        <v>180</v>
      </c>
      <c r="N4338" s="2" t="s">
        <v>406</v>
      </c>
      <c r="O4338" s="2" t="s">
        <v>81</v>
      </c>
      <c r="P4338" s="2" t="str">
        <f>"2170572878                    "</f>
        <v xml:space="preserve">2170572878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4.37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1.1000000000000001</v>
      </c>
      <c r="BJ4338" s="2">
        <v>1.6</v>
      </c>
      <c r="BK4338" s="2">
        <v>2</v>
      </c>
      <c r="BL4338" s="2">
        <v>41.81</v>
      </c>
      <c r="BM4338" s="2">
        <v>5.85</v>
      </c>
      <c r="BN4338" s="2">
        <v>47.66</v>
      </c>
      <c r="BO4338" s="2">
        <v>47.66</v>
      </c>
      <c r="BP4338" s="2"/>
      <c r="BQ4338" s="2" t="s">
        <v>102</v>
      </c>
      <c r="BR4338" s="2" t="s">
        <v>83</v>
      </c>
      <c r="BS4338" s="3">
        <v>42915</v>
      </c>
      <c r="BT4338" s="4">
        <v>0.2986111111111111</v>
      </c>
      <c r="BU4338" s="2" t="s">
        <v>553</v>
      </c>
      <c r="BV4338" s="2" t="s">
        <v>85</v>
      </c>
      <c r="BW4338" s="2"/>
      <c r="BX4338" s="2"/>
      <c r="BY4338" s="2">
        <v>7945.82</v>
      </c>
      <c r="BZ4338" s="2"/>
      <c r="CA4338" s="2" t="s">
        <v>167</v>
      </c>
      <c r="CB4338" s="2"/>
      <c r="CC4338" s="2" t="s">
        <v>180</v>
      </c>
      <c r="CD4338" s="2">
        <v>4052</v>
      </c>
      <c r="CE4338" s="2" t="s">
        <v>86</v>
      </c>
      <c r="CF4338" s="5">
        <v>42916</v>
      </c>
      <c r="CG4338" s="2"/>
      <c r="CH4338" s="2"/>
      <c r="CI4338" s="2">
        <v>1</v>
      </c>
      <c r="CJ4338" s="2">
        <v>1</v>
      </c>
      <c r="CK4338" s="2">
        <v>21</v>
      </c>
      <c r="CL4338" s="2" t="s">
        <v>87</v>
      </c>
      <c r="CM4338" s="2"/>
    </row>
    <row r="4339" spans="1:91">
      <c r="A4339" s="2" t="s">
        <v>71</v>
      </c>
      <c r="B4339" s="2" t="s">
        <v>72</v>
      </c>
      <c r="C4339" s="2" t="s">
        <v>73</v>
      </c>
      <c r="D4339" s="2"/>
      <c r="E4339" s="2" t="str">
        <f>"FES1162559035"</f>
        <v>FES1162559035</v>
      </c>
      <c r="F4339" s="3">
        <v>42914</v>
      </c>
      <c r="G4339" s="2">
        <v>201712</v>
      </c>
      <c r="H4339" s="2" t="s">
        <v>74</v>
      </c>
      <c r="I4339" s="2" t="s">
        <v>75</v>
      </c>
      <c r="J4339" s="2" t="s">
        <v>76</v>
      </c>
      <c r="K4339" s="2" t="s">
        <v>77</v>
      </c>
      <c r="L4339" s="2" t="s">
        <v>93</v>
      </c>
      <c r="M4339" s="2" t="s">
        <v>94</v>
      </c>
      <c r="N4339" s="2" t="s">
        <v>258</v>
      </c>
      <c r="O4339" s="2" t="s">
        <v>81</v>
      </c>
      <c r="P4339" s="2" t="str">
        <f>"2170576009                    "</f>
        <v xml:space="preserve">2170576009 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3.42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0.5</v>
      </c>
      <c r="BJ4339" s="2">
        <v>0.2</v>
      </c>
      <c r="BK4339" s="2">
        <v>1</v>
      </c>
      <c r="BL4339" s="2">
        <v>32.67</v>
      </c>
      <c r="BM4339" s="2">
        <v>4.57</v>
      </c>
      <c r="BN4339" s="2">
        <v>37.24</v>
      </c>
      <c r="BO4339" s="2">
        <v>37.24</v>
      </c>
      <c r="BP4339" s="2"/>
      <c r="BQ4339" s="2" t="s">
        <v>259</v>
      </c>
      <c r="BR4339" s="2" t="s">
        <v>83</v>
      </c>
      <c r="BS4339" s="3">
        <v>42915</v>
      </c>
      <c r="BT4339" s="4">
        <v>0.375</v>
      </c>
      <c r="BU4339" s="2" t="s">
        <v>321</v>
      </c>
      <c r="BV4339" s="2" t="s">
        <v>85</v>
      </c>
      <c r="BW4339" s="2"/>
      <c r="BX4339" s="2"/>
      <c r="BY4339" s="2">
        <v>1200</v>
      </c>
      <c r="BZ4339" s="2"/>
      <c r="CA4339" s="2" t="s">
        <v>98</v>
      </c>
      <c r="CB4339" s="2"/>
      <c r="CC4339" s="2" t="s">
        <v>94</v>
      </c>
      <c r="CD4339" s="2">
        <v>2094</v>
      </c>
      <c r="CE4339" s="2" t="s">
        <v>86</v>
      </c>
      <c r="CF4339" s="5">
        <v>42915</v>
      </c>
      <c r="CG4339" s="2"/>
      <c r="CH4339" s="2"/>
      <c r="CI4339" s="2">
        <v>1</v>
      </c>
      <c r="CJ4339" s="2">
        <v>1</v>
      </c>
      <c r="CK4339" s="2">
        <v>22</v>
      </c>
      <c r="CL4339" s="2" t="s">
        <v>87</v>
      </c>
      <c r="CM4339" s="2"/>
    </row>
    <row r="4340" spans="1:91">
      <c r="A4340" s="2" t="s">
        <v>71</v>
      </c>
      <c r="B4340" s="2" t="s">
        <v>72</v>
      </c>
      <c r="C4340" s="2" t="s">
        <v>73</v>
      </c>
      <c r="D4340" s="2"/>
      <c r="E4340" s="2" t="str">
        <f>"FES1162559113"</f>
        <v>FES1162559113</v>
      </c>
      <c r="F4340" s="3">
        <v>42914</v>
      </c>
      <c r="G4340" s="2">
        <v>201712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150</v>
      </c>
      <c r="M4340" s="2" t="s">
        <v>151</v>
      </c>
      <c r="N4340" s="2" t="s">
        <v>3015</v>
      </c>
      <c r="O4340" s="2" t="s">
        <v>81</v>
      </c>
      <c r="P4340" s="2" t="str">
        <f>"2170576079                    "</f>
        <v xml:space="preserve">2170576079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3.42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2.9</v>
      </c>
      <c r="BJ4340" s="2">
        <v>4</v>
      </c>
      <c r="BK4340" s="2">
        <v>4</v>
      </c>
      <c r="BL4340" s="2">
        <v>32.67</v>
      </c>
      <c r="BM4340" s="2">
        <v>4.57</v>
      </c>
      <c r="BN4340" s="2">
        <v>37.24</v>
      </c>
      <c r="BO4340" s="2">
        <v>37.24</v>
      </c>
      <c r="BP4340" s="2"/>
      <c r="BQ4340" s="2" t="s">
        <v>3016</v>
      </c>
      <c r="BR4340" s="2" t="s">
        <v>83</v>
      </c>
      <c r="BS4340" s="3">
        <v>42915</v>
      </c>
      <c r="BT4340" s="4">
        <v>0.41250000000000003</v>
      </c>
      <c r="BU4340" s="2" t="s">
        <v>2280</v>
      </c>
      <c r="BV4340" s="2" t="s">
        <v>85</v>
      </c>
      <c r="BW4340" s="2"/>
      <c r="BX4340" s="2"/>
      <c r="BY4340" s="2">
        <v>19854.72</v>
      </c>
      <c r="BZ4340" s="2"/>
      <c r="CA4340" s="2" t="s">
        <v>1329</v>
      </c>
      <c r="CB4340" s="2"/>
      <c r="CC4340" s="2" t="s">
        <v>151</v>
      </c>
      <c r="CD4340" s="2">
        <v>1406</v>
      </c>
      <c r="CE4340" s="2" t="s">
        <v>120</v>
      </c>
      <c r="CF4340" s="5">
        <v>42915</v>
      </c>
      <c r="CG4340" s="2"/>
      <c r="CH4340" s="2"/>
      <c r="CI4340" s="2">
        <v>1</v>
      </c>
      <c r="CJ4340" s="2">
        <v>1</v>
      </c>
      <c r="CK4340" s="2">
        <v>22</v>
      </c>
      <c r="CL4340" s="2" t="s">
        <v>87</v>
      </c>
      <c r="CM4340" s="2"/>
    </row>
    <row r="4341" spans="1:91">
      <c r="A4341" s="2" t="s">
        <v>71</v>
      </c>
      <c r="B4341" s="2" t="s">
        <v>72</v>
      </c>
      <c r="C4341" s="2" t="s">
        <v>73</v>
      </c>
      <c r="D4341" s="2"/>
      <c r="E4341" s="2" t="str">
        <f>"FES1162559056"</f>
        <v>FES1162559056</v>
      </c>
      <c r="F4341" s="3">
        <v>42914</v>
      </c>
      <c r="G4341" s="2">
        <v>201712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970</v>
      </c>
      <c r="M4341" s="2" t="s">
        <v>971</v>
      </c>
      <c r="N4341" s="2" t="s">
        <v>3986</v>
      </c>
      <c r="O4341" s="2" t="s">
        <v>81</v>
      </c>
      <c r="P4341" s="2" t="str">
        <f>"2170575700                    "</f>
        <v xml:space="preserve">2170575700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3.42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1</v>
      </c>
      <c r="BI4341" s="2">
        <v>2.2999999999999998</v>
      </c>
      <c r="BJ4341" s="2">
        <v>3.6</v>
      </c>
      <c r="BK4341" s="2">
        <v>4</v>
      </c>
      <c r="BL4341" s="2">
        <v>32.67</v>
      </c>
      <c r="BM4341" s="2">
        <v>4.57</v>
      </c>
      <c r="BN4341" s="2">
        <v>37.24</v>
      </c>
      <c r="BO4341" s="2">
        <v>37.24</v>
      </c>
      <c r="BP4341" s="2"/>
      <c r="BQ4341" s="2"/>
      <c r="BR4341" s="2" t="s">
        <v>83</v>
      </c>
      <c r="BS4341" s="3">
        <v>42916</v>
      </c>
      <c r="BT4341" s="4">
        <v>0.39930555555555558</v>
      </c>
      <c r="BU4341" s="2" t="s">
        <v>3987</v>
      </c>
      <c r="BV4341" s="2" t="s">
        <v>87</v>
      </c>
      <c r="BW4341" s="2" t="s">
        <v>2208</v>
      </c>
      <c r="BX4341" s="2" t="s">
        <v>607</v>
      </c>
      <c r="BY4341" s="2">
        <v>17939.04</v>
      </c>
      <c r="BZ4341" s="2"/>
      <c r="CA4341" s="2"/>
      <c r="CB4341" s="2"/>
      <c r="CC4341" s="2" t="s">
        <v>971</v>
      </c>
      <c r="CD4341" s="2">
        <v>1684</v>
      </c>
      <c r="CE4341" s="2" t="s">
        <v>120</v>
      </c>
      <c r="CF4341" s="2"/>
      <c r="CG4341" s="2"/>
      <c r="CH4341" s="2"/>
      <c r="CI4341" s="2">
        <v>1</v>
      </c>
      <c r="CJ4341" s="2">
        <v>2</v>
      </c>
      <c r="CK4341" s="2">
        <v>22</v>
      </c>
      <c r="CL4341" s="2" t="s">
        <v>87</v>
      </c>
      <c r="CM4341" s="2"/>
    </row>
    <row r="4342" spans="1:91">
      <c r="A4342" s="2" t="s">
        <v>71</v>
      </c>
      <c r="B4342" s="2" t="s">
        <v>72</v>
      </c>
      <c r="C4342" s="2" t="s">
        <v>73</v>
      </c>
      <c r="D4342" s="2"/>
      <c r="E4342" s="2" t="str">
        <f>"FES1162558836"</f>
        <v>FES1162558836</v>
      </c>
      <c r="F4342" s="3">
        <v>42914</v>
      </c>
      <c r="G4342" s="2">
        <v>201712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115</v>
      </c>
      <c r="M4342" s="2" t="s">
        <v>116</v>
      </c>
      <c r="N4342" s="2" t="s">
        <v>3241</v>
      </c>
      <c r="O4342" s="2" t="s">
        <v>81</v>
      </c>
      <c r="P4342" s="2" t="str">
        <f>"2170572717                    "</f>
        <v xml:space="preserve">2170572717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6.56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0.6</v>
      </c>
      <c r="BJ4342" s="2">
        <v>3</v>
      </c>
      <c r="BK4342" s="2">
        <v>3</v>
      </c>
      <c r="BL4342" s="2">
        <v>62.72</v>
      </c>
      <c r="BM4342" s="2">
        <v>8.7799999999999994</v>
      </c>
      <c r="BN4342" s="2">
        <v>71.5</v>
      </c>
      <c r="BO4342" s="2">
        <v>71.5</v>
      </c>
      <c r="BP4342" s="2"/>
      <c r="BQ4342" s="2"/>
      <c r="BR4342" s="2" t="s">
        <v>83</v>
      </c>
      <c r="BS4342" s="3">
        <v>42915</v>
      </c>
      <c r="BT4342" s="4">
        <v>0.52638888888888891</v>
      </c>
      <c r="BU4342" s="2" t="s">
        <v>3988</v>
      </c>
      <c r="BV4342" s="2" t="s">
        <v>87</v>
      </c>
      <c r="BW4342" s="2" t="s">
        <v>126</v>
      </c>
      <c r="BX4342" s="2" t="s">
        <v>127</v>
      </c>
      <c r="BY4342" s="2">
        <v>15199.18</v>
      </c>
      <c r="BZ4342" s="2"/>
      <c r="CA4342" s="2" t="s">
        <v>3693</v>
      </c>
      <c r="CB4342" s="2"/>
      <c r="CC4342" s="2" t="s">
        <v>116</v>
      </c>
      <c r="CD4342" s="2">
        <v>7560</v>
      </c>
      <c r="CE4342" s="2" t="s">
        <v>86</v>
      </c>
      <c r="CF4342" s="5">
        <v>42915</v>
      </c>
      <c r="CG4342" s="2"/>
      <c r="CH4342" s="2"/>
      <c r="CI4342" s="2">
        <v>1</v>
      </c>
      <c r="CJ4342" s="2">
        <v>1</v>
      </c>
      <c r="CK4342" s="2">
        <v>21</v>
      </c>
      <c r="CL4342" s="2" t="s">
        <v>87</v>
      </c>
      <c r="CM4342" s="2"/>
    </row>
    <row r="4343" spans="1:91">
      <c r="A4343" s="2" t="s">
        <v>71</v>
      </c>
      <c r="B4343" s="2" t="s">
        <v>72</v>
      </c>
      <c r="C4343" s="2" t="s">
        <v>73</v>
      </c>
      <c r="D4343" s="2"/>
      <c r="E4343" s="2" t="str">
        <f>"FES1162559112"</f>
        <v>FES1162559112</v>
      </c>
      <c r="F4343" s="3">
        <v>42914</v>
      </c>
      <c r="G4343" s="2">
        <v>201712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970</v>
      </c>
      <c r="M4343" s="2" t="s">
        <v>971</v>
      </c>
      <c r="N4343" s="2" t="s">
        <v>2424</v>
      </c>
      <c r="O4343" s="2" t="s">
        <v>81</v>
      </c>
      <c r="P4343" s="2" t="str">
        <f>"217576078                     "</f>
        <v xml:space="preserve">217576078 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3.42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0.5</v>
      </c>
      <c r="BJ4343" s="2">
        <v>0.2</v>
      </c>
      <c r="BK4343" s="2">
        <v>1</v>
      </c>
      <c r="BL4343" s="2">
        <v>32.67</v>
      </c>
      <c r="BM4343" s="2">
        <v>4.57</v>
      </c>
      <c r="BN4343" s="2">
        <v>37.24</v>
      </c>
      <c r="BO4343" s="2">
        <v>37.24</v>
      </c>
      <c r="BP4343" s="2"/>
      <c r="BQ4343" s="2"/>
      <c r="BR4343" s="2" t="s">
        <v>83</v>
      </c>
      <c r="BS4343" s="3">
        <v>42916</v>
      </c>
      <c r="BT4343" s="4">
        <v>0.41666666666666669</v>
      </c>
      <c r="BU4343" s="2" t="s">
        <v>3989</v>
      </c>
      <c r="BV4343" s="2" t="s">
        <v>87</v>
      </c>
      <c r="BW4343" s="2" t="s">
        <v>138</v>
      </c>
      <c r="BX4343" s="2" t="s">
        <v>607</v>
      </c>
      <c r="BY4343" s="2">
        <v>1200</v>
      </c>
      <c r="BZ4343" s="2"/>
      <c r="CA4343" s="2"/>
      <c r="CB4343" s="2"/>
      <c r="CC4343" s="2" t="s">
        <v>971</v>
      </c>
      <c r="CD4343" s="2">
        <v>1682</v>
      </c>
      <c r="CE4343" s="2" t="s">
        <v>86</v>
      </c>
      <c r="CF4343" s="2"/>
      <c r="CG4343" s="2"/>
      <c r="CH4343" s="2"/>
      <c r="CI4343" s="2">
        <v>1</v>
      </c>
      <c r="CJ4343" s="2">
        <v>2</v>
      </c>
      <c r="CK4343" s="2">
        <v>22</v>
      </c>
      <c r="CL4343" s="2" t="s">
        <v>87</v>
      </c>
      <c r="CM4343" s="2"/>
    </row>
    <row r="4344" spans="1:91">
      <c r="A4344" s="2" t="s">
        <v>71</v>
      </c>
      <c r="B4344" s="2" t="s">
        <v>72</v>
      </c>
      <c r="C4344" s="2" t="s">
        <v>73</v>
      </c>
      <c r="D4344" s="2"/>
      <c r="E4344" s="2" t="str">
        <f>"FES1162558862"</f>
        <v>FES1162558862</v>
      </c>
      <c r="F4344" s="3">
        <v>42914</v>
      </c>
      <c r="G4344" s="2">
        <v>201712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150</v>
      </c>
      <c r="M4344" s="2" t="s">
        <v>151</v>
      </c>
      <c r="N4344" s="2" t="s">
        <v>2377</v>
      </c>
      <c r="O4344" s="2" t="s">
        <v>81</v>
      </c>
      <c r="P4344" s="2" t="str">
        <f>"2170573114                    "</f>
        <v xml:space="preserve">2170573114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3.42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1.1000000000000001</v>
      </c>
      <c r="BJ4344" s="2">
        <v>1.7</v>
      </c>
      <c r="BK4344" s="2">
        <v>2</v>
      </c>
      <c r="BL4344" s="2">
        <v>32.67</v>
      </c>
      <c r="BM4344" s="2">
        <v>4.57</v>
      </c>
      <c r="BN4344" s="2">
        <v>37.24</v>
      </c>
      <c r="BO4344" s="2">
        <v>37.24</v>
      </c>
      <c r="BP4344" s="2"/>
      <c r="BQ4344" s="2" t="s">
        <v>2378</v>
      </c>
      <c r="BR4344" s="2" t="s">
        <v>83</v>
      </c>
      <c r="BS4344" s="3">
        <v>42915</v>
      </c>
      <c r="BT4344" s="4">
        <v>0.41666666666666669</v>
      </c>
      <c r="BU4344" s="2" t="s">
        <v>2402</v>
      </c>
      <c r="BV4344" s="2" t="s">
        <v>85</v>
      </c>
      <c r="BW4344" s="2"/>
      <c r="BX4344" s="2"/>
      <c r="BY4344" s="2">
        <v>8543.43</v>
      </c>
      <c r="BZ4344" s="2"/>
      <c r="CA4344" s="2"/>
      <c r="CB4344" s="2"/>
      <c r="CC4344" s="2" t="s">
        <v>151</v>
      </c>
      <c r="CD4344" s="2">
        <v>1401</v>
      </c>
      <c r="CE4344" s="2" t="s">
        <v>86</v>
      </c>
      <c r="CF4344" s="5">
        <v>42916</v>
      </c>
      <c r="CG4344" s="2"/>
      <c r="CH4344" s="2"/>
      <c r="CI4344" s="2">
        <v>1</v>
      </c>
      <c r="CJ4344" s="2">
        <v>1</v>
      </c>
      <c r="CK4344" s="2">
        <v>22</v>
      </c>
      <c r="CL4344" s="2" t="s">
        <v>87</v>
      </c>
      <c r="CM4344" s="2"/>
    </row>
    <row r="4345" spans="1:91">
      <c r="A4345" s="2" t="s">
        <v>71</v>
      </c>
      <c r="B4345" s="2" t="s">
        <v>72</v>
      </c>
      <c r="C4345" s="2" t="s">
        <v>73</v>
      </c>
      <c r="D4345" s="2"/>
      <c r="E4345" s="2" t="str">
        <f>"FES1162558867"</f>
        <v>FES1162558867</v>
      </c>
      <c r="F4345" s="3">
        <v>42914</v>
      </c>
      <c r="G4345" s="2">
        <v>201712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74</v>
      </c>
      <c r="M4345" s="2" t="s">
        <v>75</v>
      </c>
      <c r="N4345" s="2" t="s">
        <v>2209</v>
      </c>
      <c r="O4345" s="2" t="s">
        <v>81</v>
      </c>
      <c r="P4345" s="2" t="str">
        <f>"2170573146                    "</f>
        <v xml:space="preserve">2170573146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3.42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0.5</v>
      </c>
      <c r="BJ4345" s="2">
        <v>0.2</v>
      </c>
      <c r="BK4345" s="2">
        <v>1</v>
      </c>
      <c r="BL4345" s="2">
        <v>32.67</v>
      </c>
      <c r="BM4345" s="2">
        <v>4.57</v>
      </c>
      <c r="BN4345" s="2">
        <v>37.24</v>
      </c>
      <c r="BO4345" s="2">
        <v>37.24</v>
      </c>
      <c r="BP4345" s="2"/>
      <c r="BQ4345" s="2" t="s">
        <v>133</v>
      </c>
      <c r="BR4345" s="2" t="s">
        <v>83</v>
      </c>
      <c r="BS4345" s="3">
        <v>42915</v>
      </c>
      <c r="BT4345" s="4">
        <v>0.35069444444444442</v>
      </c>
      <c r="BU4345" s="2" t="s">
        <v>3990</v>
      </c>
      <c r="BV4345" s="2" t="s">
        <v>85</v>
      </c>
      <c r="BW4345" s="2"/>
      <c r="BX4345" s="2"/>
      <c r="BY4345" s="2">
        <v>1200</v>
      </c>
      <c r="BZ4345" s="2"/>
      <c r="CA4345" s="2" t="s">
        <v>162</v>
      </c>
      <c r="CB4345" s="2"/>
      <c r="CC4345" s="2" t="s">
        <v>75</v>
      </c>
      <c r="CD4345" s="2">
        <v>1600</v>
      </c>
      <c r="CE4345" s="2" t="s">
        <v>86</v>
      </c>
      <c r="CF4345" s="5">
        <v>42915</v>
      </c>
      <c r="CG4345" s="2"/>
      <c r="CH4345" s="2"/>
      <c r="CI4345" s="2">
        <v>1</v>
      </c>
      <c r="CJ4345" s="2">
        <v>1</v>
      </c>
      <c r="CK4345" s="2">
        <v>22</v>
      </c>
      <c r="CL4345" s="2" t="s">
        <v>87</v>
      </c>
      <c r="CM4345" s="2"/>
    </row>
    <row r="4346" spans="1:91">
      <c r="A4346" s="2" t="s">
        <v>71</v>
      </c>
      <c r="B4346" s="2" t="s">
        <v>72</v>
      </c>
      <c r="C4346" s="2" t="s">
        <v>73</v>
      </c>
      <c r="D4346" s="2"/>
      <c r="E4346" s="2" t="str">
        <f>"FES1162559142"</f>
        <v>FES1162559142</v>
      </c>
      <c r="F4346" s="3">
        <v>42914</v>
      </c>
      <c r="G4346" s="2">
        <v>201712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150</v>
      </c>
      <c r="M4346" s="2" t="s">
        <v>151</v>
      </c>
      <c r="N4346" s="2" t="s">
        <v>3991</v>
      </c>
      <c r="O4346" s="2" t="s">
        <v>81</v>
      </c>
      <c r="P4346" s="2" t="str">
        <f>"2170576098                    "</f>
        <v xml:space="preserve">2170576098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3.42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0.3</v>
      </c>
      <c r="BJ4346" s="2">
        <v>1.7</v>
      </c>
      <c r="BK4346" s="2">
        <v>2</v>
      </c>
      <c r="BL4346" s="2">
        <v>32.67</v>
      </c>
      <c r="BM4346" s="2">
        <v>4.57</v>
      </c>
      <c r="BN4346" s="2">
        <v>37.24</v>
      </c>
      <c r="BO4346" s="2">
        <v>37.24</v>
      </c>
      <c r="BP4346" s="2"/>
      <c r="BQ4346" s="2"/>
      <c r="BR4346" s="2" t="s">
        <v>83</v>
      </c>
      <c r="BS4346" s="3">
        <v>42915</v>
      </c>
      <c r="BT4346" s="4">
        <v>0.40208333333333335</v>
      </c>
      <c r="BU4346" s="2" t="s">
        <v>3992</v>
      </c>
      <c r="BV4346" s="2" t="s">
        <v>85</v>
      </c>
      <c r="BW4346" s="2"/>
      <c r="BX4346" s="2"/>
      <c r="BY4346" s="2">
        <v>8290.0400000000009</v>
      </c>
      <c r="BZ4346" s="2"/>
      <c r="CA4346" s="2" t="s">
        <v>1329</v>
      </c>
      <c r="CB4346" s="2"/>
      <c r="CC4346" s="2" t="s">
        <v>151</v>
      </c>
      <c r="CD4346" s="2">
        <v>1429</v>
      </c>
      <c r="CE4346" s="2" t="s">
        <v>86</v>
      </c>
      <c r="CF4346" s="5">
        <v>42915</v>
      </c>
      <c r="CG4346" s="2"/>
      <c r="CH4346" s="2"/>
      <c r="CI4346" s="2">
        <v>1</v>
      </c>
      <c r="CJ4346" s="2">
        <v>1</v>
      </c>
      <c r="CK4346" s="2">
        <v>22</v>
      </c>
      <c r="CL4346" s="2" t="s">
        <v>87</v>
      </c>
      <c r="CM4346" s="2"/>
    </row>
    <row r="4347" spans="1:91">
      <c r="A4347" s="2" t="s">
        <v>71</v>
      </c>
      <c r="B4347" s="2" t="s">
        <v>72</v>
      </c>
      <c r="C4347" s="2" t="s">
        <v>73</v>
      </c>
      <c r="D4347" s="2"/>
      <c r="E4347" s="2" t="str">
        <f>"FES1162559088"</f>
        <v>FES1162559088</v>
      </c>
      <c r="F4347" s="3">
        <v>42914</v>
      </c>
      <c r="G4347" s="2">
        <v>201712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717</v>
      </c>
      <c r="M4347" s="2" t="s">
        <v>717</v>
      </c>
      <c r="N4347" s="2" t="s">
        <v>718</v>
      </c>
      <c r="O4347" s="2" t="s">
        <v>81</v>
      </c>
      <c r="P4347" s="2" t="str">
        <f>"2170573627                    "</f>
        <v xml:space="preserve">2170573627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6.15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1</v>
      </c>
      <c r="BI4347" s="2">
        <v>0.5</v>
      </c>
      <c r="BJ4347" s="2">
        <v>0.2</v>
      </c>
      <c r="BK4347" s="2">
        <v>0.5</v>
      </c>
      <c r="BL4347" s="2">
        <v>58.8</v>
      </c>
      <c r="BM4347" s="2">
        <v>8.23</v>
      </c>
      <c r="BN4347" s="2">
        <v>67.03</v>
      </c>
      <c r="BO4347" s="2">
        <v>67.03</v>
      </c>
      <c r="BP4347" s="2"/>
      <c r="BQ4347" s="2" t="s">
        <v>719</v>
      </c>
      <c r="BR4347" s="2" t="s">
        <v>83</v>
      </c>
      <c r="BS4347" s="3">
        <v>42915</v>
      </c>
      <c r="BT4347" s="4">
        <v>0.46875</v>
      </c>
      <c r="BU4347" s="2" t="s">
        <v>527</v>
      </c>
      <c r="BV4347" s="2" t="s">
        <v>85</v>
      </c>
      <c r="BW4347" s="2"/>
      <c r="BX4347" s="2"/>
      <c r="BY4347" s="2">
        <v>1200</v>
      </c>
      <c r="BZ4347" s="2"/>
      <c r="CA4347" s="2" t="s">
        <v>167</v>
      </c>
      <c r="CB4347" s="2"/>
      <c r="CC4347" s="2" t="s">
        <v>717</v>
      </c>
      <c r="CD4347" s="2">
        <v>1491</v>
      </c>
      <c r="CE4347" s="2" t="s">
        <v>86</v>
      </c>
      <c r="CF4347" s="5">
        <v>42916</v>
      </c>
      <c r="CG4347" s="2"/>
      <c r="CH4347" s="2"/>
      <c r="CI4347" s="2">
        <v>1</v>
      </c>
      <c r="CJ4347" s="2">
        <v>1</v>
      </c>
      <c r="CK4347" s="2">
        <v>24</v>
      </c>
      <c r="CL4347" s="2" t="s">
        <v>87</v>
      </c>
      <c r="CM4347" s="2"/>
    </row>
    <row r="4348" spans="1:91">
      <c r="A4348" s="2" t="s">
        <v>71</v>
      </c>
      <c r="B4348" s="2" t="s">
        <v>72</v>
      </c>
      <c r="C4348" s="2" t="s">
        <v>73</v>
      </c>
      <c r="D4348" s="2"/>
      <c r="E4348" s="2" t="str">
        <f>"FES1162559135"</f>
        <v>FES1162559135</v>
      </c>
      <c r="F4348" s="3">
        <v>42914</v>
      </c>
      <c r="G4348" s="2">
        <v>201712</v>
      </c>
      <c r="H4348" s="2" t="s">
        <v>74</v>
      </c>
      <c r="I4348" s="2" t="s">
        <v>75</v>
      </c>
      <c r="J4348" s="2" t="s">
        <v>76</v>
      </c>
      <c r="K4348" s="2" t="s">
        <v>77</v>
      </c>
      <c r="L4348" s="2" t="s">
        <v>150</v>
      </c>
      <c r="M4348" s="2" t="s">
        <v>151</v>
      </c>
      <c r="N4348" s="2" t="s">
        <v>2635</v>
      </c>
      <c r="O4348" s="2" t="s">
        <v>81</v>
      </c>
      <c r="P4348" s="2" t="str">
        <f>"2170574049                    "</f>
        <v xml:space="preserve">2170574049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3.42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0.5</v>
      </c>
      <c r="BJ4348" s="2">
        <v>0.2</v>
      </c>
      <c r="BK4348" s="2">
        <v>1</v>
      </c>
      <c r="BL4348" s="2">
        <v>32.67</v>
      </c>
      <c r="BM4348" s="2">
        <v>4.57</v>
      </c>
      <c r="BN4348" s="2">
        <v>37.24</v>
      </c>
      <c r="BO4348" s="2">
        <v>37.24</v>
      </c>
      <c r="BP4348" s="2"/>
      <c r="BQ4348" s="2" t="s">
        <v>133</v>
      </c>
      <c r="BR4348" s="2" t="s">
        <v>83</v>
      </c>
      <c r="BS4348" s="3">
        <v>42915</v>
      </c>
      <c r="BT4348" s="4">
        <v>0.38263888888888892</v>
      </c>
      <c r="BU4348" s="2" t="s">
        <v>3993</v>
      </c>
      <c r="BV4348" s="2" t="s">
        <v>85</v>
      </c>
      <c r="BW4348" s="2"/>
      <c r="BX4348" s="2"/>
      <c r="BY4348" s="2">
        <v>1200</v>
      </c>
      <c r="BZ4348" s="2"/>
      <c r="CA4348" s="2" t="s">
        <v>1329</v>
      </c>
      <c r="CB4348" s="2"/>
      <c r="CC4348" s="2" t="s">
        <v>151</v>
      </c>
      <c r="CD4348" s="2">
        <v>1406</v>
      </c>
      <c r="CE4348" s="2" t="s">
        <v>86</v>
      </c>
      <c r="CF4348" s="5">
        <v>42915</v>
      </c>
      <c r="CG4348" s="2"/>
      <c r="CH4348" s="2"/>
      <c r="CI4348" s="2">
        <v>1</v>
      </c>
      <c r="CJ4348" s="2">
        <v>1</v>
      </c>
      <c r="CK4348" s="2">
        <v>22</v>
      </c>
      <c r="CL4348" s="2" t="s">
        <v>87</v>
      </c>
      <c r="CM4348" s="2"/>
    </row>
    <row r="4349" spans="1:91">
      <c r="A4349" s="2" t="s">
        <v>71</v>
      </c>
      <c r="B4349" s="2" t="s">
        <v>72</v>
      </c>
      <c r="C4349" s="2" t="s">
        <v>73</v>
      </c>
      <c r="D4349" s="2"/>
      <c r="E4349" s="2" t="str">
        <f>"FES1162559117"</f>
        <v>FES1162559117</v>
      </c>
      <c r="F4349" s="3">
        <v>42914</v>
      </c>
      <c r="G4349" s="2">
        <v>201712</v>
      </c>
      <c r="H4349" s="2" t="s">
        <v>74</v>
      </c>
      <c r="I4349" s="2" t="s">
        <v>75</v>
      </c>
      <c r="J4349" s="2" t="s">
        <v>76</v>
      </c>
      <c r="K4349" s="2" t="s">
        <v>77</v>
      </c>
      <c r="L4349" s="2" t="s">
        <v>1004</v>
      </c>
      <c r="M4349" s="2" t="s">
        <v>1005</v>
      </c>
      <c r="N4349" s="2" t="s">
        <v>3994</v>
      </c>
      <c r="O4349" s="2" t="s">
        <v>81</v>
      </c>
      <c r="P4349" s="2" t="str">
        <f>"2170562820                    "</f>
        <v xml:space="preserve">2170562820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3.42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0.5</v>
      </c>
      <c r="BJ4349" s="2">
        <v>0.2</v>
      </c>
      <c r="BK4349" s="2">
        <v>1</v>
      </c>
      <c r="BL4349" s="2">
        <v>32.67</v>
      </c>
      <c r="BM4349" s="2">
        <v>4.57</v>
      </c>
      <c r="BN4349" s="2">
        <v>37.24</v>
      </c>
      <c r="BO4349" s="2">
        <v>37.24</v>
      </c>
      <c r="BP4349" s="2"/>
      <c r="BQ4349" s="2" t="s">
        <v>3995</v>
      </c>
      <c r="BR4349" s="2" t="s">
        <v>83</v>
      </c>
      <c r="BS4349" s="3">
        <v>42915</v>
      </c>
      <c r="BT4349" s="4">
        <v>0.33611111111111108</v>
      </c>
      <c r="BU4349" s="2" t="s">
        <v>3996</v>
      </c>
      <c r="BV4349" s="2" t="s">
        <v>85</v>
      </c>
      <c r="BW4349" s="2"/>
      <c r="BX4349" s="2"/>
      <c r="BY4349" s="2">
        <v>1200</v>
      </c>
      <c r="BZ4349" s="2"/>
      <c r="CA4349" s="2" t="s">
        <v>3653</v>
      </c>
      <c r="CB4349" s="2"/>
      <c r="CC4349" s="2" t="s">
        <v>1005</v>
      </c>
      <c r="CD4349" s="2">
        <v>1501</v>
      </c>
      <c r="CE4349" s="2" t="s">
        <v>86</v>
      </c>
      <c r="CF4349" s="5">
        <v>42915</v>
      </c>
      <c r="CG4349" s="2"/>
      <c r="CH4349" s="2"/>
      <c r="CI4349" s="2">
        <v>1</v>
      </c>
      <c r="CJ4349" s="2">
        <v>1</v>
      </c>
      <c r="CK4349" s="2">
        <v>22</v>
      </c>
      <c r="CL4349" s="2" t="s">
        <v>87</v>
      </c>
      <c r="CM4349" s="2"/>
    </row>
    <row r="4350" spans="1:91">
      <c r="A4350" s="2" t="s">
        <v>71</v>
      </c>
      <c r="B4350" s="2" t="s">
        <v>72</v>
      </c>
      <c r="C4350" s="2" t="s">
        <v>73</v>
      </c>
      <c r="D4350" s="2"/>
      <c r="E4350" s="2" t="str">
        <f>"FES1162559066"</f>
        <v>FES1162559066</v>
      </c>
      <c r="F4350" s="3">
        <v>42914</v>
      </c>
      <c r="G4350" s="2">
        <v>201712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74</v>
      </c>
      <c r="M4350" s="2" t="s">
        <v>75</v>
      </c>
      <c r="N4350" s="2" t="s">
        <v>247</v>
      </c>
      <c r="O4350" s="2" t="s">
        <v>81</v>
      </c>
      <c r="P4350" s="2" t="str">
        <f>"2170576040                    "</f>
        <v xml:space="preserve">2170576040           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3.42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0.5</v>
      </c>
      <c r="BJ4350" s="2">
        <v>0.2</v>
      </c>
      <c r="BK4350" s="2">
        <v>1</v>
      </c>
      <c r="BL4350" s="2">
        <v>32.67</v>
      </c>
      <c r="BM4350" s="2">
        <v>4.57</v>
      </c>
      <c r="BN4350" s="2">
        <v>37.24</v>
      </c>
      <c r="BO4350" s="2">
        <v>37.24</v>
      </c>
      <c r="BP4350" s="2"/>
      <c r="BQ4350" s="2"/>
      <c r="BR4350" s="2" t="s">
        <v>83</v>
      </c>
      <c r="BS4350" s="3">
        <v>42915</v>
      </c>
      <c r="BT4350" s="4">
        <v>0.3354166666666667</v>
      </c>
      <c r="BU4350" s="2" t="s">
        <v>2123</v>
      </c>
      <c r="BV4350" s="2" t="s">
        <v>85</v>
      </c>
      <c r="BW4350" s="2"/>
      <c r="BX4350" s="2"/>
      <c r="BY4350" s="2">
        <v>1200</v>
      </c>
      <c r="BZ4350" s="2"/>
      <c r="CA4350" s="2"/>
      <c r="CB4350" s="2"/>
      <c r="CC4350" s="2" t="s">
        <v>75</v>
      </c>
      <c r="CD4350" s="2">
        <v>1645</v>
      </c>
      <c r="CE4350" s="2" t="s">
        <v>86</v>
      </c>
      <c r="CF4350" s="5">
        <v>42916</v>
      </c>
      <c r="CG4350" s="2"/>
      <c r="CH4350" s="2"/>
      <c r="CI4350" s="2">
        <v>1</v>
      </c>
      <c r="CJ4350" s="2">
        <v>1</v>
      </c>
      <c r="CK4350" s="2">
        <v>22</v>
      </c>
      <c r="CL4350" s="2" t="s">
        <v>87</v>
      </c>
      <c r="CM4350" s="2"/>
    </row>
    <row r="4351" spans="1:91">
      <c r="A4351" s="2" t="s">
        <v>71</v>
      </c>
      <c r="B4351" s="2" t="s">
        <v>72</v>
      </c>
      <c r="C4351" s="2" t="s">
        <v>73</v>
      </c>
      <c r="D4351" s="2"/>
      <c r="E4351" s="2" t="str">
        <f>"FES1162558962"</f>
        <v>FES1162558962</v>
      </c>
      <c r="F4351" s="3">
        <v>42914</v>
      </c>
      <c r="G4351" s="2">
        <v>201712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128</v>
      </c>
      <c r="M4351" s="2" t="s">
        <v>129</v>
      </c>
      <c r="N4351" s="2" t="s">
        <v>408</v>
      </c>
      <c r="O4351" s="2" t="s">
        <v>81</v>
      </c>
      <c r="P4351" s="2" t="str">
        <f>"2170575910                    "</f>
        <v xml:space="preserve">2170575910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5.47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0.8</v>
      </c>
      <c r="BJ4351" s="2">
        <v>2.2000000000000002</v>
      </c>
      <c r="BK4351" s="2">
        <v>2.5</v>
      </c>
      <c r="BL4351" s="2">
        <v>52.27</v>
      </c>
      <c r="BM4351" s="2">
        <v>7.32</v>
      </c>
      <c r="BN4351" s="2">
        <v>59.59</v>
      </c>
      <c r="BO4351" s="2">
        <v>59.59</v>
      </c>
      <c r="BP4351" s="2"/>
      <c r="BQ4351" s="2" t="s">
        <v>133</v>
      </c>
      <c r="BR4351" s="2" t="s">
        <v>83</v>
      </c>
      <c r="BS4351" s="3">
        <v>42915</v>
      </c>
      <c r="BT4351" s="4">
        <v>0.40625</v>
      </c>
      <c r="BU4351" s="2" t="s">
        <v>409</v>
      </c>
      <c r="BV4351" s="2" t="s">
        <v>85</v>
      </c>
      <c r="BW4351" s="2"/>
      <c r="BX4351" s="2"/>
      <c r="BY4351" s="2">
        <v>10886.4</v>
      </c>
      <c r="BZ4351" s="2"/>
      <c r="CA4351" s="2"/>
      <c r="CB4351" s="2"/>
      <c r="CC4351" s="2" t="s">
        <v>129</v>
      </c>
      <c r="CD4351" s="2">
        <v>3212</v>
      </c>
      <c r="CE4351" s="2" t="s">
        <v>86</v>
      </c>
      <c r="CF4351" s="5">
        <v>42916</v>
      </c>
      <c r="CG4351" s="2"/>
      <c r="CH4351" s="2"/>
      <c r="CI4351" s="2">
        <v>1</v>
      </c>
      <c r="CJ4351" s="2">
        <v>1</v>
      </c>
      <c r="CK4351" s="2">
        <v>21</v>
      </c>
      <c r="CL4351" s="2" t="s">
        <v>87</v>
      </c>
      <c r="CM4351" s="2"/>
    </row>
    <row r="4352" spans="1:91">
      <c r="A4352" s="2" t="s">
        <v>71</v>
      </c>
      <c r="B4352" s="2" t="s">
        <v>72</v>
      </c>
      <c r="C4352" s="2" t="s">
        <v>73</v>
      </c>
      <c r="D4352" s="2"/>
      <c r="E4352" s="2" t="str">
        <f>"FES1162558908"</f>
        <v>FES1162558908</v>
      </c>
      <c r="F4352" s="3">
        <v>42914</v>
      </c>
      <c r="G4352" s="2">
        <v>201712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287</v>
      </c>
      <c r="M4352" s="2" t="s">
        <v>288</v>
      </c>
      <c r="N4352" s="2" t="s">
        <v>672</v>
      </c>
      <c r="O4352" s="2" t="s">
        <v>81</v>
      </c>
      <c r="P4352" s="2" t="str">
        <f>"2170573634                    "</f>
        <v xml:space="preserve">2170573634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3.42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0.5</v>
      </c>
      <c r="BJ4352" s="2">
        <v>0.2</v>
      </c>
      <c r="BK4352" s="2">
        <v>1</v>
      </c>
      <c r="BL4352" s="2">
        <v>32.67</v>
      </c>
      <c r="BM4352" s="2">
        <v>4.57</v>
      </c>
      <c r="BN4352" s="2">
        <v>37.24</v>
      </c>
      <c r="BO4352" s="2">
        <v>37.24</v>
      </c>
      <c r="BP4352" s="2"/>
      <c r="BQ4352" s="2" t="s">
        <v>133</v>
      </c>
      <c r="BR4352" s="2" t="s">
        <v>83</v>
      </c>
      <c r="BS4352" s="3">
        <v>42915</v>
      </c>
      <c r="BT4352" s="4">
        <v>0.3840277777777778</v>
      </c>
      <c r="BU4352" s="2" t="s">
        <v>3997</v>
      </c>
      <c r="BV4352" s="2" t="s">
        <v>85</v>
      </c>
      <c r="BW4352" s="2"/>
      <c r="BX4352" s="2"/>
      <c r="BY4352" s="2">
        <v>1200</v>
      </c>
      <c r="BZ4352" s="2"/>
      <c r="CA4352" s="2" t="s">
        <v>1094</v>
      </c>
      <c r="CB4352" s="2"/>
      <c r="CC4352" s="2" t="s">
        <v>288</v>
      </c>
      <c r="CD4352" s="2">
        <v>1459</v>
      </c>
      <c r="CE4352" s="2" t="s">
        <v>86</v>
      </c>
      <c r="CF4352" s="5">
        <v>42915</v>
      </c>
      <c r="CG4352" s="2"/>
      <c r="CH4352" s="2"/>
      <c r="CI4352" s="2">
        <v>1</v>
      </c>
      <c r="CJ4352" s="2">
        <v>1</v>
      </c>
      <c r="CK4352" s="2">
        <v>22</v>
      </c>
      <c r="CL4352" s="2" t="s">
        <v>87</v>
      </c>
      <c r="CM4352" s="2"/>
    </row>
    <row r="4353" spans="1:91">
      <c r="A4353" s="2" t="s">
        <v>71</v>
      </c>
      <c r="B4353" s="2" t="s">
        <v>72</v>
      </c>
      <c r="C4353" s="2" t="s">
        <v>73</v>
      </c>
      <c r="D4353" s="2"/>
      <c r="E4353" s="2" t="str">
        <f>"FES1162559174"</f>
        <v>FES1162559174</v>
      </c>
      <c r="F4353" s="3">
        <v>42914</v>
      </c>
      <c r="G4353" s="2">
        <v>201712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115</v>
      </c>
      <c r="M4353" s="2" t="s">
        <v>116</v>
      </c>
      <c r="N4353" s="2" t="s">
        <v>976</v>
      </c>
      <c r="O4353" s="2" t="s">
        <v>81</v>
      </c>
      <c r="P4353" s="2" t="str">
        <f>"2170574214                    "</f>
        <v xml:space="preserve">2170574214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4.37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0.5</v>
      </c>
      <c r="BJ4353" s="2">
        <v>0.2</v>
      </c>
      <c r="BK4353" s="2">
        <v>0.5</v>
      </c>
      <c r="BL4353" s="2">
        <v>41.81</v>
      </c>
      <c r="BM4353" s="2">
        <v>5.85</v>
      </c>
      <c r="BN4353" s="2">
        <v>47.66</v>
      </c>
      <c r="BO4353" s="2">
        <v>47.66</v>
      </c>
      <c r="BP4353" s="2"/>
      <c r="BQ4353" s="2" t="s">
        <v>977</v>
      </c>
      <c r="BR4353" s="2" t="s">
        <v>83</v>
      </c>
      <c r="BS4353" s="3">
        <v>42915</v>
      </c>
      <c r="BT4353" s="4">
        <v>0.41666666666666669</v>
      </c>
      <c r="BU4353" s="2" t="s">
        <v>1929</v>
      </c>
      <c r="BV4353" s="2" t="s">
        <v>85</v>
      </c>
      <c r="BW4353" s="2"/>
      <c r="BX4353" s="2"/>
      <c r="BY4353" s="2">
        <v>1200</v>
      </c>
      <c r="BZ4353" s="2"/>
      <c r="CA4353" s="2"/>
      <c r="CB4353" s="2"/>
      <c r="CC4353" s="2" t="s">
        <v>116</v>
      </c>
      <c r="CD4353" s="2">
        <v>7460</v>
      </c>
      <c r="CE4353" s="2" t="s">
        <v>86</v>
      </c>
      <c r="CF4353" s="5">
        <v>42916</v>
      </c>
      <c r="CG4353" s="2"/>
      <c r="CH4353" s="2"/>
      <c r="CI4353" s="2">
        <v>1</v>
      </c>
      <c r="CJ4353" s="2">
        <v>1</v>
      </c>
      <c r="CK4353" s="2">
        <v>21</v>
      </c>
      <c r="CL4353" s="2" t="s">
        <v>87</v>
      </c>
      <c r="CM4353" s="2"/>
    </row>
    <row r="4354" spans="1:91">
      <c r="A4354" s="2" t="s">
        <v>71</v>
      </c>
      <c r="B4354" s="2" t="s">
        <v>72</v>
      </c>
      <c r="C4354" s="2" t="s">
        <v>73</v>
      </c>
      <c r="D4354" s="2"/>
      <c r="E4354" s="2" t="str">
        <f>"FES1162558783"</f>
        <v>FES1162558783</v>
      </c>
      <c r="F4354" s="3">
        <v>42914</v>
      </c>
      <c r="G4354" s="2">
        <v>201712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1045</v>
      </c>
      <c r="M4354" s="2" t="s">
        <v>1046</v>
      </c>
      <c r="N4354" s="2" t="s">
        <v>1588</v>
      </c>
      <c r="O4354" s="2" t="s">
        <v>81</v>
      </c>
      <c r="P4354" s="2" t="str">
        <f>"2170575918                    "</f>
        <v xml:space="preserve">2170575918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4.37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1.4</v>
      </c>
      <c r="BJ4354" s="2">
        <v>0.2</v>
      </c>
      <c r="BK4354" s="2">
        <v>1.5</v>
      </c>
      <c r="BL4354" s="2">
        <v>41.81</v>
      </c>
      <c r="BM4354" s="2">
        <v>5.85</v>
      </c>
      <c r="BN4354" s="2">
        <v>47.66</v>
      </c>
      <c r="BO4354" s="2">
        <v>47.66</v>
      </c>
      <c r="BP4354" s="2"/>
      <c r="BQ4354" s="2" t="s">
        <v>1589</v>
      </c>
      <c r="BR4354" s="2" t="s">
        <v>83</v>
      </c>
      <c r="BS4354" s="3">
        <v>42915</v>
      </c>
      <c r="BT4354" s="4">
        <v>0.4375</v>
      </c>
      <c r="BU4354" s="2" t="s">
        <v>3998</v>
      </c>
      <c r="BV4354" s="2" t="s">
        <v>85</v>
      </c>
      <c r="BW4354" s="2"/>
      <c r="BX4354" s="2"/>
      <c r="BY4354" s="2">
        <v>1200</v>
      </c>
      <c r="BZ4354" s="2"/>
      <c r="CA4354" s="2" t="s">
        <v>167</v>
      </c>
      <c r="CB4354" s="2"/>
      <c r="CC4354" s="2" t="s">
        <v>1046</v>
      </c>
      <c r="CD4354" s="2">
        <v>4133</v>
      </c>
      <c r="CE4354" s="2" t="s">
        <v>86</v>
      </c>
      <c r="CF4354" s="5">
        <v>42916</v>
      </c>
      <c r="CG4354" s="2"/>
      <c r="CH4354" s="2"/>
      <c r="CI4354" s="2">
        <v>1</v>
      </c>
      <c r="CJ4354" s="2">
        <v>1</v>
      </c>
      <c r="CK4354" s="2">
        <v>21</v>
      </c>
      <c r="CL4354" s="2" t="s">
        <v>87</v>
      </c>
      <c r="CM4354" s="2"/>
    </row>
    <row r="4355" spans="1:91">
      <c r="A4355" s="2" t="s">
        <v>71</v>
      </c>
      <c r="B4355" s="2" t="s">
        <v>72</v>
      </c>
      <c r="C4355" s="2" t="s">
        <v>73</v>
      </c>
      <c r="D4355" s="2"/>
      <c r="E4355" s="2" t="str">
        <f>"FES1162558894"</f>
        <v>FES1162558894</v>
      </c>
      <c r="F4355" s="3">
        <v>42914</v>
      </c>
      <c r="G4355" s="2">
        <v>201712</v>
      </c>
      <c r="H4355" s="2" t="s">
        <v>74</v>
      </c>
      <c r="I4355" s="2" t="s">
        <v>75</v>
      </c>
      <c r="J4355" s="2" t="s">
        <v>76</v>
      </c>
      <c r="K4355" s="2" t="s">
        <v>77</v>
      </c>
      <c r="L4355" s="2" t="s">
        <v>93</v>
      </c>
      <c r="M4355" s="2" t="s">
        <v>94</v>
      </c>
      <c r="N4355" s="2" t="s">
        <v>1554</v>
      </c>
      <c r="O4355" s="2" t="s">
        <v>81</v>
      </c>
      <c r="P4355" s="2" t="str">
        <f>"2170573444                    "</f>
        <v xml:space="preserve">2170573444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4.24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9.1</v>
      </c>
      <c r="BJ4355" s="2">
        <v>3.9</v>
      </c>
      <c r="BK4355" s="2">
        <v>10</v>
      </c>
      <c r="BL4355" s="2">
        <v>40.51</v>
      </c>
      <c r="BM4355" s="2">
        <v>5.67</v>
      </c>
      <c r="BN4355" s="2">
        <v>46.18</v>
      </c>
      <c r="BO4355" s="2">
        <v>46.18</v>
      </c>
      <c r="BP4355" s="2"/>
      <c r="BQ4355" s="2" t="s">
        <v>1555</v>
      </c>
      <c r="BR4355" s="2" t="s">
        <v>83</v>
      </c>
      <c r="BS4355" s="3">
        <v>42915</v>
      </c>
      <c r="BT4355" s="4">
        <v>0.43194444444444446</v>
      </c>
      <c r="BU4355" s="2" t="s">
        <v>1104</v>
      </c>
      <c r="BV4355" s="2" t="s">
        <v>85</v>
      </c>
      <c r="BW4355" s="2"/>
      <c r="BX4355" s="2"/>
      <c r="BY4355" s="2">
        <v>19373.2</v>
      </c>
      <c r="BZ4355" s="2"/>
      <c r="CA4355" s="2" t="s">
        <v>3999</v>
      </c>
      <c r="CB4355" s="2"/>
      <c r="CC4355" s="2" t="s">
        <v>94</v>
      </c>
      <c r="CD4355" s="2">
        <v>2091</v>
      </c>
      <c r="CE4355" s="2" t="s">
        <v>120</v>
      </c>
      <c r="CF4355" s="5">
        <v>42915</v>
      </c>
      <c r="CG4355" s="2"/>
      <c r="CH4355" s="2"/>
      <c r="CI4355" s="2">
        <v>1</v>
      </c>
      <c r="CJ4355" s="2">
        <v>1</v>
      </c>
      <c r="CK4355" s="2">
        <v>22</v>
      </c>
      <c r="CL4355" s="2" t="s">
        <v>87</v>
      </c>
      <c r="CM4355" s="2"/>
    </row>
    <row r="4356" spans="1:91">
      <c r="A4356" s="2" t="s">
        <v>71</v>
      </c>
      <c r="B4356" s="2" t="s">
        <v>72</v>
      </c>
      <c r="C4356" s="2" t="s">
        <v>73</v>
      </c>
      <c r="D4356" s="2"/>
      <c r="E4356" s="2" t="str">
        <f>"FES1162558940"</f>
        <v>FES1162558940</v>
      </c>
      <c r="F4356" s="3">
        <v>42914</v>
      </c>
      <c r="G4356" s="2">
        <v>201712</v>
      </c>
      <c r="H4356" s="2" t="s">
        <v>74</v>
      </c>
      <c r="I4356" s="2" t="s">
        <v>75</v>
      </c>
      <c r="J4356" s="2" t="s">
        <v>76</v>
      </c>
      <c r="K4356" s="2" t="s">
        <v>77</v>
      </c>
      <c r="L4356" s="2" t="s">
        <v>74</v>
      </c>
      <c r="M4356" s="2" t="s">
        <v>75</v>
      </c>
      <c r="N4356" s="2" t="s">
        <v>304</v>
      </c>
      <c r="O4356" s="2" t="s">
        <v>81</v>
      </c>
      <c r="P4356" s="2" t="str">
        <f>"2170573233                    "</f>
        <v xml:space="preserve">2170573233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3.42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2.8</v>
      </c>
      <c r="BJ4356" s="2">
        <v>0.8</v>
      </c>
      <c r="BK4356" s="2">
        <v>3</v>
      </c>
      <c r="BL4356" s="2">
        <v>32.67</v>
      </c>
      <c r="BM4356" s="2">
        <v>4.57</v>
      </c>
      <c r="BN4356" s="2">
        <v>37.24</v>
      </c>
      <c r="BO4356" s="2">
        <v>37.24</v>
      </c>
      <c r="BP4356" s="2"/>
      <c r="BQ4356" s="2" t="s">
        <v>1292</v>
      </c>
      <c r="BR4356" s="2" t="s">
        <v>83</v>
      </c>
      <c r="BS4356" s="3">
        <v>42915</v>
      </c>
      <c r="BT4356" s="4">
        <v>0.33055555555555555</v>
      </c>
      <c r="BU4356" s="2" t="s">
        <v>4000</v>
      </c>
      <c r="BV4356" s="2" t="s">
        <v>85</v>
      </c>
      <c r="BW4356" s="2"/>
      <c r="BX4356" s="2"/>
      <c r="BY4356" s="2">
        <v>4143.2299999999996</v>
      </c>
      <c r="BZ4356" s="2"/>
      <c r="CA4356" s="2" t="s">
        <v>975</v>
      </c>
      <c r="CB4356" s="2"/>
      <c r="CC4356" s="2" t="s">
        <v>75</v>
      </c>
      <c r="CD4356" s="2">
        <v>1665</v>
      </c>
      <c r="CE4356" s="2" t="s">
        <v>120</v>
      </c>
      <c r="CF4356" s="5">
        <v>42915</v>
      </c>
      <c r="CG4356" s="2"/>
      <c r="CH4356" s="2"/>
      <c r="CI4356" s="2">
        <v>1</v>
      </c>
      <c r="CJ4356" s="2">
        <v>1</v>
      </c>
      <c r="CK4356" s="2">
        <v>22</v>
      </c>
      <c r="CL4356" s="2" t="s">
        <v>87</v>
      </c>
      <c r="CM4356" s="2"/>
    </row>
    <row r="4357" spans="1:91">
      <c r="A4357" s="2" t="s">
        <v>71</v>
      </c>
      <c r="B4357" s="2" t="s">
        <v>72</v>
      </c>
      <c r="C4357" s="2" t="s">
        <v>73</v>
      </c>
      <c r="D4357" s="2"/>
      <c r="E4357" s="2" t="str">
        <f>"FES1162559027"</f>
        <v>FES1162559027</v>
      </c>
      <c r="F4357" s="3">
        <v>42914</v>
      </c>
      <c r="G4357" s="2">
        <v>201712</v>
      </c>
      <c r="H4357" s="2" t="s">
        <v>74</v>
      </c>
      <c r="I4357" s="2" t="s">
        <v>75</v>
      </c>
      <c r="J4357" s="2" t="s">
        <v>76</v>
      </c>
      <c r="K4357" s="2" t="s">
        <v>77</v>
      </c>
      <c r="L4357" s="2" t="s">
        <v>108</v>
      </c>
      <c r="M4357" s="2" t="s">
        <v>109</v>
      </c>
      <c r="N4357" s="2" t="s">
        <v>2426</v>
      </c>
      <c r="O4357" s="2" t="s">
        <v>81</v>
      </c>
      <c r="P4357" s="2" t="str">
        <f>"2170575998                    "</f>
        <v xml:space="preserve">2170575998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4.37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0.7</v>
      </c>
      <c r="BJ4357" s="2">
        <v>1.5</v>
      </c>
      <c r="BK4357" s="2">
        <v>1.5</v>
      </c>
      <c r="BL4357" s="2">
        <v>41.81</v>
      </c>
      <c r="BM4357" s="2">
        <v>5.85</v>
      </c>
      <c r="BN4357" s="2">
        <v>47.66</v>
      </c>
      <c r="BO4357" s="2">
        <v>47.66</v>
      </c>
      <c r="BP4357" s="2"/>
      <c r="BQ4357" s="2" t="s">
        <v>1665</v>
      </c>
      <c r="BR4357" s="2" t="s">
        <v>83</v>
      </c>
      <c r="BS4357" s="3">
        <v>42915</v>
      </c>
      <c r="BT4357" s="4">
        <v>0.34027777777777773</v>
      </c>
      <c r="BU4357" s="2" t="s">
        <v>4001</v>
      </c>
      <c r="BV4357" s="2" t="s">
        <v>85</v>
      </c>
      <c r="BW4357" s="2"/>
      <c r="BX4357" s="2"/>
      <c r="BY4357" s="2">
        <v>7662.1</v>
      </c>
      <c r="BZ4357" s="2"/>
      <c r="CA4357" s="2" t="s">
        <v>167</v>
      </c>
      <c r="CB4357" s="2"/>
      <c r="CC4357" s="2" t="s">
        <v>109</v>
      </c>
      <c r="CD4357" s="2">
        <v>157</v>
      </c>
      <c r="CE4357" s="2" t="s">
        <v>86</v>
      </c>
      <c r="CF4357" s="5">
        <v>42916</v>
      </c>
      <c r="CG4357" s="2"/>
      <c r="CH4357" s="2"/>
      <c r="CI4357" s="2">
        <v>1</v>
      </c>
      <c r="CJ4357" s="2">
        <v>1</v>
      </c>
      <c r="CK4357" s="2">
        <v>21</v>
      </c>
      <c r="CL4357" s="2" t="s">
        <v>87</v>
      </c>
      <c r="CM4357" s="2"/>
    </row>
    <row r="4358" spans="1:91">
      <c r="A4358" s="2" t="s">
        <v>71</v>
      </c>
      <c r="B4358" s="2" t="s">
        <v>72</v>
      </c>
      <c r="C4358" s="2" t="s">
        <v>73</v>
      </c>
      <c r="D4358" s="2"/>
      <c r="E4358" s="2" t="str">
        <f>"FES1162558723"</f>
        <v>FES1162558723</v>
      </c>
      <c r="F4358" s="3">
        <v>42914</v>
      </c>
      <c r="G4358" s="2">
        <v>201712</v>
      </c>
      <c r="H4358" s="2" t="s">
        <v>74</v>
      </c>
      <c r="I4358" s="2" t="s">
        <v>75</v>
      </c>
      <c r="J4358" s="2" t="s">
        <v>76</v>
      </c>
      <c r="K4358" s="2" t="s">
        <v>77</v>
      </c>
      <c r="L4358" s="2" t="s">
        <v>287</v>
      </c>
      <c r="M4358" s="2" t="s">
        <v>288</v>
      </c>
      <c r="N4358" s="2" t="s">
        <v>4002</v>
      </c>
      <c r="O4358" s="2" t="s">
        <v>81</v>
      </c>
      <c r="P4358" s="2" t="str">
        <f>"2170575843                    "</f>
        <v xml:space="preserve">2170575843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3.42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5.2</v>
      </c>
      <c r="BJ4358" s="2">
        <v>1.7</v>
      </c>
      <c r="BK4358" s="2">
        <v>6</v>
      </c>
      <c r="BL4358" s="2">
        <v>32.67</v>
      </c>
      <c r="BM4358" s="2">
        <v>4.57</v>
      </c>
      <c r="BN4358" s="2">
        <v>37.24</v>
      </c>
      <c r="BO4358" s="2">
        <v>37.24</v>
      </c>
      <c r="BP4358" s="2"/>
      <c r="BQ4358" s="2" t="s">
        <v>4003</v>
      </c>
      <c r="BR4358" s="2" t="s">
        <v>83</v>
      </c>
      <c r="BS4358" s="3">
        <v>42915</v>
      </c>
      <c r="BT4358" s="4">
        <v>0.3923611111111111</v>
      </c>
      <c r="BU4358" s="2" t="s">
        <v>3944</v>
      </c>
      <c r="BV4358" s="2" t="s">
        <v>85</v>
      </c>
      <c r="BW4358" s="2"/>
      <c r="BX4358" s="2"/>
      <c r="BY4358" s="2">
        <v>8383.02</v>
      </c>
      <c r="BZ4358" s="2"/>
      <c r="CA4358" s="2" t="s">
        <v>1037</v>
      </c>
      <c r="CB4358" s="2"/>
      <c r="CC4358" s="2" t="s">
        <v>288</v>
      </c>
      <c r="CD4358" s="2">
        <v>1467</v>
      </c>
      <c r="CE4358" s="2" t="s">
        <v>120</v>
      </c>
      <c r="CF4358" s="5">
        <v>42916</v>
      </c>
      <c r="CG4358" s="2"/>
      <c r="CH4358" s="2"/>
      <c r="CI4358" s="2">
        <v>1</v>
      </c>
      <c r="CJ4358" s="2">
        <v>1</v>
      </c>
      <c r="CK4358" s="2">
        <v>22</v>
      </c>
      <c r="CL4358" s="2" t="s">
        <v>87</v>
      </c>
      <c r="CM4358" s="2"/>
    </row>
    <row r="4359" spans="1:91">
      <c r="A4359" s="2" t="s">
        <v>71</v>
      </c>
      <c r="B4359" s="2" t="s">
        <v>72</v>
      </c>
      <c r="C4359" s="2" t="s">
        <v>73</v>
      </c>
      <c r="D4359" s="2"/>
      <c r="E4359" s="2" t="str">
        <f>"FES1162559123"</f>
        <v>FES1162559123</v>
      </c>
      <c r="F4359" s="3">
        <v>42914</v>
      </c>
      <c r="G4359" s="2">
        <v>201712</v>
      </c>
      <c r="H4359" s="2" t="s">
        <v>74</v>
      </c>
      <c r="I4359" s="2" t="s">
        <v>75</v>
      </c>
      <c r="J4359" s="2" t="s">
        <v>76</v>
      </c>
      <c r="K4359" s="2" t="s">
        <v>77</v>
      </c>
      <c r="L4359" s="2" t="s">
        <v>115</v>
      </c>
      <c r="M4359" s="2" t="s">
        <v>116</v>
      </c>
      <c r="N4359" s="2" t="s">
        <v>1101</v>
      </c>
      <c r="O4359" s="2" t="s">
        <v>81</v>
      </c>
      <c r="P4359" s="2" t="str">
        <f>"2170576088                    "</f>
        <v xml:space="preserve">2170576088  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19.68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1</v>
      </c>
      <c r="BI4359" s="2">
        <v>4.8</v>
      </c>
      <c r="BJ4359" s="2">
        <v>8.6</v>
      </c>
      <c r="BK4359" s="2">
        <v>9</v>
      </c>
      <c r="BL4359" s="2">
        <v>188.16</v>
      </c>
      <c r="BM4359" s="2">
        <v>26.34</v>
      </c>
      <c r="BN4359" s="2">
        <v>214.5</v>
      </c>
      <c r="BO4359" s="2">
        <v>214.5</v>
      </c>
      <c r="BP4359" s="2"/>
      <c r="BQ4359" s="2" t="s">
        <v>1102</v>
      </c>
      <c r="BR4359" s="2" t="s">
        <v>83</v>
      </c>
      <c r="BS4359" s="3">
        <v>42915</v>
      </c>
      <c r="BT4359" s="4">
        <v>0.40972222222222227</v>
      </c>
      <c r="BU4359" s="2" t="s">
        <v>3923</v>
      </c>
      <c r="BV4359" s="2" t="s">
        <v>85</v>
      </c>
      <c r="BW4359" s="2"/>
      <c r="BX4359" s="2"/>
      <c r="BY4359" s="2">
        <v>42976.56</v>
      </c>
      <c r="BZ4359" s="2"/>
      <c r="CA4359" s="2"/>
      <c r="CB4359" s="2"/>
      <c r="CC4359" s="2" t="s">
        <v>116</v>
      </c>
      <c r="CD4359" s="2">
        <v>7975</v>
      </c>
      <c r="CE4359" s="2" t="s">
        <v>120</v>
      </c>
      <c r="CF4359" s="5">
        <v>42916</v>
      </c>
      <c r="CG4359" s="2"/>
      <c r="CH4359" s="2"/>
      <c r="CI4359" s="2">
        <v>1</v>
      </c>
      <c r="CJ4359" s="2">
        <v>1</v>
      </c>
      <c r="CK4359" s="2">
        <v>21</v>
      </c>
      <c r="CL4359" s="2" t="s">
        <v>87</v>
      </c>
      <c r="CM4359" s="2"/>
    </row>
    <row r="4360" spans="1:91">
      <c r="A4360" s="2" t="s">
        <v>71</v>
      </c>
      <c r="B4360" s="2" t="s">
        <v>72</v>
      </c>
      <c r="C4360" s="2" t="s">
        <v>73</v>
      </c>
      <c r="D4360" s="2"/>
      <c r="E4360" s="2" t="str">
        <f>"FES1162558884"</f>
        <v>FES1162558884</v>
      </c>
      <c r="F4360" s="3">
        <v>42914</v>
      </c>
      <c r="G4360" s="2">
        <v>201712</v>
      </c>
      <c r="H4360" s="2" t="s">
        <v>74</v>
      </c>
      <c r="I4360" s="2" t="s">
        <v>75</v>
      </c>
      <c r="J4360" s="2" t="s">
        <v>76</v>
      </c>
      <c r="K4360" s="2" t="s">
        <v>77</v>
      </c>
      <c r="L4360" s="2" t="s">
        <v>521</v>
      </c>
      <c r="M4360" s="2" t="s">
        <v>522</v>
      </c>
      <c r="N4360" s="2" t="s">
        <v>1346</v>
      </c>
      <c r="O4360" s="2" t="s">
        <v>81</v>
      </c>
      <c r="P4360" s="2" t="str">
        <f>"2170573263                    "</f>
        <v xml:space="preserve">2170573263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4.37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1.1000000000000001</v>
      </c>
      <c r="BJ4360" s="2">
        <v>0.9</v>
      </c>
      <c r="BK4360" s="2">
        <v>1.5</v>
      </c>
      <c r="BL4360" s="2">
        <v>41.81</v>
      </c>
      <c r="BM4360" s="2">
        <v>5.85</v>
      </c>
      <c r="BN4360" s="2">
        <v>47.66</v>
      </c>
      <c r="BO4360" s="2">
        <v>47.66</v>
      </c>
      <c r="BP4360" s="2"/>
      <c r="BQ4360" s="2" t="s">
        <v>1347</v>
      </c>
      <c r="BR4360" s="2" t="s">
        <v>83</v>
      </c>
      <c r="BS4360" s="3">
        <v>42915</v>
      </c>
      <c r="BT4360" s="4">
        <v>0.37847222222222227</v>
      </c>
      <c r="BU4360" s="2" t="s">
        <v>3922</v>
      </c>
      <c r="BV4360" s="2" t="s">
        <v>85</v>
      </c>
      <c r="BW4360" s="2"/>
      <c r="BX4360" s="2"/>
      <c r="BY4360" s="2">
        <v>4415.95</v>
      </c>
      <c r="BZ4360" s="2"/>
      <c r="CA4360" s="2"/>
      <c r="CB4360" s="2"/>
      <c r="CC4360" s="2" t="s">
        <v>522</v>
      </c>
      <c r="CD4360" s="2">
        <v>5201</v>
      </c>
      <c r="CE4360" s="2" t="s">
        <v>120</v>
      </c>
      <c r="CF4360" s="2"/>
      <c r="CG4360" s="2"/>
      <c r="CH4360" s="2"/>
      <c r="CI4360" s="2">
        <v>1</v>
      </c>
      <c r="CJ4360" s="2">
        <v>1</v>
      </c>
      <c r="CK4360" s="2">
        <v>21</v>
      </c>
      <c r="CL4360" s="2" t="s">
        <v>87</v>
      </c>
      <c r="CM4360" s="2"/>
    </row>
    <row r="4361" spans="1:91">
      <c r="A4361" s="2" t="s">
        <v>71</v>
      </c>
      <c r="B4361" s="2" t="s">
        <v>72</v>
      </c>
      <c r="C4361" s="2" t="s">
        <v>73</v>
      </c>
      <c r="D4361" s="2"/>
      <c r="E4361" s="2" t="str">
        <f>"FES1162559041"</f>
        <v>FES1162559041</v>
      </c>
      <c r="F4361" s="3">
        <v>42914</v>
      </c>
      <c r="G4361" s="2">
        <v>201712</v>
      </c>
      <c r="H4361" s="2" t="s">
        <v>74</v>
      </c>
      <c r="I4361" s="2" t="s">
        <v>75</v>
      </c>
      <c r="J4361" s="2" t="s">
        <v>76</v>
      </c>
      <c r="K4361" s="2" t="s">
        <v>77</v>
      </c>
      <c r="L4361" s="2" t="s">
        <v>74</v>
      </c>
      <c r="M4361" s="2" t="s">
        <v>75</v>
      </c>
      <c r="N4361" s="2" t="s">
        <v>4004</v>
      </c>
      <c r="O4361" s="2" t="s">
        <v>81</v>
      </c>
      <c r="P4361" s="2" t="str">
        <f>"2170576011                    "</f>
        <v xml:space="preserve">2170576011  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3.42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</v>
      </c>
      <c r="BJ4361" s="2">
        <v>0.2</v>
      </c>
      <c r="BK4361" s="2">
        <v>1</v>
      </c>
      <c r="BL4361" s="2">
        <v>32.67</v>
      </c>
      <c r="BM4361" s="2">
        <v>4.57</v>
      </c>
      <c r="BN4361" s="2">
        <v>37.24</v>
      </c>
      <c r="BO4361" s="2">
        <v>37.24</v>
      </c>
      <c r="BP4361" s="2"/>
      <c r="BQ4361" s="2" t="s">
        <v>4005</v>
      </c>
      <c r="BR4361" s="2" t="s">
        <v>83</v>
      </c>
      <c r="BS4361" s="3">
        <v>42915</v>
      </c>
      <c r="BT4361" s="4">
        <v>0.36527777777777781</v>
      </c>
      <c r="BU4361" s="2" t="s">
        <v>4006</v>
      </c>
      <c r="BV4361" s="2" t="s">
        <v>85</v>
      </c>
      <c r="BW4361" s="2"/>
      <c r="BX4361" s="2"/>
      <c r="BY4361" s="2">
        <v>1200</v>
      </c>
      <c r="BZ4361" s="2"/>
      <c r="CA4361" s="2" t="s">
        <v>4007</v>
      </c>
      <c r="CB4361" s="2"/>
      <c r="CC4361" s="2" t="s">
        <v>75</v>
      </c>
      <c r="CD4361" s="2">
        <v>1609</v>
      </c>
      <c r="CE4361" s="2" t="s">
        <v>86</v>
      </c>
      <c r="CF4361" s="5">
        <v>42915</v>
      </c>
      <c r="CG4361" s="2"/>
      <c r="CH4361" s="2"/>
      <c r="CI4361" s="2">
        <v>1</v>
      </c>
      <c r="CJ4361" s="2">
        <v>1</v>
      </c>
      <c r="CK4361" s="2">
        <v>22</v>
      </c>
      <c r="CL4361" s="2" t="s">
        <v>87</v>
      </c>
      <c r="CM4361" s="2"/>
    </row>
    <row r="4362" spans="1:91">
      <c r="A4362" s="2" t="s">
        <v>71</v>
      </c>
      <c r="B4362" s="2" t="s">
        <v>72</v>
      </c>
      <c r="C4362" s="2" t="s">
        <v>73</v>
      </c>
      <c r="D4362" s="2"/>
      <c r="E4362" s="2" t="str">
        <f>"FES1162559055"</f>
        <v>FES1162559055</v>
      </c>
      <c r="F4362" s="3">
        <v>42914</v>
      </c>
      <c r="G4362" s="2">
        <v>201712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88</v>
      </c>
      <c r="M4362" s="2" t="s">
        <v>89</v>
      </c>
      <c r="N4362" s="2" t="s">
        <v>366</v>
      </c>
      <c r="O4362" s="2" t="s">
        <v>81</v>
      </c>
      <c r="P4362" s="2" t="str">
        <f>"217057664                     "</f>
        <v xml:space="preserve">217057664 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6.56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1</v>
      </c>
      <c r="BI4362" s="2">
        <v>2.9</v>
      </c>
      <c r="BJ4362" s="2">
        <v>1.6</v>
      </c>
      <c r="BK4362" s="2">
        <v>3</v>
      </c>
      <c r="BL4362" s="2">
        <v>62.72</v>
      </c>
      <c r="BM4362" s="2">
        <v>8.7799999999999994</v>
      </c>
      <c r="BN4362" s="2">
        <v>71.5</v>
      </c>
      <c r="BO4362" s="2">
        <v>71.5</v>
      </c>
      <c r="BP4362" s="2"/>
      <c r="BQ4362" s="2" t="s">
        <v>367</v>
      </c>
      <c r="BR4362" s="2" t="s">
        <v>83</v>
      </c>
      <c r="BS4362" s="3">
        <v>42915</v>
      </c>
      <c r="BT4362" s="4">
        <v>0.29166666666666669</v>
      </c>
      <c r="BU4362" s="2" t="s">
        <v>4008</v>
      </c>
      <c r="BV4362" s="2" t="s">
        <v>85</v>
      </c>
      <c r="BW4362" s="2"/>
      <c r="BX4362" s="2"/>
      <c r="BY4362" s="2">
        <v>8128.08</v>
      </c>
      <c r="BZ4362" s="2"/>
      <c r="CA4362" s="2" t="s">
        <v>3947</v>
      </c>
      <c r="CB4362" s="2"/>
      <c r="CC4362" s="2" t="s">
        <v>89</v>
      </c>
      <c r="CD4362" s="2">
        <v>6012</v>
      </c>
      <c r="CE4362" s="2" t="s">
        <v>120</v>
      </c>
      <c r="CF4362" s="5">
        <v>42915</v>
      </c>
      <c r="CG4362" s="2"/>
      <c r="CH4362" s="2"/>
      <c r="CI4362" s="2">
        <v>1</v>
      </c>
      <c r="CJ4362" s="2">
        <v>1</v>
      </c>
      <c r="CK4362" s="2">
        <v>21</v>
      </c>
      <c r="CL4362" s="2" t="s">
        <v>87</v>
      </c>
      <c r="CM4362" s="2"/>
    </row>
    <row r="4363" spans="1:91">
      <c r="A4363" s="2" t="s">
        <v>71</v>
      </c>
      <c r="B4363" s="2" t="s">
        <v>72</v>
      </c>
      <c r="C4363" s="2" t="s">
        <v>73</v>
      </c>
      <c r="D4363" s="2"/>
      <c r="E4363" s="2" t="str">
        <f>"FES1162558939"</f>
        <v>FES1162558939</v>
      </c>
      <c r="F4363" s="3">
        <v>42914</v>
      </c>
      <c r="G4363" s="2">
        <v>201712</v>
      </c>
      <c r="H4363" s="2" t="s">
        <v>74</v>
      </c>
      <c r="I4363" s="2" t="s">
        <v>75</v>
      </c>
      <c r="J4363" s="2" t="s">
        <v>76</v>
      </c>
      <c r="K4363" s="2" t="s">
        <v>77</v>
      </c>
      <c r="L4363" s="2" t="s">
        <v>93</v>
      </c>
      <c r="M4363" s="2" t="s">
        <v>94</v>
      </c>
      <c r="N4363" s="2" t="s">
        <v>2387</v>
      </c>
      <c r="O4363" s="2" t="s">
        <v>81</v>
      </c>
      <c r="P4363" s="2" t="str">
        <f>"2170573219                    "</f>
        <v xml:space="preserve">2170573219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3.42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1.3</v>
      </c>
      <c r="BJ4363" s="2">
        <v>1.8</v>
      </c>
      <c r="BK4363" s="2">
        <v>2</v>
      </c>
      <c r="BL4363" s="2">
        <v>32.67</v>
      </c>
      <c r="BM4363" s="2">
        <v>4.57</v>
      </c>
      <c r="BN4363" s="2">
        <v>37.24</v>
      </c>
      <c r="BO4363" s="2">
        <v>37.24</v>
      </c>
      <c r="BP4363" s="2"/>
      <c r="BQ4363" s="2" t="s">
        <v>2388</v>
      </c>
      <c r="BR4363" s="2" t="s">
        <v>83</v>
      </c>
      <c r="BS4363" s="3">
        <v>42915</v>
      </c>
      <c r="BT4363" s="4">
        <v>0.2951388888888889</v>
      </c>
      <c r="BU4363" s="2" t="s">
        <v>2389</v>
      </c>
      <c r="BV4363" s="2" t="s">
        <v>85</v>
      </c>
      <c r="BW4363" s="2"/>
      <c r="BX4363" s="2"/>
      <c r="BY4363" s="2">
        <v>8767.42</v>
      </c>
      <c r="BZ4363" s="2"/>
      <c r="CA4363" s="2" t="s">
        <v>98</v>
      </c>
      <c r="CB4363" s="2"/>
      <c r="CC4363" s="2" t="s">
        <v>94</v>
      </c>
      <c r="CD4363" s="2">
        <v>2094</v>
      </c>
      <c r="CE4363" s="2" t="s">
        <v>86</v>
      </c>
      <c r="CF4363" s="5">
        <v>42915</v>
      </c>
      <c r="CG4363" s="2"/>
      <c r="CH4363" s="2"/>
      <c r="CI4363" s="2">
        <v>1</v>
      </c>
      <c r="CJ4363" s="2">
        <v>1</v>
      </c>
      <c r="CK4363" s="2">
        <v>22</v>
      </c>
      <c r="CL4363" s="2" t="s">
        <v>87</v>
      </c>
      <c r="CM4363" s="2"/>
    </row>
    <row r="4364" spans="1:91">
      <c r="A4364" s="2" t="s">
        <v>71</v>
      </c>
      <c r="B4364" s="2" t="s">
        <v>72</v>
      </c>
      <c r="C4364" s="2" t="s">
        <v>73</v>
      </c>
      <c r="D4364" s="2"/>
      <c r="E4364" s="2" t="str">
        <f>"FES1162559048"</f>
        <v>FES1162559048</v>
      </c>
      <c r="F4364" s="3">
        <v>42914</v>
      </c>
      <c r="G4364" s="2">
        <v>201712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115</v>
      </c>
      <c r="M4364" s="2" t="s">
        <v>116</v>
      </c>
      <c r="N4364" s="2" t="s">
        <v>2099</v>
      </c>
      <c r="O4364" s="2" t="s">
        <v>81</v>
      </c>
      <c r="P4364" s="2" t="str">
        <f>"2170575989                    "</f>
        <v xml:space="preserve">2170575989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19.68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4.3</v>
      </c>
      <c r="BJ4364" s="2">
        <v>8.9</v>
      </c>
      <c r="BK4364" s="2">
        <v>9</v>
      </c>
      <c r="BL4364" s="2">
        <v>188.16</v>
      </c>
      <c r="BM4364" s="2">
        <v>26.34</v>
      </c>
      <c r="BN4364" s="2">
        <v>214.5</v>
      </c>
      <c r="BO4364" s="2">
        <v>214.5</v>
      </c>
      <c r="BP4364" s="2"/>
      <c r="BQ4364" s="2"/>
      <c r="BR4364" s="2" t="s">
        <v>83</v>
      </c>
      <c r="BS4364" s="3">
        <v>42915</v>
      </c>
      <c r="BT4364" s="4">
        <v>0.35347222222222219</v>
      </c>
      <c r="BU4364" s="2" t="s">
        <v>2100</v>
      </c>
      <c r="BV4364" s="2" t="s">
        <v>85</v>
      </c>
      <c r="BW4364" s="2"/>
      <c r="BX4364" s="2"/>
      <c r="BY4364" s="2">
        <v>44696.93</v>
      </c>
      <c r="BZ4364" s="2"/>
      <c r="CA4364" s="2" t="s">
        <v>950</v>
      </c>
      <c r="CB4364" s="2"/>
      <c r="CC4364" s="2" t="s">
        <v>116</v>
      </c>
      <c r="CD4364" s="2">
        <v>7500</v>
      </c>
      <c r="CE4364" s="2" t="s">
        <v>120</v>
      </c>
      <c r="CF4364" s="5">
        <v>42916</v>
      </c>
      <c r="CG4364" s="2"/>
      <c r="CH4364" s="2"/>
      <c r="CI4364" s="2">
        <v>1</v>
      </c>
      <c r="CJ4364" s="2">
        <v>1</v>
      </c>
      <c r="CK4364" s="2">
        <v>21</v>
      </c>
      <c r="CL4364" s="2" t="s">
        <v>87</v>
      </c>
      <c r="CM4364" s="2"/>
    </row>
    <row r="4365" spans="1:91">
      <c r="A4365" s="2" t="s">
        <v>71</v>
      </c>
      <c r="B4365" s="2" t="s">
        <v>72</v>
      </c>
      <c r="C4365" s="2" t="s">
        <v>73</v>
      </c>
      <c r="D4365" s="2"/>
      <c r="E4365" s="2" t="str">
        <f>"FES1162558920"</f>
        <v>FES1162558920</v>
      </c>
      <c r="F4365" s="3">
        <v>42914</v>
      </c>
      <c r="G4365" s="2">
        <v>201712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353</v>
      </c>
      <c r="M4365" s="2" t="s">
        <v>354</v>
      </c>
      <c r="N4365" s="2" t="s">
        <v>1786</v>
      </c>
      <c r="O4365" s="2" t="s">
        <v>81</v>
      </c>
      <c r="P4365" s="2" t="str">
        <f>"2170575652                    "</f>
        <v xml:space="preserve">2170575652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4.37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1</v>
      </c>
      <c r="BI4365" s="2">
        <v>0.5</v>
      </c>
      <c r="BJ4365" s="2">
        <v>0.2</v>
      </c>
      <c r="BK4365" s="2">
        <v>0.5</v>
      </c>
      <c r="BL4365" s="2">
        <v>41.81</v>
      </c>
      <c r="BM4365" s="2">
        <v>5.85</v>
      </c>
      <c r="BN4365" s="2">
        <v>47.66</v>
      </c>
      <c r="BO4365" s="2">
        <v>47.66</v>
      </c>
      <c r="BP4365" s="2"/>
      <c r="BQ4365" s="2" t="s">
        <v>1787</v>
      </c>
      <c r="BR4365" s="2" t="s">
        <v>83</v>
      </c>
      <c r="BS4365" s="3">
        <v>42915</v>
      </c>
      <c r="BT4365" s="4">
        <v>0.35416666666666669</v>
      </c>
      <c r="BU4365" s="2" t="s">
        <v>1957</v>
      </c>
      <c r="BV4365" s="2" t="s">
        <v>85</v>
      </c>
      <c r="BW4365" s="2"/>
      <c r="BX4365" s="2"/>
      <c r="BY4365" s="2">
        <v>1200</v>
      </c>
      <c r="BZ4365" s="2"/>
      <c r="CA4365" s="2"/>
      <c r="CB4365" s="2"/>
      <c r="CC4365" s="2" t="s">
        <v>354</v>
      </c>
      <c r="CD4365" s="2">
        <v>4302</v>
      </c>
      <c r="CE4365" s="2" t="s">
        <v>86</v>
      </c>
      <c r="CF4365" s="5">
        <v>42916</v>
      </c>
      <c r="CG4365" s="2"/>
      <c r="CH4365" s="2"/>
      <c r="CI4365" s="2">
        <v>1</v>
      </c>
      <c r="CJ4365" s="2">
        <v>1</v>
      </c>
      <c r="CK4365" s="2">
        <v>21</v>
      </c>
      <c r="CL4365" s="2" t="s">
        <v>87</v>
      </c>
      <c r="CM4365" s="2"/>
    </row>
    <row r="4366" spans="1:91">
      <c r="A4366" s="2" t="s">
        <v>71</v>
      </c>
      <c r="B4366" s="2" t="s">
        <v>72</v>
      </c>
      <c r="C4366" s="2" t="s">
        <v>73</v>
      </c>
      <c r="D4366" s="2"/>
      <c r="E4366" s="2" t="str">
        <f>"FES1162558797"</f>
        <v>FES1162558797</v>
      </c>
      <c r="F4366" s="3">
        <v>42914</v>
      </c>
      <c r="G4366" s="2">
        <v>201712</v>
      </c>
      <c r="H4366" s="2" t="s">
        <v>74</v>
      </c>
      <c r="I4366" s="2" t="s">
        <v>75</v>
      </c>
      <c r="J4366" s="2" t="s">
        <v>76</v>
      </c>
      <c r="K4366" s="2" t="s">
        <v>77</v>
      </c>
      <c r="L4366" s="2" t="s">
        <v>128</v>
      </c>
      <c r="M4366" s="2" t="s">
        <v>129</v>
      </c>
      <c r="N4366" s="2" t="s">
        <v>330</v>
      </c>
      <c r="O4366" s="2" t="s">
        <v>81</v>
      </c>
      <c r="P4366" s="2" t="str">
        <f>"2170576763                    "</f>
        <v xml:space="preserve">2170576763                    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4.37</v>
      </c>
      <c r="AN4366" s="2">
        <v>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1</v>
      </c>
      <c r="BI4366" s="2">
        <v>0.9</v>
      </c>
      <c r="BJ4366" s="2">
        <v>1.4</v>
      </c>
      <c r="BK4366" s="2">
        <v>1.5</v>
      </c>
      <c r="BL4366" s="2">
        <v>41.81</v>
      </c>
      <c r="BM4366" s="2">
        <v>5.85</v>
      </c>
      <c r="BN4366" s="2">
        <v>47.66</v>
      </c>
      <c r="BO4366" s="2">
        <v>47.66</v>
      </c>
      <c r="BP4366" s="2"/>
      <c r="BQ4366" s="2" t="s">
        <v>124</v>
      </c>
      <c r="BR4366" s="2" t="s">
        <v>83</v>
      </c>
      <c r="BS4366" s="3">
        <v>42915</v>
      </c>
      <c r="BT4366" s="4">
        <v>0.5</v>
      </c>
      <c r="BU4366" s="2" t="s">
        <v>409</v>
      </c>
      <c r="BV4366" s="2" t="s">
        <v>87</v>
      </c>
      <c r="BW4366" s="2" t="s">
        <v>138</v>
      </c>
      <c r="BX4366" s="2" t="s">
        <v>2911</v>
      </c>
      <c r="BY4366" s="2">
        <v>6786.18</v>
      </c>
      <c r="BZ4366" s="2"/>
      <c r="CA4366" s="2"/>
      <c r="CB4366" s="2"/>
      <c r="CC4366" s="2" t="s">
        <v>129</v>
      </c>
      <c r="CD4366" s="2">
        <v>3201</v>
      </c>
      <c r="CE4366" s="2" t="s">
        <v>86</v>
      </c>
      <c r="CF4366" s="5">
        <v>42916</v>
      </c>
      <c r="CG4366" s="2"/>
      <c r="CH4366" s="2"/>
      <c r="CI4366" s="2">
        <v>1</v>
      </c>
      <c r="CJ4366" s="2">
        <v>1</v>
      </c>
      <c r="CK4366" s="2">
        <v>21</v>
      </c>
      <c r="CL4366" s="2" t="s">
        <v>87</v>
      </c>
      <c r="CM4366" s="2"/>
    </row>
    <row r="4367" spans="1:91">
      <c r="A4367" s="2" t="s">
        <v>71</v>
      </c>
      <c r="B4367" s="2" t="s">
        <v>72</v>
      </c>
      <c r="C4367" s="2" t="s">
        <v>73</v>
      </c>
      <c r="D4367" s="2"/>
      <c r="E4367" s="2" t="str">
        <f>"FES1162558903"</f>
        <v>FES1162558903</v>
      </c>
      <c r="F4367" s="3">
        <v>42914</v>
      </c>
      <c r="G4367" s="2">
        <v>201712</v>
      </c>
      <c r="H4367" s="2" t="s">
        <v>74</v>
      </c>
      <c r="I4367" s="2" t="s">
        <v>75</v>
      </c>
      <c r="J4367" s="2" t="s">
        <v>76</v>
      </c>
      <c r="K4367" s="2" t="s">
        <v>77</v>
      </c>
      <c r="L4367" s="2" t="s">
        <v>844</v>
      </c>
      <c r="M4367" s="2" t="s">
        <v>845</v>
      </c>
      <c r="N4367" s="2" t="s">
        <v>2356</v>
      </c>
      <c r="O4367" s="2" t="s">
        <v>81</v>
      </c>
      <c r="P4367" s="2" t="str">
        <f>"2170573564                    "</f>
        <v xml:space="preserve">2170573564                    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4.37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1</v>
      </c>
      <c r="BI4367" s="2">
        <v>1.6</v>
      </c>
      <c r="BJ4367" s="2">
        <v>0.8</v>
      </c>
      <c r="BK4367" s="2">
        <v>2</v>
      </c>
      <c r="BL4367" s="2">
        <v>41.81</v>
      </c>
      <c r="BM4367" s="2">
        <v>5.85</v>
      </c>
      <c r="BN4367" s="2">
        <v>47.66</v>
      </c>
      <c r="BO4367" s="2">
        <v>47.66</v>
      </c>
      <c r="BP4367" s="2"/>
      <c r="BQ4367" s="2" t="s">
        <v>2357</v>
      </c>
      <c r="BR4367" s="2" t="s">
        <v>83</v>
      </c>
      <c r="BS4367" s="3">
        <v>42915</v>
      </c>
      <c r="BT4367" s="4">
        <v>0.36805555555555558</v>
      </c>
      <c r="BU4367" s="2" t="s">
        <v>4009</v>
      </c>
      <c r="BV4367" s="2" t="s">
        <v>85</v>
      </c>
      <c r="BW4367" s="2"/>
      <c r="BX4367" s="2"/>
      <c r="BY4367" s="2">
        <v>3925.35</v>
      </c>
      <c r="BZ4367" s="2"/>
      <c r="CA4367" s="2" t="s">
        <v>167</v>
      </c>
      <c r="CB4367" s="2"/>
      <c r="CC4367" s="2" t="s">
        <v>845</v>
      </c>
      <c r="CD4367" s="2">
        <v>4026</v>
      </c>
      <c r="CE4367" s="2" t="s">
        <v>120</v>
      </c>
      <c r="CF4367" s="5">
        <v>42916</v>
      </c>
      <c r="CG4367" s="2"/>
      <c r="CH4367" s="2"/>
      <c r="CI4367" s="2">
        <v>1</v>
      </c>
      <c r="CJ4367" s="2">
        <v>1</v>
      </c>
      <c r="CK4367" s="2">
        <v>21</v>
      </c>
      <c r="CL4367" s="2" t="s">
        <v>87</v>
      </c>
      <c r="CM4367" s="2"/>
    </row>
    <row r="4368" spans="1:91">
      <c r="A4368" s="2" t="s">
        <v>71</v>
      </c>
      <c r="B4368" s="2" t="s">
        <v>72</v>
      </c>
      <c r="C4368" s="2" t="s">
        <v>73</v>
      </c>
      <c r="D4368" s="2"/>
      <c r="E4368" s="2" t="str">
        <f>"FES1162559081"</f>
        <v>FES1162559081</v>
      </c>
      <c r="F4368" s="3">
        <v>42914</v>
      </c>
      <c r="G4368" s="2">
        <v>201712</v>
      </c>
      <c r="H4368" s="2" t="s">
        <v>74</v>
      </c>
      <c r="I4368" s="2" t="s">
        <v>75</v>
      </c>
      <c r="J4368" s="2" t="s">
        <v>76</v>
      </c>
      <c r="K4368" s="2" t="s">
        <v>77</v>
      </c>
      <c r="L4368" s="2" t="s">
        <v>478</v>
      </c>
      <c r="M4368" s="2" t="s">
        <v>479</v>
      </c>
      <c r="N4368" s="2" t="s">
        <v>774</v>
      </c>
      <c r="O4368" s="2" t="s">
        <v>81</v>
      </c>
      <c r="P4368" s="2" t="str">
        <f>"2170576053                    "</f>
        <v xml:space="preserve">2170576053                    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6.15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1</v>
      </c>
      <c r="BI4368" s="2">
        <v>1</v>
      </c>
      <c r="BJ4368" s="2">
        <v>0.2</v>
      </c>
      <c r="BK4368" s="2">
        <v>1</v>
      </c>
      <c r="BL4368" s="2">
        <v>58.8</v>
      </c>
      <c r="BM4368" s="2">
        <v>8.23</v>
      </c>
      <c r="BN4368" s="2">
        <v>67.03</v>
      </c>
      <c r="BO4368" s="2">
        <v>67.03</v>
      </c>
      <c r="BP4368" s="2"/>
      <c r="BQ4368" s="2" t="s">
        <v>775</v>
      </c>
      <c r="BR4368" s="2" t="s">
        <v>83</v>
      </c>
      <c r="BS4368" s="3">
        <v>42915</v>
      </c>
      <c r="BT4368" s="4">
        <v>0.53472222222222221</v>
      </c>
      <c r="BU4368" s="2" t="s">
        <v>1553</v>
      </c>
      <c r="BV4368" s="2" t="s">
        <v>85</v>
      </c>
      <c r="BW4368" s="2"/>
      <c r="BX4368" s="2"/>
      <c r="BY4368" s="2">
        <v>1200</v>
      </c>
      <c r="BZ4368" s="2"/>
      <c r="CA4368" s="2"/>
      <c r="CB4368" s="2"/>
      <c r="CC4368" s="2" t="s">
        <v>479</v>
      </c>
      <c r="CD4368" s="2">
        <v>250</v>
      </c>
      <c r="CE4368" s="2" t="s">
        <v>86</v>
      </c>
      <c r="CF4368" s="2"/>
      <c r="CG4368" s="2"/>
      <c r="CH4368" s="2"/>
      <c r="CI4368" s="2">
        <v>1</v>
      </c>
      <c r="CJ4368" s="2">
        <v>1</v>
      </c>
      <c r="CK4368" s="2">
        <v>24</v>
      </c>
      <c r="CL4368" s="2" t="s">
        <v>87</v>
      </c>
      <c r="CM4368" s="2"/>
    </row>
    <row r="4369" spans="1:91">
      <c r="A4369" s="2" t="s">
        <v>71</v>
      </c>
      <c r="B4369" s="2" t="s">
        <v>72</v>
      </c>
      <c r="C4369" s="2" t="s">
        <v>73</v>
      </c>
      <c r="D4369" s="2"/>
      <c r="E4369" s="2" t="str">
        <f>"FES1162558951"</f>
        <v>FES1162558951</v>
      </c>
      <c r="F4369" s="3">
        <v>42914</v>
      </c>
      <c r="G4369" s="2">
        <v>201712</v>
      </c>
      <c r="H4369" s="2" t="s">
        <v>74</v>
      </c>
      <c r="I4369" s="2" t="s">
        <v>75</v>
      </c>
      <c r="J4369" s="2" t="s">
        <v>76</v>
      </c>
      <c r="K4369" s="2" t="s">
        <v>77</v>
      </c>
      <c r="L4369" s="2" t="s">
        <v>287</v>
      </c>
      <c r="M4369" s="2" t="s">
        <v>288</v>
      </c>
      <c r="N4369" s="2" t="s">
        <v>666</v>
      </c>
      <c r="O4369" s="2" t="s">
        <v>81</v>
      </c>
      <c r="P4369" s="2" t="str">
        <f>"2170573565                    "</f>
        <v xml:space="preserve">2170573565                    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3.42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1</v>
      </c>
      <c r="BI4369" s="2">
        <v>0.5</v>
      </c>
      <c r="BJ4369" s="2">
        <v>0.2</v>
      </c>
      <c r="BK4369" s="2">
        <v>1</v>
      </c>
      <c r="BL4369" s="2">
        <v>32.67</v>
      </c>
      <c r="BM4369" s="2">
        <v>4.57</v>
      </c>
      <c r="BN4369" s="2">
        <v>37.24</v>
      </c>
      <c r="BO4369" s="2">
        <v>37.24</v>
      </c>
      <c r="BP4369" s="2"/>
      <c r="BQ4369" s="2" t="s">
        <v>667</v>
      </c>
      <c r="BR4369" s="2" t="s">
        <v>83</v>
      </c>
      <c r="BS4369" s="3">
        <v>42915</v>
      </c>
      <c r="BT4369" s="4">
        <v>0.37152777777777773</v>
      </c>
      <c r="BU4369" s="2" t="s">
        <v>433</v>
      </c>
      <c r="BV4369" s="2" t="s">
        <v>85</v>
      </c>
      <c r="BW4369" s="2"/>
      <c r="BX4369" s="2"/>
      <c r="BY4369" s="2">
        <v>1200</v>
      </c>
      <c r="BZ4369" s="2"/>
      <c r="CA4369" s="2" t="s">
        <v>1508</v>
      </c>
      <c r="CB4369" s="2"/>
      <c r="CC4369" s="2" t="s">
        <v>288</v>
      </c>
      <c r="CD4369" s="2">
        <v>1459</v>
      </c>
      <c r="CE4369" s="2" t="s">
        <v>86</v>
      </c>
      <c r="CF4369" s="5">
        <v>42915</v>
      </c>
      <c r="CG4369" s="2"/>
      <c r="CH4369" s="2"/>
      <c r="CI4369" s="2">
        <v>1</v>
      </c>
      <c r="CJ4369" s="2">
        <v>1</v>
      </c>
      <c r="CK4369" s="2">
        <v>22</v>
      </c>
      <c r="CL4369" s="2" t="s">
        <v>87</v>
      </c>
      <c r="CM4369" s="2"/>
    </row>
    <row r="4370" spans="1:91">
      <c r="A4370" s="2" t="s">
        <v>71</v>
      </c>
      <c r="B4370" s="2" t="s">
        <v>72</v>
      </c>
      <c r="C4370" s="2" t="s">
        <v>73</v>
      </c>
      <c r="D4370" s="2"/>
      <c r="E4370" s="2" t="str">
        <f>"FES1162558860"</f>
        <v>FES1162558860</v>
      </c>
      <c r="F4370" s="3">
        <v>42914</v>
      </c>
      <c r="G4370" s="2">
        <v>201712</v>
      </c>
      <c r="H4370" s="2" t="s">
        <v>74</v>
      </c>
      <c r="I4370" s="2" t="s">
        <v>75</v>
      </c>
      <c r="J4370" s="2" t="s">
        <v>76</v>
      </c>
      <c r="K4370" s="2" t="s">
        <v>77</v>
      </c>
      <c r="L4370" s="2" t="s">
        <v>74</v>
      </c>
      <c r="M4370" s="2" t="s">
        <v>75</v>
      </c>
      <c r="N4370" s="2" t="s">
        <v>1631</v>
      </c>
      <c r="O4370" s="2" t="s">
        <v>81</v>
      </c>
      <c r="P4370" s="2" t="str">
        <f>"2170573099                    "</f>
        <v xml:space="preserve">2170573099                    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3.42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1</v>
      </c>
      <c r="BI4370" s="2">
        <v>1</v>
      </c>
      <c r="BJ4370" s="2">
        <v>0.2</v>
      </c>
      <c r="BK4370" s="2">
        <v>1</v>
      </c>
      <c r="BL4370" s="2">
        <v>32.67</v>
      </c>
      <c r="BM4370" s="2">
        <v>4.57</v>
      </c>
      <c r="BN4370" s="2">
        <v>37.24</v>
      </c>
      <c r="BO4370" s="2">
        <v>37.24</v>
      </c>
      <c r="BP4370" s="2"/>
      <c r="BQ4370" s="2" t="s">
        <v>1632</v>
      </c>
      <c r="BR4370" s="2" t="s">
        <v>83</v>
      </c>
      <c r="BS4370" s="3">
        <v>42915</v>
      </c>
      <c r="BT4370" s="4">
        <v>0.30208333333333331</v>
      </c>
      <c r="BU4370" s="2" t="s">
        <v>2628</v>
      </c>
      <c r="BV4370" s="2" t="s">
        <v>85</v>
      </c>
      <c r="BW4370" s="2"/>
      <c r="BX4370" s="2"/>
      <c r="BY4370" s="2">
        <v>1200</v>
      </c>
      <c r="BZ4370" s="2"/>
      <c r="CA4370" s="2" t="s">
        <v>699</v>
      </c>
      <c r="CB4370" s="2"/>
      <c r="CC4370" s="2" t="s">
        <v>75</v>
      </c>
      <c r="CD4370" s="2">
        <v>1600</v>
      </c>
      <c r="CE4370" s="2" t="s">
        <v>86</v>
      </c>
      <c r="CF4370" s="5">
        <v>42915</v>
      </c>
      <c r="CG4370" s="2"/>
      <c r="CH4370" s="2"/>
      <c r="CI4370" s="2">
        <v>1</v>
      </c>
      <c r="CJ4370" s="2">
        <v>1</v>
      </c>
      <c r="CK4370" s="2">
        <v>22</v>
      </c>
      <c r="CL4370" s="2" t="s">
        <v>87</v>
      </c>
      <c r="CM4370" s="2"/>
    </row>
    <row r="4371" spans="1:91">
      <c r="A4371" s="2" t="s">
        <v>71</v>
      </c>
      <c r="B4371" s="2" t="s">
        <v>72</v>
      </c>
      <c r="C4371" s="2" t="s">
        <v>73</v>
      </c>
      <c r="D4371" s="2"/>
      <c r="E4371" s="2" t="str">
        <f>"FES1162558909"</f>
        <v>FES1162558909</v>
      </c>
      <c r="F4371" s="3">
        <v>42914</v>
      </c>
      <c r="G4371" s="2">
        <v>201712</v>
      </c>
      <c r="H4371" s="2" t="s">
        <v>74</v>
      </c>
      <c r="I4371" s="2" t="s">
        <v>75</v>
      </c>
      <c r="J4371" s="2" t="s">
        <v>76</v>
      </c>
      <c r="K4371" s="2" t="s">
        <v>77</v>
      </c>
      <c r="L4371" s="2" t="s">
        <v>93</v>
      </c>
      <c r="M4371" s="2" t="s">
        <v>94</v>
      </c>
      <c r="N4371" s="2" t="s">
        <v>2330</v>
      </c>
      <c r="O4371" s="2" t="s">
        <v>81</v>
      </c>
      <c r="P4371" s="2" t="str">
        <f>"2170573635                    "</f>
        <v xml:space="preserve">2170573635                    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3.42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1</v>
      </c>
      <c r="BI4371" s="2">
        <v>0.7</v>
      </c>
      <c r="BJ4371" s="2">
        <v>1.6</v>
      </c>
      <c r="BK4371" s="2">
        <v>2</v>
      </c>
      <c r="BL4371" s="2">
        <v>32.67</v>
      </c>
      <c r="BM4371" s="2">
        <v>4.57</v>
      </c>
      <c r="BN4371" s="2">
        <v>37.24</v>
      </c>
      <c r="BO4371" s="2">
        <v>37.24</v>
      </c>
      <c r="BP4371" s="2"/>
      <c r="BQ4371" s="2" t="s">
        <v>328</v>
      </c>
      <c r="BR4371" s="2" t="s">
        <v>83</v>
      </c>
      <c r="BS4371" s="3">
        <v>42915</v>
      </c>
      <c r="BT4371" s="4">
        <v>0.42083333333333334</v>
      </c>
      <c r="BU4371" s="2" t="s">
        <v>4010</v>
      </c>
      <c r="BV4371" s="2" t="s">
        <v>85</v>
      </c>
      <c r="BW4371" s="2"/>
      <c r="BX4371" s="2"/>
      <c r="BY4371" s="2">
        <v>8133.22</v>
      </c>
      <c r="BZ4371" s="2"/>
      <c r="CA4371" s="2" t="s">
        <v>1288</v>
      </c>
      <c r="CB4371" s="2"/>
      <c r="CC4371" s="2" t="s">
        <v>94</v>
      </c>
      <c r="CD4371" s="2">
        <v>2091</v>
      </c>
      <c r="CE4371" s="2" t="s">
        <v>86</v>
      </c>
      <c r="CF4371" s="5">
        <v>42915</v>
      </c>
      <c r="CG4371" s="2"/>
      <c r="CH4371" s="2"/>
      <c r="CI4371" s="2">
        <v>1</v>
      </c>
      <c r="CJ4371" s="2">
        <v>1</v>
      </c>
      <c r="CK4371" s="2">
        <v>22</v>
      </c>
      <c r="CL4371" s="2" t="s">
        <v>87</v>
      </c>
      <c r="CM4371" s="2"/>
    </row>
    <row r="4372" spans="1:91">
      <c r="A4372" s="2" t="s">
        <v>71</v>
      </c>
      <c r="B4372" s="2" t="s">
        <v>72</v>
      </c>
      <c r="C4372" s="2" t="s">
        <v>73</v>
      </c>
      <c r="D4372" s="2"/>
      <c r="E4372" s="2" t="str">
        <f>"FES1162558856"</f>
        <v>FES1162558856</v>
      </c>
      <c r="F4372" s="3">
        <v>42914</v>
      </c>
      <c r="G4372" s="2">
        <v>201712</v>
      </c>
      <c r="H4372" s="2" t="s">
        <v>74</v>
      </c>
      <c r="I4372" s="2" t="s">
        <v>75</v>
      </c>
      <c r="J4372" s="2" t="s">
        <v>76</v>
      </c>
      <c r="K4372" s="2" t="s">
        <v>77</v>
      </c>
      <c r="L4372" s="2" t="s">
        <v>225</v>
      </c>
      <c r="M4372" s="2" t="s">
        <v>226</v>
      </c>
      <c r="N4372" s="2" t="s">
        <v>1255</v>
      </c>
      <c r="O4372" s="2" t="s">
        <v>81</v>
      </c>
      <c r="P4372" s="2" t="str">
        <f>"2170573058                    "</f>
        <v xml:space="preserve">2170573058                    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4.37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1</v>
      </c>
      <c r="BI4372" s="2">
        <v>0.8</v>
      </c>
      <c r="BJ4372" s="2">
        <v>0.8</v>
      </c>
      <c r="BK4372" s="2">
        <v>1</v>
      </c>
      <c r="BL4372" s="2">
        <v>41.81</v>
      </c>
      <c r="BM4372" s="2">
        <v>5.85</v>
      </c>
      <c r="BN4372" s="2">
        <v>47.66</v>
      </c>
      <c r="BO4372" s="2">
        <v>47.66</v>
      </c>
      <c r="BP4372" s="2"/>
      <c r="BQ4372" s="2" t="s">
        <v>102</v>
      </c>
      <c r="BR4372" s="2" t="s">
        <v>83</v>
      </c>
      <c r="BS4372" s="3">
        <v>42915</v>
      </c>
      <c r="BT4372" s="4">
        <v>0.4375</v>
      </c>
      <c r="BU4372" s="2" t="s">
        <v>1256</v>
      </c>
      <c r="BV4372" s="2" t="s">
        <v>85</v>
      </c>
      <c r="BW4372" s="2"/>
      <c r="BX4372" s="2"/>
      <c r="BY4372" s="2">
        <v>4166.66</v>
      </c>
      <c r="BZ4372" s="2"/>
      <c r="CA4372" s="2"/>
      <c r="CB4372" s="2"/>
      <c r="CC4372" s="2" t="s">
        <v>226</v>
      </c>
      <c r="CD4372" s="2">
        <v>3610</v>
      </c>
      <c r="CE4372" s="2" t="s">
        <v>86</v>
      </c>
      <c r="CF4372" s="5">
        <v>42916</v>
      </c>
      <c r="CG4372" s="2"/>
      <c r="CH4372" s="2"/>
      <c r="CI4372" s="2">
        <v>1</v>
      </c>
      <c r="CJ4372" s="2">
        <v>1</v>
      </c>
      <c r="CK4372" s="2">
        <v>21</v>
      </c>
      <c r="CL4372" s="2" t="s">
        <v>87</v>
      </c>
      <c r="CM4372" s="2"/>
    </row>
    <row r="4373" spans="1:91">
      <c r="A4373" s="2" t="s">
        <v>71</v>
      </c>
      <c r="B4373" s="2" t="s">
        <v>72</v>
      </c>
      <c r="C4373" s="2" t="s">
        <v>73</v>
      </c>
      <c r="D4373" s="2"/>
      <c r="E4373" s="2" t="str">
        <f>"FES1162558879"</f>
        <v>FES1162558879</v>
      </c>
      <c r="F4373" s="3">
        <v>42914</v>
      </c>
      <c r="G4373" s="2">
        <v>201712</v>
      </c>
      <c r="H4373" s="2" t="s">
        <v>74</v>
      </c>
      <c r="I4373" s="2" t="s">
        <v>75</v>
      </c>
      <c r="J4373" s="2" t="s">
        <v>76</v>
      </c>
      <c r="K4373" s="2" t="s">
        <v>77</v>
      </c>
      <c r="L4373" s="2" t="s">
        <v>2302</v>
      </c>
      <c r="M4373" s="2" t="s">
        <v>2303</v>
      </c>
      <c r="N4373" s="2" t="s">
        <v>2304</v>
      </c>
      <c r="O4373" s="2" t="s">
        <v>81</v>
      </c>
      <c r="P4373" s="2" t="str">
        <f>"2170573247                    "</f>
        <v xml:space="preserve">2170573247                    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6.15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1</v>
      </c>
      <c r="BI4373" s="2">
        <v>1</v>
      </c>
      <c r="BJ4373" s="2">
        <v>0.2</v>
      </c>
      <c r="BK4373" s="2">
        <v>1</v>
      </c>
      <c r="BL4373" s="2">
        <v>58.8</v>
      </c>
      <c r="BM4373" s="2">
        <v>8.23</v>
      </c>
      <c r="BN4373" s="2">
        <v>67.03</v>
      </c>
      <c r="BO4373" s="2">
        <v>67.03</v>
      </c>
      <c r="BP4373" s="2"/>
      <c r="BQ4373" s="2" t="s">
        <v>2305</v>
      </c>
      <c r="BR4373" s="2" t="s">
        <v>83</v>
      </c>
      <c r="BS4373" s="3">
        <v>42915</v>
      </c>
      <c r="BT4373" s="4">
        <v>0.59861111111111109</v>
      </c>
      <c r="BU4373" s="2" t="s">
        <v>590</v>
      </c>
      <c r="BV4373" s="2" t="s">
        <v>87</v>
      </c>
      <c r="BW4373" s="2" t="s">
        <v>966</v>
      </c>
      <c r="BX4373" s="2" t="s">
        <v>4011</v>
      </c>
      <c r="BY4373" s="2">
        <v>1200</v>
      </c>
      <c r="BZ4373" s="2" t="s">
        <v>27</v>
      </c>
      <c r="CA4373" s="2"/>
      <c r="CB4373" s="2"/>
      <c r="CC4373" s="2" t="s">
        <v>2303</v>
      </c>
      <c r="CD4373" s="2">
        <v>2370</v>
      </c>
      <c r="CE4373" s="2" t="s">
        <v>86</v>
      </c>
      <c r="CF4373" s="2"/>
      <c r="CG4373" s="2"/>
      <c r="CH4373" s="2"/>
      <c r="CI4373" s="2">
        <v>1</v>
      </c>
      <c r="CJ4373" s="2">
        <v>1</v>
      </c>
      <c r="CK4373" s="2">
        <v>24</v>
      </c>
      <c r="CL4373" s="2" t="s">
        <v>87</v>
      </c>
      <c r="CM4373" s="2"/>
    </row>
    <row r="4374" spans="1:91">
      <c r="A4374" s="2" t="s">
        <v>71</v>
      </c>
      <c r="B4374" s="2" t="s">
        <v>72</v>
      </c>
      <c r="C4374" s="2" t="s">
        <v>73</v>
      </c>
      <c r="D4374" s="2"/>
      <c r="E4374" s="2" t="str">
        <f>"FES1162558807"</f>
        <v>FES1162558807</v>
      </c>
      <c r="F4374" s="3">
        <v>42914</v>
      </c>
      <c r="G4374" s="2">
        <v>201712</v>
      </c>
      <c r="H4374" s="2" t="s">
        <v>74</v>
      </c>
      <c r="I4374" s="2" t="s">
        <v>75</v>
      </c>
      <c r="J4374" s="2" t="s">
        <v>76</v>
      </c>
      <c r="K4374" s="2" t="s">
        <v>77</v>
      </c>
      <c r="L4374" s="2" t="s">
        <v>88</v>
      </c>
      <c r="M4374" s="2" t="s">
        <v>89</v>
      </c>
      <c r="N4374" s="2" t="s">
        <v>190</v>
      </c>
      <c r="O4374" s="2" t="s">
        <v>81</v>
      </c>
      <c r="P4374" s="2" t="str">
        <f>"21705768993                   "</f>
        <v xml:space="preserve">21705768993                   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38.26</v>
      </c>
      <c r="AN4374" s="2">
        <v>0</v>
      </c>
      <c r="AO4374" s="2">
        <v>0</v>
      </c>
      <c r="AP4374" s="2">
        <v>0</v>
      </c>
      <c r="AQ4374" s="2">
        <v>0</v>
      </c>
      <c r="AR4374" s="2">
        <v>0</v>
      </c>
      <c r="AS4374" s="2">
        <v>0</v>
      </c>
      <c r="AT4374" s="2">
        <v>0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2</v>
      </c>
      <c r="BI4374" s="2">
        <v>10.7</v>
      </c>
      <c r="BJ4374" s="2">
        <v>17.100000000000001</v>
      </c>
      <c r="BK4374" s="2">
        <v>17.5</v>
      </c>
      <c r="BL4374" s="2">
        <v>365.86</v>
      </c>
      <c r="BM4374" s="2">
        <v>51.22</v>
      </c>
      <c r="BN4374" s="2">
        <v>417.08</v>
      </c>
      <c r="BO4374" s="2">
        <v>417.08</v>
      </c>
      <c r="BP4374" s="2"/>
      <c r="BQ4374" s="2" t="s">
        <v>191</v>
      </c>
      <c r="BR4374" s="2" t="s">
        <v>83</v>
      </c>
      <c r="BS4374" s="3">
        <v>42915</v>
      </c>
      <c r="BT4374" s="4">
        <v>0.41666666666666669</v>
      </c>
      <c r="BU4374" s="2" t="s">
        <v>3946</v>
      </c>
      <c r="BV4374" s="2" t="s">
        <v>85</v>
      </c>
      <c r="BW4374" s="2"/>
      <c r="BX4374" s="2"/>
      <c r="BY4374" s="2">
        <v>85518.62</v>
      </c>
      <c r="BZ4374" s="2" t="s">
        <v>27</v>
      </c>
      <c r="CA4374" s="2" t="s">
        <v>3947</v>
      </c>
      <c r="CB4374" s="2"/>
      <c r="CC4374" s="2" t="s">
        <v>89</v>
      </c>
      <c r="CD4374" s="2">
        <v>6001</v>
      </c>
      <c r="CE4374" s="2" t="s">
        <v>120</v>
      </c>
      <c r="CF4374" s="5">
        <v>42915</v>
      </c>
      <c r="CG4374" s="2"/>
      <c r="CH4374" s="2"/>
      <c r="CI4374" s="2">
        <v>1</v>
      </c>
      <c r="CJ4374" s="2">
        <v>1</v>
      </c>
      <c r="CK4374" s="2">
        <v>21</v>
      </c>
      <c r="CL4374" s="2" t="s">
        <v>87</v>
      </c>
      <c r="CM4374" s="2"/>
    </row>
    <row r="4375" spans="1:91">
      <c r="A4375" s="2" t="s">
        <v>71</v>
      </c>
      <c r="B4375" s="2" t="s">
        <v>72</v>
      </c>
      <c r="C4375" s="2" t="s">
        <v>73</v>
      </c>
      <c r="D4375" s="2"/>
      <c r="E4375" s="2" t="str">
        <f>"FES1162558889"</f>
        <v>FES1162558889</v>
      </c>
      <c r="F4375" s="3">
        <v>42914</v>
      </c>
      <c r="G4375" s="2">
        <v>201712</v>
      </c>
      <c r="H4375" s="2" t="s">
        <v>74</v>
      </c>
      <c r="I4375" s="2" t="s">
        <v>75</v>
      </c>
      <c r="J4375" s="2" t="s">
        <v>76</v>
      </c>
      <c r="K4375" s="2" t="s">
        <v>77</v>
      </c>
      <c r="L4375" s="2" t="s">
        <v>115</v>
      </c>
      <c r="M4375" s="2" t="s">
        <v>116</v>
      </c>
      <c r="N4375" s="2" t="s">
        <v>361</v>
      </c>
      <c r="O4375" s="2" t="s">
        <v>81</v>
      </c>
      <c r="P4375" s="2" t="str">
        <f>"2170573304                    "</f>
        <v xml:space="preserve">2170573304                    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5.47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0</v>
      </c>
      <c r="BF4375" s="2">
        <v>0</v>
      </c>
      <c r="BG4375" s="2">
        <v>0</v>
      </c>
      <c r="BH4375" s="2">
        <v>1</v>
      </c>
      <c r="BI4375" s="2">
        <v>2.2000000000000002</v>
      </c>
      <c r="BJ4375" s="2">
        <v>0.7</v>
      </c>
      <c r="BK4375" s="2">
        <v>2.5</v>
      </c>
      <c r="BL4375" s="2">
        <v>52.27</v>
      </c>
      <c r="BM4375" s="2">
        <v>7.32</v>
      </c>
      <c r="BN4375" s="2">
        <v>59.59</v>
      </c>
      <c r="BO4375" s="2">
        <v>59.59</v>
      </c>
      <c r="BP4375" s="2"/>
      <c r="BQ4375" s="2" t="s">
        <v>703</v>
      </c>
      <c r="BR4375" s="2" t="s">
        <v>83</v>
      </c>
      <c r="BS4375" s="3">
        <v>42915</v>
      </c>
      <c r="BT4375" s="4">
        <v>0.375</v>
      </c>
      <c r="BU4375" s="2" t="s">
        <v>3934</v>
      </c>
      <c r="BV4375" s="2" t="s">
        <v>85</v>
      </c>
      <c r="BW4375" s="2"/>
      <c r="BX4375" s="2"/>
      <c r="BY4375" s="2">
        <v>3730.84</v>
      </c>
      <c r="BZ4375" s="2" t="s">
        <v>27</v>
      </c>
      <c r="CA4375" s="2" t="s">
        <v>3775</v>
      </c>
      <c r="CB4375" s="2"/>
      <c r="CC4375" s="2" t="s">
        <v>116</v>
      </c>
      <c r="CD4375" s="2">
        <v>7405</v>
      </c>
      <c r="CE4375" s="2" t="s">
        <v>120</v>
      </c>
      <c r="CF4375" s="5">
        <v>42915</v>
      </c>
      <c r="CG4375" s="2"/>
      <c r="CH4375" s="2"/>
      <c r="CI4375" s="2">
        <v>1</v>
      </c>
      <c r="CJ4375" s="2">
        <v>1</v>
      </c>
      <c r="CK4375" s="2">
        <v>21</v>
      </c>
      <c r="CL4375" s="2" t="s">
        <v>87</v>
      </c>
      <c r="CM4375" s="2"/>
    </row>
    <row r="4376" spans="1:91">
      <c r="A4376" s="2" t="s">
        <v>71</v>
      </c>
      <c r="B4376" s="2" t="s">
        <v>72</v>
      </c>
      <c r="C4376" s="2" t="s">
        <v>73</v>
      </c>
      <c r="D4376" s="2"/>
      <c r="E4376" s="2" t="str">
        <f>"FES1162558930"</f>
        <v>FES1162558930</v>
      </c>
      <c r="F4376" s="3">
        <v>42914</v>
      </c>
      <c r="G4376" s="2">
        <v>201712</v>
      </c>
      <c r="H4376" s="2" t="s">
        <v>74</v>
      </c>
      <c r="I4376" s="2" t="s">
        <v>75</v>
      </c>
      <c r="J4376" s="2" t="s">
        <v>76</v>
      </c>
      <c r="K4376" s="2" t="s">
        <v>77</v>
      </c>
      <c r="L4376" s="2" t="s">
        <v>115</v>
      </c>
      <c r="M4376" s="2" t="s">
        <v>116</v>
      </c>
      <c r="N4376" s="2" t="s">
        <v>389</v>
      </c>
      <c r="O4376" s="2" t="s">
        <v>81</v>
      </c>
      <c r="P4376" s="2" t="str">
        <f>"2170572949                    "</f>
        <v xml:space="preserve">2170572949                    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4.37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1</v>
      </c>
      <c r="BI4376" s="2">
        <v>1</v>
      </c>
      <c r="BJ4376" s="2">
        <v>0.2</v>
      </c>
      <c r="BK4376" s="2">
        <v>1</v>
      </c>
      <c r="BL4376" s="2">
        <v>41.81</v>
      </c>
      <c r="BM4376" s="2">
        <v>5.85</v>
      </c>
      <c r="BN4376" s="2">
        <v>47.66</v>
      </c>
      <c r="BO4376" s="2">
        <v>47.66</v>
      </c>
      <c r="BP4376" s="2"/>
      <c r="BQ4376" s="2" t="s">
        <v>390</v>
      </c>
      <c r="BR4376" s="2" t="s">
        <v>83</v>
      </c>
      <c r="BS4376" s="3">
        <v>42915</v>
      </c>
      <c r="BT4376" s="4">
        <v>0.4368055555555555</v>
      </c>
      <c r="BU4376" s="2" t="s">
        <v>4012</v>
      </c>
      <c r="BV4376" s="2" t="s">
        <v>85</v>
      </c>
      <c r="BW4376" s="2"/>
      <c r="BX4376" s="2"/>
      <c r="BY4376" s="2">
        <v>1200</v>
      </c>
      <c r="BZ4376" s="2" t="s">
        <v>27</v>
      </c>
      <c r="CA4376" s="2" t="s">
        <v>3819</v>
      </c>
      <c r="CB4376" s="2"/>
      <c r="CC4376" s="2" t="s">
        <v>116</v>
      </c>
      <c r="CD4376" s="2">
        <v>7441</v>
      </c>
      <c r="CE4376" s="2" t="s">
        <v>86</v>
      </c>
      <c r="CF4376" s="5">
        <v>42915</v>
      </c>
      <c r="CG4376" s="2"/>
      <c r="CH4376" s="2"/>
      <c r="CI4376" s="2">
        <v>1</v>
      </c>
      <c r="CJ4376" s="2">
        <v>1</v>
      </c>
      <c r="CK4376" s="2">
        <v>21</v>
      </c>
      <c r="CL4376" s="2" t="s">
        <v>87</v>
      </c>
      <c r="CM4376" s="2"/>
    </row>
    <row r="4377" spans="1:91">
      <c r="A4377" s="2" t="s">
        <v>71</v>
      </c>
      <c r="B4377" s="2" t="s">
        <v>72</v>
      </c>
      <c r="C4377" s="2" t="s">
        <v>73</v>
      </c>
      <c r="D4377" s="2"/>
      <c r="E4377" s="2" t="str">
        <f>"FES1162558945"</f>
        <v>FES1162558945</v>
      </c>
      <c r="F4377" s="3">
        <v>42914</v>
      </c>
      <c r="G4377" s="2">
        <v>201712</v>
      </c>
      <c r="H4377" s="2" t="s">
        <v>74</v>
      </c>
      <c r="I4377" s="2" t="s">
        <v>75</v>
      </c>
      <c r="J4377" s="2" t="s">
        <v>76</v>
      </c>
      <c r="K4377" s="2" t="s">
        <v>77</v>
      </c>
      <c r="L4377" s="2" t="s">
        <v>115</v>
      </c>
      <c r="M4377" s="2" t="s">
        <v>116</v>
      </c>
      <c r="N4377" s="2" t="s">
        <v>2337</v>
      </c>
      <c r="O4377" s="2" t="s">
        <v>81</v>
      </c>
      <c r="P4377" s="2" t="str">
        <f>"2170573402                    "</f>
        <v xml:space="preserve">2170573402                    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4.37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1</v>
      </c>
      <c r="BI4377" s="2">
        <v>1</v>
      </c>
      <c r="BJ4377" s="2">
        <v>0.2</v>
      </c>
      <c r="BK4377" s="2">
        <v>1</v>
      </c>
      <c r="BL4377" s="2">
        <v>41.81</v>
      </c>
      <c r="BM4377" s="2">
        <v>5.85</v>
      </c>
      <c r="BN4377" s="2">
        <v>47.66</v>
      </c>
      <c r="BO4377" s="2">
        <v>47.66</v>
      </c>
      <c r="BP4377" s="2"/>
      <c r="BQ4377" s="2"/>
      <c r="BR4377" s="2" t="s">
        <v>83</v>
      </c>
      <c r="BS4377" s="3">
        <v>42915</v>
      </c>
      <c r="BT4377" s="4">
        <v>0.41666666666666669</v>
      </c>
      <c r="BU4377" s="2" t="s">
        <v>4013</v>
      </c>
      <c r="BV4377" s="2" t="s">
        <v>85</v>
      </c>
      <c r="BW4377" s="2"/>
      <c r="BX4377" s="2"/>
      <c r="BY4377" s="2">
        <v>1200</v>
      </c>
      <c r="BZ4377" s="2" t="s">
        <v>27</v>
      </c>
      <c r="CA4377" s="2"/>
      <c r="CB4377" s="2"/>
      <c r="CC4377" s="2" t="s">
        <v>116</v>
      </c>
      <c r="CD4377" s="2">
        <v>7945</v>
      </c>
      <c r="CE4377" s="2" t="s">
        <v>86</v>
      </c>
      <c r="CF4377" s="5">
        <v>42916</v>
      </c>
      <c r="CG4377" s="2"/>
      <c r="CH4377" s="2"/>
      <c r="CI4377" s="2">
        <v>1</v>
      </c>
      <c r="CJ4377" s="2">
        <v>1</v>
      </c>
      <c r="CK4377" s="2">
        <v>21</v>
      </c>
      <c r="CL4377" s="2" t="s">
        <v>87</v>
      </c>
      <c r="CM4377" s="2"/>
    </row>
    <row r="4378" spans="1:91">
      <c r="A4378" s="2" t="s">
        <v>71</v>
      </c>
      <c r="B4378" s="2" t="s">
        <v>72</v>
      </c>
      <c r="C4378" s="2" t="s">
        <v>73</v>
      </c>
      <c r="D4378" s="2"/>
      <c r="E4378" s="2" t="str">
        <f>"FES1162558918"</f>
        <v>FES1162558918</v>
      </c>
      <c r="F4378" s="3">
        <v>42914</v>
      </c>
      <c r="G4378" s="2">
        <v>201712</v>
      </c>
      <c r="H4378" s="2" t="s">
        <v>74</v>
      </c>
      <c r="I4378" s="2" t="s">
        <v>75</v>
      </c>
      <c r="J4378" s="2" t="s">
        <v>76</v>
      </c>
      <c r="K4378" s="2" t="s">
        <v>77</v>
      </c>
      <c r="L4378" s="2" t="s">
        <v>115</v>
      </c>
      <c r="M4378" s="2" t="s">
        <v>116</v>
      </c>
      <c r="N4378" s="2" t="s">
        <v>4014</v>
      </c>
      <c r="O4378" s="2" t="s">
        <v>81</v>
      </c>
      <c r="P4378" s="2" t="str">
        <f>"21705775599                   "</f>
        <v xml:space="preserve">21705775599                   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4.37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1</v>
      </c>
      <c r="BI4378" s="2">
        <v>0.9</v>
      </c>
      <c r="BJ4378" s="2">
        <v>0.9</v>
      </c>
      <c r="BK4378" s="2">
        <v>1</v>
      </c>
      <c r="BL4378" s="2">
        <v>41.81</v>
      </c>
      <c r="BM4378" s="2">
        <v>5.85</v>
      </c>
      <c r="BN4378" s="2">
        <v>47.66</v>
      </c>
      <c r="BO4378" s="2">
        <v>47.66</v>
      </c>
      <c r="BP4378" s="2"/>
      <c r="BQ4378" s="2" t="s">
        <v>133</v>
      </c>
      <c r="BR4378" s="2" t="s">
        <v>83</v>
      </c>
      <c r="BS4378" s="3">
        <v>42915</v>
      </c>
      <c r="BT4378" s="4">
        <v>0.41666666666666669</v>
      </c>
      <c r="BU4378" s="2" t="s">
        <v>4015</v>
      </c>
      <c r="BV4378" s="2" t="s">
        <v>85</v>
      </c>
      <c r="BW4378" s="2"/>
      <c r="BX4378" s="2"/>
      <c r="BY4378" s="2">
        <v>4611.68</v>
      </c>
      <c r="BZ4378" s="2" t="s">
        <v>27</v>
      </c>
      <c r="CA4378" s="2"/>
      <c r="CB4378" s="2"/>
      <c r="CC4378" s="2" t="s">
        <v>116</v>
      </c>
      <c r="CD4378" s="2">
        <v>7460</v>
      </c>
      <c r="CE4378" s="2" t="s">
        <v>144</v>
      </c>
      <c r="CF4378" s="5">
        <v>42916</v>
      </c>
      <c r="CG4378" s="2"/>
      <c r="CH4378" s="2"/>
      <c r="CI4378" s="2">
        <v>1</v>
      </c>
      <c r="CJ4378" s="2">
        <v>1</v>
      </c>
      <c r="CK4378" s="2">
        <v>21</v>
      </c>
      <c r="CL4378" s="2" t="s">
        <v>87</v>
      </c>
      <c r="CM4378" s="2"/>
    </row>
    <row r="4379" spans="1:91">
      <c r="A4379" s="2" t="s">
        <v>71</v>
      </c>
      <c r="B4379" s="2" t="s">
        <v>72</v>
      </c>
      <c r="C4379" s="2" t="s">
        <v>73</v>
      </c>
      <c r="D4379" s="2"/>
      <c r="E4379" s="2" t="str">
        <f>"FES1162558782"</f>
        <v>FES1162558782</v>
      </c>
      <c r="F4379" s="3">
        <v>42914</v>
      </c>
      <c r="G4379" s="2">
        <v>201712</v>
      </c>
      <c r="H4379" s="2" t="s">
        <v>74</v>
      </c>
      <c r="I4379" s="2" t="s">
        <v>75</v>
      </c>
      <c r="J4379" s="2" t="s">
        <v>76</v>
      </c>
      <c r="K4379" s="2" t="s">
        <v>77</v>
      </c>
      <c r="L4379" s="2" t="s">
        <v>93</v>
      </c>
      <c r="M4379" s="2" t="s">
        <v>94</v>
      </c>
      <c r="N4379" s="2" t="s">
        <v>1401</v>
      </c>
      <c r="O4379" s="2" t="s">
        <v>81</v>
      </c>
      <c r="P4379" s="2" t="str">
        <f>"2170575903                    "</f>
        <v xml:space="preserve">2170575903                    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3.42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1</v>
      </c>
      <c r="BI4379" s="2">
        <v>1</v>
      </c>
      <c r="BJ4379" s="2">
        <v>0.2</v>
      </c>
      <c r="BK4379" s="2">
        <v>1</v>
      </c>
      <c r="BL4379" s="2">
        <v>32.67</v>
      </c>
      <c r="BM4379" s="2">
        <v>4.57</v>
      </c>
      <c r="BN4379" s="2">
        <v>37.24</v>
      </c>
      <c r="BO4379" s="2">
        <v>37.24</v>
      </c>
      <c r="BP4379" s="2"/>
      <c r="BQ4379" s="2"/>
      <c r="BR4379" s="2" t="s">
        <v>83</v>
      </c>
      <c r="BS4379" s="3">
        <v>42915</v>
      </c>
      <c r="BT4379" s="4">
        <v>0.41666666666666669</v>
      </c>
      <c r="BU4379" s="2" t="s">
        <v>4016</v>
      </c>
      <c r="BV4379" s="2" t="s">
        <v>85</v>
      </c>
      <c r="BW4379" s="2"/>
      <c r="BX4379" s="2"/>
      <c r="BY4379" s="2">
        <v>1200</v>
      </c>
      <c r="BZ4379" s="2" t="s">
        <v>27</v>
      </c>
      <c r="CA4379" s="2" t="s">
        <v>167</v>
      </c>
      <c r="CB4379" s="2"/>
      <c r="CC4379" s="2" t="s">
        <v>94</v>
      </c>
      <c r="CD4379" s="2">
        <v>1723</v>
      </c>
      <c r="CE4379" s="2" t="s">
        <v>86</v>
      </c>
      <c r="CF4379" s="5">
        <v>42916</v>
      </c>
      <c r="CG4379" s="2"/>
      <c r="CH4379" s="2"/>
      <c r="CI4379" s="2">
        <v>1</v>
      </c>
      <c r="CJ4379" s="2">
        <v>1</v>
      </c>
      <c r="CK4379" s="2">
        <v>22</v>
      </c>
      <c r="CL4379" s="2" t="s">
        <v>87</v>
      </c>
      <c r="CM4379" s="2"/>
    </row>
    <row r="4380" spans="1:91">
      <c r="A4380" s="2" t="s">
        <v>71</v>
      </c>
      <c r="B4380" s="2" t="s">
        <v>72</v>
      </c>
      <c r="C4380" s="2" t="s">
        <v>73</v>
      </c>
      <c r="D4380" s="2"/>
      <c r="E4380" s="2" t="str">
        <f>"FES1162559000"</f>
        <v>FES1162559000</v>
      </c>
      <c r="F4380" s="3">
        <v>42914</v>
      </c>
      <c r="G4380" s="2">
        <v>201712</v>
      </c>
      <c r="H4380" s="2" t="s">
        <v>74</v>
      </c>
      <c r="I4380" s="2" t="s">
        <v>75</v>
      </c>
      <c r="J4380" s="2" t="s">
        <v>76</v>
      </c>
      <c r="K4380" s="2" t="s">
        <v>77</v>
      </c>
      <c r="L4380" s="2" t="s">
        <v>150</v>
      </c>
      <c r="M4380" s="2" t="s">
        <v>151</v>
      </c>
      <c r="N4380" s="2" t="s">
        <v>2671</v>
      </c>
      <c r="O4380" s="2" t="s">
        <v>81</v>
      </c>
      <c r="P4380" s="2" t="str">
        <f>"2170572986                    "</f>
        <v xml:space="preserve">2170572986                    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3.42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1</v>
      </c>
      <c r="BI4380" s="2">
        <v>1.9</v>
      </c>
      <c r="BJ4380" s="2">
        <v>0.9</v>
      </c>
      <c r="BK4380" s="2">
        <v>2</v>
      </c>
      <c r="BL4380" s="2">
        <v>32.67</v>
      </c>
      <c r="BM4380" s="2">
        <v>4.57</v>
      </c>
      <c r="BN4380" s="2">
        <v>37.24</v>
      </c>
      <c r="BO4380" s="2">
        <v>37.24</v>
      </c>
      <c r="BP4380" s="2"/>
      <c r="BQ4380" s="2" t="s">
        <v>2672</v>
      </c>
      <c r="BR4380" s="2" t="s">
        <v>83</v>
      </c>
      <c r="BS4380" s="3">
        <v>42915</v>
      </c>
      <c r="BT4380" s="4">
        <v>0.41666666666666669</v>
      </c>
      <c r="BU4380" s="2" t="s">
        <v>4017</v>
      </c>
      <c r="BV4380" s="2" t="s">
        <v>85</v>
      </c>
      <c r="BW4380" s="2"/>
      <c r="BX4380" s="2"/>
      <c r="BY4380" s="2">
        <v>4319.8100000000004</v>
      </c>
      <c r="BZ4380" s="2" t="s">
        <v>27</v>
      </c>
      <c r="CA4380" s="2"/>
      <c r="CB4380" s="2"/>
      <c r="CC4380" s="2" t="s">
        <v>151</v>
      </c>
      <c r="CD4380" s="2">
        <v>1422</v>
      </c>
      <c r="CE4380" s="2" t="s">
        <v>144</v>
      </c>
      <c r="CF4380" s="5">
        <v>42916</v>
      </c>
      <c r="CG4380" s="2"/>
      <c r="CH4380" s="2"/>
      <c r="CI4380" s="2">
        <v>1</v>
      </c>
      <c r="CJ4380" s="2">
        <v>1</v>
      </c>
      <c r="CK4380" s="2">
        <v>22</v>
      </c>
      <c r="CL4380" s="2" t="s">
        <v>87</v>
      </c>
      <c r="CM4380" s="2"/>
    </row>
    <row r="4381" spans="1:91">
      <c r="A4381" s="2" t="s">
        <v>71</v>
      </c>
      <c r="B4381" s="2" t="s">
        <v>72</v>
      </c>
      <c r="C4381" s="2" t="s">
        <v>73</v>
      </c>
      <c r="D4381" s="2"/>
      <c r="E4381" s="2" t="str">
        <f>"FES1162558988"</f>
        <v>FES1162558988</v>
      </c>
      <c r="F4381" s="3">
        <v>42914</v>
      </c>
      <c r="G4381" s="2">
        <v>201712</v>
      </c>
      <c r="H4381" s="2" t="s">
        <v>74</v>
      </c>
      <c r="I4381" s="2" t="s">
        <v>75</v>
      </c>
      <c r="J4381" s="2" t="s">
        <v>76</v>
      </c>
      <c r="K4381" s="2" t="s">
        <v>77</v>
      </c>
      <c r="L4381" s="2" t="s">
        <v>1004</v>
      </c>
      <c r="M4381" s="2" t="s">
        <v>1005</v>
      </c>
      <c r="N4381" s="2" t="s">
        <v>3994</v>
      </c>
      <c r="O4381" s="2" t="s">
        <v>81</v>
      </c>
      <c r="P4381" s="2" t="str">
        <f>"2170575962                    "</f>
        <v xml:space="preserve">2170575962                    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3.42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1</v>
      </c>
      <c r="BI4381" s="2">
        <v>1</v>
      </c>
      <c r="BJ4381" s="2">
        <v>0.2</v>
      </c>
      <c r="BK4381" s="2">
        <v>1</v>
      </c>
      <c r="BL4381" s="2">
        <v>32.67</v>
      </c>
      <c r="BM4381" s="2">
        <v>4.57</v>
      </c>
      <c r="BN4381" s="2">
        <v>37.24</v>
      </c>
      <c r="BO4381" s="2">
        <v>37.24</v>
      </c>
      <c r="BP4381" s="2"/>
      <c r="BQ4381" s="2" t="s">
        <v>3995</v>
      </c>
      <c r="BR4381" s="2" t="s">
        <v>83</v>
      </c>
      <c r="BS4381" s="3">
        <v>42915</v>
      </c>
      <c r="BT4381" s="4">
        <v>0.33611111111111108</v>
      </c>
      <c r="BU4381" s="2" t="s">
        <v>3996</v>
      </c>
      <c r="BV4381" s="2" t="s">
        <v>85</v>
      </c>
      <c r="BW4381" s="2"/>
      <c r="BX4381" s="2"/>
      <c r="BY4381" s="2">
        <v>1200</v>
      </c>
      <c r="BZ4381" s="2" t="s">
        <v>27</v>
      </c>
      <c r="CA4381" s="2" t="s">
        <v>3653</v>
      </c>
      <c r="CB4381" s="2"/>
      <c r="CC4381" s="2" t="s">
        <v>1005</v>
      </c>
      <c r="CD4381" s="2">
        <v>1501</v>
      </c>
      <c r="CE4381" s="2" t="s">
        <v>86</v>
      </c>
      <c r="CF4381" s="5">
        <v>42915</v>
      </c>
      <c r="CG4381" s="2"/>
      <c r="CH4381" s="2"/>
      <c r="CI4381" s="2">
        <v>1</v>
      </c>
      <c r="CJ4381" s="2">
        <v>1</v>
      </c>
      <c r="CK4381" s="2">
        <v>22</v>
      </c>
      <c r="CL4381" s="2" t="s">
        <v>87</v>
      </c>
      <c r="CM4381" s="2"/>
    </row>
    <row r="4382" spans="1:91">
      <c r="A4382" s="2" t="s">
        <v>71</v>
      </c>
      <c r="B4382" s="2" t="s">
        <v>72</v>
      </c>
      <c r="C4382" s="2" t="s">
        <v>73</v>
      </c>
      <c r="D4382" s="2"/>
      <c r="E4382" s="2" t="str">
        <f>"FES1162559028"</f>
        <v>FES1162559028</v>
      </c>
      <c r="F4382" s="3">
        <v>42914</v>
      </c>
      <c r="G4382" s="2">
        <v>201712</v>
      </c>
      <c r="H4382" s="2" t="s">
        <v>74</v>
      </c>
      <c r="I4382" s="2" t="s">
        <v>75</v>
      </c>
      <c r="J4382" s="2" t="s">
        <v>76</v>
      </c>
      <c r="K4382" s="2" t="s">
        <v>77</v>
      </c>
      <c r="L4382" s="2" t="s">
        <v>108</v>
      </c>
      <c r="M4382" s="2" t="s">
        <v>109</v>
      </c>
      <c r="N4382" s="2" t="s">
        <v>4018</v>
      </c>
      <c r="O4382" s="2" t="s">
        <v>81</v>
      </c>
      <c r="P4382" s="2" t="str">
        <f>"21705757799                   "</f>
        <v xml:space="preserve">21705757799                   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5.47</v>
      </c>
      <c r="AN4382" s="2">
        <v>0</v>
      </c>
      <c r="AO4382" s="2">
        <v>0</v>
      </c>
      <c r="AP4382" s="2">
        <v>0</v>
      </c>
      <c r="AQ4382" s="2">
        <v>0</v>
      </c>
      <c r="AR4382" s="2">
        <v>0</v>
      </c>
      <c r="AS4382" s="2">
        <v>0</v>
      </c>
      <c r="AT4382" s="2">
        <v>0</v>
      </c>
      <c r="AU4382" s="2">
        <v>0</v>
      </c>
      <c r="AV4382" s="2">
        <v>0</v>
      </c>
      <c r="AW4382" s="2">
        <v>0</v>
      </c>
      <c r="AX4382" s="2">
        <v>0</v>
      </c>
      <c r="AY4382" s="2">
        <v>0</v>
      </c>
      <c r="AZ4382" s="2">
        <v>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1</v>
      </c>
      <c r="BI4382" s="2">
        <v>0.6</v>
      </c>
      <c r="BJ4382" s="2">
        <v>2.4</v>
      </c>
      <c r="BK4382" s="2">
        <v>2.5</v>
      </c>
      <c r="BL4382" s="2">
        <v>52.27</v>
      </c>
      <c r="BM4382" s="2">
        <v>7.32</v>
      </c>
      <c r="BN4382" s="2">
        <v>59.59</v>
      </c>
      <c r="BO4382" s="2">
        <v>59.59</v>
      </c>
      <c r="BP4382" s="2"/>
      <c r="BQ4382" s="2"/>
      <c r="BR4382" s="2" t="s">
        <v>83</v>
      </c>
      <c r="BS4382" s="3">
        <v>42915</v>
      </c>
      <c r="BT4382" s="4">
        <v>0.4375</v>
      </c>
      <c r="BU4382" s="2" t="s">
        <v>1459</v>
      </c>
      <c r="BV4382" s="2" t="s">
        <v>85</v>
      </c>
      <c r="BW4382" s="2"/>
      <c r="BX4382" s="2"/>
      <c r="BY4382" s="2">
        <v>12177.09</v>
      </c>
      <c r="BZ4382" s="2"/>
      <c r="CA4382" s="2" t="s">
        <v>167</v>
      </c>
      <c r="CB4382" s="2"/>
      <c r="CC4382" s="2" t="s">
        <v>109</v>
      </c>
      <c r="CD4382" s="2">
        <v>184</v>
      </c>
      <c r="CE4382" s="2" t="s">
        <v>86</v>
      </c>
      <c r="CF4382" s="5">
        <v>42916</v>
      </c>
      <c r="CG4382" s="2"/>
      <c r="CH4382" s="2"/>
      <c r="CI4382" s="2">
        <v>1</v>
      </c>
      <c r="CJ4382" s="2">
        <v>1</v>
      </c>
      <c r="CK4382" s="2">
        <v>21</v>
      </c>
      <c r="CL4382" s="2" t="s">
        <v>87</v>
      </c>
      <c r="CM4382" s="2"/>
    </row>
    <row r="4383" spans="1:91">
      <c r="A4383" s="2" t="s">
        <v>71</v>
      </c>
      <c r="B4383" s="2" t="s">
        <v>72</v>
      </c>
      <c r="C4383" s="2" t="s">
        <v>73</v>
      </c>
      <c r="D4383" s="2"/>
      <c r="E4383" s="2" t="str">
        <f>"FES1162558846"</f>
        <v>FES1162558846</v>
      </c>
      <c r="F4383" s="3">
        <v>42914</v>
      </c>
      <c r="G4383" s="2">
        <v>201712</v>
      </c>
      <c r="H4383" s="2" t="s">
        <v>74</v>
      </c>
      <c r="I4383" s="2" t="s">
        <v>75</v>
      </c>
      <c r="J4383" s="2" t="s">
        <v>76</v>
      </c>
      <c r="K4383" s="2" t="s">
        <v>77</v>
      </c>
      <c r="L4383" s="2" t="s">
        <v>179</v>
      </c>
      <c r="M4383" s="2" t="s">
        <v>180</v>
      </c>
      <c r="N4383" s="2" t="s">
        <v>2660</v>
      </c>
      <c r="O4383" s="2" t="s">
        <v>81</v>
      </c>
      <c r="P4383" s="2" t="str">
        <f>"2170572970                    "</f>
        <v xml:space="preserve">2170572970                    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4.37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0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1</v>
      </c>
      <c r="BI4383" s="2">
        <v>1.1000000000000001</v>
      </c>
      <c r="BJ4383" s="2">
        <v>0.8</v>
      </c>
      <c r="BK4383" s="2">
        <v>1.5</v>
      </c>
      <c r="BL4383" s="2">
        <v>41.81</v>
      </c>
      <c r="BM4383" s="2">
        <v>5.85</v>
      </c>
      <c r="BN4383" s="2">
        <v>47.66</v>
      </c>
      <c r="BO4383" s="2">
        <v>47.66</v>
      </c>
      <c r="BP4383" s="2"/>
      <c r="BQ4383" s="2" t="s">
        <v>2661</v>
      </c>
      <c r="BR4383" s="2" t="s">
        <v>83</v>
      </c>
      <c r="BS4383" s="3">
        <v>42915</v>
      </c>
      <c r="BT4383" s="4">
        <v>0.2951388888888889</v>
      </c>
      <c r="BU4383" s="2" t="s">
        <v>4019</v>
      </c>
      <c r="BV4383" s="2" t="s">
        <v>85</v>
      </c>
      <c r="BW4383" s="2"/>
      <c r="BX4383" s="2"/>
      <c r="BY4383" s="2">
        <v>4246.88</v>
      </c>
      <c r="BZ4383" s="2" t="s">
        <v>27</v>
      </c>
      <c r="CA4383" s="2" t="s">
        <v>167</v>
      </c>
      <c r="CB4383" s="2"/>
      <c r="CC4383" s="2" t="s">
        <v>180</v>
      </c>
      <c r="CD4383" s="2">
        <v>4001</v>
      </c>
      <c r="CE4383" s="2" t="s">
        <v>144</v>
      </c>
      <c r="CF4383" s="5">
        <v>42916</v>
      </c>
      <c r="CG4383" s="2"/>
      <c r="CH4383" s="2"/>
      <c r="CI4383" s="2">
        <v>1</v>
      </c>
      <c r="CJ4383" s="2">
        <v>1</v>
      </c>
      <c r="CK4383" s="2">
        <v>21</v>
      </c>
      <c r="CL4383" s="2" t="s">
        <v>87</v>
      </c>
      <c r="CM4383" s="2"/>
    </row>
    <row r="4384" spans="1:91">
      <c r="A4384" s="2" t="s">
        <v>71</v>
      </c>
      <c r="B4384" s="2" t="s">
        <v>72</v>
      </c>
      <c r="C4384" s="2" t="s">
        <v>73</v>
      </c>
      <c r="D4384" s="2"/>
      <c r="E4384" s="2" t="str">
        <f>"FES1162559120"</f>
        <v>FES1162559120</v>
      </c>
      <c r="F4384" s="3">
        <v>42914</v>
      </c>
      <c r="G4384" s="2">
        <v>201712</v>
      </c>
      <c r="H4384" s="2" t="s">
        <v>74</v>
      </c>
      <c r="I4384" s="2" t="s">
        <v>75</v>
      </c>
      <c r="J4384" s="2" t="s">
        <v>76</v>
      </c>
      <c r="K4384" s="2" t="s">
        <v>77</v>
      </c>
      <c r="L4384" s="2" t="s">
        <v>88</v>
      </c>
      <c r="M4384" s="2" t="s">
        <v>89</v>
      </c>
      <c r="N4384" s="2" t="s">
        <v>2966</v>
      </c>
      <c r="O4384" s="2" t="s">
        <v>81</v>
      </c>
      <c r="P4384" s="2" t="str">
        <f>"2170573915                    "</f>
        <v xml:space="preserve">2170573915                    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8.75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1</v>
      </c>
      <c r="BI4384" s="2">
        <v>4</v>
      </c>
      <c r="BJ4384" s="2">
        <v>1.8</v>
      </c>
      <c r="BK4384" s="2">
        <v>4</v>
      </c>
      <c r="BL4384" s="2">
        <v>83.63</v>
      </c>
      <c r="BM4384" s="2">
        <v>11.71</v>
      </c>
      <c r="BN4384" s="2">
        <v>95.34</v>
      </c>
      <c r="BO4384" s="2">
        <v>95.34</v>
      </c>
      <c r="BP4384" s="2"/>
      <c r="BQ4384" s="2" t="s">
        <v>3430</v>
      </c>
      <c r="BR4384" s="2" t="s">
        <v>83</v>
      </c>
      <c r="BS4384" s="3">
        <v>42915</v>
      </c>
      <c r="BT4384" s="4">
        <v>0.35902777777777778</v>
      </c>
      <c r="BU4384" s="2" t="s">
        <v>4020</v>
      </c>
      <c r="BV4384" s="2" t="s">
        <v>85</v>
      </c>
      <c r="BW4384" s="2"/>
      <c r="BX4384" s="2"/>
      <c r="BY4384" s="2">
        <v>8775</v>
      </c>
      <c r="BZ4384" s="2" t="s">
        <v>27</v>
      </c>
      <c r="CA4384" s="2" t="s">
        <v>4021</v>
      </c>
      <c r="CB4384" s="2"/>
      <c r="CC4384" s="2" t="s">
        <v>89</v>
      </c>
      <c r="CD4384" s="2">
        <v>6045</v>
      </c>
      <c r="CE4384" s="2" t="s">
        <v>144</v>
      </c>
      <c r="CF4384" s="5">
        <v>42915</v>
      </c>
      <c r="CG4384" s="2"/>
      <c r="CH4384" s="2"/>
      <c r="CI4384" s="2">
        <v>1</v>
      </c>
      <c r="CJ4384" s="2">
        <v>1</v>
      </c>
      <c r="CK4384" s="2">
        <v>21</v>
      </c>
      <c r="CL4384" s="2" t="s">
        <v>87</v>
      </c>
      <c r="CM4384" s="2"/>
    </row>
    <row r="4385" spans="1:91">
      <c r="A4385" s="2" t="s">
        <v>71</v>
      </c>
      <c r="B4385" s="2" t="s">
        <v>72</v>
      </c>
      <c r="C4385" s="2" t="s">
        <v>73</v>
      </c>
      <c r="D4385" s="2"/>
      <c r="E4385" s="2" t="str">
        <f>"FES1162558995"</f>
        <v>FES1162558995</v>
      </c>
      <c r="F4385" s="3">
        <v>42914</v>
      </c>
      <c r="G4385" s="2">
        <v>201712</v>
      </c>
      <c r="H4385" s="2" t="s">
        <v>74</v>
      </c>
      <c r="I4385" s="2" t="s">
        <v>75</v>
      </c>
      <c r="J4385" s="2" t="s">
        <v>76</v>
      </c>
      <c r="K4385" s="2" t="s">
        <v>77</v>
      </c>
      <c r="L4385" s="2" t="s">
        <v>212</v>
      </c>
      <c r="M4385" s="2" t="s">
        <v>213</v>
      </c>
      <c r="N4385" s="2" t="s">
        <v>152</v>
      </c>
      <c r="O4385" s="2" t="s">
        <v>81</v>
      </c>
      <c r="P4385" s="2" t="str">
        <f>"2170575965                    "</f>
        <v xml:space="preserve">2170575965                    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3.42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1</v>
      </c>
      <c r="BI4385" s="2">
        <v>2.8</v>
      </c>
      <c r="BJ4385" s="2">
        <v>3.4</v>
      </c>
      <c r="BK4385" s="2">
        <v>4</v>
      </c>
      <c r="BL4385" s="2">
        <v>32.67</v>
      </c>
      <c r="BM4385" s="2">
        <v>4.57</v>
      </c>
      <c r="BN4385" s="2">
        <v>37.24</v>
      </c>
      <c r="BO4385" s="2">
        <v>37.24</v>
      </c>
      <c r="BP4385" s="2"/>
      <c r="BQ4385" s="2" t="s">
        <v>638</v>
      </c>
      <c r="BR4385" s="2" t="s">
        <v>83</v>
      </c>
      <c r="BS4385" s="3">
        <v>42915</v>
      </c>
      <c r="BT4385" s="4">
        <v>0.41666666666666669</v>
      </c>
      <c r="BU4385" s="2" t="s">
        <v>433</v>
      </c>
      <c r="BV4385" s="2" t="s">
        <v>85</v>
      </c>
      <c r="BW4385" s="2"/>
      <c r="BX4385" s="2"/>
      <c r="BY4385" s="2">
        <v>16912.900000000001</v>
      </c>
      <c r="BZ4385" s="2" t="s">
        <v>27</v>
      </c>
      <c r="CA4385" s="2"/>
      <c r="CB4385" s="2"/>
      <c r="CC4385" s="2" t="s">
        <v>213</v>
      </c>
      <c r="CD4385" s="2">
        <v>1559</v>
      </c>
      <c r="CE4385" s="2" t="s">
        <v>120</v>
      </c>
      <c r="CF4385" s="5">
        <v>42916</v>
      </c>
      <c r="CG4385" s="2"/>
      <c r="CH4385" s="2"/>
      <c r="CI4385" s="2">
        <v>1</v>
      </c>
      <c r="CJ4385" s="2">
        <v>1</v>
      </c>
      <c r="CK4385" s="2">
        <v>22</v>
      </c>
      <c r="CL4385" s="2" t="s">
        <v>87</v>
      </c>
      <c r="CM4385" s="2"/>
    </row>
    <row r="4386" spans="1:91">
      <c r="A4386" s="2" t="s">
        <v>71</v>
      </c>
      <c r="B4386" s="2" t="s">
        <v>72</v>
      </c>
      <c r="C4386" s="2" t="s">
        <v>73</v>
      </c>
      <c r="D4386" s="2"/>
      <c r="E4386" s="2" t="str">
        <f>"FES1162559024"</f>
        <v>FES1162559024</v>
      </c>
      <c r="F4386" s="3">
        <v>42914</v>
      </c>
      <c r="G4386" s="2">
        <v>201712</v>
      </c>
      <c r="H4386" s="2" t="s">
        <v>74</v>
      </c>
      <c r="I4386" s="2" t="s">
        <v>75</v>
      </c>
      <c r="J4386" s="2" t="s">
        <v>76</v>
      </c>
      <c r="K4386" s="2" t="s">
        <v>77</v>
      </c>
      <c r="L4386" s="2" t="s">
        <v>74</v>
      </c>
      <c r="M4386" s="2" t="s">
        <v>75</v>
      </c>
      <c r="N4386" s="2" t="s">
        <v>4022</v>
      </c>
      <c r="O4386" s="2" t="s">
        <v>81</v>
      </c>
      <c r="P4386" s="2" t="str">
        <f>"217057594                     "</f>
        <v xml:space="preserve">217057594                     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3.42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0</v>
      </c>
      <c r="AX4386" s="2">
        <v>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1</v>
      </c>
      <c r="BI4386" s="2">
        <v>1</v>
      </c>
      <c r="BJ4386" s="2">
        <v>0.2</v>
      </c>
      <c r="BK4386" s="2">
        <v>1</v>
      </c>
      <c r="BL4386" s="2">
        <v>32.67</v>
      </c>
      <c r="BM4386" s="2">
        <v>4.57</v>
      </c>
      <c r="BN4386" s="2">
        <v>37.24</v>
      </c>
      <c r="BO4386" s="2">
        <v>37.24</v>
      </c>
      <c r="BP4386" s="2"/>
      <c r="BQ4386" s="2"/>
      <c r="BR4386" s="2" t="s">
        <v>83</v>
      </c>
      <c r="BS4386" s="3">
        <v>42915</v>
      </c>
      <c r="BT4386" s="4">
        <v>0.3298611111111111</v>
      </c>
      <c r="BU4386" s="2" t="s">
        <v>2211</v>
      </c>
      <c r="BV4386" s="2" t="s">
        <v>85</v>
      </c>
      <c r="BW4386" s="2"/>
      <c r="BX4386" s="2"/>
      <c r="BY4386" s="2">
        <v>1200</v>
      </c>
      <c r="BZ4386" s="2" t="s">
        <v>27</v>
      </c>
      <c r="CA4386" s="2"/>
      <c r="CB4386" s="2"/>
      <c r="CC4386" s="2" t="s">
        <v>75</v>
      </c>
      <c r="CD4386" s="2">
        <v>1610</v>
      </c>
      <c r="CE4386" s="2" t="s">
        <v>86</v>
      </c>
      <c r="CF4386" s="5">
        <v>42916</v>
      </c>
      <c r="CG4386" s="2"/>
      <c r="CH4386" s="2"/>
      <c r="CI4386" s="2">
        <v>1</v>
      </c>
      <c r="CJ4386" s="2">
        <v>1</v>
      </c>
      <c r="CK4386" s="2">
        <v>22</v>
      </c>
      <c r="CL4386" s="2" t="s">
        <v>87</v>
      </c>
      <c r="CM4386" s="2"/>
    </row>
    <row r="4387" spans="1:91">
      <c r="A4387" s="2" t="s">
        <v>71</v>
      </c>
      <c r="B4387" s="2" t="s">
        <v>72</v>
      </c>
      <c r="C4387" s="2" t="s">
        <v>73</v>
      </c>
      <c r="D4387" s="2"/>
      <c r="E4387" s="2" t="str">
        <f>"FES1162558897"</f>
        <v>FES1162558897</v>
      </c>
      <c r="F4387" s="3">
        <v>42914</v>
      </c>
      <c r="G4387" s="2">
        <v>201712</v>
      </c>
      <c r="H4387" s="2" t="s">
        <v>74</v>
      </c>
      <c r="I4387" s="2" t="s">
        <v>75</v>
      </c>
      <c r="J4387" s="2" t="s">
        <v>76</v>
      </c>
      <c r="K4387" s="2" t="s">
        <v>77</v>
      </c>
      <c r="L4387" s="2" t="s">
        <v>93</v>
      </c>
      <c r="M4387" s="2" t="s">
        <v>94</v>
      </c>
      <c r="N4387" s="2" t="s">
        <v>544</v>
      </c>
      <c r="O4387" s="2" t="s">
        <v>81</v>
      </c>
      <c r="P4387" s="2" t="str">
        <f>"2170573479                    "</f>
        <v xml:space="preserve">2170573479                    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3.42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</v>
      </c>
      <c r="BI4387" s="2">
        <v>6.2</v>
      </c>
      <c r="BJ4387" s="2">
        <v>4.5999999999999996</v>
      </c>
      <c r="BK4387" s="2">
        <v>7</v>
      </c>
      <c r="BL4387" s="2">
        <v>32.67</v>
      </c>
      <c r="BM4387" s="2">
        <v>4.57</v>
      </c>
      <c r="BN4387" s="2">
        <v>37.24</v>
      </c>
      <c r="BO4387" s="2">
        <v>37.24</v>
      </c>
      <c r="BP4387" s="2"/>
      <c r="BQ4387" s="2" t="s">
        <v>133</v>
      </c>
      <c r="BR4387" s="2" t="s">
        <v>83</v>
      </c>
      <c r="BS4387" s="3">
        <v>42915</v>
      </c>
      <c r="BT4387" s="4">
        <v>0.34027777777777773</v>
      </c>
      <c r="BU4387" s="2" t="s">
        <v>433</v>
      </c>
      <c r="BV4387" s="2" t="s">
        <v>85</v>
      </c>
      <c r="BW4387" s="2"/>
      <c r="BX4387" s="2"/>
      <c r="BY4387" s="2">
        <v>22854.29</v>
      </c>
      <c r="BZ4387" s="2" t="s">
        <v>27</v>
      </c>
      <c r="CA4387" s="2" t="s">
        <v>98</v>
      </c>
      <c r="CB4387" s="2"/>
      <c r="CC4387" s="2" t="s">
        <v>94</v>
      </c>
      <c r="CD4387" s="2">
        <v>2011</v>
      </c>
      <c r="CE4387" s="2" t="s">
        <v>120</v>
      </c>
      <c r="CF4387" s="5">
        <v>42915</v>
      </c>
      <c r="CG4387" s="2"/>
      <c r="CH4387" s="2"/>
      <c r="CI4387" s="2">
        <v>1</v>
      </c>
      <c r="CJ4387" s="2">
        <v>1</v>
      </c>
      <c r="CK4387" s="2">
        <v>22</v>
      </c>
      <c r="CL4387" s="2" t="s">
        <v>87</v>
      </c>
      <c r="CM4387" s="2"/>
    </row>
    <row r="4388" spans="1:91">
      <c r="A4388" s="2" t="s">
        <v>71</v>
      </c>
      <c r="B4388" s="2" t="s">
        <v>72</v>
      </c>
      <c r="C4388" s="2" t="s">
        <v>73</v>
      </c>
      <c r="D4388" s="2"/>
      <c r="E4388" s="2" t="str">
        <f>"FES1162558795"</f>
        <v>FES1162558795</v>
      </c>
      <c r="F4388" s="3">
        <v>42914</v>
      </c>
      <c r="G4388" s="2">
        <v>201712</v>
      </c>
      <c r="H4388" s="2" t="s">
        <v>74</v>
      </c>
      <c r="I4388" s="2" t="s">
        <v>75</v>
      </c>
      <c r="J4388" s="2" t="s">
        <v>76</v>
      </c>
      <c r="K4388" s="2" t="s">
        <v>77</v>
      </c>
      <c r="L4388" s="2" t="s">
        <v>128</v>
      </c>
      <c r="M4388" s="2" t="s">
        <v>129</v>
      </c>
      <c r="N4388" s="2" t="s">
        <v>330</v>
      </c>
      <c r="O4388" s="2" t="s">
        <v>81</v>
      </c>
      <c r="P4388" s="2" t="str">
        <f>"217057689                     "</f>
        <v xml:space="preserve">217057689                     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24.05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2</v>
      </c>
      <c r="BI4388" s="2">
        <v>9.6</v>
      </c>
      <c r="BJ4388" s="2">
        <v>10.7</v>
      </c>
      <c r="BK4388" s="2">
        <v>11</v>
      </c>
      <c r="BL4388" s="2">
        <v>229.97</v>
      </c>
      <c r="BM4388" s="2">
        <v>32.200000000000003</v>
      </c>
      <c r="BN4388" s="2">
        <v>262.17</v>
      </c>
      <c r="BO4388" s="2">
        <v>262.17</v>
      </c>
      <c r="BP4388" s="2"/>
      <c r="BQ4388" s="2" t="s">
        <v>124</v>
      </c>
      <c r="BR4388" s="2" t="s">
        <v>83</v>
      </c>
      <c r="BS4388" s="3">
        <v>42915</v>
      </c>
      <c r="BT4388" s="4">
        <v>0.5</v>
      </c>
      <c r="BU4388" s="2" t="s">
        <v>409</v>
      </c>
      <c r="BV4388" s="2" t="s">
        <v>87</v>
      </c>
      <c r="BW4388" s="2" t="s">
        <v>138</v>
      </c>
      <c r="BX4388" s="2" t="s">
        <v>2911</v>
      </c>
      <c r="BY4388" s="2">
        <v>53601.36</v>
      </c>
      <c r="BZ4388" s="2" t="s">
        <v>27</v>
      </c>
      <c r="CA4388" s="2"/>
      <c r="CB4388" s="2"/>
      <c r="CC4388" s="2" t="s">
        <v>129</v>
      </c>
      <c r="CD4388" s="2">
        <v>3201</v>
      </c>
      <c r="CE4388" s="2" t="s">
        <v>120</v>
      </c>
      <c r="CF4388" s="5">
        <v>42916</v>
      </c>
      <c r="CG4388" s="2"/>
      <c r="CH4388" s="2"/>
      <c r="CI4388" s="2">
        <v>1</v>
      </c>
      <c r="CJ4388" s="2">
        <v>1</v>
      </c>
      <c r="CK4388" s="2">
        <v>21</v>
      </c>
      <c r="CL4388" s="2" t="s">
        <v>87</v>
      </c>
      <c r="CM4388" s="2"/>
    </row>
    <row r="4389" spans="1:91">
      <c r="A4389" s="2" t="s">
        <v>71</v>
      </c>
      <c r="B4389" s="2" t="s">
        <v>72</v>
      </c>
      <c r="C4389" s="2" t="s">
        <v>73</v>
      </c>
      <c r="D4389" s="2"/>
      <c r="E4389" s="2" t="str">
        <f>"FES1162558934"</f>
        <v>FES1162558934</v>
      </c>
      <c r="F4389" s="3">
        <v>42914</v>
      </c>
      <c r="G4389" s="2">
        <v>201712</v>
      </c>
      <c r="H4389" s="2" t="s">
        <v>74</v>
      </c>
      <c r="I4389" s="2" t="s">
        <v>75</v>
      </c>
      <c r="J4389" s="2" t="s">
        <v>76</v>
      </c>
      <c r="K4389" s="2" t="s">
        <v>77</v>
      </c>
      <c r="L4389" s="2" t="s">
        <v>353</v>
      </c>
      <c r="M4389" s="2" t="s">
        <v>354</v>
      </c>
      <c r="N4389" s="2" t="s">
        <v>1786</v>
      </c>
      <c r="O4389" s="2" t="s">
        <v>81</v>
      </c>
      <c r="P4389" s="2" t="str">
        <f>"2170573025                    "</f>
        <v xml:space="preserve">2170573025                    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8.75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0</v>
      </c>
      <c r="AU4389" s="2">
        <v>0</v>
      </c>
      <c r="AV4389" s="2">
        <v>0</v>
      </c>
      <c r="AW4389" s="2">
        <v>0</v>
      </c>
      <c r="AX4389" s="2">
        <v>0</v>
      </c>
      <c r="AY4389" s="2">
        <v>0</v>
      </c>
      <c r="AZ4389" s="2">
        <v>0</v>
      </c>
      <c r="BA4389" s="2">
        <v>0</v>
      </c>
      <c r="BB4389" s="2">
        <v>0</v>
      </c>
      <c r="BC4389" s="2">
        <v>0</v>
      </c>
      <c r="BD4389" s="2">
        <v>0</v>
      </c>
      <c r="BE4389" s="2">
        <v>0</v>
      </c>
      <c r="BF4389" s="2">
        <v>0</v>
      </c>
      <c r="BG4389" s="2">
        <v>0</v>
      </c>
      <c r="BH4389" s="2">
        <v>1</v>
      </c>
      <c r="BI4389" s="2">
        <v>3.7</v>
      </c>
      <c r="BJ4389" s="2">
        <v>3.7</v>
      </c>
      <c r="BK4389" s="2">
        <v>4</v>
      </c>
      <c r="BL4389" s="2">
        <v>83.63</v>
      </c>
      <c r="BM4389" s="2">
        <v>11.71</v>
      </c>
      <c r="BN4389" s="2">
        <v>95.34</v>
      </c>
      <c r="BO4389" s="2">
        <v>95.34</v>
      </c>
      <c r="BP4389" s="2"/>
      <c r="BQ4389" s="2" t="s">
        <v>1787</v>
      </c>
      <c r="BR4389" s="2" t="s">
        <v>83</v>
      </c>
      <c r="BS4389" s="3">
        <v>42915</v>
      </c>
      <c r="BT4389" s="4">
        <v>0.35416666666666669</v>
      </c>
      <c r="BU4389" s="2" t="s">
        <v>1957</v>
      </c>
      <c r="BV4389" s="2" t="s">
        <v>85</v>
      </c>
      <c r="BW4389" s="2"/>
      <c r="BX4389" s="2"/>
      <c r="BY4389" s="2">
        <v>18649.259999999998</v>
      </c>
      <c r="BZ4389" s="2" t="s">
        <v>27</v>
      </c>
      <c r="CA4389" s="2"/>
      <c r="CB4389" s="2"/>
      <c r="CC4389" s="2" t="s">
        <v>354</v>
      </c>
      <c r="CD4389" s="2">
        <v>4302</v>
      </c>
      <c r="CE4389" s="2" t="s">
        <v>120</v>
      </c>
      <c r="CF4389" s="5">
        <v>42916</v>
      </c>
      <c r="CG4389" s="2"/>
      <c r="CH4389" s="2"/>
      <c r="CI4389" s="2">
        <v>1</v>
      </c>
      <c r="CJ4389" s="2">
        <v>1</v>
      </c>
      <c r="CK4389" s="2">
        <v>21</v>
      </c>
      <c r="CL4389" s="2" t="s">
        <v>87</v>
      </c>
      <c r="CM4389" s="2"/>
    </row>
    <row r="4390" spans="1:91">
      <c r="A4390" s="2" t="s">
        <v>71</v>
      </c>
      <c r="B4390" s="2" t="s">
        <v>72</v>
      </c>
      <c r="C4390" s="2" t="s">
        <v>73</v>
      </c>
      <c r="D4390" s="2"/>
      <c r="E4390" s="2" t="str">
        <f>"FES1162558912"</f>
        <v>FES1162558912</v>
      </c>
      <c r="F4390" s="3">
        <v>42914</v>
      </c>
      <c r="G4390" s="2">
        <v>201712</v>
      </c>
      <c r="H4390" s="2" t="s">
        <v>74</v>
      </c>
      <c r="I4390" s="2" t="s">
        <v>75</v>
      </c>
      <c r="J4390" s="2" t="s">
        <v>76</v>
      </c>
      <c r="K4390" s="2" t="s">
        <v>77</v>
      </c>
      <c r="L4390" s="2" t="s">
        <v>115</v>
      </c>
      <c r="M4390" s="2" t="s">
        <v>116</v>
      </c>
      <c r="N4390" s="2" t="s">
        <v>2169</v>
      </c>
      <c r="O4390" s="2" t="s">
        <v>81</v>
      </c>
      <c r="P4390" s="2" t="str">
        <f>"2170573842                    "</f>
        <v xml:space="preserve">2170573842                    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4.37</v>
      </c>
      <c r="AN4390" s="2">
        <v>0</v>
      </c>
      <c r="AO4390" s="2">
        <v>0</v>
      </c>
      <c r="AP4390" s="2">
        <v>0</v>
      </c>
      <c r="AQ4390" s="2">
        <v>0</v>
      </c>
      <c r="AR4390" s="2">
        <v>0</v>
      </c>
      <c r="AS4390" s="2">
        <v>0</v>
      </c>
      <c r="AT4390" s="2">
        <v>0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1</v>
      </c>
      <c r="BI4390" s="2">
        <v>1</v>
      </c>
      <c r="BJ4390" s="2">
        <v>0.2</v>
      </c>
      <c r="BK4390" s="2">
        <v>1</v>
      </c>
      <c r="BL4390" s="2">
        <v>41.81</v>
      </c>
      <c r="BM4390" s="2">
        <v>5.85</v>
      </c>
      <c r="BN4390" s="2">
        <v>47.66</v>
      </c>
      <c r="BO4390" s="2">
        <v>47.66</v>
      </c>
      <c r="BP4390" s="2"/>
      <c r="BQ4390" s="2" t="s">
        <v>2170</v>
      </c>
      <c r="BR4390" s="2" t="s">
        <v>83</v>
      </c>
      <c r="BS4390" s="3">
        <v>42915</v>
      </c>
      <c r="BT4390" s="4">
        <v>0.41666666666666669</v>
      </c>
      <c r="BU4390" s="2" t="s">
        <v>3462</v>
      </c>
      <c r="BV4390" s="2" t="s">
        <v>85</v>
      </c>
      <c r="BW4390" s="2"/>
      <c r="BX4390" s="2"/>
      <c r="BY4390" s="2">
        <v>1200</v>
      </c>
      <c r="BZ4390" s="2" t="s">
        <v>27</v>
      </c>
      <c r="CA4390" s="2"/>
      <c r="CB4390" s="2"/>
      <c r="CC4390" s="2" t="s">
        <v>116</v>
      </c>
      <c r="CD4390" s="2">
        <v>7945</v>
      </c>
      <c r="CE4390" s="2" t="s">
        <v>86</v>
      </c>
      <c r="CF4390" s="5">
        <v>42916</v>
      </c>
      <c r="CG4390" s="2"/>
      <c r="CH4390" s="2"/>
      <c r="CI4390" s="2">
        <v>1</v>
      </c>
      <c r="CJ4390" s="2">
        <v>1</v>
      </c>
      <c r="CK4390" s="2">
        <v>21</v>
      </c>
      <c r="CL4390" s="2" t="s">
        <v>87</v>
      </c>
      <c r="CM4390" s="2"/>
    </row>
    <row r="4391" spans="1:91">
      <c r="A4391" s="2" t="s">
        <v>71</v>
      </c>
      <c r="B4391" s="2" t="s">
        <v>72</v>
      </c>
      <c r="C4391" s="2" t="s">
        <v>73</v>
      </c>
      <c r="D4391" s="2"/>
      <c r="E4391" s="2" t="str">
        <f>"FES1162558900"</f>
        <v>FES1162558900</v>
      </c>
      <c r="F4391" s="3">
        <v>42914</v>
      </c>
      <c r="G4391" s="2">
        <v>201712</v>
      </c>
      <c r="H4391" s="2" t="s">
        <v>74</v>
      </c>
      <c r="I4391" s="2" t="s">
        <v>75</v>
      </c>
      <c r="J4391" s="2" t="s">
        <v>76</v>
      </c>
      <c r="K4391" s="2" t="s">
        <v>77</v>
      </c>
      <c r="L4391" s="2" t="s">
        <v>203</v>
      </c>
      <c r="M4391" s="2" t="s">
        <v>204</v>
      </c>
      <c r="N4391" s="2" t="s">
        <v>4023</v>
      </c>
      <c r="O4391" s="2" t="s">
        <v>81</v>
      </c>
      <c r="P4391" s="2" t="str">
        <f>"2170573512                    "</f>
        <v xml:space="preserve">2170573512                    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18.13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1</v>
      </c>
      <c r="BI4391" s="2">
        <v>6</v>
      </c>
      <c r="BJ4391" s="2">
        <v>4.0999999999999996</v>
      </c>
      <c r="BK4391" s="2">
        <v>6</v>
      </c>
      <c r="BL4391" s="2">
        <v>173.34</v>
      </c>
      <c r="BM4391" s="2">
        <v>24.27</v>
      </c>
      <c r="BN4391" s="2">
        <v>197.61</v>
      </c>
      <c r="BO4391" s="2">
        <v>197.61</v>
      </c>
      <c r="BP4391" s="2"/>
      <c r="BQ4391" s="2" t="s">
        <v>133</v>
      </c>
      <c r="BR4391" s="2" t="s">
        <v>83</v>
      </c>
      <c r="BS4391" s="3">
        <v>42915</v>
      </c>
      <c r="BT4391" s="4">
        <v>0.41666666666666669</v>
      </c>
      <c r="BU4391" s="2" t="s">
        <v>261</v>
      </c>
      <c r="BV4391" s="2" t="s">
        <v>85</v>
      </c>
      <c r="BW4391" s="2"/>
      <c r="BX4391" s="2"/>
      <c r="BY4391" s="2">
        <v>20358</v>
      </c>
      <c r="BZ4391" s="2" t="s">
        <v>27</v>
      </c>
      <c r="CA4391" s="2"/>
      <c r="CB4391" s="2"/>
      <c r="CC4391" s="2" t="s">
        <v>204</v>
      </c>
      <c r="CD4391" s="2">
        <v>1748</v>
      </c>
      <c r="CE4391" s="2" t="s">
        <v>120</v>
      </c>
      <c r="CF4391" s="5">
        <v>42916</v>
      </c>
      <c r="CG4391" s="2"/>
      <c r="CH4391" s="2"/>
      <c r="CI4391" s="2">
        <v>1</v>
      </c>
      <c r="CJ4391" s="2">
        <v>1</v>
      </c>
      <c r="CK4391" s="2">
        <v>24</v>
      </c>
      <c r="CL4391" s="2" t="s">
        <v>87</v>
      </c>
      <c r="CM4391" s="2"/>
    </row>
    <row r="4392" spans="1:91">
      <c r="A4392" s="2" t="s">
        <v>71</v>
      </c>
      <c r="B4392" s="2" t="s">
        <v>72</v>
      </c>
      <c r="C4392" s="2" t="s">
        <v>73</v>
      </c>
      <c r="D4392" s="2"/>
      <c r="E4392" s="2" t="str">
        <f>"FES1162558801"</f>
        <v>FES1162558801</v>
      </c>
      <c r="F4392" s="3">
        <v>42914</v>
      </c>
      <c r="G4392" s="2">
        <v>201712</v>
      </c>
      <c r="H4392" s="2" t="s">
        <v>74</v>
      </c>
      <c r="I4392" s="2" t="s">
        <v>75</v>
      </c>
      <c r="J4392" s="2" t="s">
        <v>76</v>
      </c>
      <c r="K4392" s="2" t="s">
        <v>77</v>
      </c>
      <c r="L4392" s="2" t="s">
        <v>128</v>
      </c>
      <c r="M4392" s="2" t="s">
        <v>129</v>
      </c>
      <c r="N4392" s="2" t="s">
        <v>330</v>
      </c>
      <c r="O4392" s="2" t="s">
        <v>81</v>
      </c>
      <c r="P4392" s="2" t="str">
        <f>"2170576773                    "</f>
        <v xml:space="preserve">2170576773                    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44.82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3</v>
      </c>
      <c r="BI4392" s="2">
        <v>19.899999999999999</v>
      </c>
      <c r="BJ4392" s="2">
        <v>20.100000000000001</v>
      </c>
      <c r="BK4392" s="2">
        <v>20.5</v>
      </c>
      <c r="BL4392" s="2">
        <v>428.58</v>
      </c>
      <c r="BM4392" s="2">
        <v>60</v>
      </c>
      <c r="BN4392" s="2">
        <v>488.58</v>
      </c>
      <c r="BO4392" s="2">
        <v>488.58</v>
      </c>
      <c r="BP4392" s="2"/>
      <c r="BQ4392" s="2" t="s">
        <v>124</v>
      </c>
      <c r="BR4392" s="2" t="s">
        <v>83</v>
      </c>
      <c r="BS4392" s="3">
        <v>42915</v>
      </c>
      <c r="BT4392" s="4">
        <v>0.50069444444444444</v>
      </c>
      <c r="BU4392" s="2" t="s">
        <v>4024</v>
      </c>
      <c r="BV4392" s="2" t="s">
        <v>87</v>
      </c>
      <c r="BW4392" s="2" t="s">
        <v>138</v>
      </c>
      <c r="BX4392" s="2" t="s">
        <v>2911</v>
      </c>
      <c r="BY4392" s="2">
        <v>100380.67</v>
      </c>
      <c r="BZ4392" s="2" t="s">
        <v>27</v>
      </c>
      <c r="CA4392" s="2"/>
      <c r="CB4392" s="2"/>
      <c r="CC4392" s="2" t="s">
        <v>129</v>
      </c>
      <c r="CD4392" s="2">
        <v>3201</v>
      </c>
      <c r="CE4392" s="2" t="s">
        <v>120</v>
      </c>
      <c r="CF4392" s="5">
        <v>42916</v>
      </c>
      <c r="CG4392" s="2"/>
      <c r="CH4392" s="2"/>
      <c r="CI4392" s="2">
        <v>1</v>
      </c>
      <c r="CJ4392" s="2">
        <v>1</v>
      </c>
      <c r="CK4392" s="2">
        <v>21</v>
      </c>
      <c r="CL4392" s="2" t="s">
        <v>87</v>
      </c>
      <c r="CM4392" s="2"/>
    </row>
    <row r="4393" spans="1:91">
      <c r="A4393" s="2" t="s">
        <v>71</v>
      </c>
      <c r="B4393" s="2" t="s">
        <v>72</v>
      </c>
      <c r="C4393" s="2" t="s">
        <v>73</v>
      </c>
      <c r="D4393" s="2"/>
      <c r="E4393" s="2" t="str">
        <f>"FES1162558964"</f>
        <v>FES1162558964</v>
      </c>
      <c r="F4393" s="3">
        <v>42914</v>
      </c>
      <c r="G4393" s="2">
        <v>201712</v>
      </c>
      <c r="H4393" s="2" t="s">
        <v>74</v>
      </c>
      <c r="I4393" s="2" t="s">
        <v>75</v>
      </c>
      <c r="J4393" s="2" t="s">
        <v>76</v>
      </c>
      <c r="K4393" s="2" t="s">
        <v>77</v>
      </c>
      <c r="L4393" s="2" t="s">
        <v>115</v>
      </c>
      <c r="M4393" s="2" t="s">
        <v>116</v>
      </c>
      <c r="N4393" s="2" t="s">
        <v>3581</v>
      </c>
      <c r="O4393" s="2" t="s">
        <v>81</v>
      </c>
      <c r="P4393" s="2" t="str">
        <f>"2170575931                    "</f>
        <v xml:space="preserve">2170575931                    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4.37</v>
      </c>
      <c r="AN4393" s="2">
        <v>0</v>
      </c>
      <c r="AO4393" s="2">
        <v>0</v>
      </c>
      <c r="AP4393" s="2">
        <v>0</v>
      </c>
      <c r="AQ4393" s="2">
        <v>0</v>
      </c>
      <c r="AR4393" s="2">
        <v>0</v>
      </c>
      <c r="AS4393" s="2">
        <v>0</v>
      </c>
      <c r="AT4393" s="2">
        <v>0</v>
      </c>
      <c r="AU4393" s="2">
        <v>0</v>
      </c>
      <c r="AV4393" s="2">
        <v>0</v>
      </c>
      <c r="AW4393" s="2">
        <v>0</v>
      </c>
      <c r="AX4393" s="2">
        <v>0</v>
      </c>
      <c r="AY4393" s="2">
        <v>0</v>
      </c>
      <c r="AZ4393" s="2">
        <v>0</v>
      </c>
      <c r="BA4393" s="2">
        <v>0</v>
      </c>
      <c r="BB4393" s="2">
        <v>0</v>
      </c>
      <c r="BC4393" s="2">
        <v>0</v>
      </c>
      <c r="BD4393" s="2">
        <v>0</v>
      </c>
      <c r="BE4393" s="2">
        <v>0</v>
      </c>
      <c r="BF4393" s="2">
        <v>0</v>
      </c>
      <c r="BG4393" s="2">
        <v>0</v>
      </c>
      <c r="BH4393" s="2">
        <v>1</v>
      </c>
      <c r="BI4393" s="2">
        <v>1</v>
      </c>
      <c r="BJ4393" s="2">
        <v>0.2</v>
      </c>
      <c r="BK4393" s="2">
        <v>1</v>
      </c>
      <c r="BL4393" s="2">
        <v>41.81</v>
      </c>
      <c r="BM4393" s="2">
        <v>5.85</v>
      </c>
      <c r="BN4393" s="2">
        <v>47.66</v>
      </c>
      <c r="BO4393" s="2">
        <v>47.66</v>
      </c>
      <c r="BP4393" s="2"/>
      <c r="BQ4393" s="2" t="s">
        <v>1035</v>
      </c>
      <c r="BR4393" s="2" t="s">
        <v>83</v>
      </c>
      <c r="BS4393" s="3">
        <v>42915</v>
      </c>
      <c r="BT4393" s="4">
        <v>0.50902777777777775</v>
      </c>
      <c r="BU4393" s="2" t="s">
        <v>2423</v>
      </c>
      <c r="BV4393" s="2" t="s">
        <v>87</v>
      </c>
      <c r="BW4393" s="2" t="s">
        <v>126</v>
      </c>
      <c r="BX4393" s="2" t="s">
        <v>127</v>
      </c>
      <c r="BY4393" s="2">
        <v>1200</v>
      </c>
      <c r="BZ4393" s="2" t="s">
        <v>27</v>
      </c>
      <c r="CA4393" s="2" t="s">
        <v>3693</v>
      </c>
      <c r="CB4393" s="2"/>
      <c r="CC4393" s="2" t="s">
        <v>116</v>
      </c>
      <c r="CD4393" s="2">
        <v>7580</v>
      </c>
      <c r="CE4393" s="2" t="s">
        <v>86</v>
      </c>
      <c r="CF4393" s="5">
        <v>42915</v>
      </c>
      <c r="CG4393" s="2"/>
      <c r="CH4393" s="2"/>
      <c r="CI4393" s="2">
        <v>1</v>
      </c>
      <c r="CJ4393" s="2">
        <v>1</v>
      </c>
      <c r="CK4393" s="2">
        <v>21</v>
      </c>
      <c r="CL4393" s="2" t="s">
        <v>87</v>
      </c>
      <c r="CM4393" s="2"/>
    </row>
    <row r="4394" spans="1:91">
      <c r="A4394" s="2" t="s">
        <v>71</v>
      </c>
      <c r="B4394" s="2" t="s">
        <v>72</v>
      </c>
      <c r="C4394" s="2" t="s">
        <v>73</v>
      </c>
      <c r="D4394" s="2"/>
      <c r="E4394" s="2" t="str">
        <f>"FES1162558840"</f>
        <v>FES1162558840</v>
      </c>
      <c r="F4394" s="3">
        <v>42914</v>
      </c>
      <c r="G4394" s="2">
        <v>201712</v>
      </c>
      <c r="H4394" s="2" t="s">
        <v>74</v>
      </c>
      <c r="I4394" s="2" t="s">
        <v>75</v>
      </c>
      <c r="J4394" s="2" t="s">
        <v>76</v>
      </c>
      <c r="K4394" s="2" t="s">
        <v>77</v>
      </c>
      <c r="L4394" s="2" t="s">
        <v>561</v>
      </c>
      <c r="M4394" s="2" t="s">
        <v>562</v>
      </c>
      <c r="N4394" s="2" t="s">
        <v>1349</v>
      </c>
      <c r="O4394" s="2" t="s">
        <v>81</v>
      </c>
      <c r="P4394" s="2" t="str">
        <f>"2170572862                    "</f>
        <v xml:space="preserve">2170572862                    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8.4700000000000006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1</v>
      </c>
      <c r="BI4394" s="2">
        <v>1</v>
      </c>
      <c r="BJ4394" s="2">
        <v>0.2</v>
      </c>
      <c r="BK4394" s="2">
        <v>1</v>
      </c>
      <c r="BL4394" s="2">
        <v>81.010000000000005</v>
      </c>
      <c r="BM4394" s="2">
        <v>11.34</v>
      </c>
      <c r="BN4394" s="2">
        <v>92.35</v>
      </c>
      <c r="BO4394" s="2">
        <v>92.35</v>
      </c>
      <c r="BP4394" s="2"/>
      <c r="BQ4394" s="2" t="s">
        <v>13</v>
      </c>
      <c r="BR4394" s="2" t="s">
        <v>83</v>
      </c>
      <c r="BS4394" s="3">
        <v>42915</v>
      </c>
      <c r="BT4394" s="4">
        <v>0.41666666666666669</v>
      </c>
      <c r="BU4394" s="2" t="s">
        <v>4025</v>
      </c>
      <c r="BV4394" s="2" t="s">
        <v>85</v>
      </c>
      <c r="BW4394" s="2"/>
      <c r="BX4394" s="2"/>
      <c r="BY4394" s="2">
        <v>1200</v>
      </c>
      <c r="BZ4394" s="2" t="s">
        <v>27</v>
      </c>
      <c r="CA4394" s="2"/>
      <c r="CB4394" s="2"/>
      <c r="CC4394" s="2" t="s">
        <v>562</v>
      </c>
      <c r="CD4394" s="2">
        <v>5660</v>
      </c>
      <c r="CE4394" s="2" t="s">
        <v>86</v>
      </c>
      <c r="CF4394" s="2"/>
      <c r="CG4394" s="2"/>
      <c r="CH4394" s="2"/>
      <c r="CI4394" s="2">
        <v>3</v>
      </c>
      <c r="CJ4394" s="2">
        <v>1</v>
      </c>
      <c r="CK4394" s="2">
        <v>23</v>
      </c>
      <c r="CL4394" s="2" t="s">
        <v>87</v>
      </c>
      <c r="CM4394" s="2"/>
    </row>
    <row r="4395" spans="1:91">
      <c r="A4395" s="2" t="s">
        <v>71</v>
      </c>
      <c r="B4395" s="2" t="s">
        <v>72</v>
      </c>
      <c r="C4395" s="2" t="s">
        <v>73</v>
      </c>
      <c r="D4395" s="2"/>
      <c r="E4395" s="2" t="str">
        <f>"FES1162558859"</f>
        <v>FES1162558859</v>
      </c>
      <c r="F4395" s="3">
        <v>42914</v>
      </c>
      <c r="G4395" s="2">
        <v>201712</v>
      </c>
      <c r="H4395" s="2" t="s">
        <v>74</v>
      </c>
      <c r="I4395" s="2" t="s">
        <v>75</v>
      </c>
      <c r="J4395" s="2" t="s">
        <v>76</v>
      </c>
      <c r="K4395" s="2" t="s">
        <v>77</v>
      </c>
      <c r="L4395" s="2" t="s">
        <v>230</v>
      </c>
      <c r="M4395" s="2" t="s">
        <v>230</v>
      </c>
      <c r="N4395" s="2" t="s">
        <v>833</v>
      </c>
      <c r="O4395" s="2" t="s">
        <v>81</v>
      </c>
      <c r="P4395" s="2" t="str">
        <f>"2170573085                    "</f>
        <v xml:space="preserve">2170573085                    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4.37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1</v>
      </c>
      <c r="BI4395" s="2">
        <v>1</v>
      </c>
      <c r="BJ4395" s="2">
        <v>0.2</v>
      </c>
      <c r="BK4395" s="2">
        <v>1</v>
      </c>
      <c r="BL4395" s="2">
        <v>41.81</v>
      </c>
      <c r="BM4395" s="2">
        <v>5.85</v>
      </c>
      <c r="BN4395" s="2">
        <v>47.66</v>
      </c>
      <c r="BO4395" s="2">
        <v>47.66</v>
      </c>
      <c r="BP4395" s="2"/>
      <c r="BQ4395" s="2" t="s">
        <v>834</v>
      </c>
      <c r="BR4395" s="2" t="s">
        <v>83</v>
      </c>
      <c r="BS4395" s="3">
        <v>42915</v>
      </c>
      <c r="BT4395" s="4">
        <v>0.53819444444444442</v>
      </c>
      <c r="BU4395" s="2" t="s">
        <v>4026</v>
      </c>
      <c r="BV4395" s="2" t="s">
        <v>85</v>
      </c>
      <c r="BW4395" s="2"/>
      <c r="BX4395" s="2"/>
      <c r="BY4395" s="2">
        <v>1200</v>
      </c>
      <c r="BZ4395" s="2" t="s">
        <v>27</v>
      </c>
      <c r="CA4395" s="2" t="s">
        <v>4027</v>
      </c>
      <c r="CB4395" s="2"/>
      <c r="CC4395" s="2" t="s">
        <v>230</v>
      </c>
      <c r="CD4395" s="2">
        <v>7646</v>
      </c>
      <c r="CE4395" s="2" t="s">
        <v>86</v>
      </c>
      <c r="CF4395" s="5">
        <v>42915</v>
      </c>
      <c r="CG4395" s="2"/>
      <c r="CH4395" s="2"/>
      <c r="CI4395" s="2">
        <v>1</v>
      </c>
      <c r="CJ4395" s="2">
        <v>1</v>
      </c>
      <c r="CK4395" s="2">
        <v>21</v>
      </c>
      <c r="CL4395" s="2" t="s">
        <v>87</v>
      </c>
      <c r="CM4395" s="2"/>
    </row>
    <row r="4396" spans="1:91">
      <c r="A4396" s="2" t="s">
        <v>71</v>
      </c>
      <c r="B4396" s="2" t="s">
        <v>72</v>
      </c>
      <c r="C4396" s="2" t="s">
        <v>73</v>
      </c>
      <c r="D4396" s="2"/>
      <c r="E4396" s="2" t="str">
        <f>"FES1162558990"</f>
        <v>FES1162558990</v>
      </c>
      <c r="F4396" s="3">
        <v>42914</v>
      </c>
      <c r="G4396" s="2">
        <v>201712</v>
      </c>
      <c r="H4396" s="2" t="s">
        <v>74</v>
      </c>
      <c r="I4396" s="2" t="s">
        <v>75</v>
      </c>
      <c r="J4396" s="2" t="s">
        <v>76</v>
      </c>
      <c r="K4396" s="2" t="s">
        <v>77</v>
      </c>
      <c r="L4396" s="2" t="s">
        <v>108</v>
      </c>
      <c r="M4396" s="2" t="s">
        <v>109</v>
      </c>
      <c r="N4396" s="2" t="s">
        <v>488</v>
      </c>
      <c r="O4396" s="2" t="s">
        <v>81</v>
      </c>
      <c r="P4396" s="2" t="str">
        <f>"21705769130                   "</f>
        <v xml:space="preserve">21705769130                   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4.37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1</v>
      </c>
      <c r="BI4396" s="2">
        <v>1</v>
      </c>
      <c r="BJ4396" s="2">
        <v>0.2</v>
      </c>
      <c r="BK4396" s="2">
        <v>1</v>
      </c>
      <c r="BL4396" s="2">
        <v>41.81</v>
      </c>
      <c r="BM4396" s="2">
        <v>5.85</v>
      </c>
      <c r="BN4396" s="2">
        <v>47.66</v>
      </c>
      <c r="BO4396" s="2">
        <v>47.66</v>
      </c>
      <c r="BP4396" s="2"/>
      <c r="BQ4396" s="2" t="s">
        <v>489</v>
      </c>
      <c r="BR4396" s="2" t="s">
        <v>83</v>
      </c>
      <c r="BS4396" s="3">
        <v>42915</v>
      </c>
      <c r="BT4396" s="4">
        <v>0.4236111111111111</v>
      </c>
      <c r="BU4396" s="2" t="s">
        <v>3975</v>
      </c>
      <c r="BV4396" s="2" t="s">
        <v>85</v>
      </c>
      <c r="BW4396" s="2"/>
      <c r="BX4396" s="2"/>
      <c r="BY4396" s="2">
        <v>1200</v>
      </c>
      <c r="BZ4396" s="2" t="s">
        <v>27</v>
      </c>
      <c r="CA4396" s="2" t="s">
        <v>167</v>
      </c>
      <c r="CB4396" s="2"/>
      <c r="CC4396" s="2" t="s">
        <v>109</v>
      </c>
      <c r="CD4396" s="2">
        <v>1</v>
      </c>
      <c r="CE4396" s="2" t="s">
        <v>86</v>
      </c>
      <c r="CF4396" s="5">
        <v>42916</v>
      </c>
      <c r="CG4396" s="2"/>
      <c r="CH4396" s="2"/>
      <c r="CI4396" s="2">
        <v>1</v>
      </c>
      <c r="CJ4396" s="2">
        <v>1</v>
      </c>
      <c r="CK4396" s="2">
        <v>21</v>
      </c>
      <c r="CL4396" s="2" t="s">
        <v>87</v>
      </c>
      <c r="CM4396" s="2"/>
    </row>
    <row r="4397" spans="1:91">
      <c r="A4397" s="2" t="s">
        <v>71</v>
      </c>
      <c r="B4397" s="2" t="s">
        <v>72</v>
      </c>
      <c r="C4397" s="2" t="s">
        <v>73</v>
      </c>
      <c r="D4397" s="2"/>
      <c r="E4397" s="2" t="str">
        <f>"FES1162558824"</f>
        <v>FES1162558824</v>
      </c>
      <c r="F4397" s="3">
        <v>42914</v>
      </c>
      <c r="G4397" s="2">
        <v>201712</v>
      </c>
      <c r="H4397" s="2" t="s">
        <v>74</v>
      </c>
      <c r="I4397" s="2" t="s">
        <v>75</v>
      </c>
      <c r="J4397" s="2" t="s">
        <v>76</v>
      </c>
      <c r="K4397" s="2" t="s">
        <v>77</v>
      </c>
      <c r="L4397" s="2" t="s">
        <v>108</v>
      </c>
      <c r="M4397" s="2" t="s">
        <v>109</v>
      </c>
      <c r="N4397" s="2" t="s">
        <v>218</v>
      </c>
      <c r="O4397" s="2" t="s">
        <v>81</v>
      </c>
      <c r="P4397" s="2" t="str">
        <f>"2170571706                    "</f>
        <v xml:space="preserve">2170571706                    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0</v>
      </c>
      <c r="AE4397" s="2">
        <v>0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4.37</v>
      </c>
      <c r="AN4397" s="2">
        <v>0</v>
      </c>
      <c r="AO4397" s="2">
        <v>0</v>
      </c>
      <c r="AP4397" s="2">
        <v>0</v>
      </c>
      <c r="AQ4397" s="2">
        <v>0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1</v>
      </c>
      <c r="BI4397" s="2">
        <v>1</v>
      </c>
      <c r="BJ4397" s="2">
        <v>0.2</v>
      </c>
      <c r="BK4397" s="2">
        <v>1</v>
      </c>
      <c r="BL4397" s="2">
        <v>41.81</v>
      </c>
      <c r="BM4397" s="2">
        <v>5.85</v>
      </c>
      <c r="BN4397" s="2">
        <v>47.66</v>
      </c>
      <c r="BO4397" s="2">
        <v>47.66</v>
      </c>
      <c r="BP4397" s="2"/>
      <c r="BQ4397" s="2" t="s">
        <v>599</v>
      </c>
      <c r="BR4397" s="2" t="s">
        <v>83</v>
      </c>
      <c r="BS4397" s="3">
        <v>42915</v>
      </c>
      <c r="BT4397" s="4">
        <v>0.42708333333333331</v>
      </c>
      <c r="BU4397" s="2" t="s">
        <v>1151</v>
      </c>
      <c r="BV4397" s="2" t="s">
        <v>85</v>
      </c>
      <c r="BW4397" s="2"/>
      <c r="BX4397" s="2"/>
      <c r="BY4397" s="2">
        <v>1200</v>
      </c>
      <c r="BZ4397" s="2" t="s">
        <v>27</v>
      </c>
      <c r="CA4397" s="2"/>
      <c r="CB4397" s="2"/>
      <c r="CC4397" s="2" t="s">
        <v>109</v>
      </c>
      <c r="CD4397" s="2">
        <v>200</v>
      </c>
      <c r="CE4397" s="2" t="s">
        <v>86</v>
      </c>
      <c r="CF4397" s="5">
        <v>42916</v>
      </c>
      <c r="CG4397" s="2"/>
      <c r="CH4397" s="2"/>
      <c r="CI4397" s="2">
        <v>1</v>
      </c>
      <c r="CJ4397" s="2">
        <v>1</v>
      </c>
      <c r="CK4397" s="2">
        <v>21</v>
      </c>
      <c r="CL4397" s="2" t="s">
        <v>87</v>
      </c>
      <c r="CM4397" s="2"/>
    </row>
    <row r="4398" spans="1:91">
      <c r="A4398" s="2" t="s">
        <v>71</v>
      </c>
      <c r="B4398" s="2" t="s">
        <v>72</v>
      </c>
      <c r="C4398" s="2" t="s">
        <v>73</v>
      </c>
      <c r="D4398" s="2"/>
      <c r="E4398" s="2" t="str">
        <f>"FES1162558977"</f>
        <v>FES1162558977</v>
      </c>
      <c r="F4398" s="3">
        <v>42914</v>
      </c>
      <c r="G4398" s="2">
        <v>201712</v>
      </c>
      <c r="H4398" s="2" t="s">
        <v>74</v>
      </c>
      <c r="I4398" s="2" t="s">
        <v>75</v>
      </c>
      <c r="J4398" s="2" t="s">
        <v>76</v>
      </c>
      <c r="K4398" s="2" t="s">
        <v>77</v>
      </c>
      <c r="L4398" s="2" t="s">
        <v>230</v>
      </c>
      <c r="M4398" s="2" t="s">
        <v>230</v>
      </c>
      <c r="N4398" s="2" t="s">
        <v>4028</v>
      </c>
      <c r="O4398" s="2" t="s">
        <v>81</v>
      </c>
      <c r="P4398" s="2" t="str">
        <f>"2170575952                    "</f>
        <v xml:space="preserve">2170575952                    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4.37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1</v>
      </c>
      <c r="BI4398" s="2">
        <v>1</v>
      </c>
      <c r="BJ4398" s="2">
        <v>0.2</v>
      </c>
      <c r="BK4398" s="2">
        <v>1</v>
      </c>
      <c r="BL4398" s="2">
        <v>41.81</v>
      </c>
      <c r="BM4398" s="2">
        <v>5.85</v>
      </c>
      <c r="BN4398" s="2">
        <v>47.66</v>
      </c>
      <c r="BO4398" s="2">
        <v>47.66</v>
      </c>
      <c r="BP4398" s="2"/>
      <c r="BQ4398" s="2" t="s">
        <v>1323</v>
      </c>
      <c r="BR4398" s="2" t="s">
        <v>83</v>
      </c>
      <c r="BS4398" s="3">
        <v>42915</v>
      </c>
      <c r="BT4398" s="4">
        <v>0.44444444444444442</v>
      </c>
      <c r="BU4398" s="2" t="s">
        <v>683</v>
      </c>
      <c r="BV4398" s="2" t="s">
        <v>85</v>
      </c>
      <c r="BW4398" s="2"/>
      <c r="BX4398" s="2"/>
      <c r="BY4398" s="2">
        <v>1200</v>
      </c>
      <c r="BZ4398" s="2" t="s">
        <v>27</v>
      </c>
      <c r="CA4398" s="2" t="s">
        <v>4029</v>
      </c>
      <c r="CB4398" s="2"/>
      <c r="CC4398" s="2" t="s">
        <v>230</v>
      </c>
      <c r="CD4398" s="2">
        <v>7646</v>
      </c>
      <c r="CE4398" s="2" t="s">
        <v>86</v>
      </c>
      <c r="CF4398" s="5">
        <v>42916</v>
      </c>
      <c r="CG4398" s="2"/>
      <c r="CH4398" s="2"/>
      <c r="CI4398" s="2">
        <v>1</v>
      </c>
      <c r="CJ4398" s="2">
        <v>1</v>
      </c>
      <c r="CK4398" s="2">
        <v>21</v>
      </c>
      <c r="CL4398" s="2" t="s">
        <v>87</v>
      </c>
      <c r="CM4398" s="2"/>
    </row>
    <row r="4399" spans="1:91">
      <c r="A4399" s="2" t="s">
        <v>71</v>
      </c>
      <c r="B4399" s="2" t="s">
        <v>72</v>
      </c>
      <c r="C4399" s="2" t="s">
        <v>73</v>
      </c>
      <c r="D4399" s="2"/>
      <c r="E4399" s="2" t="str">
        <f>"FES1162558813"</f>
        <v>FES1162558813</v>
      </c>
      <c r="F4399" s="3">
        <v>42914</v>
      </c>
      <c r="G4399" s="2">
        <v>201712</v>
      </c>
      <c r="H4399" s="2" t="s">
        <v>74</v>
      </c>
      <c r="I4399" s="2" t="s">
        <v>75</v>
      </c>
      <c r="J4399" s="2" t="s">
        <v>76</v>
      </c>
      <c r="K4399" s="2" t="s">
        <v>77</v>
      </c>
      <c r="L4399" s="2" t="s">
        <v>1306</v>
      </c>
      <c r="M4399" s="2" t="s">
        <v>1307</v>
      </c>
      <c r="N4399" s="2" t="s">
        <v>1880</v>
      </c>
      <c r="O4399" s="2" t="s">
        <v>81</v>
      </c>
      <c r="P4399" s="2" t="str">
        <f>"2170570427                    "</f>
        <v xml:space="preserve">2170570427                    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4.37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1</v>
      </c>
      <c r="BI4399" s="2">
        <v>1</v>
      </c>
      <c r="BJ4399" s="2">
        <v>0.2</v>
      </c>
      <c r="BK4399" s="2">
        <v>1</v>
      </c>
      <c r="BL4399" s="2">
        <v>41.81</v>
      </c>
      <c r="BM4399" s="2">
        <v>5.85</v>
      </c>
      <c r="BN4399" s="2">
        <v>47.66</v>
      </c>
      <c r="BO4399" s="2">
        <v>47.66</v>
      </c>
      <c r="BP4399" s="2"/>
      <c r="BQ4399" s="2" t="s">
        <v>1881</v>
      </c>
      <c r="BR4399" s="2" t="s">
        <v>83</v>
      </c>
      <c r="BS4399" s="3">
        <v>42915</v>
      </c>
      <c r="BT4399" s="4">
        <v>0.5</v>
      </c>
      <c r="BU4399" s="2" t="s">
        <v>1882</v>
      </c>
      <c r="BV4399" s="2" t="s">
        <v>87</v>
      </c>
      <c r="BW4399" s="2"/>
      <c r="BX4399" s="2"/>
      <c r="BY4399" s="2">
        <v>1200</v>
      </c>
      <c r="BZ4399" s="2" t="s">
        <v>27</v>
      </c>
      <c r="CA4399" s="2"/>
      <c r="CB4399" s="2"/>
      <c r="CC4399" s="2" t="s">
        <v>1307</v>
      </c>
      <c r="CD4399" s="2">
        <v>1947</v>
      </c>
      <c r="CE4399" s="2" t="s">
        <v>86</v>
      </c>
      <c r="CF4399" s="5">
        <v>42916</v>
      </c>
      <c r="CG4399" s="2"/>
      <c r="CH4399" s="2"/>
      <c r="CI4399" s="2">
        <v>1</v>
      </c>
      <c r="CJ4399" s="2">
        <v>1</v>
      </c>
      <c r="CK4399" s="2">
        <v>21</v>
      </c>
      <c r="CL4399" s="2" t="s">
        <v>87</v>
      </c>
      <c r="CM4399" s="2"/>
    </row>
    <row r="4400" spans="1:91">
      <c r="A4400" s="2" t="s">
        <v>71</v>
      </c>
      <c r="B4400" s="2" t="s">
        <v>72</v>
      </c>
      <c r="C4400" s="2" t="s">
        <v>73</v>
      </c>
      <c r="D4400" s="2"/>
      <c r="E4400" s="2" t="str">
        <f>"FES1162558799"</f>
        <v>FES1162558799</v>
      </c>
      <c r="F4400" s="3">
        <v>42914</v>
      </c>
      <c r="G4400" s="2">
        <v>201712</v>
      </c>
      <c r="H4400" s="2" t="s">
        <v>74</v>
      </c>
      <c r="I4400" s="2" t="s">
        <v>75</v>
      </c>
      <c r="J4400" s="2" t="s">
        <v>76</v>
      </c>
      <c r="K4400" s="2" t="s">
        <v>77</v>
      </c>
      <c r="L4400" s="2" t="s">
        <v>128</v>
      </c>
      <c r="M4400" s="2" t="s">
        <v>129</v>
      </c>
      <c r="N4400" s="2" t="s">
        <v>330</v>
      </c>
      <c r="O4400" s="2" t="s">
        <v>81</v>
      </c>
      <c r="P4400" s="2" t="str">
        <f>"21705767716                   "</f>
        <v xml:space="preserve">21705767716                   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8.75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1</v>
      </c>
      <c r="BI4400" s="2">
        <v>3.8</v>
      </c>
      <c r="BJ4400" s="2">
        <v>1.4</v>
      </c>
      <c r="BK4400" s="2">
        <v>4</v>
      </c>
      <c r="BL4400" s="2">
        <v>83.63</v>
      </c>
      <c r="BM4400" s="2">
        <v>11.71</v>
      </c>
      <c r="BN4400" s="2">
        <v>95.34</v>
      </c>
      <c r="BO4400" s="2">
        <v>95.34</v>
      </c>
      <c r="BP4400" s="2"/>
      <c r="BQ4400" s="2" t="s">
        <v>124</v>
      </c>
      <c r="BR4400" s="2" t="s">
        <v>83</v>
      </c>
      <c r="BS4400" s="3">
        <v>42915</v>
      </c>
      <c r="BT4400" s="4">
        <v>0.47916666666666669</v>
      </c>
      <c r="BU4400" s="2" t="s">
        <v>409</v>
      </c>
      <c r="BV4400" s="2" t="s">
        <v>87</v>
      </c>
      <c r="BW4400" s="2" t="s">
        <v>138</v>
      </c>
      <c r="BX4400" s="2" t="s">
        <v>2911</v>
      </c>
      <c r="BY4400" s="2">
        <v>6762.96</v>
      </c>
      <c r="BZ4400" s="2" t="s">
        <v>27</v>
      </c>
      <c r="CA4400" s="2"/>
      <c r="CB4400" s="2"/>
      <c r="CC4400" s="2" t="s">
        <v>129</v>
      </c>
      <c r="CD4400" s="2">
        <v>3201</v>
      </c>
      <c r="CE4400" s="2" t="s">
        <v>120</v>
      </c>
      <c r="CF4400" s="5">
        <v>42916</v>
      </c>
      <c r="CG4400" s="2"/>
      <c r="CH4400" s="2"/>
      <c r="CI4400" s="2">
        <v>1</v>
      </c>
      <c r="CJ4400" s="2">
        <v>1</v>
      </c>
      <c r="CK4400" s="2">
        <v>21</v>
      </c>
      <c r="CL4400" s="2" t="s">
        <v>87</v>
      </c>
      <c r="CM4400" s="2"/>
    </row>
    <row r="4401" spans="1:91">
      <c r="A4401" s="2" t="s">
        <v>71</v>
      </c>
      <c r="B4401" s="2" t="s">
        <v>72</v>
      </c>
      <c r="C4401" s="2" t="s">
        <v>73</v>
      </c>
      <c r="D4401" s="2"/>
      <c r="E4401" s="2" t="str">
        <f>"FES1162558953"</f>
        <v>FES1162558953</v>
      </c>
      <c r="F4401" s="3">
        <v>42914</v>
      </c>
      <c r="G4401" s="2">
        <v>201712</v>
      </c>
      <c r="H4401" s="2" t="s">
        <v>74</v>
      </c>
      <c r="I4401" s="2" t="s">
        <v>75</v>
      </c>
      <c r="J4401" s="2" t="s">
        <v>76</v>
      </c>
      <c r="K4401" s="2" t="s">
        <v>77</v>
      </c>
      <c r="L4401" s="2" t="s">
        <v>179</v>
      </c>
      <c r="M4401" s="2" t="s">
        <v>180</v>
      </c>
      <c r="N4401" s="2" t="s">
        <v>956</v>
      </c>
      <c r="O4401" s="2" t="s">
        <v>81</v>
      </c>
      <c r="P4401" s="2" t="str">
        <f>"2170573602                    "</f>
        <v xml:space="preserve">2170573602                    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8.75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1</v>
      </c>
      <c r="BI4401" s="2">
        <v>3.7</v>
      </c>
      <c r="BJ4401" s="2">
        <v>3.3</v>
      </c>
      <c r="BK4401" s="2">
        <v>4</v>
      </c>
      <c r="BL4401" s="2">
        <v>83.63</v>
      </c>
      <c r="BM4401" s="2">
        <v>11.71</v>
      </c>
      <c r="BN4401" s="2">
        <v>95.34</v>
      </c>
      <c r="BO4401" s="2">
        <v>95.34</v>
      </c>
      <c r="BP4401" s="2"/>
      <c r="BQ4401" s="2" t="s">
        <v>957</v>
      </c>
      <c r="BR4401" s="2" t="s">
        <v>83</v>
      </c>
      <c r="BS4401" s="3">
        <v>42915</v>
      </c>
      <c r="BT4401" s="4">
        <v>0.4375</v>
      </c>
      <c r="BU4401" s="2" t="s">
        <v>4030</v>
      </c>
      <c r="BV4401" s="2" t="s">
        <v>85</v>
      </c>
      <c r="BW4401" s="2"/>
      <c r="BX4401" s="2"/>
      <c r="BY4401" s="2">
        <v>16521.82</v>
      </c>
      <c r="BZ4401" s="2" t="s">
        <v>27</v>
      </c>
      <c r="CA4401" s="2" t="s">
        <v>167</v>
      </c>
      <c r="CB4401" s="2"/>
      <c r="CC4401" s="2" t="s">
        <v>180</v>
      </c>
      <c r="CD4401" s="2">
        <v>4001</v>
      </c>
      <c r="CE4401" s="2" t="s">
        <v>120</v>
      </c>
      <c r="CF4401" s="5">
        <v>42916</v>
      </c>
      <c r="CG4401" s="2"/>
      <c r="CH4401" s="2"/>
      <c r="CI4401" s="2">
        <v>1</v>
      </c>
      <c r="CJ4401" s="2">
        <v>1</v>
      </c>
      <c r="CK4401" s="2">
        <v>21</v>
      </c>
      <c r="CL4401" s="2" t="s">
        <v>87</v>
      </c>
      <c r="CM4401" s="2"/>
    </row>
    <row r="4402" spans="1:91">
      <c r="A4402" s="2" t="s">
        <v>71</v>
      </c>
      <c r="B4402" s="2" t="s">
        <v>72</v>
      </c>
      <c r="C4402" s="2" t="s">
        <v>73</v>
      </c>
      <c r="D4402" s="2"/>
      <c r="E4402" s="2" t="str">
        <f>"FES1162558928"</f>
        <v>FES1162558928</v>
      </c>
      <c r="F4402" s="3">
        <v>42914</v>
      </c>
      <c r="G4402" s="2">
        <v>201712</v>
      </c>
      <c r="H4402" s="2" t="s">
        <v>74</v>
      </c>
      <c r="I4402" s="2" t="s">
        <v>75</v>
      </c>
      <c r="J4402" s="2" t="s">
        <v>76</v>
      </c>
      <c r="K4402" s="2" t="s">
        <v>77</v>
      </c>
      <c r="L4402" s="2" t="s">
        <v>561</v>
      </c>
      <c r="M4402" s="2" t="s">
        <v>562</v>
      </c>
      <c r="N4402" s="2" t="s">
        <v>1349</v>
      </c>
      <c r="O4402" s="2" t="s">
        <v>81</v>
      </c>
      <c r="P4402" s="2" t="str">
        <f>"2170572862                    "</f>
        <v xml:space="preserve">2170572862                    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8.4700000000000006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1</v>
      </c>
      <c r="BI4402" s="2">
        <v>1.8</v>
      </c>
      <c r="BJ4402" s="2">
        <v>0.9</v>
      </c>
      <c r="BK4402" s="2">
        <v>2</v>
      </c>
      <c r="BL4402" s="2">
        <v>81.010000000000005</v>
      </c>
      <c r="BM4402" s="2">
        <v>11.34</v>
      </c>
      <c r="BN4402" s="2">
        <v>92.35</v>
      </c>
      <c r="BO4402" s="2">
        <v>92.35</v>
      </c>
      <c r="BP4402" s="2"/>
      <c r="BQ4402" s="2" t="s">
        <v>13</v>
      </c>
      <c r="BR4402" s="2" t="s">
        <v>83</v>
      </c>
      <c r="BS4402" s="3">
        <v>42915</v>
      </c>
      <c r="BT4402" s="4">
        <v>0.41666666666666669</v>
      </c>
      <c r="BU4402" s="2" t="s">
        <v>4025</v>
      </c>
      <c r="BV4402" s="2" t="s">
        <v>85</v>
      </c>
      <c r="BW4402" s="2"/>
      <c r="BX4402" s="2"/>
      <c r="BY4402" s="2">
        <v>4488.0200000000004</v>
      </c>
      <c r="BZ4402" s="2" t="s">
        <v>27</v>
      </c>
      <c r="CA4402" s="2"/>
      <c r="CB4402" s="2"/>
      <c r="CC4402" s="2" t="s">
        <v>562</v>
      </c>
      <c r="CD4402" s="2">
        <v>5660</v>
      </c>
      <c r="CE4402" s="2" t="s">
        <v>144</v>
      </c>
      <c r="CF4402" s="2"/>
      <c r="CG4402" s="2"/>
      <c r="CH4402" s="2"/>
      <c r="CI4402" s="2">
        <v>3</v>
      </c>
      <c r="CJ4402" s="2">
        <v>1</v>
      </c>
      <c r="CK4402" s="2">
        <v>23</v>
      </c>
      <c r="CL4402" s="2" t="s">
        <v>87</v>
      </c>
      <c r="CM4402" s="2"/>
    </row>
    <row r="4403" spans="1:91">
      <c r="A4403" s="2" t="s">
        <v>71</v>
      </c>
      <c r="B4403" s="2" t="s">
        <v>72</v>
      </c>
      <c r="C4403" s="2" t="s">
        <v>73</v>
      </c>
      <c r="D4403" s="2"/>
      <c r="E4403" s="2" t="str">
        <f>"FES1162558872"</f>
        <v>FES1162558872</v>
      </c>
      <c r="F4403" s="3">
        <v>42914</v>
      </c>
      <c r="G4403" s="2">
        <v>201712</v>
      </c>
      <c r="H4403" s="2" t="s">
        <v>74</v>
      </c>
      <c r="I4403" s="2" t="s">
        <v>75</v>
      </c>
      <c r="J4403" s="2" t="s">
        <v>76</v>
      </c>
      <c r="K4403" s="2" t="s">
        <v>77</v>
      </c>
      <c r="L4403" s="2" t="s">
        <v>88</v>
      </c>
      <c r="M4403" s="2" t="s">
        <v>89</v>
      </c>
      <c r="N4403" s="2" t="s">
        <v>234</v>
      </c>
      <c r="O4403" s="2" t="s">
        <v>81</v>
      </c>
      <c r="P4403" s="2" t="str">
        <f>"2170573190                    "</f>
        <v xml:space="preserve">2170573190                    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4.37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1</v>
      </c>
      <c r="BI4403" s="2">
        <v>0.9</v>
      </c>
      <c r="BJ4403" s="2">
        <v>1.3</v>
      </c>
      <c r="BK4403" s="2">
        <v>1.5</v>
      </c>
      <c r="BL4403" s="2">
        <v>41.81</v>
      </c>
      <c r="BM4403" s="2">
        <v>5.85</v>
      </c>
      <c r="BN4403" s="2">
        <v>47.66</v>
      </c>
      <c r="BO4403" s="2">
        <v>47.66</v>
      </c>
      <c r="BP4403" s="2"/>
      <c r="BQ4403" s="2" t="s">
        <v>235</v>
      </c>
      <c r="BR4403" s="2" t="s">
        <v>83</v>
      </c>
      <c r="BS4403" s="3">
        <v>42915</v>
      </c>
      <c r="BT4403" s="4">
        <v>0.30555555555555552</v>
      </c>
      <c r="BU4403" s="2" t="s">
        <v>528</v>
      </c>
      <c r="BV4403" s="2" t="s">
        <v>85</v>
      </c>
      <c r="BW4403" s="2"/>
      <c r="BX4403" s="2"/>
      <c r="BY4403" s="2">
        <v>6344.8</v>
      </c>
      <c r="BZ4403" s="2" t="s">
        <v>27</v>
      </c>
      <c r="CA4403" s="2" t="s">
        <v>237</v>
      </c>
      <c r="CB4403" s="2"/>
      <c r="CC4403" s="2" t="s">
        <v>89</v>
      </c>
      <c r="CD4403" s="2">
        <v>6001</v>
      </c>
      <c r="CE4403" s="2" t="s">
        <v>144</v>
      </c>
      <c r="CF4403" s="5">
        <v>42915</v>
      </c>
      <c r="CG4403" s="2"/>
      <c r="CH4403" s="2"/>
      <c r="CI4403" s="2">
        <v>1</v>
      </c>
      <c r="CJ4403" s="2">
        <v>1</v>
      </c>
      <c r="CK4403" s="2">
        <v>21</v>
      </c>
      <c r="CL4403" s="2" t="s">
        <v>87</v>
      </c>
      <c r="CM4403" s="2"/>
    </row>
    <row r="4404" spans="1:91">
      <c r="A4404" s="2" t="s">
        <v>71</v>
      </c>
      <c r="B4404" s="2" t="s">
        <v>72</v>
      </c>
      <c r="C4404" s="2" t="s">
        <v>73</v>
      </c>
      <c r="D4404" s="2"/>
      <c r="E4404" s="2" t="str">
        <f>"FES1162558947"</f>
        <v>FES1162558947</v>
      </c>
      <c r="F4404" s="3">
        <v>42914</v>
      </c>
      <c r="G4404" s="2">
        <v>201712</v>
      </c>
      <c r="H4404" s="2" t="s">
        <v>74</v>
      </c>
      <c r="I4404" s="2" t="s">
        <v>75</v>
      </c>
      <c r="J4404" s="2" t="s">
        <v>76</v>
      </c>
      <c r="K4404" s="2" t="s">
        <v>77</v>
      </c>
      <c r="L4404" s="2" t="s">
        <v>88</v>
      </c>
      <c r="M4404" s="2" t="s">
        <v>89</v>
      </c>
      <c r="N4404" s="2" t="s">
        <v>1095</v>
      </c>
      <c r="O4404" s="2" t="s">
        <v>81</v>
      </c>
      <c r="P4404" s="2" t="str">
        <f>"2170573434                    "</f>
        <v xml:space="preserve">2170573434                    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4.37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1</v>
      </c>
      <c r="BI4404" s="2">
        <v>1.3</v>
      </c>
      <c r="BJ4404" s="2">
        <v>0.9</v>
      </c>
      <c r="BK4404" s="2">
        <v>1.5</v>
      </c>
      <c r="BL4404" s="2">
        <v>41.81</v>
      </c>
      <c r="BM4404" s="2">
        <v>5.85</v>
      </c>
      <c r="BN4404" s="2">
        <v>47.66</v>
      </c>
      <c r="BO4404" s="2">
        <v>47.66</v>
      </c>
      <c r="BP4404" s="2"/>
      <c r="BQ4404" s="2" t="s">
        <v>1096</v>
      </c>
      <c r="BR4404" s="2" t="s">
        <v>83</v>
      </c>
      <c r="BS4404" s="3">
        <v>42915</v>
      </c>
      <c r="BT4404" s="4">
        <v>0.4236111111111111</v>
      </c>
      <c r="BU4404" s="2" t="s">
        <v>4031</v>
      </c>
      <c r="BV4404" s="2" t="s">
        <v>85</v>
      </c>
      <c r="BW4404" s="2"/>
      <c r="BX4404" s="2"/>
      <c r="BY4404" s="2">
        <v>4516.2</v>
      </c>
      <c r="BZ4404" s="2" t="s">
        <v>27</v>
      </c>
      <c r="CA4404" s="2" t="s">
        <v>4032</v>
      </c>
      <c r="CB4404" s="2"/>
      <c r="CC4404" s="2" t="s">
        <v>89</v>
      </c>
      <c r="CD4404" s="2">
        <v>6001</v>
      </c>
      <c r="CE4404" s="2" t="s">
        <v>144</v>
      </c>
      <c r="CF4404" s="5">
        <v>42915</v>
      </c>
      <c r="CG4404" s="2"/>
      <c r="CH4404" s="2"/>
      <c r="CI4404" s="2">
        <v>1</v>
      </c>
      <c r="CJ4404" s="2">
        <v>1</v>
      </c>
      <c r="CK4404" s="2">
        <v>21</v>
      </c>
      <c r="CL4404" s="2" t="s">
        <v>87</v>
      </c>
      <c r="CM4404" s="2"/>
    </row>
    <row r="4405" spans="1:91">
      <c r="A4405" s="2" t="s">
        <v>71</v>
      </c>
      <c r="B4405" s="2" t="s">
        <v>72</v>
      </c>
      <c r="C4405" s="2" t="s">
        <v>73</v>
      </c>
      <c r="D4405" s="2"/>
      <c r="E4405" s="2" t="str">
        <f>"FES1162558960"</f>
        <v>FES1162558960</v>
      </c>
      <c r="F4405" s="3">
        <v>42914</v>
      </c>
      <c r="G4405" s="2">
        <v>201712</v>
      </c>
      <c r="H4405" s="2" t="s">
        <v>74</v>
      </c>
      <c r="I4405" s="2" t="s">
        <v>75</v>
      </c>
      <c r="J4405" s="2" t="s">
        <v>76</v>
      </c>
      <c r="K4405" s="2" t="s">
        <v>77</v>
      </c>
      <c r="L4405" s="2" t="s">
        <v>88</v>
      </c>
      <c r="M4405" s="2" t="s">
        <v>89</v>
      </c>
      <c r="N4405" s="2" t="s">
        <v>234</v>
      </c>
      <c r="O4405" s="2" t="s">
        <v>81</v>
      </c>
      <c r="P4405" s="2" t="str">
        <f>"2170573662                    "</f>
        <v xml:space="preserve">2170573662                    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4.37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1</v>
      </c>
      <c r="BI4405" s="2">
        <v>1.2</v>
      </c>
      <c r="BJ4405" s="2">
        <v>1.9</v>
      </c>
      <c r="BK4405" s="2">
        <v>2</v>
      </c>
      <c r="BL4405" s="2">
        <v>41.81</v>
      </c>
      <c r="BM4405" s="2">
        <v>5.85</v>
      </c>
      <c r="BN4405" s="2">
        <v>47.66</v>
      </c>
      <c r="BO4405" s="2">
        <v>47.66</v>
      </c>
      <c r="BP4405" s="2"/>
      <c r="BQ4405" s="2" t="s">
        <v>235</v>
      </c>
      <c r="BR4405" s="2" t="s">
        <v>83</v>
      </c>
      <c r="BS4405" s="3">
        <v>42915</v>
      </c>
      <c r="BT4405" s="4">
        <v>0.30555555555555552</v>
      </c>
      <c r="BU4405" s="2" t="s">
        <v>528</v>
      </c>
      <c r="BV4405" s="2" t="s">
        <v>85</v>
      </c>
      <c r="BW4405" s="2"/>
      <c r="BX4405" s="2"/>
      <c r="BY4405" s="2">
        <v>9609.18</v>
      </c>
      <c r="BZ4405" s="2" t="s">
        <v>27</v>
      </c>
      <c r="CA4405" s="2" t="s">
        <v>237</v>
      </c>
      <c r="CB4405" s="2"/>
      <c r="CC4405" s="2" t="s">
        <v>89</v>
      </c>
      <c r="CD4405" s="2">
        <v>6001</v>
      </c>
      <c r="CE4405" s="2" t="s">
        <v>144</v>
      </c>
      <c r="CF4405" s="5">
        <v>42915</v>
      </c>
      <c r="CG4405" s="2"/>
      <c r="CH4405" s="2"/>
      <c r="CI4405" s="2">
        <v>1</v>
      </c>
      <c r="CJ4405" s="2">
        <v>1</v>
      </c>
      <c r="CK4405" s="2">
        <v>21</v>
      </c>
      <c r="CL4405" s="2" t="s">
        <v>87</v>
      </c>
      <c r="CM4405" s="2"/>
    </row>
    <row r="4406" spans="1:91">
      <c r="A4406" s="2" t="s">
        <v>71</v>
      </c>
      <c r="B4406" s="2" t="s">
        <v>72</v>
      </c>
      <c r="C4406" s="2" t="s">
        <v>73</v>
      </c>
      <c r="D4406" s="2"/>
      <c r="E4406" s="2" t="str">
        <f>"FES1162558943"</f>
        <v>FES1162558943</v>
      </c>
      <c r="F4406" s="3">
        <v>42914</v>
      </c>
      <c r="G4406" s="2">
        <v>201712</v>
      </c>
      <c r="H4406" s="2" t="s">
        <v>74</v>
      </c>
      <c r="I4406" s="2" t="s">
        <v>75</v>
      </c>
      <c r="J4406" s="2" t="s">
        <v>76</v>
      </c>
      <c r="K4406" s="2" t="s">
        <v>77</v>
      </c>
      <c r="L4406" s="2" t="s">
        <v>521</v>
      </c>
      <c r="M4406" s="2" t="s">
        <v>522</v>
      </c>
      <c r="N4406" s="2" t="s">
        <v>1346</v>
      </c>
      <c r="O4406" s="2" t="s">
        <v>81</v>
      </c>
      <c r="P4406" s="2" t="str">
        <f>"2170573292                    "</f>
        <v xml:space="preserve">2170573292                    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15.31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1</v>
      </c>
      <c r="BI4406" s="2">
        <v>6.8</v>
      </c>
      <c r="BJ4406" s="2">
        <v>1.7</v>
      </c>
      <c r="BK4406" s="2">
        <v>7</v>
      </c>
      <c r="BL4406" s="2">
        <v>146.35</v>
      </c>
      <c r="BM4406" s="2">
        <v>20.49</v>
      </c>
      <c r="BN4406" s="2">
        <v>166.84</v>
      </c>
      <c r="BO4406" s="2">
        <v>166.84</v>
      </c>
      <c r="BP4406" s="2"/>
      <c r="BQ4406" s="2" t="s">
        <v>1347</v>
      </c>
      <c r="BR4406" s="2" t="s">
        <v>83</v>
      </c>
      <c r="BS4406" s="3">
        <v>42915</v>
      </c>
      <c r="BT4406" s="4">
        <v>0.37847222222222227</v>
      </c>
      <c r="BU4406" s="2" t="s">
        <v>3922</v>
      </c>
      <c r="BV4406" s="2" t="s">
        <v>85</v>
      </c>
      <c r="BW4406" s="2"/>
      <c r="BX4406" s="2"/>
      <c r="BY4406" s="2">
        <v>8547</v>
      </c>
      <c r="BZ4406" s="2" t="s">
        <v>27</v>
      </c>
      <c r="CA4406" s="2"/>
      <c r="CB4406" s="2"/>
      <c r="CC4406" s="2" t="s">
        <v>522</v>
      </c>
      <c r="CD4406" s="2">
        <v>5201</v>
      </c>
      <c r="CE4406" s="2" t="s">
        <v>120</v>
      </c>
      <c r="CF4406" s="2"/>
      <c r="CG4406" s="2"/>
      <c r="CH4406" s="2"/>
      <c r="CI4406" s="2">
        <v>1</v>
      </c>
      <c r="CJ4406" s="2">
        <v>1</v>
      </c>
      <c r="CK4406" s="2">
        <v>21</v>
      </c>
      <c r="CL4406" s="2" t="s">
        <v>87</v>
      </c>
      <c r="CM4406" s="2"/>
    </row>
    <row r="4407" spans="1:91">
      <c r="A4407" s="2" t="s">
        <v>71</v>
      </c>
      <c r="B4407" s="2" t="s">
        <v>72</v>
      </c>
      <c r="C4407" s="2" t="s">
        <v>73</v>
      </c>
      <c r="D4407" s="2"/>
      <c r="E4407" s="2" t="str">
        <f>"FES1162558873"</f>
        <v>FES1162558873</v>
      </c>
      <c r="F4407" s="3">
        <v>42914</v>
      </c>
      <c r="G4407" s="2">
        <v>201712</v>
      </c>
      <c r="H4407" s="2" t="s">
        <v>74</v>
      </c>
      <c r="I4407" s="2" t="s">
        <v>75</v>
      </c>
      <c r="J4407" s="2" t="s">
        <v>76</v>
      </c>
      <c r="K4407" s="2" t="s">
        <v>77</v>
      </c>
      <c r="L4407" s="2" t="s">
        <v>194</v>
      </c>
      <c r="M4407" s="2" t="s">
        <v>195</v>
      </c>
      <c r="N4407" s="2" t="s">
        <v>1966</v>
      </c>
      <c r="O4407" s="2" t="s">
        <v>81</v>
      </c>
      <c r="P4407" s="2" t="str">
        <f>"2170573193                    "</f>
        <v xml:space="preserve">2170573193                    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4.37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1</v>
      </c>
      <c r="BI4407" s="2">
        <v>1.2</v>
      </c>
      <c r="BJ4407" s="2">
        <v>0.7</v>
      </c>
      <c r="BK4407" s="2">
        <v>1.5</v>
      </c>
      <c r="BL4407" s="2">
        <v>41.81</v>
      </c>
      <c r="BM4407" s="2">
        <v>5.85</v>
      </c>
      <c r="BN4407" s="2">
        <v>47.66</v>
      </c>
      <c r="BO4407" s="2">
        <v>47.66</v>
      </c>
      <c r="BP4407" s="2"/>
      <c r="BQ4407" s="2"/>
      <c r="BR4407" s="2" t="s">
        <v>83</v>
      </c>
      <c r="BS4407" s="3">
        <v>42915</v>
      </c>
      <c r="BT4407" s="4">
        <v>0.39930555555555558</v>
      </c>
      <c r="BU4407" s="2" t="s">
        <v>4033</v>
      </c>
      <c r="BV4407" s="2" t="s">
        <v>85</v>
      </c>
      <c r="BW4407" s="2"/>
      <c r="BX4407" s="2"/>
      <c r="BY4407" s="2">
        <v>3612.42</v>
      </c>
      <c r="BZ4407" s="2" t="s">
        <v>27</v>
      </c>
      <c r="CA4407" s="2" t="s">
        <v>4032</v>
      </c>
      <c r="CB4407" s="2"/>
      <c r="CC4407" s="2" t="s">
        <v>195</v>
      </c>
      <c r="CD4407" s="2">
        <v>6220</v>
      </c>
      <c r="CE4407" s="2" t="s">
        <v>120</v>
      </c>
      <c r="CF4407" s="5">
        <v>42915</v>
      </c>
      <c r="CG4407" s="2"/>
      <c r="CH4407" s="2"/>
      <c r="CI4407" s="2">
        <v>1</v>
      </c>
      <c r="CJ4407" s="2">
        <v>1</v>
      </c>
      <c r="CK4407" s="2">
        <v>21</v>
      </c>
      <c r="CL4407" s="2" t="s">
        <v>87</v>
      </c>
      <c r="CM4407" s="2"/>
    </row>
    <row r="4408" spans="1:91">
      <c r="A4408" s="2" t="s">
        <v>71</v>
      </c>
      <c r="B4408" s="2" t="s">
        <v>72</v>
      </c>
      <c r="C4408" s="2" t="s">
        <v>73</v>
      </c>
      <c r="D4408" s="2"/>
      <c r="E4408" s="2" t="str">
        <f>"FES1162558936"</f>
        <v>FES1162558936</v>
      </c>
      <c r="F4408" s="3">
        <v>42914</v>
      </c>
      <c r="G4408" s="2">
        <v>201712</v>
      </c>
      <c r="H4408" s="2" t="s">
        <v>74</v>
      </c>
      <c r="I4408" s="2" t="s">
        <v>75</v>
      </c>
      <c r="J4408" s="2" t="s">
        <v>76</v>
      </c>
      <c r="K4408" s="2" t="s">
        <v>77</v>
      </c>
      <c r="L4408" s="2" t="s">
        <v>88</v>
      </c>
      <c r="M4408" s="2" t="s">
        <v>89</v>
      </c>
      <c r="N4408" s="2" t="s">
        <v>400</v>
      </c>
      <c r="O4408" s="2" t="s">
        <v>81</v>
      </c>
      <c r="P4408" s="2" t="str">
        <f>"2170573074                    "</f>
        <v xml:space="preserve">2170573074                    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4.37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1</v>
      </c>
      <c r="BI4408" s="2">
        <v>1.1000000000000001</v>
      </c>
      <c r="BJ4408" s="2">
        <v>1.7</v>
      </c>
      <c r="BK4408" s="2">
        <v>2</v>
      </c>
      <c r="BL4408" s="2">
        <v>41.81</v>
      </c>
      <c r="BM4408" s="2">
        <v>5.85</v>
      </c>
      <c r="BN4408" s="2">
        <v>47.66</v>
      </c>
      <c r="BO4408" s="2">
        <v>47.66</v>
      </c>
      <c r="BP4408" s="2"/>
      <c r="BQ4408" s="2" t="s">
        <v>401</v>
      </c>
      <c r="BR4408" s="2" t="s">
        <v>83</v>
      </c>
      <c r="BS4408" s="3">
        <v>42915</v>
      </c>
      <c r="BT4408" s="4">
        <v>0.30902777777777779</v>
      </c>
      <c r="BU4408" s="2" t="s">
        <v>4034</v>
      </c>
      <c r="BV4408" s="2" t="s">
        <v>85</v>
      </c>
      <c r="BW4408" s="2"/>
      <c r="BX4408" s="2"/>
      <c r="BY4408" s="2">
        <v>8580.7800000000007</v>
      </c>
      <c r="BZ4408" s="2" t="s">
        <v>27</v>
      </c>
      <c r="CA4408" s="2" t="s">
        <v>237</v>
      </c>
      <c r="CB4408" s="2"/>
      <c r="CC4408" s="2" t="s">
        <v>89</v>
      </c>
      <c r="CD4408" s="2">
        <v>6001</v>
      </c>
      <c r="CE4408" s="2" t="s">
        <v>120</v>
      </c>
      <c r="CF4408" s="5">
        <v>42915</v>
      </c>
      <c r="CG4408" s="2"/>
      <c r="CH4408" s="2"/>
      <c r="CI4408" s="2">
        <v>1</v>
      </c>
      <c r="CJ4408" s="2">
        <v>1</v>
      </c>
      <c r="CK4408" s="2">
        <v>21</v>
      </c>
      <c r="CL4408" s="2" t="s">
        <v>87</v>
      </c>
      <c r="CM4408" s="2"/>
    </row>
    <row r="4409" spans="1:91">
      <c r="A4409" s="2" t="s">
        <v>71</v>
      </c>
      <c r="B4409" s="2" t="s">
        <v>72</v>
      </c>
      <c r="C4409" s="2" t="s">
        <v>73</v>
      </c>
      <c r="D4409" s="2"/>
      <c r="E4409" s="2" t="str">
        <f>"FES1162558993"</f>
        <v>FES1162558993</v>
      </c>
      <c r="F4409" s="3">
        <v>42914</v>
      </c>
      <c r="G4409" s="2">
        <v>201712</v>
      </c>
      <c r="H4409" s="2" t="s">
        <v>74</v>
      </c>
      <c r="I4409" s="2" t="s">
        <v>75</v>
      </c>
      <c r="J4409" s="2" t="s">
        <v>76</v>
      </c>
      <c r="K4409" s="2" t="s">
        <v>77</v>
      </c>
      <c r="L4409" s="2" t="s">
        <v>93</v>
      </c>
      <c r="M4409" s="2" t="s">
        <v>94</v>
      </c>
      <c r="N4409" s="2" t="s">
        <v>258</v>
      </c>
      <c r="O4409" s="2" t="s">
        <v>81</v>
      </c>
      <c r="P4409" s="2" t="str">
        <f>"2170575690                    "</f>
        <v xml:space="preserve">2170575690                    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3.42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1</v>
      </c>
      <c r="BI4409" s="2">
        <v>6.1</v>
      </c>
      <c r="BJ4409" s="2">
        <v>2</v>
      </c>
      <c r="BK4409" s="2">
        <v>7</v>
      </c>
      <c r="BL4409" s="2">
        <v>32.67</v>
      </c>
      <c r="BM4409" s="2">
        <v>4.57</v>
      </c>
      <c r="BN4409" s="2">
        <v>37.24</v>
      </c>
      <c r="BO4409" s="2">
        <v>37.24</v>
      </c>
      <c r="BP4409" s="2"/>
      <c r="BQ4409" s="2" t="s">
        <v>259</v>
      </c>
      <c r="BR4409" s="2" t="s">
        <v>83</v>
      </c>
      <c r="BS4409" s="3">
        <v>42915</v>
      </c>
      <c r="BT4409" s="4">
        <v>0.375</v>
      </c>
      <c r="BU4409" s="2" t="s">
        <v>321</v>
      </c>
      <c r="BV4409" s="2" t="s">
        <v>85</v>
      </c>
      <c r="BW4409" s="2"/>
      <c r="BX4409" s="2"/>
      <c r="BY4409" s="2">
        <v>9948.11</v>
      </c>
      <c r="BZ4409" s="2" t="s">
        <v>27</v>
      </c>
      <c r="CA4409" s="2" t="s">
        <v>98</v>
      </c>
      <c r="CB4409" s="2"/>
      <c r="CC4409" s="2" t="s">
        <v>94</v>
      </c>
      <c r="CD4409" s="2">
        <v>2094</v>
      </c>
      <c r="CE4409" s="2" t="s">
        <v>144</v>
      </c>
      <c r="CF4409" s="5">
        <v>42915</v>
      </c>
      <c r="CG4409" s="2"/>
      <c r="CH4409" s="2"/>
      <c r="CI4409" s="2">
        <v>1</v>
      </c>
      <c r="CJ4409" s="2">
        <v>1</v>
      </c>
      <c r="CK4409" s="2">
        <v>22</v>
      </c>
      <c r="CL4409" s="2" t="s">
        <v>87</v>
      </c>
      <c r="CM4409" s="2"/>
    </row>
    <row r="4410" spans="1:91">
      <c r="A4410" s="2" t="s">
        <v>71</v>
      </c>
      <c r="B4410" s="2" t="s">
        <v>72</v>
      </c>
      <c r="C4410" s="2" t="s">
        <v>73</v>
      </c>
      <c r="D4410" s="2"/>
      <c r="E4410" s="2" t="str">
        <f>"FES1162558800"</f>
        <v>FES1162558800</v>
      </c>
      <c r="F4410" s="3">
        <v>42914</v>
      </c>
      <c r="G4410" s="2">
        <v>201712</v>
      </c>
      <c r="H4410" s="2" t="s">
        <v>74</v>
      </c>
      <c r="I4410" s="2" t="s">
        <v>75</v>
      </c>
      <c r="J4410" s="2" t="s">
        <v>76</v>
      </c>
      <c r="K4410" s="2" t="s">
        <v>77</v>
      </c>
      <c r="L4410" s="2" t="s">
        <v>128</v>
      </c>
      <c r="M4410" s="2" t="s">
        <v>129</v>
      </c>
      <c r="N4410" s="2" t="s">
        <v>330</v>
      </c>
      <c r="O4410" s="2" t="s">
        <v>81</v>
      </c>
      <c r="P4410" s="2" t="str">
        <f>"2170577719                    "</f>
        <v xml:space="preserve">2170577719                    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24.05</v>
      </c>
      <c r="AN4410" s="2">
        <v>0</v>
      </c>
      <c r="AO4410" s="2">
        <v>0</v>
      </c>
      <c r="AP4410" s="2">
        <v>0</v>
      </c>
      <c r="AQ4410" s="2">
        <v>0</v>
      </c>
      <c r="AR4410" s="2">
        <v>0</v>
      </c>
      <c r="AS4410" s="2">
        <v>0</v>
      </c>
      <c r="AT4410" s="2">
        <v>0</v>
      </c>
      <c r="AU4410" s="2">
        <v>0</v>
      </c>
      <c r="AV4410" s="2">
        <v>0</v>
      </c>
      <c r="AW4410" s="2">
        <v>0</v>
      </c>
      <c r="AX4410" s="2">
        <v>0</v>
      </c>
      <c r="AY4410" s="2">
        <v>0</v>
      </c>
      <c r="AZ4410" s="2">
        <v>0</v>
      </c>
      <c r="BA4410" s="2">
        <v>0</v>
      </c>
      <c r="BB4410" s="2">
        <v>0</v>
      </c>
      <c r="BC4410" s="2">
        <v>0</v>
      </c>
      <c r="BD4410" s="2">
        <v>0</v>
      </c>
      <c r="BE4410" s="2">
        <v>0</v>
      </c>
      <c r="BF4410" s="2">
        <v>0</v>
      </c>
      <c r="BG4410" s="2">
        <v>0</v>
      </c>
      <c r="BH4410" s="2">
        <v>1</v>
      </c>
      <c r="BI4410" s="2">
        <v>10.7</v>
      </c>
      <c r="BJ4410" s="2">
        <v>3.3</v>
      </c>
      <c r="BK4410" s="2">
        <v>11</v>
      </c>
      <c r="BL4410" s="2">
        <v>229.97</v>
      </c>
      <c r="BM4410" s="2">
        <v>32.200000000000003</v>
      </c>
      <c r="BN4410" s="2">
        <v>262.17</v>
      </c>
      <c r="BO4410" s="2">
        <v>262.17</v>
      </c>
      <c r="BP4410" s="2"/>
      <c r="BQ4410" s="2" t="s">
        <v>124</v>
      </c>
      <c r="BR4410" s="2" t="s">
        <v>83</v>
      </c>
      <c r="BS4410" s="3">
        <v>42915</v>
      </c>
      <c r="BT4410" s="4">
        <v>0.5</v>
      </c>
      <c r="BU4410" s="2" t="s">
        <v>409</v>
      </c>
      <c r="BV4410" s="2" t="s">
        <v>87</v>
      </c>
      <c r="BW4410" s="2" t="s">
        <v>138</v>
      </c>
      <c r="BX4410" s="2" t="s">
        <v>2911</v>
      </c>
      <c r="BY4410" s="2">
        <v>16315.8</v>
      </c>
      <c r="BZ4410" s="2" t="s">
        <v>27</v>
      </c>
      <c r="CA4410" s="2"/>
      <c r="CB4410" s="2"/>
      <c r="CC4410" s="2" t="s">
        <v>129</v>
      </c>
      <c r="CD4410" s="2">
        <v>3201</v>
      </c>
      <c r="CE4410" s="2" t="s">
        <v>120</v>
      </c>
      <c r="CF4410" s="5">
        <v>42916</v>
      </c>
      <c r="CG4410" s="2"/>
      <c r="CH4410" s="2"/>
      <c r="CI4410" s="2">
        <v>1</v>
      </c>
      <c r="CJ4410" s="2">
        <v>1</v>
      </c>
      <c r="CK4410" s="2">
        <v>21</v>
      </c>
      <c r="CL4410" s="2" t="s">
        <v>87</v>
      </c>
      <c r="CM4410" s="2"/>
    </row>
    <row r="4411" spans="1:91">
      <c r="A4411" s="2" t="s">
        <v>71</v>
      </c>
      <c r="B4411" s="2" t="s">
        <v>72</v>
      </c>
      <c r="C4411" s="2" t="s">
        <v>73</v>
      </c>
      <c r="D4411" s="2"/>
      <c r="E4411" s="2" t="str">
        <f>"FES1162558898"</f>
        <v>FES1162558898</v>
      </c>
      <c r="F4411" s="3">
        <v>42914</v>
      </c>
      <c r="G4411" s="2">
        <v>201712</v>
      </c>
      <c r="H4411" s="2" t="s">
        <v>74</v>
      </c>
      <c r="I4411" s="2" t="s">
        <v>75</v>
      </c>
      <c r="J4411" s="2" t="s">
        <v>76</v>
      </c>
      <c r="K4411" s="2" t="s">
        <v>77</v>
      </c>
      <c r="L4411" s="2" t="s">
        <v>179</v>
      </c>
      <c r="M4411" s="2" t="s">
        <v>180</v>
      </c>
      <c r="N4411" s="2" t="s">
        <v>762</v>
      </c>
      <c r="O4411" s="2" t="s">
        <v>81</v>
      </c>
      <c r="P4411" s="2" t="str">
        <f>"2170573495                    "</f>
        <v xml:space="preserve">2170573495                    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6.56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1</v>
      </c>
      <c r="BI4411" s="2">
        <v>2</v>
      </c>
      <c r="BJ4411" s="2">
        <v>3</v>
      </c>
      <c r="BK4411" s="2">
        <v>3</v>
      </c>
      <c r="BL4411" s="2">
        <v>62.72</v>
      </c>
      <c r="BM4411" s="2">
        <v>8.7799999999999994</v>
      </c>
      <c r="BN4411" s="2">
        <v>71.5</v>
      </c>
      <c r="BO4411" s="2">
        <v>71.5</v>
      </c>
      <c r="BP4411" s="2"/>
      <c r="BQ4411" s="2" t="s">
        <v>124</v>
      </c>
      <c r="BR4411" s="2" t="s">
        <v>83</v>
      </c>
      <c r="BS4411" s="3">
        <v>42915</v>
      </c>
      <c r="BT4411" s="4">
        <v>0.4375</v>
      </c>
      <c r="BU4411" s="2" t="s">
        <v>3807</v>
      </c>
      <c r="BV4411" s="2" t="s">
        <v>85</v>
      </c>
      <c r="BW4411" s="2"/>
      <c r="BX4411" s="2"/>
      <c r="BY4411" s="2">
        <v>15246</v>
      </c>
      <c r="BZ4411" s="2" t="s">
        <v>27</v>
      </c>
      <c r="CA4411" s="2"/>
      <c r="CB4411" s="2"/>
      <c r="CC4411" s="2" t="s">
        <v>180</v>
      </c>
      <c r="CD4411" s="2">
        <v>4070</v>
      </c>
      <c r="CE4411" s="2" t="s">
        <v>144</v>
      </c>
      <c r="CF4411" s="5">
        <v>42916</v>
      </c>
      <c r="CG4411" s="2"/>
      <c r="CH4411" s="2"/>
      <c r="CI4411" s="2">
        <v>1</v>
      </c>
      <c r="CJ4411" s="2">
        <v>1</v>
      </c>
      <c r="CK4411" s="2">
        <v>21</v>
      </c>
      <c r="CL4411" s="2" t="s">
        <v>87</v>
      </c>
      <c r="CM4411" s="2"/>
    </row>
    <row r="4412" spans="1:91">
      <c r="A4412" s="2" t="s">
        <v>71</v>
      </c>
      <c r="B4412" s="2" t="s">
        <v>72</v>
      </c>
      <c r="C4412" s="2" t="s">
        <v>73</v>
      </c>
      <c r="D4412" s="2"/>
      <c r="E4412" s="2" t="str">
        <f>"FES1162558927"</f>
        <v>FES1162558927</v>
      </c>
      <c r="F4412" s="3">
        <v>42914</v>
      </c>
      <c r="G4412" s="2">
        <v>201712</v>
      </c>
      <c r="H4412" s="2" t="s">
        <v>74</v>
      </c>
      <c r="I4412" s="2" t="s">
        <v>75</v>
      </c>
      <c r="J4412" s="2" t="s">
        <v>76</v>
      </c>
      <c r="K4412" s="2" t="s">
        <v>77</v>
      </c>
      <c r="L4412" s="2" t="s">
        <v>1045</v>
      </c>
      <c r="M4412" s="2" t="s">
        <v>1046</v>
      </c>
      <c r="N4412" s="2" t="s">
        <v>218</v>
      </c>
      <c r="O4412" s="2" t="s">
        <v>81</v>
      </c>
      <c r="P4412" s="2" t="str">
        <f>"2170575935                    "</f>
        <v xml:space="preserve">2170575935                    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10.93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1</v>
      </c>
      <c r="BI4412" s="2">
        <v>2.9</v>
      </c>
      <c r="BJ4412" s="2">
        <v>4.9000000000000004</v>
      </c>
      <c r="BK4412" s="2">
        <v>5</v>
      </c>
      <c r="BL4412" s="2">
        <v>104.53</v>
      </c>
      <c r="BM4412" s="2">
        <v>14.63</v>
      </c>
      <c r="BN4412" s="2">
        <v>119.16</v>
      </c>
      <c r="BO4412" s="2">
        <v>119.16</v>
      </c>
      <c r="BP4412" s="2"/>
      <c r="BQ4412" s="2" t="s">
        <v>1358</v>
      </c>
      <c r="BR4412" s="2" t="s">
        <v>83</v>
      </c>
      <c r="BS4412" s="3">
        <v>42915</v>
      </c>
      <c r="BT4412" s="4">
        <v>0.4375</v>
      </c>
      <c r="BU4412" s="2" t="s">
        <v>4035</v>
      </c>
      <c r="BV4412" s="2" t="s">
        <v>85</v>
      </c>
      <c r="BW4412" s="2"/>
      <c r="BX4412" s="2"/>
      <c r="BY4412" s="2">
        <v>24413.95</v>
      </c>
      <c r="BZ4412" s="2" t="s">
        <v>27</v>
      </c>
      <c r="CA4412" s="2" t="s">
        <v>167</v>
      </c>
      <c r="CB4412" s="2"/>
      <c r="CC4412" s="2" t="s">
        <v>1046</v>
      </c>
      <c r="CD4412" s="2">
        <v>4133</v>
      </c>
      <c r="CE4412" s="2" t="s">
        <v>144</v>
      </c>
      <c r="CF4412" s="5">
        <v>42916</v>
      </c>
      <c r="CG4412" s="2"/>
      <c r="CH4412" s="2"/>
      <c r="CI4412" s="2">
        <v>1</v>
      </c>
      <c r="CJ4412" s="2">
        <v>1</v>
      </c>
      <c r="CK4412" s="2">
        <v>21</v>
      </c>
      <c r="CL4412" s="2" t="s">
        <v>87</v>
      </c>
      <c r="CM4412" s="2"/>
    </row>
    <row r="4413" spans="1:91">
      <c r="A4413" s="2" t="s">
        <v>71</v>
      </c>
      <c r="B4413" s="2" t="s">
        <v>72</v>
      </c>
      <c r="C4413" s="2" t="s">
        <v>73</v>
      </c>
      <c r="D4413" s="2"/>
      <c r="E4413" s="2" t="str">
        <f>"FES1162558849"</f>
        <v>FES1162558849</v>
      </c>
      <c r="F4413" s="3">
        <v>42914</v>
      </c>
      <c r="G4413" s="2">
        <v>201712</v>
      </c>
      <c r="H4413" s="2" t="s">
        <v>74</v>
      </c>
      <c r="I4413" s="2" t="s">
        <v>75</v>
      </c>
      <c r="J4413" s="2" t="s">
        <v>76</v>
      </c>
      <c r="K4413" s="2" t="s">
        <v>77</v>
      </c>
      <c r="L4413" s="2" t="s">
        <v>310</v>
      </c>
      <c r="M4413" s="2" t="s">
        <v>311</v>
      </c>
      <c r="N4413" s="2" t="s">
        <v>678</v>
      </c>
      <c r="O4413" s="2" t="s">
        <v>81</v>
      </c>
      <c r="P4413" s="2" t="str">
        <f>"2170573010                    "</f>
        <v xml:space="preserve">2170573010                    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4.37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1</v>
      </c>
      <c r="BI4413" s="2">
        <v>1</v>
      </c>
      <c r="BJ4413" s="2">
        <v>0.2</v>
      </c>
      <c r="BK4413" s="2">
        <v>1</v>
      </c>
      <c r="BL4413" s="2">
        <v>41.81</v>
      </c>
      <c r="BM4413" s="2">
        <v>5.85</v>
      </c>
      <c r="BN4413" s="2">
        <v>47.66</v>
      </c>
      <c r="BO4413" s="2">
        <v>47.66</v>
      </c>
      <c r="BP4413" s="2"/>
      <c r="BQ4413" s="2" t="s">
        <v>679</v>
      </c>
      <c r="BR4413" s="2" t="s">
        <v>83</v>
      </c>
      <c r="BS4413" s="3">
        <v>42915</v>
      </c>
      <c r="BT4413" s="4">
        <v>0.3125</v>
      </c>
      <c r="BU4413" s="2" t="s">
        <v>1002</v>
      </c>
      <c r="BV4413" s="2" t="s">
        <v>85</v>
      </c>
      <c r="BW4413" s="2"/>
      <c r="BX4413" s="2"/>
      <c r="BY4413" s="2">
        <v>1200</v>
      </c>
      <c r="BZ4413" s="2" t="s">
        <v>27</v>
      </c>
      <c r="CA4413" s="2"/>
      <c r="CB4413" s="2"/>
      <c r="CC4413" s="2" t="s">
        <v>311</v>
      </c>
      <c r="CD4413" s="2">
        <v>6230</v>
      </c>
      <c r="CE4413" s="2" t="s">
        <v>86</v>
      </c>
      <c r="CF4413" s="5">
        <v>42916</v>
      </c>
      <c r="CG4413" s="2"/>
      <c r="CH4413" s="2"/>
      <c r="CI4413" s="2">
        <v>1</v>
      </c>
      <c r="CJ4413" s="2">
        <v>1</v>
      </c>
      <c r="CK4413" s="2">
        <v>21</v>
      </c>
      <c r="CL4413" s="2" t="s">
        <v>87</v>
      </c>
      <c r="CM4413" s="2"/>
    </row>
    <row r="4414" spans="1:91">
      <c r="A4414" s="2" t="s">
        <v>71</v>
      </c>
      <c r="B4414" s="2" t="s">
        <v>72</v>
      </c>
      <c r="C4414" s="2" t="s">
        <v>73</v>
      </c>
      <c r="D4414" s="2"/>
      <c r="E4414" s="2" t="str">
        <f>"FES1162558991"</f>
        <v>FES1162558991</v>
      </c>
      <c r="F4414" s="3">
        <v>42914</v>
      </c>
      <c r="G4414" s="2">
        <v>201712</v>
      </c>
      <c r="H4414" s="2" t="s">
        <v>74</v>
      </c>
      <c r="I4414" s="2" t="s">
        <v>75</v>
      </c>
      <c r="J4414" s="2" t="s">
        <v>76</v>
      </c>
      <c r="K4414" s="2" t="s">
        <v>77</v>
      </c>
      <c r="L4414" s="2" t="s">
        <v>74</v>
      </c>
      <c r="M4414" s="2" t="s">
        <v>75</v>
      </c>
      <c r="N4414" s="2" t="s">
        <v>1009</v>
      </c>
      <c r="O4414" s="2" t="s">
        <v>81</v>
      </c>
      <c r="P4414" s="2" t="str">
        <f>"2170575499                    "</f>
        <v xml:space="preserve">2170575499                    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3.42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1</v>
      </c>
      <c r="BI4414" s="2">
        <v>5.6</v>
      </c>
      <c r="BJ4414" s="2">
        <v>1.6</v>
      </c>
      <c r="BK4414" s="2">
        <v>6</v>
      </c>
      <c r="BL4414" s="2">
        <v>32.67</v>
      </c>
      <c r="BM4414" s="2">
        <v>4.57</v>
      </c>
      <c r="BN4414" s="2">
        <v>37.24</v>
      </c>
      <c r="BO4414" s="2">
        <v>37.24</v>
      </c>
      <c r="BP4414" s="2"/>
      <c r="BQ4414" s="2" t="s">
        <v>1010</v>
      </c>
      <c r="BR4414" s="2" t="s">
        <v>83</v>
      </c>
      <c r="BS4414" s="3">
        <v>42915</v>
      </c>
      <c r="BT4414" s="4">
        <v>0.43402777777777773</v>
      </c>
      <c r="BU4414" s="2" t="s">
        <v>1011</v>
      </c>
      <c r="BV4414" s="2" t="s">
        <v>85</v>
      </c>
      <c r="BW4414" s="2"/>
      <c r="BX4414" s="2"/>
      <c r="BY4414" s="2">
        <v>7982.11</v>
      </c>
      <c r="BZ4414" s="2" t="s">
        <v>27</v>
      </c>
      <c r="CA4414" s="2" t="s">
        <v>162</v>
      </c>
      <c r="CB4414" s="2"/>
      <c r="CC4414" s="2" t="s">
        <v>75</v>
      </c>
      <c r="CD4414" s="2">
        <v>1601</v>
      </c>
      <c r="CE4414" s="2" t="s">
        <v>144</v>
      </c>
      <c r="CF4414" s="5">
        <v>42915</v>
      </c>
      <c r="CG4414" s="2"/>
      <c r="CH4414" s="2"/>
      <c r="CI4414" s="2">
        <v>1</v>
      </c>
      <c r="CJ4414" s="2">
        <v>1</v>
      </c>
      <c r="CK4414" s="2">
        <v>22</v>
      </c>
      <c r="CL4414" s="2" t="s">
        <v>87</v>
      </c>
      <c r="CM4414" s="2"/>
    </row>
    <row r="4415" spans="1:91">
      <c r="A4415" s="2" t="s">
        <v>71</v>
      </c>
      <c r="B4415" s="2" t="s">
        <v>72</v>
      </c>
      <c r="C4415" s="2" t="s">
        <v>73</v>
      </c>
      <c r="D4415" s="2"/>
      <c r="E4415" s="2" t="str">
        <f>"FES1162558972"</f>
        <v>FES1162558972</v>
      </c>
      <c r="F4415" s="3">
        <v>42914</v>
      </c>
      <c r="G4415" s="2">
        <v>201712</v>
      </c>
      <c r="H4415" s="2" t="s">
        <v>74</v>
      </c>
      <c r="I4415" s="2" t="s">
        <v>75</v>
      </c>
      <c r="J4415" s="2" t="s">
        <v>76</v>
      </c>
      <c r="K4415" s="2" t="s">
        <v>77</v>
      </c>
      <c r="L4415" s="2" t="s">
        <v>155</v>
      </c>
      <c r="M4415" s="2" t="s">
        <v>156</v>
      </c>
      <c r="N4415" s="2" t="s">
        <v>4036</v>
      </c>
      <c r="O4415" s="2" t="s">
        <v>81</v>
      </c>
      <c r="P4415" s="2" t="str">
        <f>"2170575943                    "</f>
        <v xml:space="preserve">2170575943                    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3.42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1</v>
      </c>
      <c r="BI4415" s="2">
        <v>4.9000000000000004</v>
      </c>
      <c r="BJ4415" s="2">
        <v>7</v>
      </c>
      <c r="BK4415" s="2">
        <v>7</v>
      </c>
      <c r="BL4415" s="2">
        <v>32.67</v>
      </c>
      <c r="BM4415" s="2">
        <v>4.57</v>
      </c>
      <c r="BN4415" s="2">
        <v>37.24</v>
      </c>
      <c r="BO4415" s="2">
        <v>37.24</v>
      </c>
      <c r="BP4415" s="2"/>
      <c r="BQ4415" s="2"/>
      <c r="BR4415" s="2" t="s">
        <v>83</v>
      </c>
      <c r="BS4415" s="3">
        <v>42915</v>
      </c>
      <c r="BT4415" s="4">
        <v>0.4375</v>
      </c>
      <c r="BU4415" s="2" t="s">
        <v>3380</v>
      </c>
      <c r="BV4415" s="2" t="s">
        <v>85</v>
      </c>
      <c r="BW4415" s="2"/>
      <c r="BX4415" s="2"/>
      <c r="BY4415" s="2">
        <v>34823.919999999998</v>
      </c>
      <c r="BZ4415" s="2" t="s">
        <v>27</v>
      </c>
      <c r="CA4415" s="2"/>
      <c r="CB4415" s="2"/>
      <c r="CC4415" s="2" t="s">
        <v>156</v>
      </c>
      <c r="CD4415" s="2">
        <v>2163</v>
      </c>
      <c r="CE4415" s="2" t="s">
        <v>144</v>
      </c>
      <c r="CF4415" s="5">
        <v>42916</v>
      </c>
      <c r="CG4415" s="2"/>
      <c r="CH4415" s="2"/>
      <c r="CI4415" s="2">
        <v>1</v>
      </c>
      <c r="CJ4415" s="2">
        <v>1</v>
      </c>
      <c r="CK4415" s="2">
        <v>22</v>
      </c>
      <c r="CL4415" s="2" t="s">
        <v>87</v>
      </c>
      <c r="CM4415" s="2"/>
    </row>
    <row r="4416" spans="1:91">
      <c r="A4416" s="2" t="s">
        <v>71</v>
      </c>
      <c r="B4416" s="2" t="s">
        <v>72</v>
      </c>
      <c r="C4416" s="2" t="s">
        <v>73</v>
      </c>
      <c r="D4416" s="2"/>
      <c r="E4416" s="2" t="str">
        <f>"FES1162558978"</f>
        <v>FES1162558978</v>
      </c>
      <c r="F4416" s="3">
        <v>42914</v>
      </c>
      <c r="G4416" s="2">
        <v>201712</v>
      </c>
      <c r="H4416" s="2" t="s">
        <v>74</v>
      </c>
      <c r="I4416" s="2" t="s">
        <v>75</v>
      </c>
      <c r="J4416" s="2" t="s">
        <v>76</v>
      </c>
      <c r="K4416" s="2" t="s">
        <v>77</v>
      </c>
      <c r="L4416" s="2" t="s">
        <v>93</v>
      </c>
      <c r="M4416" s="2" t="s">
        <v>94</v>
      </c>
      <c r="N4416" s="2" t="s">
        <v>645</v>
      </c>
      <c r="O4416" s="2" t="s">
        <v>81</v>
      </c>
      <c r="P4416" s="2" t="str">
        <f>"2170575954                    "</f>
        <v xml:space="preserve">2170575954                    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3.42</v>
      </c>
      <c r="AN4416" s="2">
        <v>0</v>
      </c>
      <c r="AO4416" s="2">
        <v>0</v>
      </c>
      <c r="AP4416" s="2">
        <v>0</v>
      </c>
      <c r="AQ4416" s="2">
        <v>0</v>
      </c>
      <c r="AR4416" s="2">
        <v>0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1</v>
      </c>
      <c r="BI4416" s="2">
        <v>1</v>
      </c>
      <c r="BJ4416" s="2">
        <v>0.2</v>
      </c>
      <c r="BK4416" s="2">
        <v>1</v>
      </c>
      <c r="BL4416" s="2">
        <v>32.67</v>
      </c>
      <c r="BM4416" s="2">
        <v>4.57</v>
      </c>
      <c r="BN4416" s="2">
        <v>37.24</v>
      </c>
      <c r="BO4416" s="2">
        <v>37.24</v>
      </c>
      <c r="BP4416" s="2"/>
      <c r="BQ4416" s="2" t="s">
        <v>646</v>
      </c>
      <c r="BR4416" s="2" t="s">
        <v>83</v>
      </c>
      <c r="BS4416" s="3">
        <v>42915</v>
      </c>
      <c r="BT4416" s="4">
        <v>0.34027777777777773</v>
      </c>
      <c r="BU4416" s="2" t="s">
        <v>215</v>
      </c>
      <c r="BV4416" s="2" t="s">
        <v>85</v>
      </c>
      <c r="BW4416" s="2"/>
      <c r="BX4416" s="2"/>
      <c r="BY4416" s="2">
        <v>1200</v>
      </c>
      <c r="BZ4416" s="2" t="s">
        <v>27</v>
      </c>
      <c r="CA4416" s="2" t="s">
        <v>1288</v>
      </c>
      <c r="CB4416" s="2"/>
      <c r="CC4416" s="2" t="s">
        <v>94</v>
      </c>
      <c r="CD4416" s="2">
        <v>2013</v>
      </c>
      <c r="CE4416" s="2" t="s">
        <v>86</v>
      </c>
      <c r="CF4416" s="5">
        <v>42915</v>
      </c>
      <c r="CG4416" s="2"/>
      <c r="CH4416" s="2"/>
      <c r="CI4416" s="2">
        <v>1</v>
      </c>
      <c r="CJ4416" s="2">
        <v>1</v>
      </c>
      <c r="CK4416" s="2">
        <v>22</v>
      </c>
      <c r="CL4416" s="2" t="s">
        <v>87</v>
      </c>
      <c r="CM4416" s="2"/>
    </row>
    <row r="4417" spans="1:91">
      <c r="A4417" s="2" t="s">
        <v>71</v>
      </c>
      <c r="B4417" s="2" t="s">
        <v>72</v>
      </c>
      <c r="C4417" s="2" t="s">
        <v>73</v>
      </c>
      <c r="D4417" s="2"/>
      <c r="E4417" s="2" t="str">
        <f>"FES1162558870"</f>
        <v>FES1162558870</v>
      </c>
      <c r="F4417" s="3">
        <v>42914</v>
      </c>
      <c r="G4417" s="2">
        <v>201712</v>
      </c>
      <c r="H4417" s="2" t="s">
        <v>74</v>
      </c>
      <c r="I4417" s="2" t="s">
        <v>75</v>
      </c>
      <c r="J4417" s="2" t="s">
        <v>76</v>
      </c>
      <c r="K4417" s="2" t="s">
        <v>77</v>
      </c>
      <c r="L4417" s="2" t="s">
        <v>705</v>
      </c>
      <c r="M4417" s="2" t="s">
        <v>706</v>
      </c>
      <c r="N4417" s="2" t="s">
        <v>707</v>
      </c>
      <c r="O4417" s="2" t="s">
        <v>81</v>
      </c>
      <c r="P4417" s="2" t="str">
        <f>"2170573158                    "</f>
        <v xml:space="preserve">2170573158                    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7.65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1</v>
      </c>
      <c r="BI4417" s="2">
        <v>3.3</v>
      </c>
      <c r="BJ4417" s="2">
        <v>3.4</v>
      </c>
      <c r="BK4417" s="2">
        <v>3.5</v>
      </c>
      <c r="BL4417" s="2">
        <v>73.17</v>
      </c>
      <c r="BM4417" s="2">
        <v>10.24</v>
      </c>
      <c r="BN4417" s="2">
        <v>83.41</v>
      </c>
      <c r="BO4417" s="2">
        <v>83.41</v>
      </c>
      <c r="BP4417" s="2"/>
      <c r="BQ4417" s="2" t="s">
        <v>102</v>
      </c>
      <c r="BR4417" s="2" t="s">
        <v>83</v>
      </c>
      <c r="BS4417" s="3">
        <v>42915</v>
      </c>
      <c r="BT4417" s="4">
        <v>0.45833333333333331</v>
      </c>
      <c r="BU4417" s="2" t="s">
        <v>878</v>
      </c>
      <c r="BV4417" s="2" t="s">
        <v>87</v>
      </c>
      <c r="BW4417" s="2"/>
      <c r="BX4417" s="2"/>
      <c r="BY4417" s="2">
        <v>16809.98</v>
      </c>
      <c r="BZ4417" s="2" t="s">
        <v>27</v>
      </c>
      <c r="CA4417" s="2"/>
      <c r="CB4417" s="2"/>
      <c r="CC4417" s="2" t="s">
        <v>706</v>
      </c>
      <c r="CD4417" s="2">
        <v>1911</v>
      </c>
      <c r="CE4417" s="2" t="s">
        <v>120</v>
      </c>
      <c r="CF4417" s="2"/>
      <c r="CG4417" s="2"/>
      <c r="CH4417" s="2"/>
      <c r="CI4417" s="2">
        <v>1</v>
      </c>
      <c r="CJ4417" s="2">
        <v>1</v>
      </c>
      <c r="CK4417" s="2">
        <v>21</v>
      </c>
      <c r="CL4417" s="2" t="s">
        <v>87</v>
      </c>
      <c r="CM4417" s="2"/>
    </row>
    <row r="4418" spans="1:91">
      <c r="A4418" s="2" t="s">
        <v>71</v>
      </c>
      <c r="B4418" s="2" t="s">
        <v>72</v>
      </c>
      <c r="C4418" s="2" t="s">
        <v>73</v>
      </c>
      <c r="D4418" s="2"/>
      <c r="E4418" s="2" t="str">
        <f>"FES1162558985"</f>
        <v>FES1162558985</v>
      </c>
      <c r="F4418" s="3">
        <v>42914</v>
      </c>
      <c r="G4418" s="2">
        <v>201712</v>
      </c>
      <c r="H4418" s="2" t="s">
        <v>74</v>
      </c>
      <c r="I4418" s="2" t="s">
        <v>75</v>
      </c>
      <c r="J4418" s="2" t="s">
        <v>76</v>
      </c>
      <c r="K4418" s="2" t="s">
        <v>77</v>
      </c>
      <c r="L4418" s="2" t="s">
        <v>115</v>
      </c>
      <c r="M4418" s="2" t="s">
        <v>116</v>
      </c>
      <c r="N4418" s="2" t="s">
        <v>1478</v>
      </c>
      <c r="O4418" s="2" t="s">
        <v>81</v>
      </c>
      <c r="P4418" s="2" t="str">
        <f>"2170575949                    "</f>
        <v xml:space="preserve">2170575949                    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4.37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0</v>
      </c>
      <c r="BD4418" s="2">
        <v>0</v>
      </c>
      <c r="BE4418" s="2">
        <v>0</v>
      </c>
      <c r="BF4418" s="2">
        <v>0</v>
      </c>
      <c r="BG4418" s="2">
        <v>0</v>
      </c>
      <c r="BH4418" s="2">
        <v>1</v>
      </c>
      <c r="BI4418" s="2">
        <v>2</v>
      </c>
      <c r="BJ4418" s="2">
        <v>0.9</v>
      </c>
      <c r="BK4418" s="2">
        <v>2</v>
      </c>
      <c r="BL4418" s="2">
        <v>41.81</v>
      </c>
      <c r="BM4418" s="2">
        <v>5.85</v>
      </c>
      <c r="BN4418" s="2">
        <v>47.66</v>
      </c>
      <c r="BO4418" s="2">
        <v>47.66</v>
      </c>
      <c r="BP4418" s="2"/>
      <c r="BQ4418" s="2" t="s">
        <v>1479</v>
      </c>
      <c r="BR4418" s="2" t="s">
        <v>83</v>
      </c>
      <c r="BS4418" s="3">
        <v>42915</v>
      </c>
      <c r="BT4418" s="4">
        <v>0.41666666666666669</v>
      </c>
      <c r="BU4418" s="2" t="s">
        <v>4037</v>
      </c>
      <c r="BV4418" s="2" t="s">
        <v>85</v>
      </c>
      <c r="BW4418" s="2"/>
      <c r="BX4418" s="2"/>
      <c r="BY4418" s="2">
        <v>4500</v>
      </c>
      <c r="BZ4418" s="2" t="s">
        <v>27</v>
      </c>
      <c r="CA4418" s="2"/>
      <c r="CB4418" s="2"/>
      <c r="CC4418" s="2" t="s">
        <v>116</v>
      </c>
      <c r="CD4418" s="2">
        <v>7441</v>
      </c>
      <c r="CE4418" s="2" t="s">
        <v>503</v>
      </c>
      <c r="CF4418" s="5">
        <v>42916</v>
      </c>
      <c r="CG4418" s="2"/>
      <c r="CH4418" s="2"/>
      <c r="CI4418" s="2">
        <v>1</v>
      </c>
      <c r="CJ4418" s="2">
        <v>1</v>
      </c>
      <c r="CK4418" s="2">
        <v>21</v>
      </c>
      <c r="CL4418" s="2" t="s">
        <v>87</v>
      </c>
      <c r="CM4418" s="2"/>
    </row>
    <row r="4419" spans="1:91">
      <c r="A4419" s="2" t="s">
        <v>71</v>
      </c>
      <c r="B4419" s="2" t="s">
        <v>72</v>
      </c>
      <c r="C4419" s="2" t="s">
        <v>73</v>
      </c>
      <c r="D4419" s="2"/>
      <c r="E4419" s="2" t="str">
        <f>"FES1162558944"</f>
        <v>FES1162558944</v>
      </c>
      <c r="F4419" s="3">
        <v>42914</v>
      </c>
      <c r="G4419" s="2">
        <v>201712</v>
      </c>
      <c r="H4419" s="2" t="s">
        <v>74</v>
      </c>
      <c r="I4419" s="2" t="s">
        <v>75</v>
      </c>
      <c r="J4419" s="2" t="s">
        <v>76</v>
      </c>
      <c r="K4419" s="2" t="s">
        <v>77</v>
      </c>
      <c r="L4419" s="2" t="s">
        <v>521</v>
      </c>
      <c r="M4419" s="2" t="s">
        <v>522</v>
      </c>
      <c r="N4419" s="2" t="s">
        <v>1346</v>
      </c>
      <c r="O4419" s="2" t="s">
        <v>81</v>
      </c>
      <c r="P4419" s="2" t="str">
        <f>"2170573309                    "</f>
        <v xml:space="preserve">2170573309                    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4.37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1</v>
      </c>
      <c r="BI4419" s="2">
        <v>1</v>
      </c>
      <c r="BJ4419" s="2">
        <v>0.2</v>
      </c>
      <c r="BK4419" s="2">
        <v>1</v>
      </c>
      <c r="BL4419" s="2">
        <v>41.81</v>
      </c>
      <c r="BM4419" s="2">
        <v>5.85</v>
      </c>
      <c r="BN4419" s="2">
        <v>47.66</v>
      </c>
      <c r="BO4419" s="2">
        <v>47.66</v>
      </c>
      <c r="BP4419" s="2"/>
      <c r="BQ4419" s="2" t="s">
        <v>1347</v>
      </c>
      <c r="BR4419" s="2" t="s">
        <v>83</v>
      </c>
      <c r="BS4419" s="3">
        <v>42915</v>
      </c>
      <c r="BT4419" s="4">
        <v>0.37847222222222227</v>
      </c>
      <c r="BU4419" s="2" t="s">
        <v>3922</v>
      </c>
      <c r="BV4419" s="2" t="s">
        <v>85</v>
      </c>
      <c r="BW4419" s="2"/>
      <c r="BX4419" s="2"/>
      <c r="BY4419" s="2">
        <v>1200</v>
      </c>
      <c r="BZ4419" s="2" t="s">
        <v>27</v>
      </c>
      <c r="CA4419" s="2"/>
      <c r="CB4419" s="2"/>
      <c r="CC4419" s="2" t="s">
        <v>522</v>
      </c>
      <c r="CD4419" s="2">
        <v>5201</v>
      </c>
      <c r="CE4419" s="2" t="s">
        <v>86</v>
      </c>
      <c r="CF4419" s="2"/>
      <c r="CG4419" s="2"/>
      <c r="CH4419" s="2"/>
      <c r="CI4419" s="2">
        <v>1</v>
      </c>
      <c r="CJ4419" s="2">
        <v>1</v>
      </c>
      <c r="CK4419" s="2">
        <v>21</v>
      </c>
      <c r="CL4419" s="2" t="s">
        <v>87</v>
      </c>
      <c r="CM4419" s="2"/>
    </row>
    <row r="4420" spans="1:91">
      <c r="A4420" s="2" t="s">
        <v>71</v>
      </c>
      <c r="B4420" s="2" t="s">
        <v>72</v>
      </c>
      <c r="C4420" s="2" t="s">
        <v>73</v>
      </c>
      <c r="D4420" s="2"/>
      <c r="E4420" s="2" t="str">
        <f>"FES1162558878"</f>
        <v>FES1162558878</v>
      </c>
      <c r="F4420" s="3">
        <v>42914</v>
      </c>
      <c r="G4420" s="2">
        <v>201712</v>
      </c>
      <c r="H4420" s="2" t="s">
        <v>74</v>
      </c>
      <c r="I4420" s="2" t="s">
        <v>75</v>
      </c>
      <c r="J4420" s="2" t="s">
        <v>76</v>
      </c>
      <c r="K4420" s="2" t="s">
        <v>77</v>
      </c>
      <c r="L4420" s="2" t="s">
        <v>194</v>
      </c>
      <c r="M4420" s="2" t="s">
        <v>195</v>
      </c>
      <c r="N4420" s="2" t="s">
        <v>1166</v>
      </c>
      <c r="O4420" s="2" t="s">
        <v>81</v>
      </c>
      <c r="P4420" s="2" t="str">
        <f>"2170573235                    "</f>
        <v xml:space="preserve">2170573235                    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4.37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1</v>
      </c>
      <c r="BI4420" s="2">
        <v>1</v>
      </c>
      <c r="BJ4420" s="2">
        <v>0.2</v>
      </c>
      <c r="BK4420" s="2">
        <v>1</v>
      </c>
      <c r="BL4420" s="2">
        <v>41.81</v>
      </c>
      <c r="BM4420" s="2">
        <v>5.85</v>
      </c>
      <c r="BN4420" s="2">
        <v>47.66</v>
      </c>
      <c r="BO4420" s="2">
        <v>47.66</v>
      </c>
      <c r="BP4420" s="2"/>
      <c r="BQ4420" s="2" t="s">
        <v>1994</v>
      </c>
      <c r="BR4420" s="2" t="s">
        <v>83</v>
      </c>
      <c r="BS4420" s="3">
        <v>42915</v>
      </c>
      <c r="BT4420" s="4">
        <v>0.3576388888888889</v>
      </c>
      <c r="BU4420" s="2" t="s">
        <v>4038</v>
      </c>
      <c r="BV4420" s="2" t="s">
        <v>85</v>
      </c>
      <c r="BW4420" s="2"/>
      <c r="BX4420" s="2"/>
      <c r="BY4420" s="2">
        <v>1200</v>
      </c>
      <c r="BZ4420" s="2" t="s">
        <v>27</v>
      </c>
      <c r="CA4420" s="2" t="s">
        <v>4032</v>
      </c>
      <c r="CB4420" s="2"/>
      <c r="CC4420" s="2" t="s">
        <v>195</v>
      </c>
      <c r="CD4420" s="2">
        <v>6220</v>
      </c>
      <c r="CE4420" s="2" t="s">
        <v>86</v>
      </c>
      <c r="CF4420" s="5">
        <v>42915</v>
      </c>
      <c r="CG4420" s="2"/>
      <c r="CH4420" s="2"/>
      <c r="CI4420" s="2">
        <v>1</v>
      </c>
      <c r="CJ4420" s="2">
        <v>1</v>
      </c>
      <c r="CK4420" s="2">
        <v>21</v>
      </c>
      <c r="CL4420" s="2" t="s">
        <v>87</v>
      </c>
      <c r="CM4420" s="2"/>
    </row>
    <row r="4421" spans="1:91">
      <c r="A4421" s="2" t="s">
        <v>71</v>
      </c>
      <c r="B4421" s="2" t="s">
        <v>72</v>
      </c>
      <c r="C4421" s="2" t="s">
        <v>73</v>
      </c>
      <c r="D4421" s="2"/>
      <c r="E4421" s="2" t="str">
        <f>"FES1162558834"</f>
        <v>FES1162558834</v>
      </c>
      <c r="F4421" s="3">
        <v>42914</v>
      </c>
      <c r="G4421" s="2">
        <v>201712</v>
      </c>
      <c r="H4421" s="2" t="s">
        <v>74</v>
      </c>
      <c r="I4421" s="2" t="s">
        <v>75</v>
      </c>
      <c r="J4421" s="2" t="s">
        <v>76</v>
      </c>
      <c r="K4421" s="2" t="s">
        <v>77</v>
      </c>
      <c r="L4421" s="2" t="s">
        <v>115</v>
      </c>
      <c r="M4421" s="2" t="s">
        <v>116</v>
      </c>
      <c r="N4421" s="2" t="s">
        <v>2391</v>
      </c>
      <c r="O4421" s="2" t="s">
        <v>81</v>
      </c>
      <c r="P4421" s="2" t="str">
        <f>"2170572671                    "</f>
        <v xml:space="preserve">2170572671                    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4.37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1</v>
      </c>
      <c r="BI4421" s="2">
        <v>1.2</v>
      </c>
      <c r="BJ4421" s="2">
        <v>2</v>
      </c>
      <c r="BK4421" s="2">
        <v>2</v>
      </c>
      <c r="BL4421" s="2">
        <v>41.81</v>
      </c>
      <c r="BM4421" s="2">
        <v>5.85</v>
      </c>
      <c r="BN4421" s="2">
        <v>47.66</v>
      </c>
      <c r="BO4421" s="2">
        <v>47.66</v>
      </c>
      <c r="BP4421" s="2"/>
      <c r="BQ4421" s="2"/>
      <c r="BR4421" s="2" t="s">
        <v>83</v>
      </c>
      <c r="BS4421" s="3">
        <v>42915</v>
      </c>
      <c r="BT4421" s="4">
        <v>0.3576388888888889</v>
      </c>
      <c r="BU4421" s="2" t="s">
        <v>4039</v>
      </c>
      <c r="BV4421" s="2" t="s">
        <v>85</v>
      </c>
      <c r="BW4421" s="2"/>
      <c r="BX4421" s="2"/>
      <c r="BY4421" s="2">
        <v>10160.64</v>
      </c>
      <c r="BZ4421" s="2" t="s">
        <v>27</v>
      </c>
      <c r="CA4421" s="2" t="s">
        <v>3775</v>
      </c>
      <c r="CB4421" s="2"/>
      <c r="CC4421" s="2" t="s">
        <v>116</v>
      </c>
      <c r="CD4421" s="2">
        <v>7405</v>
      </c>
      <c r="CE4421" s="2" t="s">
        <v>120</v>
      </c>
      <c r="CF4421" s="5">
        <v>42915</v>
      </c>
      <c r="CG4421" s="2"/>
      <c r="CH4421" s="2"/>
      <c r="CI4421" s="2">
        <v>1</v>
      </c>
      <c r="CJ4421" s="2">
        <v>1</v>
      </c>
      <c r="CK4421" s="2">
        <v>21</v>
      </c>
      <c r="CL4421" s="2" t="s">
        <v>87</v>
      </c>
      <c r="CM4421" s="2"/>
    </row>
    <row r="4422" spans="1:91">
      <c r="A4422" s="2" t="s">
        <v>71</v>
      </c>
      <c r="B4422" s="2" t="s">
        <v>72</v>
      </c>
      <c r="C4422" s="2" t="s">
        <v>73</v>
      </c>
      <c r="D4422" s="2"/>
      <c r="E4422" s="2" t="str">
        <f>"FES1162558885"</f>
        <v>FES1162558885</v>
      </c>
      <c r="F4422" s="3">
        <v>42914</v>
      </c>
      <c r="G4422" s="2">
        <v>201712</v>
      </c>
      <c r="H4422" s="2" t="s">
        <v>74</v>
      </c>
      <c r="I4422" s="2" t="s">
        <v>75</v>
      </c>
      <c r="J4422" s="2" t="s">
        <v>76</v>
      </c>
      <c r="K4422" s="2" t="s">
        <v>77</v>
      </c>
      <c r="L4422" s="2" t="s">
        <v>521</v>
      </c>
      <c r="M4422" s="2" t="s">
        <v>522</v>
      </c>
      <c r="N4422" s="2" t="s">
        <v>1346</v>
      </c>
      <c r="O4422" s="2" t="s">
        <v>81</v>
      </c>
      <c r="P4422" s="2" t="str">
        <f>"2170573271                    "</f>
        <v xml:space="preserve">2170573271                    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4.37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1</v>
      </c>
      <c r="BI4422" s="2">
        <v>1</v>
      </c>
      <c r="BJ4422" s="2">
        <v>0.2</v>
      </c>
      <c r="BK4422" s="2">
        <v>1</v>
      </c>
      <c r="BL4422" s="2">
        <v>41.81</v>
      </c>
      <c r="BM4422" s="2">
        <v>5.85</v>
      </c>
      <c r="BN4422" s="2">
        <v>47.66</v>
      </c>
      <c r="BO4422" s="2">
        <v>47.66</v>
      </c>
      <c r="BP4422" s="2"/>
      <c r="BQ4422" s="2" t="s">
        <v>1347</v>
      </c>
      <c r="BR4422" s="2" t="s">
        <v>83</v>
      </c>
      <c r="BS4422" s="3">
        <v>42915</v>
      </c>
      <c r="BT4422" s="4">
        <v>0.37847222222222227</v>
      </c>
      <c r="BU4422" s="2" t="s">
        <v>3922</v>
      </c>
      <c r="BV4422" s="2" t="s">
        <v>85</v>
      </c>
      <c r="BW4422" s="2"/>
      <c r="BX4422" s="2"/>
      <c r="BY4422" s="2">
        <v>1200</v>
      </c>
      <c r="BZ4422" s="2" t="s">
        <v>27</v>
      </c>
      <c r="CA4422" s="2"/>
      <c r="CB4422" s="2"/>
      <c r="CC4422" s="2" t="s">
        <v>522</v>
      </c>
      <c r="CD4422" s="2">
        <v>5201</v>
      </c>
      <c r="CE4422" s="2" t="s">
        <v>86</v>
      </c>
      <c r="CF4422" s="2"/>
      <c r="CG4422" s="2"/>
      <c r="CH4422" s="2"/>
      <c r="CI4422" s="2">
        <v>1</v>
      </c>
      <c r="CJ4422" s="2">
        <v>1</v>
      </c>
      <c r="CK4422" s="2">
        <v>21</v>
      </c>
      <c r="CL4422" s="2" t="s">
        <v>87</v>
      </c>
      <c r="CM4422" s="2"/>
    </row>
    <row r="4423" spans="1:91">
      <c r="A4423" s="2" t="s">
        <v>71</v>
      </c>
      <c r="B4423" s="2" t="s">
        <v>72</v>
      </c>
      <c r="C4423" s="2" t="s">
        <v>73</v>
      </c>
      <c r="D4423" s="2"/>
      <c r="E4423" s="2" t="str">
        <f>"FES1162558942"</f>
        <v>FES1162558942</v>
      </c>
      <c r="F4423" s="3">
        <v>42914</v>
      </c>
      <c r="G4423" s="2">
        <v>201712</v>
      </c>
      <c r="H4423" s="2" t="s">
        <v>74</v>
      </c>
      <c r="I4423" s="2" t="s">
        <v>75</v>
      </c>
      <c r="J4423" s="2" t="s">
        <v>76</v>
      </c>
      <c r="K4423" s="2" t="s">
        <v>77</v>
      </c>
      <c r="L4423" s="2" t="s">
        <v>179</v>
      </c>
      <c r="M4423" s="2" t="s">
        <v>180</v>
      </c>
      <c r="N4423" s="2" t="s">
        <v>2492</v>
      </c>
      <c r="O4423" s="2" t="s">
        <v>81</v>
      </c>
      <c r="P4423" s="2" t="str">
        <f>"2170573286                    "</f>
        <v xml:space="preserve">2170573286                    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4.37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1</v>
      </c>
      <c r="BI4423" s="2">
        <v>1</v>
      </c>
      <c r="BJ4423" s="2">
        <v>0.2</v>
      </c>
      <c r="BK4423" s="2">
        <v>1</v>
      </c>
      <c r="BL4423" s="2">
        <v>41.81</v>
      </c>
      <c r="BM4423" s="2">
        <v>5.85</v>
      </c>
      <c r="BN4423" s="2">
        <v>47.66</v>
      </c>
      <c r="BO4423" s="2">
        <v>47.66</v>
      </c>
      <c r="BP4423" s="2"/>
      <c r="BQ4423" s="2" t="s">
        <v>124</v>
      </c>
      <c r="BR4423" s="2" t="s">
        <v>83</v>
      </c>
      <c r="BS4423" s="3">
        <v>42915</v>
      </c>
      <c r="BT4423" s="4">
        <v>0.4375</v>
      </c>
      <c r="BU4423" s="2" t="s">
        <v>3936</v>
      </c>
      <c r="BV4423" s="2" t="s">
        <v>85</v>
      </c>
      <c r="BW4423" s="2"/>
      <c r="BX4423" s="2"/>
      <c r="BY4423" s="2">
        <v>1200</v>
      </c>
      <c r="BZ4423" s="2" t="s">
        <v>27</v>
      </c>
      <c r="CA4423" s="2" t="s">
        <v>167</v>
      </c>
      <c r="CB4423" s="2"/>
      <c r="CC4423" s="2" t="s">
        <v>180</v>
      </c>
      <c r="CD4423" s="2">
        <v>4052</v>
      </c>
      <c r="CE4423" s="2" t="s">
        <v>86</v>
      </c>
      <c r="CF4423" s="5">
        <v>42916</v>
      </c>
      <c r="CG4423" s="2"/>
      <c r="CH4423" s="2"/>
      <c r="CI4423" s="2">
        <v>1</v>
      </c>
      <c r="CJ4423" s="2">
        <v>1</v>
      </c>
      <c r="CK4423" s="2">
        <v>21</v>
      </c>
      <c r="CL4423" s="2" t="s">
        <v>87</v>
      </c>
      <c r="CM4423" s="2"/>
    </row>
    <row r="4424" spans="1:91">
      <c r="A4424" s="2" t="s">
        <v>71</v>
      </c>
      <c r="B4424" s="2" t="s">
        <v>72</v>
      </c>
      <c r="C4424" s="2" t="s">
        <v>73</v>
      </c>
      <c r="D4424" s="2"/>
      <c r="E4424" s="2" t="str">
        <f>"FES1162558858"</f>
        <v>FES1162558858</v>
      </c>
      <c r="F4424" s="3">
        <v>42914</v>
      </c>
      <c r="G4424" s="2">
        <v>201712</v>
      </c>
      <c r="H4424" s="2" t="s">
        <v>74</v>
      </c>
      <c r="I4424" s="2" t="s">
        <v>75</v>
      </c>
      <c r="J4424" s="2" t="s">
        <v>76</v>
      </c>
      <c r="K4424" s="2" t="s">
        <v>77</v>
      </c>
      <c r="L4424" s="2" t="s">
        <v>179</v>
      </c>
      <c r="M4424" s="2" t="s">
        <v>180</v>
      </c>
      <c r="N4424" s="2" t="s">
        <v>406</v>
      </c>
      <c r="O4424" s="2" t="s">
        <v>81</v>
      </c>
      <c r="P4424" s="2" t="str">
        <f>"2170573084                    "</f>
        <v xml:space="preserve">2170573084                    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4.37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1</v>
      </c>
      <c r="BI4424" s="2">
        <v>1</v>
      </c>
      <c r="BJ4424" s="2">
        <v>0.2</v>
      </c>
      <c r="BK4424" s="2">
        <v>1</v>
      </c>
      <c r="BL4424" s="2">
        <v>41.81</v>
      </c>
      <c r="BM4424" s="2">
        <v>5.85</v>
      </c>
      <c r="BN4424" s="2">
        <v>47.66</v>
      </c>
      <c r="BO4424" s="2">
        <v>47.66</v>
      </c>
      <c r="BP4424" s="2"/>
      <c r="BQ4424" s="2" t="s">
        <v>102</v>
      </c>
      <c r="BR4424" s="2" t="s">
        <v>83</v>
      </c>
      <c r="BS4424" s="3">
        <v>42915</v>
      </c>
      <c r="BT4424" s="4">
        <v>0.2986111111111111</v>
      </c>
      <c r="BU4424" s="2" t="s">
        <v>553</v>
      </c>
      <c r="BV4424" s="2" t="s">
        <v>85</v>
      </c>
      <c r="BW4424" s="2"/>
      <c r="BX4424" s="2"/>
      <c r="BY4424" s="2">
        <v>1200</v>
      </c>
      <c r="BZ4424" s="2" t="s">
        <v>27</v>
      </c>
      <c r="CA4424" s="2" t="s">
        <v>167</v>
      </c>
      <c r="CB4424" s="2"/>
      <c r="CC4424" s="2" t="s">
        <v>180</v>
      </c>
      <c r="CD4424" s="2">
        <v>4052</v>
      </c>
      <c r="CE4424" s="2" t="s">
        <v>86</v>
      </c>
      <c r="CF4424" s="5">
        <v>42916</v>
      </c>
      <c r="CG4424" s="2"/>
      <c r="CH4424" s="2"/>
      <c r="CI4424" s="2">
        <v>1</v>
      </c>
      <c r="CJ4424" s="2">
        <v>1</v>
      </c>
      <c r="CK4424" s="2">
        <v>21</v>
      </c>
      <c r="CL4424" s="2" t="s">
        <v>87</v>
      </c>
      <c r="CM4424" s="2"/>
    </row>
    <row r="4425" spans="1:91">
      <c r="A4425" s="2" t="s">
        <v>71</v>
      </c>
      <c r="B4425" s="2" t="s">
        <v>72</v>
      </c>
      <c r="C4425" s="2" t="s">
        <v>73</v>
      </c>
      <c r="D4425" s="2"/>
      <c r="E4425" s="2" t="str">
        <f>"FES1162558941"</f>
        <v>FES1162558941</v>
      </c>
      <c r="F4425" s="3">
        <v>42914</v>
      </c>
      <c r="G4425" s="2">
        <v>201712</v>
      </c>
      <c r="H4425" s="2" t="s">
        <v>74</v>
      </c>
      <c r="I4425" s="2" t="s">
        <v>75</v>
      </c>
      <c r="J4425" s="2" t="s">
        <v>76</v>
      </c>
      <c r="K4425" s="2" t="s">
        <v>77</v>
      </c>
      <c r="L4425" s="2" t="s">
        <v>179</v>
      </c>
      <c r="M4425" s="2" t="s">
        <v>180</v>
      </c>
      <c r="N4425" s="2" t="s">
        <v>2492</v>
      </c>
      <c r="O4425" s="2" t="s">
        <v>81</v>
      </c>
      <c r="P4425" s="2" t="str">
        <f>"2170573282                    "</f>
        <v xml:space="preserve">2170573282                    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4.37</v>
      </c>
      <c r="AN4425" s="2">
        <v>0</v>
      </c>
      <c r="AO4425" s="2">
        <v>0</v>
      </c>
      <c r="AP4425" s="2">
        <v>0</v>
      </c>
      <c r="AQ4425" s="2">
        <v>0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1</v>
      </c>
      <c r="BI4425" s="2">
        <v>1</v>
      </c>
      <c r="BJ4425" s="2">
        <v>0.2</v>
      </c>
      <c r="BK4425" s="2">
        <v>1</v>
      </c>
      <c r="BL4425" s="2">
        <v>41.81</v>
      </c>
      <c r="BM4425" s="2">
        <v>5.85</v>
      </c>
      <c r="BN4425" s="2">
        <v>47.66</v>
      </c>
      <c r="BO4425" s="2">
        <v>47.66</v>
      </c>
      <c r="BP4425" s="2"/>
      <c r="BQ4425" s="2" t="s">
        <v>124</v>
      </c>
      <c r="BR4425" s="2" t="s">
        <v>83</v>
      </c>
      <c r="BS4425" s="3">
        <v>42915</v>
      </c>
      <c r="BT4425" s="4">
        <v>0.35416666666666669</v>
      </c>
      <c r="BU4425" s="2" t="s">
        <v>3936</v>
      </c>
      <c r="BV4425" s="2" t="s">
        <v>85</v>
      </c>
      <c r="BW4425" s="2"/>
      <c r="BX4425" s="2"/>
      <c r="BY4425" s="2">
        <v>1200</v>
      </c>
      <c r="BZ4425" s="2" t="s">
        <v>27</v>
      </c>
      <c r="CA4425" s="2" t="s">
        <v>167</v>
      </c>
      <c r="CB4425" s="2"/>
      <c r="CC4425" s="2" t="s">
        <v>180</v>
      </c>
      <c r="CD4425" s="2">
        <v>4052</v>
      </c>
      <c r="CE4425" s="2" t="s">
        <v>86</v>
      </c>
      <c r="CF4425" s="5">
        <v>42916</v>
      </c>
      <c r="CG4425" s="2"/>
      <c r="CH4425" s="2"/>
      <c r="CI4425" s="2">
        <v>1</v>
      </c>
      <c r="CJ4425" s="2">
        <v>1</v>
      </c>
      <c r="CK4425" s="2">
        <v>21</v>
      </c>
      <c r="CL4425" s="2" t="s">
        <v>87</v>
      </c>
      <c r="CM4425" s="2"/>
    </row>
    <row r="4426" spans="1:91">
      <c r="A4426" s="2" t="s">
        <v>71</v>
      </c>
      <c r="B4426" s="2" t="s">
        <v>72</v>
      </c>
      <c r="C4426" s="2" t="s">
        <v>73</v>
      </c>
      <c r="D4426" s="2"/>
      <c r="E4426" s="2" t="str">
        <f>"FES1162558768"</f>
        <v>FES1162558768</v>
      </c>
      <c r="F4426" s="3">
        <v>42914</v>
      </c>
      <c r="G4426" s="2">
        <v>201712</v>
      </c>
      <c r="H4426" s="2" t="s">
        <v>74</v>
      </c>
      <c r="I4426" s="2" t="s">
        <v>75</v>
      </c>
      <c r="J4426" s="2" t="s">
        <v>76</v>
      </c>
      <c r="K4426" s="2" t="s">
        <v>77</v>
      </c>
      <c r="L4426" s="2" t="s">
        <v>115</v>
      </c>
      <c r="M4426" s="2" t="s">
        <v>116</v>
      </c>
      <c r="N4426" s="2" t="s">
        <v>4040</v>
      </c>
      <c r="O4426" s="2" t="s">
        <v>81</v>
      </c>
      <c r="P4426" s="2" t="str">
        <f>"2170570256                    "</f>
        <v xml:space="preserve">2170570256                    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4.37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1</v>
      </c>
      <c r="BI4426" s="2">
        <v>1</v>
      </c>
      <c r="BJ4426" s="2">
        <v>1</v>
      </c>
      <c r="BK4426" s="2">
        <v>1</v>
      </c>
      <c r="BL4426" s="2">
        <v>41.81</v>
      </c>
      <c r="BM4426" s="2">
        <v>5.85</v>
      </c>
      <c r="BN4426" s="2">
        <v>47.66</v>
      </c>
      <c r="BO4426" s="2">
        <v>47.66</v>
      </c>
      <c r="BP4426" s="2"/>
      <c r="BQ4426" s="2" t="s">
        <v>4041</v>
      </c>
      <c r="BR4426" s="2" t="s">
        <v>83</v>
      </c>
      <c r="BS4426" s="3">
        <v>42915</v>
      </c>
      <c r="BT4426" s="4">
        <v>0.41666666666666669</v>
      </c>
      <c r="BU4426" s="2" t="s">
        <v>4042</v>
      </c>
      <c r="BV4426" s="2" t="s">
        <v>85</v>
      </c>
      <c r="BW4426" s="2"/>
      <c r="BX4426" s="2"/>
      <c r="BY4426" s="2">
        <v>4875.78</v>
      </c>
      <c r="BZ4426" s="2" t="s">
        <v>27</v>
      </c>
      <c r="CA4426" s="2"/>
      <c r="CB4426" s="2"/>
      <c r="CC4426" s="2" t="s">
        <v>116</v>
      </c>
      <c r="CD4426" s="2">
        <v>7460</v>
      </c>
      <c r="CE4426" s="2" t="s">
        <v>120</v>
      </c>
      <c r="CF4426" s="5">
        <v>42916</v>
      </c>
      <c r="CG4426" s="2"/>
      <c r="CH4426" s="2"/>
      <c r="CI4426" s="2">
        <v>1</v>
      </c>
      <c r="CJ4426" s="2">
        <v>1</v>
      </c>
      <c r="CK4426" s="2">
        <v>21</v>
      </c>
      <c r="CL4426" s="2" t="s">
        <v>87</v>
      </c>
      <c r="CM4426" s="2"/>
    </row>
    <row r="4427" spans="1:91">
      <c r="A4427" s="2" t="s">
        <v>71</v>
      </c>
      <c r="B4427" s="2" t="s">
        <v>72</v>
      </c>
      <c r="C4427" s="2" t="s">
        <v>73</v>
      </c>
      <c r="D4427" s="2"/>
      <c r="E4427" s="2" t="str">
        <f>"FES1162558831"</f>
        <v>FES1162558831</v>
      </c>
      <c r="F4427" s="3">
        <v>42914</v>
      </c>
      <c r="G4427" s="2">
        <v>201712</v>
      </c>
      <c r="H4427" s="2" t="s">
        <v>74</v>
      </c>
      <c r="I4427" s="2" t="s">
        <v>75</v>
      </c>
      <c r="J4427" s="2" t="s">
        <v>76</v>
      </c>
      <c r="K4427" s="2" t="s">
        <v>77</v>
      </c>
      <c r="L4427" s="2" t="s">
        <v>179</v>
      </c>
      <c r="M4427" s="2" t="s">
        <v>180</v>
      </c>
      <c r="N4427" s="2" t="s">
        <v>959</v>
      </c>
      <c r="O4427" s="2" t="s">
        <v>81</v>
      </c>
      <c r="P4427" s="2" t="str">
        <f>"2170572599                    "</f>
        <v xml:space="preserve">2170572599                    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4.37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1</v>
      </c>
      <c r="BI4427" s="2">
        <v>1</v>
      </c>
      <c r="BJ4427" s="2">
        <v>0.2</v>
      </c>
      <c r="BK4427" s="2">
        <v>1</v>
      </c>
      <c r="BL4427" s="2">
        <v>41.81</v>
      </c>
      <c r="BM4427" s="2">
        <v>5.85</v>
      </c>
      <c r="BN4427" s="2">
        <v>47.66</v>
      </c>
      <c r="BO4427" s="2">
        <v>47.66</v>
      </c>
      <c r="BP4427" s="2"/>
      <c r="BQ4427" s="2"/>
      <c r="BR4427" s="2" t="s">
        <v>83</v>
      </c>
      <c r="BS4427" s="3">
        <v>42915</v>
      </c>
      <c r="BT4427" s="4">
        <v>0.39583333333333331</v>
      </c>
      <c r="BU4427" s="2" t="s">
        <v>4043</v>
      </c>
      <c r="BV4427" s="2" t="s">
        <v>85</v>
      </c>
      <c r="BW4427" s="2"/>
      <c r="BX4427" s="2"/>
      <c r="BY4427" s="2">
        <v>1200</v>
      </c>
      <c r="BZ4427" s="2" t="s">
        <v>27</v>
      </c>
      <c r="CA4427" s="2"/>
      <c r="CB4427" s="2"/>
      <c r="CC4427" s="2" t="s">
        <v>180</v>
      </c>
      <c r="CD4427" s="2">
        <v>4001</v>
      </c>
      <c r="CE4427" s="2" t="s">
        <v>86</v>
      </c>
      <c r="CF4427" s="5">
        <v>42916</v>
      </c>
      <c r="CG4427" s="2"/>
      <c r="CH4427" s="2"/>
      <c r="CI4427" s="2">
        <v>1</v>
      </c>
      <c r="CJ4427" s="2">
        <v>1</v>
      </c>
      <c r="CK4427" s="2">
        <v>21</v>
      </c>
      <c r="CL4427" s="2" t="s">
        <v>87</v>
      </c>
      <c r="CM4427" s="2"/>
    </row>
    <row r="4428" spans="1:91">
      <c r="A4428" s="2" t="s">
        <v>71</v>
      </c>
      <c r="B4428" s="2" t="s">
        <v>72</v>
      </c>
      <c r="C4428" s="2" t="s">
        <v>73</v>
      </c>
      <c r="D4428" s="2"/>
      <c r="E4428" s="2" t="str">
        <f>"FES1162558877"</f>
        <v>FES1162558877</v>
      </c>
      <c r="F4428" s="3">
        <v>42914</v>
      </c>
      <c r="G4428" s="2">
        <v>201712</v>
      </c>
      <c r="H4428" s="2" t="s">
        <v>74</v>
      </c>
      <c r="I4428" s="2" t="s">
        <v>75</v>
      </c>
      <c r="J4428" s="2" t="s">
        <v>76</v>
      </c>
      <c r="K4428" s="2" t="s">
        <v>77</v>
      </c>
      <c r="L4428" s="2" t="s">
        <v>3962</v>
      </c>
      <c r="M4428" s="2" t="s">
        <v>3963</v>
      </c>
      <c r="N4428" s="2" t="s">
        <v>3964</v>
      </c>
      <c r="O4428" s="2" t="s">
        <v>81</v>
      </c>
      <c r="P4428" s="2" t="str">
        <f>"2170573234                    "</f>
        <v xml:space="preserve">2170573234                    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41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1</v>
      </c>
      <c r="BI4428" s="2">
        <v>9</v>
      </c>
      <c r="BJ4428" s="2">
        <v>10.3</v>
      </c>
      <c r="BK4428" s="2">
        <v>10.5</v>
      </c>
      <c r="BL4428" s="2">
        <v>392</v>
      </c>
      <c r="BM4428" s="2">
        <v>54.88</v>
      </c>
      <c r="BN4428" s="2">
        <v>446.88</v>
      </c>
      <c r="BO4428" s="2">
        <v>446.88</v>
      </c>
      <c r="BP4428" s="2"/>
      <c r="BQ4428" s="2"/>
      <c r="BR4428" s="2" t="s">
        <v>83</v>
      </c>
      <c r="BS4428" s="1" t="s">
        <v>866</v>
      </c>
      <c r="BT4428" s="2"/>
      <c r="BU4428" s="2"/>
      <c r="BV4428" s="2"/>
      <c r="BW4428" s="2"/>
      <c r="BX4428" s="2"/>
      <c r="BY4428" s="2">
        <v>51340</v>
      </c>
      <c r="BZ4428" s="2" t="s">
        <v>27</v>
      </c>
      <c r="CA4428" s="2"/>
      <c r="CB4428" s="2"/>
      <c r="CC4428" s="2" t="s">
        <v>3963</v>
      </c>
      <c r="CD4428" s="2">
        <v>8801</v>
      </c>
      <c r="CE4428" s="2" t="s">
        <v>120</v>
      </c>
      <c r="CF4428" s="2"/>
      <c r="CG4428" s="2"/>
      <c r="CH4428" s="2"/>
      <c r="CI4428" s="2">
        <v>3</v>
      </c>
      <c r="CJ4428" s="2" t="s">
        <v>866</v>
      </c>
      <c r="CK4428" s="2">
        <v>23</v>
      </c>
      <c r="CL4428" s="2" t="s">
        <v>87</v>
      </c>
      <c r="CM4428" s="2"/>
    </row>
    <row r="4429" spans="1:91">
      <c r="A4429" s="2" t="s">
        <v>71</v>
      </c>
      <c r="B4429" s="2" t="s">
        <v>72</v>
      </c>
      <c r="C4429" s="2" t="s">
        <v>73</v>
      </c>
      <c r="D4429" s="2"/>
      <c r="E4429" s="2" t="str">
        <f>"FES1162558804"</f>
        <v>FES1162558804</v>
      </c>
      <c r="F4429" s="3">
        <v>42914</v>
      </c>
      <c r="G4429" s="2">
        <v>201712</v>
      </c>
      <c r="H4429" s="2" t="s">
        <v>74</v>
      </c>
      <c r="I4429" s="2" t="s">
        <v>75</v>
      </c>
      <c r="J4429" s="2" t="s">
        <v>76</v>
      </c>
      <c r="K4429" s="2" t="s">
        <v>77</v>
      </c>
      <c r="L4429" s="2" t="s">
        <v>88</v>
      </c>
      <c r="M4429" s="2" t="s">
        <v>89</v>
      </c>
      <c r="N4429" s="2" t="s">
        <v>190</v>
      </c>
      <c r="O4429" s="2" t="s">
        <v>81</v>
      </c>
      <c r="P4429" s="2" t="str">
        <f>"2170568022                    "</f>
        <v xml:space="preserve">2170568022                    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7.65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1</v>
      </c>
      <c r="BI4429" s="2">
        <v>2.2999999999999998</v>
      </c>
      <c r="BJ4429" s="2">
        <v>3.3</v>
      </c>
      <c r="BK4429" s="2">
        <v>3.5</v>
      </c>
      <c r="BL4429" s="2">
        <v>73.17</v>
      </c>
      <c r="BM4429" s="2">
        <v>10.24</v>
      </c>
      <c r="BN4429" s="2">
        <v>83.41</v>
      </c>
      <c r="BO4429" s="2">
        <v>83.41</v>
      </c>
      <c r="BP4429" s="2"/>
      <c r="BQ4429" s="2" t="s">
        <v>191</v>
      </c>
      <c r="BR4429" s="2" t="s">
        <v>83</v>
      </c>
      <c r="BS4429" s="3">
        <v>42915</v>
      </c>
      <c r="BT4429" s="4">
        <v>0.41666666666666669</v>
      </c>
      <c r="BU4429" s="2" t="s">
        <v>3946</v>
      </c>
      <c r="BV4429" s="2" t="s">
        <v>85</v>
      </c>
      <c r="BW4429" s="2"/>
      <c r="BX4429" s="2"/>
      <c r="BY4429" s="2">
        <v>16687.48</v>
      </c>
      <c r="BZ4429" s="2" t="s">
        <v>27</v>
      </c>
      <c r="CA4429" s="2" t="s">
        <v>3947</v>
      </c>
      <c r="CB4429" s="2"/>
      <c r="CC4429" s="2" t="s">
        <v>89</v>
      </c>
      <c r="CD4429" s="2">
        <v>6001</v>
      </c>
      <c r="CE4429" s="2" t="s">
        <v>120</v>
      </c>
      <c r="CF4429" s="5">
        <v>42915</v>
      </c>
      <c r="CG4429" s="2"/>
      <c r="CH4429" s="2"/>
      <c r="CI4429" s="2">
        <v>1</v>
      </c>
      <c r="CJ4429" s="2">
        <v>1</v>
      </c>
      <c r="CK4429" s="2">
        <v>21</v>
      </c>
      <c r="CL4429" s="2" t="s">
        <v>87</v>
      </c>
      <c r="CM4429" s="2"/>
    </row>
    <row r="4430" spans="1:91">
      <c r="A4430" s="2" t="s">
        <v>71</v>
      </c>
      <c r="B4430" s="2" t="s">
        <v>72</v>
      </c>
      <c r="C4430" s="2" t="s">
        <v>73</v>
      </c>
      <c r="D4430" s="2"/>
      <c r="E4430" s="2" t="str">
        <f>"FES1162558791"</f>
        <v>FES1162558791</v>
      </c>
      <c r="F4430" s="3">
        <v>42914</v>
      </c>
      <c r="G4430" s="2">
        <v>201712</v>
      </c>
      <c r="H4430" s="2" t="s">
        <v>74</v>
      </c>
      <c r="I4430" s="2" t="s">
        <v>75</v>
      </c>
      <c r="J4430" s="2" t="s">
        <v>76</v>
      </c>
      <c r="K4430" s="2" t="s">
        <v>77</v>
      </c>
      <c r="L4430" s="2" t="s">
        <v>88</v>
      </c>
      <c r="M4430" s="2" t="s">
        <v>89</v>
      </c>
      <c r="N4430" s="2" t="s">
        <v>190</v>
      </c>
      <c r="O4430" s="2" t="s">
        <v>81</v>
      </c>
      <c r="P4430" s="2" t="str">
        <f>"2170566107                    "</f>
        <v xml:space="preserve">2170566107                    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18.59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1</v>
      </c>
      <c r="BI4430" s="2">
        <v>5</v>
      </c>
      <c r="BJ4430" s="2">
        <v>8.4</v>
      </c>
      <c r="BK4430" s="2">
        <v>8.5</v>
      </c>
      <c r="BL4430" s="2">
        <v>177.71</v>
      </c>
      <c r="BM4430" s="2">
        <v>24.88</v>
      </c>
      <c r="BN4430" s="2">
        <v>202.59</v>
      </c>
      <c r="BO4430" s="2">
        <v>202.59</v>
      </c>
      <c r="BP4430" s="2"/>
      <c r="BQ4430" s="2" t="s">
        <v>191</v>
      </c>
      <c r="BR4430" s="2" t="s">
        <v>83</v>
      </c>
      <c r="BS4430" s="3">
        <v>42915</v>
      </c>
      <c r="BT4430" s="4">
        <v>0.41666666666666669</v>
      </c>
      <c r="BU4430" s="2" t="s">
        <v>3946</v>
      </c>
      <c r="BV4430" s="2" t="s">
        <v>85</v>
      </c>
      <c r="BW4430" s="2"/>
      <c r="BX4430" s="2"/>
      <c r="BY4430" s="2">
        <v>42073.29</v>
      </c>
      <c r="BZ4430" s="2" t="s">
        <v>27</v>
      </c>
      <c r="CA4430" s="2" t="s">
        <v>167</v>
      </c>
      <c r="CB4430" s="2"/>
      <c r="CC4430" s="2" t="s">
        <v>89</v>
      </c>
      <c r="CD4430" s="2">
        <v>6001</v>
      </c>
      <c r="CE4430" s="2" t="s">
        <v>120</v>
      </c>
      <c r="CF4430" s="5">
        <v>42915</v>
      </c>
      <c r="CG4430" s="2"/>
      <c r="CH4430" s="2"/>
      <c r="CI4430" s="2">
        <v>1</v>
      </c>
      <c r="CJ4430" s="2">
        <v>1</v>
      </c>
      <c r="CK4430" s="2">
        <v>21</v>
      </c>
      <c r="CL4430" s="2" t="s">
        <v>87</v>
      </c>
      <c r="CM4430" s="2"/>
    </row>
    <row r="4431" spans="1:91">
      <c r="A4431" s="2" t="s">
        <v>71</v>
      </c>
      <c r="B4431" s="2" t="s">
        <v>72</v>
      </c>
      <c r="C4431" s="2" t="s">
        <v>73</v>
      </c>
      <c r="D4431" s="2"/>
      <c r="E4431" s="2" t="str">
        <f>"FES1162558815"</f>
        <v>FES1162558815</v>
      </c>
      <c r="F4431" s="3">
        <v>42914</v>
      </c>
      <c r="G4431" s="2">
        <v>201712</v>
      </c>
      <c r="H4431" s="2" t="s">
        <v>74</v>
      </c>
      <c r="I4431" s="2" t="s">
        <v>75</v>
      </c>
      <c r="J4431" s="2" t="s">
        <v>76</v>
      </c>
      <c r="K4431" s="2" t="s">
        <v>77</v>
      </c>
      <c r="L4431" s="2" t="s">
        <v>724</v>
      </c>
      <c r="M4431" s="2" t="s">
        <v>725</v>
      </c>
      <c r="N4431" s="2" t="s">
        <v>726</v>
      </c>
      <c r="O4431" s="2" t="s">
        <v>81</v>
      </c>
      <c r="P4431" s="2" t="str">
        <f>"2170571134                    "</f>
        <v xml:space="preserve">2170571134                    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29.52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1</v>
      </c>
      <c r="BI4431" s="2">
        <v>7.4</v>
      </c>
      <c r="BJ4431" s="2">
        <v>7.3</v>
      </c>
      <c r="BK4431" s="2">
        <v>7.5</v>
      </c>
      <c r="BL4431" s="2">
        <v>282.24</v>
      </c>
      <c r="BM4431" s="2">
        <v>39.51</v>
      </c>
      <c r="BN4431" s="2">
        <v>321.75</v>
      </c>
      <c r="BO4431" s="2">
        <v>321.75</v>
      </c>
      <c r="BP4431" s="2"/>
      <c r="BQ4431" s="2" t="s">
        <v>727</v>
      </c>
      <c r="BR4431" s="2" t="s">
        <v>83</v>
      </c>
      <c r="BS4431" s="3">
        <v>42915</v>
      </c>
      <c r="BT4431" s="4">
        <v>0.4375</v>
      </c>
      <c r="BU4431" s="2" t="s">
        <v>4044</v>
      </c>
      <c r="BV4431" s="2" t="s">
        <v>85</v>
      </c>
      <c r="BW4431" s="2"/>
      <c r="BX4431" s="2"/>
      <c r="BY4431" s="2">
        <v>36371.72</v>
      </c>
      <c r="BZ4431" s="2" t="s">
        <v>27</v>
      </c>
      <c r="CA4431" s="2" t="s">
        <v>167</v>
      </c>
      <c r="CB4431" s="2"/>
      <c r="CC4431" s="2" t="s">
        <v>725</v>
      </c>
      <c r="CD4431" s="2">
        <v>4252</v>
      </c>
      <c r="CE4431" s="2" t="s">
        <v>120</v>
      </c>
      <c r="CF4431" s="5">
        <v>42916</v>
      </c>
      <c r="CG4431" s="2"/>
      <c r="CH4431" s="2"/>
      <c r="CI4431" s="2">
        <v>1</v>
      </c>
      <c r="CJ4431" s="2">
        <v>1</v>
      </c>
      <c r="CK4431" s="2">
        <v>23</v>
      </c>
      <c r="CL4431" s="2" t="s">
        <v>87</v>
      </c>
      <c r="CM4431" s="2"/>
    </row>
    <row r="4432" spans="1:91">
      <c r="A4432" s="2" t="s">
        <v>71</v>
      </c>
      <c r="B4432" s="2" t="s">
        <v>72</v>
      </c>
      <c r="C4432" s="2" t="s">
        <v>73</v>
      </c>
      <c r="D4432" s="2"/>
      <c r="E4432" s="2" t="str">
        <f>"FES1162558823"</f>
        <v>FES1162558823</v>
      </c>
      <c r="F4432" s="3">
        <v>42914</v>
      </c>
      <c r="G4432" s="2">
        <v>201712</v>
      </c>
      <c r="H4432" s="2" t="s">
        <v>74</v>
      </c>
      <c r="I4432" s="2" t="s">
        <v>75</v>
      </c>
      <c r="J4432" s="2" t="s">
        <v>76</v>
      </c>
      <c r="K4432" s="2" t="s">
        <v>77</v>
      </c>
      <c r="L4432" s="2" t="s">
        <v>108</v>
      </c>
      <c r="M4432" s="2" t="s">
        <v>109</v>
      </c>
      <c r="N4432" s="2" t="s">
        <v>175</v>
      </c>
      <c r="O4432" s="2" t="s">
        <v>81</v>
      </c>
      <c r="P4432" s="2" t="str">
        <f>"2170571675                    "</f>
        <v xml:space="preserve">2170571675                    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4.37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1</v>
      </c>
      <c r="BI4432" s="2">
        <v>0.9</v>
      </c>
      <c r="BJ4432" s="2">
        <v>1.3</v>
      </c>
      <c r="BK4432" s="2">
        <v>1.5</v>
      </c>
      <c r="BL4432" s="2">
        <v>41.81</v>
      </c>
      <c r="BM4432" s="2">
        <v>5.85</v>
      </c>
      <c r="BN4432" s="2">
        <v>47.66</v>
      </c>
      <c r="BO4432" s="2">
        <v>47.66</v>
      </c>
      <c r="BP4432" s="2"/>
      <c r="BQ4432" s="2" t="s">
        <v>176</v>
      </c>
      <c r="BR4432" s="2" t="s">
        <v>83</v>
      </c>
      <c r="BS4432" s="3">
        <v>42915</v>
      </c>
      <c r="BT4432" s="4">
        <v>0.41666666666666669</v>
      </c>
      <c r="BU4432" s="2" t="s">
        <v>1151</v>
      </c>
      <c r="BV4432" s="2" t="s">
        <v>85</v>
      </c>
      <c r="BW4432" s="2"/>
      <c r="BX4432" s="2"/>
      <c r="BY4432" s="2">
        <v>6310.64</v>
      </c>
      <c r="BZ4432" s="2" t="s">
        <v>27</v>
      </c>
      <c r="CA4432" s="2"/>
      <c r="CB4432" s="2"/>
      <c r="CC4432" s="2" t="s">
        <v>109</v>
      </c>
      <c r="CD4432" s="2">
        <v>200</v>
      </c>
      <c r="CE4432" s="2" t="s">
        <v>120</v>
      </c>
      <c r="CF4432" s="5">
        <v>42916</v>
      </c>
      <c r="CG4432" s="2"/>
      <c r="CH4432" s="2"/>
      <c r="CI4432" s="2">
        <v>1</v>
      </c>
      <c r="CJ4432" s="2">
        <v>1</v>
      </c>
      <c r="CK4432" s="2">
        <v>21</v>
      </c>
      <c r="CL4432" s="2" t="s">
        <v>87</v>
      </c>
      <c r="CM4432" s="2"/>
    </row>
    <row r="4433" spans="1:91">
      <c r="A4433" s="2" t="s">
        <v>71</v>
      </c>
      <c r="B4433" s="2" t="s">
        <v>72</v>
      </c>
      <c r="C4433" s="2" t="s">
        <v>73</v>
      </c>
      <c r="D4433" s="2"/>
      <c r="E4433" s="2" t="str">
        <f>"FES1162558818"</f>
        <v>FES1162558818</v>
      </c>
      <c r="F4433" s="3">
        <v>42914</v>
      </c>
      <c r="G4433" s="2">
        <v>201712</v>
      </c>
      <c r="H4433" s="2" t="s">
        <v>74</v>
      </c>
      <c r="I4433" s="2" t="s">
        <v>75</v>
      </c>
      <c r="J4433" s="2" t="s">
        <v>76</v>
      </c>
      <c r="K4433" s="2" t="s">
        <v>77</v>
      </c>
      <c r="L4433" s="2" t="s">
        <v>108</v>
      </c>
      <c r="M4433" s="2" t="s">
        <v>109</v>
      </c>
      <c r="N4433" s="2" t="s">
        <v>709</v>
      </c>
      <c r="O4433" s="2" t="s">
        <v>81</v>
      </c>
      <c r="P4433" s="2" t="str">
        <f>"2170571294                    "</f>
        <v xml:space="preserve">2170571294                    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9.84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1</v>
      </c>
      <c r="BI4433" s="2">
        <v>1.7</v>
      </c>
      <c r="BJ4433" s="2">
        <v>4.0999999999999996</v>
      </c>
      <c r="BK4433" s="2">
        <v>4.5</v>
      </c>
      <c r="BL4433" s="2">
        <v>94.08</v>
      </c>
      <c r="BM4433" s="2">
        <v>13.17</v>
      </c>
      <c r="BN4433" s="2">
        <v>107.25</v>
      </c>
      <c r="BO4433" s="2">
        <v>107.25</v>
      </c>
      <c r="BP4433" s="2"/>
      <c r="BQ4433" s="2" t="s">
        <v>710</v>
      </c>
      <c r="BR4433" s="2" t="s">
        <v>83</v>
      </c>
      <c r="BS4433" s="3">
        <v>42915</v>
      </c>
      <c r="BT4433" s="4">
        <v>0.46180555555555558</v>
      </c>
      <c r="BU4433" s="2" t="s">
        <v>3699</v>
      </c>
      <c r="BV4433" s="2" t="s">
        <v>87</v>
      </c>
      <c r="BW4433" s="2" t="s">
        <v>126</v>
      </c>
      <c r="BX4433" s="2" t="s">
        <v>2786</v>
      </c>
      <c r="BY4433" s="2">
        <v>20289.39</v>
      </c>
      <c r="BZ4433" s="2" t="s">
        <v>27</v>
      </c>
      <c r="CA4433" s="2"/>
      <c r="CB4433" s="2"/>
      <c r="CC4433" s="2" t="s">
        <v>109</v>
      </c>
      <c r="CD4433" s="2">
        <v>200</v>
      </c>
      <c r="CE4433" s="2" t="s">
        <v>120</v>
      </c>
      <c r="CF4433" s="5">
        <v>42916</v>
      </c>
      <c r="CG4433" s="2"/>
      <c r="CH4433" s="2"/>
      <c r="CI4433" s="2">
        <v>1</v>
      </c>
      <c r="CJ4433" s="2">
        <v>1</v>
      </c>
      <c r="CK4433" s="2">
        <v>21</v>
      </c>
      <c r="CL4433" s="2" t="s">
        <v>87</v>
      </c>
      <c r="CM4433" s="2"/>
    </row>
    <row r="4434" spans="1:91">
      <c r="A4434" s="2" t="s">
        <v>71</v>
      </c>
      <c r="B4434" s="2" t="s">
        <v>72</v>
      </c>
      <c r="C4434" s="2" t="s">
        <v>73</v>
      </c>
      <c r="D4434" s="2"/>
      <c r="E4434" s="2" t="str">
        <f>"FES1162558798"</f>
        <v>FES1162558798</v>
      </c>
      <c r="F4434" s="3">
        <v>42914</v>
      </c>
      <c r="G4434" s="2">
        <v>201712</v>
      </c>
      <c r="H4434" s="2" t="s">
        <v>74</v>
      </c>
      <c r="I4434" s="2" t="s">
        <v>75</v>
      </c>
      <c r="J4434" s="2" t="s">
        <v>76</v>
      </c>
      <c r="K4434" s="2" t="s">
        <v>77</v>
      </c>
      <c r="L4434" s="2" t="s">
        <v>128</v>
      </c>
      <c r="M4434" s="2" t="s">
        <v>129</v>
      </c>
      <c r="N4434" s="2" t="s">
        <v>330</v>
      </c>
      <c r="O4434" s="2" t="s">
        <v>81</v>
      </c>
      <c r="P4434" s="2" t="str">
        <f>"2170570567702                 "</f>
        <v xml:space="preserve">2170570567702                 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4.37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1</v>
      </c>
      <c r="BI4434" s="2">
        <v>1</v>
      </c>
      <c r="BJ4434" s="2">
        <v>0.2</v>
      </c>
      <c r="BK4434" s="2">
        <v>1</v>
      </c>
      <c r="BL4434" s="2">
        <v>41.81</v>
      </c>
      <c r="BM4434" s="2">
        <v>5.85</v>
      </c>
      <c r="BN4434" s="2">
        <v>47.66</v>
      </c>
      <c r="BO4434" s="2">
        <v>47.66</v>
      </c>
      <c r="BP4434" s="2"/>
      <c r="BQ4434" s="2" t="s">
        <v>124</v>
      </c>
      <c r="BR4434" s="2" t="s">
        <v>83</v>
      </c>
      <c r="BS4434" s="3">
        <v>42915</v>
      </c>
      <c r="BT4434" s="4">
        <v>0.5</v>
      </c>
      <c r="BU4434" s="2" t="s">
        <v>409</v>
      </c>
      <c r="BV4434" s="2" t="s">
        <v>87</v>
      </c>
      <c r="BW4434" s="2" t="s">
        <v>138</v>
      </c>
      <c r="BX4434" s="2" t="s">
        <v>2911</v>
      </c>
      <c r="BY4434" s="2">
        <v>1200</v>
      </c>
      <c r="BZ4434" s="2" t="s">
        <v>27</v>
      </c>
      <c r="CA4434" s="2"/>
      <c r="CB4434" s="2"/>
      <c r="CC4434" s="2" t="s">
        <v>129</v>
      </c>
      <c r="CD4434" s="2">
        <v>3201</v>
      </c>
      <c r="CE4434" s="2" t="s">
        <v>86</v>
      </c>
      <c r="CF4434" s="5">
        <v>42916</v>
      </c>
      <c r="CG4434" s="2"/>
      <c r="CH4434" s="2"/>
      <c r="CI4434" s="2">
        <v>1</v>
      </c>
      <c r="CJ4434" s="2">
        <v>1</v>
      </c>
      <c r="CK4434" s="2">
        <v>21</v>
      </c>
      <c r="CL4434" s="2" t="s">
        <v>87</v>
      </c>
      <c r="CM4434" s="2"/>
    </row>
    <row r="4435" spans="1:91">
      <c r="A4435" s="2" t="s">
        <v>71</v>
      </c>
      <c r="B4435" s="2" t="s">
        <v>72</v>
      </c>
      <c r="C4435" s="2" t="s">
        <v>73</v>
      </c>
      <c r="D4435" s="2"/>
      <c r="E4435" s="2" t="str">
        <f>"FES1162558996"</f>
        <v>FES1162558996</v>
      </c>
      <c r="F4435" s="3">
        <v>42914</v>
      </c>
      <c r="G4435" s="2">
        <v>201712</v>
      </c>
      <c r="H4435" s="2" t="s">
        <v>74</v>
      </c>
      <c r="I4435" s="2" t="s">
        <v>75</v>
      </c>
      <c r="J4435" s="2" t="s">
        <v>76</v>
      </c>
      <c r="K4435" s="2" t="s">
        <v>77</v>
      </c>
      <c r="L4435" s="2" t="s">
        <v>212</v>
      </c>
      <c r="M4435" s="2" t="s">
        <v>213</v>
      </c>
      <c r="N4435" s="2" t="s">
        <v>152</v>
      </c>
      <c r="O4435" s="2" t="s">
        <v>81</v>
      </c>
      <c r="P4435" s="2" t="str">
        <f>"2170575967                    "</f>
        <v xml:space="preserve">2170575967                    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3.42</v>
      </c>
      <c r="AN4435" s="2">
        <v>0</v>
      </c>
      <c r="AO4435" s="2">
        <v>0</v>
      </c>
      <c r="AP4435" s="2">
        <v>0</v>
      </c>
      <c r="AQ4435" s="2">
        <v>0</v>
      </c>
      <c r="AR4435" s="2">
        <v>0</v>
      </c>
      <c r="AS4435" s="2">
        <v>0</v>
      </c>
      <c r="AT4435" s="2">
        <v>0</v>
      </c>
      <c r="AU4435" s="2">
        <v>0</v>
      </c>
      <c r="AV4435" s="2">
        <v>0</v>
      </c>
      <c r="AW4435" s="2">
        <v>0</v>
      </c>
      <c r="AX4435" s="2">
        <v>0</v>
      </c>
      <c r="AY4435" s="2">
        <v>0</v>
      </c>
      <c r="AZ4435" s="2">
        <v>0</v>
      </c>
      <c r="BA4435" s="2">
        <v>0</v>
      </c>
      <c r="BB4435" s="2">
        <v>0</v>
      </c>
      <c r="BC4435" s="2">
        <v>0</v>
      </c>
      <c r="BD4435" s="2">
        <v>0</v>
      </c>
      <c r="BE4435" s="2">
        <v>0</v>
      </c>
      <c r="BF4435" s="2">
        <v>0</v>
      </c>
      <c r="BG4435" s="2">
        <v>0</v>
      </c>
      <c r="BH4435" s="2">
        <v>1</v>
      </c>
      <c r="BI4435" s="2">
        <v>3.7</v>
      </c>
      <c r="BJ4435" s="2">
        <v>5.5</v>
      </c>
      <c r="BK4435" s="2">
        <v>6</v>
      </c>
      <c r="BL4435" s="2">
        <v>32.67</v>
      </c>
      <c r="BM4435" s="2">
        <v>4.57</v>
      </c>
      <c r="BN4435" s="2">
        <v>37.24</v>
      </c>
      <c r="BO4435" s="2">
        <v>37.24</v>
      </c>
      <c r="BP4435" s="2"/>
      <c r="BQ4435" s="2" t="s">
        <v>638</v>
      </c>
      <c r="BR4435" s="2" t="s">
        <v>83</v>
      </c>
      <c r="BS4435" s="3">
        <v>42915</v>
      </c>
      <c r="BT4435" s="4">
        <v>0.41666666666666669</v>
      </c>
      <c r="BU4435" s="2" t="s">
        <v>433</v>
      </c>
      <c r="BV4435" s="2" t="s">
        <v>85</v>
      </c>
      <c r="BW4435" s="2"/>
      <c r="BX4435" s="2"/>
      <c r="BY4435" s="2">
        <v>27250.560000000001</v>
      </c>
      <c r="BZ4435" s="2" t="s">
        <v>27</v>
      </c>
      <c r="CA4435" s="2"/>
      <c r="CB4435" s="2"/>
      <c r="CC4435" s="2" t="s">
        <v>213</v>
      </c>
      <c r="CD4435" s="2">
        <v>1559</v>
      </c>
      <c r="CE4435" s="2" t="s">
        <v>120</v>
      </c>
      <c r="CF4435" s="5">
        <v>42916</v>
      </c>
      <c r="CG4435" s="2"/>
      <c r="CH4435" s="2"/>
      <c r="CI4435" s="2">
        <v>1</v>
      </c>
      <c r="CJ4435" s="2">
        <v>1</v>
      </c>
      <c r="CK4435" s="2">
        <v>22</v>
      </c>
      <c r="CL4435" s="2" t="s">
        <v>87</v>
      </c>
      <c r="CM4435" s="2"/>
    </row>
    <row r="4436" spans="1:91">
      <c r="A4436" s="2" t="s">
        <v>71</v>
      </c>
      <c r="B4436" s="2" t="s">
        <v>72</v>
      </c>
      <c r="C4436" s="2" t="s">
        <v>73</v>
      </c>
      <c r="D4436" s="2"/>
      <c r="E4436" s="2" t="str">
        <f>"FES1162559023"</f>
        <v>FES1162559023</v>
      </c>
      <c r="F4436" s="3">
        <v>42914</v>
      </c>
      <c r="G4436" s="2">
        <v>201712</v>
      </c>
      <c r="H4436" s="2" t="s">
        <v>74</v>
      </c>
      <c r="I4436" s="2" t="s">
        <v>75</v>
      </c>
      <c r="J4436" s="2" t="s">
        <v>76</v>
      </c>
      <c r="K4436" s="2" t="s">
        <v>77</v>
      </c>
      <c r="L4436" s="2" t="s">
        <v>88</v>
      </c>
      <c r="M4436" s="2" t="s">
        <v>89</v>
      </c>
      <c r="N4436" s="2" t="s">
        <v>1670</v>
      </c>
      <c r="O4436" s="2" t="s">
        <v>81</v>
      </c>
      <c r="P4436" s="2" t="str">
        <f>"2170575993                    "</f>
        <v xml:space="preserve">2170575993                    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4.37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0</v>
      </c>
      <c r="BF4436" s="2">
        <v>0</v>
      </c>
      <c r="BG4436" s="2">
        <v>0</v>
      </c>
      <c r="BH4436" s="2">
        <v>1</v>
      </c>
      <c r="BI4436" s="2">
        <v>1</v>
      </c>
      <c r="BJ4436" s="2">
        <v>0.2</v>
      </c>
      <c r="BK4436" s="2">
        <v>1</v>
      </c>
      <c r="BL4436" s="2">
        <v>41.81</v>
      </c>
      <c r="BM4436" s="2">
        <v>5.85</v>
      </c>
      <c r="BN4436" s="2">
        <v>47.66</v>
      </c>
      <c r="BO4436" s="2">
        <v>47.66</v>
      </c>
      <c r="BP4436" s="2"/>
      <c r="BQ4436" s="2" t="s">
        <v>1671</v>
      </c>
      <c r="BR4436" s="2" t="s">
        <v>83</v>
      </c>
      <c r="BS4436" s="3">
        <v>42915</v>
      </c>
      <c r="BT4436" s="4">
        <v>0.33333333333333331</v>
      </c>
      <c r="BU4436" s="2" t="s">
        <v>4045</v>
      </c>
      <c r="BV4436" s="2" t="s">
        <v>85</v>
      </c>
      <c r="BW4436" s="2"/>
      <c r="BX4436" s="2"/>
      <c r="BY4436" s="2">
        <v>1200</v>
      </c>
      <c r="BZ4436" s="2" t="s">
        <v>27</v>
      </c>
      <c r="CA4436" s="2" t="s">
        <v>4032</v>
      </c>
      <c r="CB4436" s="2"/>
      <c r="CC4436" s="2" t="s">
        <v>89</v>
      </c>
      <c r="CD4436" s="2">
        <v>6001</v>
      </c>
      <c r="CE4436" s="2" t="s">
        <v>86</v>
      </c>
      <c r="CF4436" s="5">
        <v>42915</v>
      </c>
      <c r="CG4436" s="2"/>
      <c r="CH4436" s="2"/>
      <c r="CI4436" s="2">
        <v>1</v>
      </c>
      <c r="CJ4436" s="2">
        <v>1</v>
      </c>
      <c r="CK4436" s="2">
        <v>21</v>
      </c>
      <c r="CL4436" s="2" t="s">
        <v>87</v>
      </c>
      <c r="CM4436" s="2"/>
    </row>
    <row r="4437" spans="1:91">
      <c r="A4437" s="2" t="s">
        <v>71</v>
      </c>
      <c r="B4437" s="2" t="s">
        <v>72</v>
      </c>
      <c r="C4437" s="2" t="s">
        <v>73</v>
      </c>
      <c r="D4437" s="2"/>
      <c r="E4437" s="2" t="str">
        <f>"FES1162558907"</f>
        <v>FES1162558907</v>
      </c>
      <c r="F4437" s="3">
        <v>42914</v>
      </c>
      <c r="G4437" s="2">
        <v>201712</v>
      </c>
      <c r="H4437" s="2" t="s">
        <v>74</v>
      </c>
      <c r="I4437" s="2" t="s">
        <v>75</v>
      </c>
      <c r="J4437" s="2" t="s">
        <v>76</v>
      </c>
      <c r="K4437" s="2" t="s">
        <v>77</v>
      </c>
      <c r="L4437" s="2" t="s">
        <v>179</v>
      </c>
      <c r="M4437" s="2" t="s">
        <v>180</v>
      </c>
      <c r="N4437" s="2" t="s">
        <v>956</v>
      </c>
      <c r="O4437" s="2" t="s">
        <v>81</v>
      </c>
      <c r="P4437" s="2" t="str">
        <f>"2170573602                    "</f>
        <v xml:space="preserve">2170573602                    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7.65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1</v>
      </c>
      <c r="BI4437" s="2">
        <v>3.3</v>
      </c>
      <c r="BJ4437" s="2">
        <v>3.3</v>
      </c>
      <c r="BK4437" s="2">
        <v>3.5</v>
      </c>
      <c r="BL4437" s="2">
        <v>73.17</v>
      </c>
      <c r="BM4437" s="2">
        <v>10.24</v>
      </c>
      <c r="BN4437" s="2">
        <v>83.41</v>
      </c>
      <c r="BO4437" s="2">
        <v>83.41</v>
      </c>
      <c r="BP4437" s="2"/>
      <c r="BQ4437" s="2" t="s">
        <v>957</v>
      </c>
      <c r="BR4437" s="2" t="s">
        <v>83</v>
      </c>
      <c r="BS4437" s="3">
        <v>42915</v>
      </c>
      <c r="BT4437" s="4">
        <v>0.4375</v>
      </c>
      <c r="BU4437" s="2" t="s">
        <v>4046</v>
      </c>
      <c r="BV4437" s="2" t="s">
        <v>85</v>
      </c>
      <c r="BW4437" s="2"/>
      <c r="BX4437" s="2"/>
      <c r="BY4437" s="2">
        <v>16608.41</v>
      </c>
      <c r="BZ4437" s="2" t="s">
        <v>27</v>
      </c>
      <c r="CA4437" s="2" t="s">
        <v>167</v>
      </c>
      <c r="CB4437" s="2"/>
      <c r="CC4437" s="2" t="s">
        <v>180</v>
      </c>
      <c r="CD4437" s="2">
        <v>4001</v>
      </c>
      <c r="CE4437" s="2" t="s">
        <v>120</v>
      </c>
      <c r="CF4437" s="5">
        <v>42916</v>
      </c>
      <c r="CG4437" s="2"/>
      <c r="CH4437" s="2"/>
      <c r="CI4437" s="2">
        <v>1</v>
      </c>
      <c r="CJ4437" s="2">
        <v>1</v>
      </c>
      <c r="CK4437" s="2">
        <v>21</v>
      </c>
      <c r="CL4437" s="2" t="s">
        <v>87</v>
      </c>
      <c r="CM4437" s="2"/>
    </row>
    <row r="4438" spans="1:91">
      <c r="A4438" s="2" t="s">
        <v>71</v>
      </c>
      <c r="B4438" s="2" t="s">
        <v>72</v>
      </c>
      <c r="C4438" s="2" t="s">
        <v>73</v>
      </c>
      <c r="D4438" s="2"/>
      <c r="E4438" s="2" t="str">
        <f>"FES1162558963"</f>
        <v>FES1162558963</v>
      </c>
      <c r="F4438" s="3">
        <v>42914</v>
      </c>
      <c r="G4438" s="2">
        <v>201712</v>
      </c>
      <c r="H4438" s="2" t="s">
        <v>74</v>
      </c>
      <c r="I4438" s="2" t="s">
        <v>75</v>
      </c>
      <c r="J4438" s="2" t="s">
        <v>76</v>
      </c>
      <c r="K4438" s="2" t="s">
        <v>77</v>
      </c>
      <c r="L4438" s="2" t="s">
        <v>310</v>
      </c>
      <c r="M4438" s="2" t="s">
        <v>311</v>
      </c>
      <c r="N4438" s="2" t="s">
        <v>678</v>
      </c>
      <c r="O4438" s="2" t="s">
        <v>81</v>
      </c>
      <c r="P4438" s="2" t="str">
        <f>"2170575928                    "</f>
        <v xml:space="preserve">2170575928                    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4.37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1</v>
      </c>
      <c r="BI4438" s="2">
        <v>1</v>
      </c>
      <c r="BJ4438" s="2">
        <v>0.2</v>
      </c>
      <c r="BK4438" s="2">
        <v>1</v>
      </c>
      <c r="BL4438" s="2">
        <v>41.81</v>
      </c>
      <c r="BM4438" s="2">
        <v>5.85</v>
      </c>
      <c r="BN4438" s="2">
        <v>47.66</v>
      </c>
      <c r="BO4438" s="2">
        <v>47.66</v>
      </c>
      <c r="BP4438" s="2"/>
      <c r="BQ4438" s="2" t="s">
        <v>679</v>
      </c>
      <c r="BR4438" s="2" t="s">
        <v>83</v>
      </c>
      <c r="BS4438" s="3">
        <v>42915</v>
      </c>
      <c r="BT4438" s="4">
        <v>0.3125</v>
      </c>
      <c r="BU4438" s="2" t="s">
        <v>683</v>
      </c>
      <c r="BV4438" s="2" t="s">
        <v>85</v>
      </c>
      <c r="BW4438" s="2"/>
      <c r="BX4438" s="2"/>
      <c r="BY4438" s="2">
        <v>1200</v>
      </c>
      <c r="BZ4438" s="2" t="s">
        <v>27</v>
      </c>
      <c r="CA4438" s="2" t="s">
        <v>315</v>
      </c>
      <c r="CB4438" s="2"/>
      <c r="CC4438" s="2" t="s">
        <v>311</v>
      </c>
      <c r="CD4438" s="2">
        <v>6230</v>
      </c>
      <c r="CE4438" s="2" t="s">
        <v>86</v>
      </c>
      <c r="CF4438" s="5">
        <v>42916</v>
      </c>
      <c r="CG4438" s="2"/>
      <c r="CH4438" s="2"/>
      <c r="CI4438" s="2">
        <v>1</v>
      </c>
      <c r="CJ4438" s="2">
        <v>1</v>
      </c>
      <c r="CK4438" s="2">
        <v>21</v>
      </c>
      <c r="CL4438" s="2" t="s">
        <v>87</v>
      </c>
      <c r="CM4438" s="2"/>
    </row>
    <row r="4439" spans="1:91">
      <c r="A4439" s="2" t="s">
        <v>71</v>
      </c>
      <c r="B4439" s="2" t="s">
        <v>72</v>
      </c>
      <c r="C4439" s="2" t="s">
        <v>73</v>
      </c>
      <c r="D4439" s="2"/>
      <c r="E4439" s="2" t="str">
        <f>"FES1162558809"</f>
        <v>FES1162558809</v>
      </c>
      <c r="F4439" s="3">
        <v>42914</v>
      </c>
      <c r="G4439" s="2">
        <v>201712</v>
      </c>
      <c r="H4439" s="2" t="s">
        <v>74</v>
      </c>
      <c r="I4439" s="2" t="s">
        <v>75</v>
      </c>
      <c r="J4439" s="2" t="s">
        <v>76</v>
      </c>
      <c r="K4439" s="2" t="s">
        <v>77</v>
      </c>
      <c r="L4439" s="2" t="s">
        <v>128</v>
      </c>
      <c r="M4439" s="2" t="s">
        <v>129</v>
      </c>
      <c r="N4439" s="2" t="s">
        <v>330</v>
      </c>
      <c r="O4439" s="2" t="s">
        <v>81</v>
      </c>
      <c r="P4439" s="2" t="str">
        <f>"2170570569646                 "</f>
        <v xml:space="preserve">2170570569646                 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4.37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1</v>
      </c>
      <c r="BI4439" s="2">
        <v>1</v>
      </c>
      <c r="BJ4439" s="2">
        <v>0.2</v>
      </c>
      <c r="BK4439" s="2">
        <v>1</v>
      </c>
      <c r="BL4439" s="2">
        <v>41.81</v>
      </c>
      <c r="BM4439" s="2">
        <v>5.85</v>
      </c>
      <c r="BN4439" s="2">
        <v>47.66</v>
      </c>
      <c r="BO4439" s="2">
        <v>47.66</v>
      </c>
      <c r="BP4439" s="2"/>
      <c r="BQ4439" s="2" t="s">
        <v>124</v>
      </c>
      <c r="BR4439" s="2" t="s">
        <v>83</v>
      </c>
      <c r="BS4439" s="3">
        <v>42915</v>
      </c>
      <c r="BT4439" s="4">
        <v>0.5</v>
      </c>
      <c r="BU4439" s="2" t="s">
        <v>409</v>
      </c>
      <c r="BV4439" s="2" t="s">
        <v>87</v>
      </c>
      <c r="BW4439" s="2" t="s">
        <v>138</v>
      </c>
      <c r="BX4439" s="2" t="s">
        <v>2911</v>
      </c>
      <c r="BY4439" s="2">
        <v>1200</v>
      </c>
      <c r="BZ4439" s="2" t="s">
        <v>27</v>
      </c>
      <c r="CA4439" s="2"/>
      <c r="CB4439" s="2"/>
      <c r="CC4439" s="2" t="s">
        <v>129</v>
      </c>
      <c r="CD4439" s="2">
        <v>3201</v>
      </c>
      <c r="CE4439" s="2" t="s">
        <v>86</v>
      </c>
      <c r="CF4439" s="5">
        <v>42916</v>
      </c>
      <c r="CG4439" s="2"/>
      <c r="CH4439" s="2"/>
      <c r="CI4439" s="2">
        <v>1</v>
      </c>
      <c r="CJ4439" s="2">
        <v>1</v>
      </c>
      <c r="CK4439" s="2">
        <v>21</v>
      </c>
      <c r="CL4439" s="2" t="s">
        <v>87</v>
      </c>
      <c r="CM4439" s="2"/>
    </row>
    <row r="4440" spans="1:91">
      <c r="A4440" s="2" t="s">
        <v>71</v>
      </c>
      <c r="B4440" s="2" t="s">
        <v>72</v>
      </c>
      <c r="C4440" s="2" t="s">
        <v>73</v>
      </c>
      <c r="D4440" s="2"/>
      <c r="E4440" s="2" t="str">
        <f>"FES1162558814"</f>
        <v>FES1162558814</v>
      </c>
      <c r="F4440" s="3">
        <v>42914</v>
      </c>
      <c r="G4440" s="2">
        <v>201712</v>
      </c>
      <c r="H4440" s="2" t="s">
        <v>74</v>
      </c>
      <c r="I4440" s="2" t="s">
        <v>75</v>
      </c>
      <c r="J4440" s="2" t="s">
        <v>76</v>
      </c>
      <c r="K4440" s="2" t="s">
        <v>77</v>
      </c>
      <c r="L4440" s="2" t="s">
        <v>88</v>
      </c>
      <c r="M4440" s="2" t="s">
        <v>89</v>
      </c>
      <c r="N4440" s="2" t="s">
        <v>523</v>
      </c>
      <c r="O4440" s="2" t="s">
        <v>81</v>
      </c>
      <c r="P4440" s="2" t="str">
        <f>"2170570608                    "</f>
        <v xml:space="preserve">2170570608                    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5.47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1</v>
      </c>
      <c r="BI4440" s="2">
        <v>2.2000000000000002</v>
      </c>
      <c r="BJ4440" s="2">
        <v>1.8</v>
      </c>
      <c r="BK4440" s="2">
        <v>2.5</v>
      </c>
      <c r="BL4440" s="2">
        <v>52.27</v>
      </c>
      <c r="BM4440" s="2">
        <v>7.32</v>
      </c>
      <c r="BN4440" s="2">
        <v>59.59</v>
      </c>
      <c r="BO4440" s="2">
        <v>59.59</v>
      </c>
      <c r="BP4440" s="2"/>
      <c r="BQ4440" s="2" t="s">
        <v>4047</v>
      </c>
      <c r="BR4440" s="2" t="s">
        <v>83</v>
      </c>
      <c r="BS4440" s="3">
        <v>42915</v>
      </c>
      <c r="BT4440" s="4">
        <v>0.39930555555555558</v>
      </c>
      <c r="BU4440" s="2" t="s">
        <v>3940</v>
      </c>
      <c r="BV4440" s="2" t="s">
        <v>85</v>
      </c>
      <c r="BW4440" s="2"/>
      <c r="BX4440" s="2"/>
      <c r="BY4440" s="2">
        <v>8898.7800000000007</v>
      </c>
      <c r="BZ4440" s="2" t="s">
        <v>27</v>
      </c>
      <c r="CA4440" s="2" t="s">
        <v>3947</v>
      </c>
      <c r="CB4440" s="2"/>
      <c r="CC4440" s="2" t="s">
        <v>89</v>
      </c>
      <c r="CD4440" s="2">
        <v>6001</v>
      </c>
      <c r="CE4440" s="2" t="s">
        <v>120</v>
      </c>
      <c r="CF4440" s="5">
        <v>42915</v>
      </c>
      <c r="CG4440" s="2"/>
      <c r="CH4440" s="2"/>
      <c r="CI4440" s="2">
        <v>1</v>
      </c>
      <c r="CJ4440" s="2">
        <v>1</v>
      </c>
      <c r="CK4440" s="2">
        <v>21</v>
      </c>
      <c r="CL4440" s="2" t="s">
        <v>87</v>
      </c>
      <c r="CM4440" s="2"/>
    </row>
    <row r="4441" spans="1:91">
      <c r="A4441" s="2" t="s">
        <v>71</v>
      </c>
      <c r="B4441" s="2" t="s">
        <v>72</v>
      </c>
      <c r="C4441" s="2" t="s">
        <v>73</v>
      </c>
      <c r="D4441" s="2"/>
      <c r="E4441" s="2" t="str">
        <f>"FES1162558890"</f>
        <v>FES1162558890</v>
      </c>
      <c r="F4441" s="3">
        <v>42914</v>
      </c>
      <c r="G4441" s="2">
        <v>201712</v>
      </c>
      <c r="H4441" s="2" t="s">
        <v>74</v>
      </c>
      <c r="I4441" s="2" t="s">
        <v>75</v>
      </c>
      <c r="J4441" s="2" t="s">
        <v>76</v>
      </c>
      <c r="K4441" s="2" t="s">
        <v>77</v>
      </c>
      <c r="L4441" s="2" t="s">
        <v>521</v>
      </c>
      <c r="M4441" s="2" t="s">
        <v>522</v>
      </c>
      <c r="N4441" s="2" t="s">
        <v>1346</v>
      </c>
      <c r="O4441" s="2" t="s">
        <v>81</v>
      </c>
      <c r="P4441" s="2" t="str">
        <f>"2170573361                    "</f>
        <v xml:space="preserve">2170573361                    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15.31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1</v>
      </c>
      <c r="BI4441" s="2">
        <v>2.1</v>
      </c>
      <c r="BJ4441" s="2">
        <v>6.9</v>
      </c>
      <c r="BK4441" s="2">
        <v>7</v>
      </c>
      <c r="BL4441" s="2">
        <v>146.35</v>
      </c>
      <c r="BM4441" s="2">
        <v>20.49</v>
      </c>
      <c r="BN4441" s="2">
        <v>166.84</v>
      </c>
      <c r="BO4441" s="2">
        <v>166.84</v>
      </c>
      <c r="BP4441" s="2"/>
      <c r="BQ4441" s="2" t="s">
        <v>1347</v>
      </c>
      <c r="BR4441" s="2" t="s">
        <v>83</v>
      </c>
      <c r="BS4441" s="3">
        <v>42915</v>
      </c>
      <c r="BT4441" s="4">
        <v>0.37847222222222227</v>
      </c>
      <c r="BU4441" s="2" t="s">
        <v>3922</v>
      </c>
      <c r="BV4441" s="2" t="s">
        <v>85</v>
      </c>
      <c r="BW4441" s="2"/>
      <c r="BX4441" s="2"/>
      <c r="BY4441" s="2">
        <v>34353.4</v>
      </c>
      <c r="BZ4441" s="2" t="s">
        <v>27</v>
      </c>
      <c r="CA4441" s="2"/>
      <c r="CB4441" s="2"/>
      <c r="CC4441" s="2" t="s">
        <v>522</v>
      </c>
      <c r="CD4441" s="2">
        <v>5201</v>
      </c>
      <c r="CE4441" s="2" t="s">
        <v>120</v>
      </c>
      <c r="CF4441" s="2"/>
      <c r="CG4441" s="2"/>
      <c r="CH4441" s="2"/>
      <c r="CI4441" s="2">
        <v>1</v>
      </c>
      <c r="CJ4441" s="2">
        <v>1</v>
      </c>
      <c r="CK4441" s="2">
        <v>21</v>
      </c>
      <c r="CL4441" s="2" t="s">
        <v>87</v>
      </c>
      <c r="CM4441" s="2"/>
    </row>
    <row r="4442" spans="1:91">
      <c r="A4442" s="2" t="s">
        <v>71</v>
      </c>
      <c r="B4442" s="2" t="s">
        <v>72</v>
      </c>
      <c r="C4442" s="2" t="s">
        <v>73</v>
      </c>
      <c r="D4442" s="2"/>
      <c r="E4442" s="2" t="str">
        <f>"FES1162558888"</f>
        <v>FES1162558888</v>
      </c>
      <c r="F4442" s="3">
        <v>42914</v>
      </c>
      <c r="G4442" s="2">
        <v>201712</v>
      </c>
      <c r="H4442" s="2" t="s">
        <v>74</v>
      </c>
      <c r="I4442" s="2" t="s">
        <v>75</v>
      </c>
      <c r="J4442" s="2" t="s">
        <v>76</v>
      </c>
      <c r="K4442" s="2" t="s">
        <v>77</v>
      </c>
      <c r="L4442" s="2" t="s">
        <v>521</v>
      </c>
      <c r="M4442" s="2" t="s">
        <v>522</v>
      </c>
      <c r="N4442" s="2" t="s">
        <v>1346</v>
      </c>
      <c r="O4442" s="2" t="s">
        <v>81</v>
      </c>
      <c r="P4442" s="2" t="str">
        <f>"2170573299                    "</f>
        <v xml:space="preserve">2170573299                    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24.05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1</v>
      </c>
      <c r="BI4442" s="2">
        <v>3.7</v>
      </c>
      <c r="BJ4442" s="2">
        <v>10.6</v>
      </c>
      <c r="BK4442" s="2">
        <v>11</v>
      </c>
      <c r="BL4442" s="2">
        <v>229.97</v>
      </c>
      <c r="BM4442" s="2">
        <v>32.200000000000003</v>
      </c>
      <c r="BN4442" s="2">
        <v>262.17</v>
      </c>
      <c r="BO4442" s="2">
        <v>262.17</v>
      </c>
      <c r="BP4442" s="2"/>
      <c r="BQ4442" s="2" t="s">
        <v>1347</v>
      </c>
      <c r="BR4442" s="2" t="s">
        <v>83</v>
      </c>
      <c r="BS4442" s="3">
        <v>42915</v>
      </c>
      <c r="BT4442" s="4">
        <v>0.37847222222222227</v>
      </c>
      <c r="BU4442" s="2" t="s">
        <v>3922</v>
      </c>
      <c r="BV4442" s="2" t="s">
        <v>85</v>
      </c>
      <c r="BW4442" s="2"/>
      <c r="BX4442" s="2"/>
      <c r="BY4442" s="2">
        <v>53039.1</v>
      </c>
      <c r="BZ4442" s="2" t="s">
        <v>27</v>
      </c>
      <c r="CA4442" s="2"/>
      <c r="CB4442" s="2"/>
      <c r="CC4442" s="2" t="s">
        <v>522</v>
      </c>
      <c r="CD4442" s="2">
        <v>5201</v>
      </c>
      <c r="CE4442" s="2" t="s">
        <v>120</v>
      </c>
      <c r="CF4442" s="2"/>
      <c r="CG4442" s="2"/>
      <c r="CH4442" s="2"/>
      <c r="CI4442" s="2">
        <v>1</v>
      </c>
      <c r="CJ4442" s="2">
        <v>1</v>
      </c>
      <c r="CK4442" s="2">
        <v>21</v>
      </c>
      <c r="CL4442" s="2" t="s">
        <v>87</v>
      </c>
      <c r="CM4442" s="2"/>
    </row>
    <row r="4443" spans="1:91">
      <c r="A4443" s="2" t="s">
        <v>71</v>
      </c>
      <c r="B4443" s="2" t="s">
        <v>72</v>
      </c>
      <c r="C4443" s="2" t="s">
        <v>73</v>
      </c>
      <c r="D4443" s="2"/>
      <c r="E4443" s="2" t="str">
        <f>"FES1162559025"</f>
        <v>FES1162559025</v>
      </c>
      <c r="F4443" s="3">
        <v>42914</v>
      </c>
      <c r="G4443" s="2">
        <v>201712</v>
      </c>
      <c r="H4443" s="2" t="s">
        <v>74</v>
      </c>
      <c r="I4443" s="2" t="s">
        <v>75</v>
      </c>
      <c r="J4443" s="2" t="s">
        <v>76</v>
      </c>
      <c r="K4443" s="2" t="s">
        <v>77</v>
      </c>
      <c r="L4443" s="2" t="s">
        <v>115</v>
      </c>
      <c r="M4443" s="2" t="s">
        <v>116</v>
      </c>
      <c r="N4443" s="2" t="s">
        <v>4048</v>
      </c>
      <c r="O4443" s="2" t="s">
        <v>81</v>
      </c>
      <c r="P4443" s="2" t="str">
        <f>"2170575995                    "</f>
        <v xml:space="preserve">2170575995                    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19.68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1</v>
      </c>
      <c r="BI4443" s="2">
        <v>6.7</v>
      </c>
      <c r="BJ4443" s="2">
        <v>8.9</v>
      </c>
      <c r="BK4443" s="2">
        <v>9</v>
      </c>
      <c r="BL4443" s="2">
        <v>188.16</v>
      </c>
      <c r="BM4443" s="2">
        <v>26.34</v>
      </c>
      <c r="BN4443" s="2">
        <v>214.5</v>
      </c>
      <c r="BO4443" s="2">
        <v>214.5</v>
      </c>
      <c r="BP4443" s="2"/>
      <c r="BQ4443" s="2" t="s">
        <v>4049</v>
      </c>
      <c r="BR4443" s="2" t="s">
        <v>83</v>
      </c>
      <c r="BS4443" s="3">
        <v>42915</v>
      </c>
      <c r="BT4443" s="4">
        <v>0.46319444444444446</v>
      </c>
      <c r="BU4443" s="2" t="s">
        <v>4050</v>
      </c>
      <c r="BV4443" s="2" t="s">
        <v>87</v>
      </c>
      <c r="BW4443" s="2" t="s">
        <v>126</v>
      </c>
      <c r="BX4443" s="2" t="s">
        <v>127</v>
      </c>
      <c r="BY4443" s="2">
        <v>44666.64</v>
      </c>
      <c r="BZ4443" s="2" t="s">
        <v>27</v>
      </c>
      <c r="CA4443" s="2" t="s">
        <v>4051</v>
      </c>
      <c r="CB4443" s="2"/>
      <c r="CC4443" s="2" t="s">
        <v>116</v>
      </c>
      <c r="CD4443" s="2">
        <v>7441</v>
      </c>
      <c r="CE4443" s="2" t="s">
        <v>120</v>
      </c>
      <c r="CF4443" s="5">
        <v>42915</v>
      </c>
      <c r="CG4443" s="2"/>
      <c r="CH4443" s="2"/>
      <c r="CI4443" s="2">
        <v>1</v>
      </c>
      <c r="CJ4443" s="2">
        <v>1</v>
      </c>
      <c r="CK4443" s="2">
        <v>21</v>
      </c>
      <c r="CL4443" s="2" t="s">
        <v>87</v>
      </c>
      <c r="CM4443" s="2"/>
    </row>
    <row r="4444" spans="1:91">
      <c r="A4444" s="2" t="s">
        <v>71</v>
      </c>
      <c r="B4444" s="2" t="s">
        <v>72</v>
      </c>
      <c r="C4444" s="2" t="s">
        <v>73</v>
      </c>
      <c r="D4444" s="2"/>
      <c r="E4444" s="2" t="str">
        <f>"FES1162558868"</f>
        <v>FES1162558868</v>
      </c>
      <c r="F4444" s="3">
        <v>42914</v>
      </c>
      <c r="G4444" s="2">
        <v>201712</v>
      </c>
      <c r="H4444" s="2" t="s">
        <v>74</v>
      </c>
      <c r="I4444" s="2" t="s">
        <v>75</v>
      </c>
      <c r="J4444" s="2" t="s">
        <v>76</v>
      </c>
      <c r="K4444" s="2" t="s">
        <v>77</v>
      </c>
      <c r="L4444" s="2" t="s">
        <v>179</v>
      </c>
      <c r="M4444" s="2" t="s">
        <v>180</v>
      </c>
      <c r="N4444" s="2" t="s">
        <v>2173</v>
      </c>
      <c r="O4444" s="2" t="s">
        <v>81</v>
      </c>
      <c r="P4444" s="2" t="str">
        <f>"2170573149                    "</f>
        <v xml:space="preserve">2170573149                    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4.37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1</v>
      </c>
      <c r="BI4444" s="2">
        <v>1</v>
      </c>
      <c r="BJ4444" s="2">
        <v>0.2</v>
      </c>
      <c r="BK4444" s="2">
        <v>1</v>
      </c>
      <c r="BL4444" s="2">
        <v>41.81</v>
      </c>
      <c r="BM4444" s="2">
        <v>5.85</v>
      </c>
      <c r="BN4444" s="2">
        <v>47.66</v>
      </c>
      <c r="BO4444" s="2">
        <v>47.66</v>
      </c>
      <c r="BP4444" s="2"/>
      <c r="BQ4444" s="2" t="s">
        <v>2174</v>
      </c>
      <c r="BR4444" s="2" t="s">
        <v>83</v>
      </c>
      <c r="BS4444" s="3">
        <v>42915</v>
      </c>
      <c r="BT4444" s="4">
        <v>0.375</v>
      </c>
      <c r="BU4444" s="2" t="s">
        <v>387</v>
      </c>
      <c r="BV4444" s="2" t="s">
        <v>85</v>
      </c>
      <c r="BW4444" s="2"/>
      <c r="BX4444" s="2"/>
      <c r="BY4444" s="2">
        <v>1200</v>
      </c>
      <c r="BZ4444" s="2" t="s">
        <v>27</v>
      </c>
      <c r="CA4444" s="2"/>
      <c r="CB4444" s="2"/>
      <c r="CC4444" s="2" t="s">
        <v>180</v>
      </c>
      <c r="CD4444" s="2">
        <v>4001</v>
      </c>
      <c r="CE4444" s="2" t="s">
        <v>86</v>
      </c>
      <c r="CF4444" s="5">
        <v>42916</v>
      </c>
      <c r="CG4444" s="2"/>
      <c r="CH4444" s="2"/>
      <c r="CI4444" s="2">
        <v>1</v>
      </c>
      <c r="CJ4444" s="2">
        <v>1</v>
      </c>
      <c r="CK4444" s="2">
        <v>21</v>
      </c>
      <c r="CL4444" s="2" t="s">
        <v>87</v>
      </c>
      <c r="CM4444" s="2"/>
    </row>
    <row r="4445" spans="1:91">
      <c r="A4445" s="2" t="s">
        <v>71</v>
      </c>
      <c r="B4445" s="2" t="s">
        <v>72</v>
      </c>
      <c r="C4445" s="2" t="s">
        <v>73</v>
      </c>
      <c r="D4445" s="2"/>
      <c r="E4445" s="2" t="str">
        <f>"FES1162558844"</f>
        <v>FES1162558844</v>
      </c>
      <c r="F4445" s="3">
        <v>42914</v>
      </c>
      <c r="G4445" s="2">
        <v>201712</v>
      </c>
      <c r="H4445" s="2" t="s">
        <v>74</v>
      </c>
      <c r="I4445" s="2" t="s">
        <v>75</v>
      </c>
      <c r="J4445" s="2" t="s">
        <v>76</v>
      </c>
      <c r="K4445" s="2" t="s">
        <v>77</v>
      </c>
      <c r="L4445" s="2" t="s">
        <v>179</v>
      </c>
      <c r="M4445" s="2" t="s">
        <v>180</v>
      </c>
      <c r="N4445" s="2" t="s">
        <v>323</v>
      </c>
      <c r="O4445" s="2" t="s">
        <v>81</v>
      </c>
      <c r="P4445" s="2" t="str">
        <f>"2170572907                    "</f>
        <v xml:space="preserve">2170572907                    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4.37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1</v>
      </c>
      <c r="BI4445" s="2">
        <v>1</v>
      </c>
      <c r="BJ4445" s="2">
        <v>0.2</v>
      </c>
      <c r="BK4445" s="2">
        <v>1</v>
      </c>
      <c r="BL4445" s="2">
        <v>41.81</v>
      </c>
      <c r="BM4445" s="2">
        <v>5.85</v>
      </c>
      <c r="BN4445" s="2">
        <v>47.66</v>
      </c>
      <c r="BO4445" s="2">
        <v>47.66</v>
      </c>
      <c r="BP4445" s="2"/>
      <c r="BQ4445" s="2" t="s">
        <v>324</v>
      </c>
      <c r="BR4445" s="2" t="s">
        <v>83</v>
      </c>
      <c r="BS4445" s="3">
        <v>42915</v>
      </c>
      <c r="BT4445" s="4">
        <v>0.4375</v>
      </c>
      <c r="BU4445" s="2" t="s">
        <v>1587</v>
      </c>
      <c r="BV4445" s="2" t="s">
        <v>85</v>
      </c>
      <c r="BW4445" s="2"/>
      <c r="BX4445" s="2"/>
      <c r="BY4445" s="2">
        <v>1200</v>
      </c>
      <c r="BZ4445" s="2" t="s">
        <v>27</v>
      </c>
      <c r="CA4445" s="2" t="s">
        <v>167</v>
      </c>
      <c r="CB4445" s="2"/>
      <c r="CC4445" s="2" t="s">
        <v>180</v>
      </c>
      <c r="CD4445" s="2">
        <v>4001</v>
      </c>
      <c r="CE4445" s="2" t="s">
        <v>86</v>
      </c>
      <c r="CF4445" s="5">
        <v>42916</v>
      </c>
      <c r="CG4445" s="2"/>
      <c r="CH4445" s="2"/>
      <c r="CI4445" s="2">
        <v>1</v>
      </c>
      <c r="CJ4445" s="2">
        <v>1</v>
      </c>
      <c r="CK4445" s="2">
        <v>21</v>
      </c>
      <c r="CL4445" s="2" t="s">
        <v>87</v>
      </c>
      <c r="CM4445" s="2"/>
    </row>
    <row r="4446" spans="1:91">
      <c r="A4446" s="2" t="s">
        <v>71</v>
      </c>
      <c r="B4446" s="2" t="s">
        <v>72</v>
      </c>
      <c r="C4446" s="2" t="s">
        <v>73</v>
      </c>
      <c r="D4446" s="2"/>
      <c r="E4446" s="2" t="str">
        <f>"FES1162558853"</f>
        <v>FES1162558853</v>
      </c>
      <c r="F4446" s="3">
        <v>42914</v>
      </c>
      <c r="G4446" s="2">
        <v>201712</v>
      </c>
      <c r="H4446" s="2" t="s">
        <v>74</v>
      </c>
      <c r="I4446" s="2" t="s">
        <v>75</v>
      </c>
      <c r="J4446" s="2" t="s">
        <v>76</v>
      </c>
      <c r="K4446" s="2" t="s">
        <v>77</v>
      </c>
      <c r="L4446" s="2" t="s">
        <v>353</v>
      </c>
      <c r="M4446" s="2" t="s">
        <v>354</v>
      </c>
      <c r="N4446" s="2" t="s">
        <v>1786</v>
      </c>
      <c r="O4446" s="2" t="s">
        <v>81</v>
      </c>
      <c r="P4446" s="2" t="str">
        <f>"2170573025                    "</f>
        <v xml:space="preserve">2170573025                    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4.37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1</v>
      </c>
      <c r="BI4446" s="2">
        <v>1</v>
      </c>
      <c r="BJ4446" s="2">
        <v>0.2</v>
      </c>
      <c r="BK4446" s="2">
        <v>1</v>
      </c>
      <c r="BL4446" s="2">
        <v>41.81</v>
      </c>
      <c r="BM4446" s="2">
        <v>5.85</v>
      </c>
      <c r="BN4446" s="2">
        <v>47.66</v>
      </c>
      <c r="BO4446" s="2">
        <v>47.66</v>
      </c>
      <c r="BP4446" s="2"/>
      <c r="BQ4446" s="2" t="s">
        <v>1787</v>
      </c>
      <c r="BR4446" s="2" t="s">
        <v>83</v>
      </c>
      <c r="BS4446" s="3">
        <v>42915</v>
      </c>
      <c r="BT4446" s="4">
        <v>0.35416666666666669</v>
      </c>
      <c r="BU4446" s="2" t="s">
        <v>1957</v>
      </c>
      <c r="BV4446" s="2" t="s">
        <v>85</v>
      </c>
      <c r="BW4446" s="2"/>
      <c r="BX4446" s="2"/>
      <c r="BY4446" s="2">
        <v>1200</v>
      </c>
      <c r="BZ4446" s="2" t="s">
        <v>27</v>
      </c>
      <c r="CA4446" s="2"/>
      <c r="CB4446" s="2"/>
      <c r="CC4446" s="2" t="s">
        <v>354</v>
      </c>
      <c r="CD4446" s="2">
        <v>4302</v>
      </c>
      <c r="CE4446" s="2" t="s">
        <v>86</v>
      </c>
      <c r="CF4446" s="5">
        <v>42916</v>
      </c>
      <c r="CG4446" s="2"/>
      <c r="CH4446" s="2"/>
      <c r="CI4446" s="2">
        <v>1</v>
      </c>
      <c r="CJ4446" s="2">
        <v>1</v>
      </c>
      <c r="CK4446" s="2">
        <v>21</v>
      </c>
      <c r="CL4446" s="2" t="s">
        <v>87</v>
      </c>
      <c r="CM4446" s="2"/>
    </row>
    <row r="4447" spans="1:91">
      <c r="A4447" s="2" t="s">
        <v>71</v>
      </c>
      <c r="B4447" s="2" t="s">
        <v>72</v>
      </c>
      <c r="C4447" s="2" t="s">
        <v>73</v>
      </c>
      <c r="D4447" s="2"/>
      <c r="E4447" s="2" t="str">
        <f>"FES1162558946"</f>
        <v>FES1162558946</v>
      </c>
      <c r="F4447" s="3">
        <v>42914</v>
      </c>
      <c r="G4447" s="2">
        <v>201712</v>
      </c>
      <c r="H4447" s="2" t="s">
        <v>74</v>
      </c>
      <c r="I4447" s="2" t="s">
        <v>75</v>
      </c>
      <c r="J4447" s="2" t="s">
        <v>76</v>
      </c>
      <c r="K4447" s="2" t="s">
        <v>77</v>
      </c>
      <c r="L4447" s="2" t="s">
        <v>1045</v>
      </c>
      <c r="M4447" s="2" t="s">
        <v>1046</v>
      </c>
      <c r="N4447" s="2" t="s">
        <v>3117</v>
      </c>
      <c r="O4447" s="2" t="s">
        <v>81</v>
      </c>
      <c r="P4447" s="2" t="str">
        <f>"2170573407                    "</f>
        <v xml:space="preserve">2170573407                    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4.37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1</v>
      </c>
      <c r="BI4447" s="2">
        <v>1</v>
      </c>
      <c r="BJ4447" s="2">
        <v>0.2</v>
      </c>
      <c r="BK4447" s="2">
        <v>1</v>
      </c>
      <c r="BL4447" s="2">
        <v>41.81</v>
      </c>
      <c r="BM4447" s="2">
        <v>5.85</v>
      </c>
      <c r="BN4447" s="2">
        <v>47.66</v>
      </c>
      <c r="BO4447" s="2">
        <v>47.66</v>
      </c>
      <c r="BP4447" s="2"/>
      <c r="BQ4447" s="2" t="s">
        <v>3118</v>
      </c>
      <c r="BR4447" s="2" t="s">
        <v>83</v>
      </c>
      <c r="BS4447" s="3">
        <v>42915</v>
      </c>
      <c r="BT4447" s="4">
        <v>0.4375</v>
      </c>
      <c r="BU4447" s="2" t="s">
        <v>4052</v>
      </c>
      <c r="BV4447" s="2" t="s">
        <v>85</v>
      </c>
      <c r="BW4447" s="2"/>
      <c r="BX4447" s="2"/>
      <c r="BY4447" s="2">
        <v>1200</v>
      </c>
      <c r="BZ4447" s="2" t="s">
        <v>27</v>
      </c>
      <c r="CA4447" s="2" t="s">
        <v>167</v>
      </c>
      <c r="CB4447" s="2"/>
      <c r="CC4447" s="2" t="s">
        <v>1046</v>
      </c>
      <c r="CD4447" s="2">
        <v>4133</v>
      </c>
      <c r="CE4447" s="2" t="s">
        <v>86</v>
      </c>
      <c r="CF4447" s="5">
        <v>42916</v>
      </c>
      <c r="CG4447" s="2"/>
      <c r="CH4447" s="2"/>
      <c r="CI4447" s="2">
        <v>1</v>
      </c>
      <c r="CJ4447" s="2">
        <v>1</v>
      </c>
      <c r="CK4447" s="2">
        <v>21</v>
      </c>
      <c r="CL4447" s="2" t="s">
        <v>87</v>
      </c>
      <c r="CM4447" s="2"/>
    </row>
    <row r="4448" spans="1:91">
      <c r="A4448" s="2" t="s">
        <v>71</v>
      </c>
      <c r="B4448" s="2" t="s">
        <v>72</v>
      </c>
      <c r="C4448" s="2" t="s">
        <v>73</v>
      </c>
      <c r="D4448" s="2"/>
      <c r="E4448" s="2" t="str">
        <f>"FES1162558838"</f>
        <v>FES1162558838</v>
      </c>
      <c r="F4448" s="3">
        <v>42914</v>
      </c>
      <c r="G4448" s="2">
        <v>201712</v>
      </c>
      <c r="H4448" s="2" t="s">
        <v>74</v>
      </c>
      <c r="I4448" s="2" t="s">
        <v>75</v>
      </c>
      <c r="J4448" s="2" t="s">
        <v>76</v>
      </c>
      <c r="K4448" s="2" t="s">
        <v>77</v>
      </c>
      <c r="L4448" s="2" t="s">
        <v>1611</v>
      </c>
      <c r="M4448" s="2" t="s">
        <v>1612</v>
      </c>
      <c r="N4448" s="2" t="s">
        <v>3375</v>
      </c>
      <c r="O4448" s="2" t="s">
        <v>81</v>
      </c>
      <c r="P4448" s="2" t="str">
        <f>"2170572786                    "</f>
        <v xml:space="preserve">2170572786                    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8.4700000000000006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1</v>
      </c>
      <c r="BI4448" s="2">
        <v>1</v>
      </c>
      <c r="BJ4448" s="2">
        <v>0.2</v>
      </c>
      <c r="BK4448" s="2">
        <v>1</v>
      </c>
      <c r="BL4448" s="2">
        <v>81.010000000000005</v>
      </c>
      <c r="BM4448" s="2">
        <v>11.34</v>
      </c>
      <c r="BN4448" s="2">
        <v>92.35</v>
      </c>
      <c r="BO4448" s="2">
        <v>92.35</v>
      </c>
      <c r="BP4448" s="2"/>
      <c r="BQ4448" s="2" t="s">
        <v>133</v>
      </c>
      <c r="BR4448" s="2" t="s">
        <v>83</v>
      </c>
      <c r="BS4448" s="3">
        <v>42915</v>
      </c>
      <c r="BT4448" s="4">
        <v>0.4375</v>
      </c>
      <c r="BU4448" s="2" t="s">
        <v>4053</v>
      </c>
      <c r="BV4448" s="2" t="s">
        <v>85</v>
      </c>
      <c r="BW4448" s="2"/>
      <c r="BX4448" s="2"/>
      <c r="BY4448" s="2">
        <v>1200</v>
      </c>
      <c r="BZ4448" s="2" t="s">
        <v>27</v>
      </c>
      <c r="CA4448" s="2"/>
      <c r="CB4448" s="2"/>
      <c r="CC4448" s="2" t="s">
        <v>1612</v>
      </c>
      <c r="CD4448" s="2">
        <v>4450</v>
      </c>
      <c r="CE4448" s="2" t="s">
        <v>86</v>
      </c>
      <c r="CF4448" s="5">
        <v>42916</v>
      </c>
      <c r="CG4448" s="2"/>
      <c r="CH4448" s="2"/>
      <c r="CI4448" s="2">
        <v>1</v>
      </c>
      <c r="CJ4448" s="2">
        <v>1</v>
      </c>
      <c r="CK4448" s="2">
        <v>23</v>
      </c>
      <c r="CL4448" s="2" t="s">
        <v>87</v>
      </c>
      <c r="CM4448" s="2"/>
    </row>
    <row r="4449" spans="1:91">
      <c r="A4449" s="2" t="s">
        <v>71</v>
      </c>
      <c r="B4449" s="2" t="s">
        <v>72</v>
      </c>
      <c r="C4449" s="2" t="s">
        <v>73</v>
      </c>
      <c r="D4449" s="2"/>
      <c r="E4449" s="2" t="str">
        <f>"FES1162558911"</f>
        <v>FES1162558911</v>
      </c>
      <c r="F4449" s="3">
        <v>42914</v>
      </c>
      <c r="G4449" s="2">
        <v>201712</v>
      </c>
      <c r="H4449" s="2" t="s">
        <v>74</v>
      </c>
      <c r="I4449" s="2" t="s">
        <v>75</v>
      </c>
      <c r="J4449" s="2" t="s">
        <v>76</v>
      </c>
      <c r="K4449" s="2" t="s">
        <v>77</v>
      </c>
      <c r="L4449" s="2" t="s">
        <v>128</v>
      </c>
      <c r="M4449" s="2" t="s">
        <v>129</v>
      </c>
      <c r="N4449" s="2" t="s">
        <v>410</v>
      </c>
      <c r="O4449" s="2" t="s">
        <v>81</v>
      </c>
      <c r="P4449" s="2" t="str">
        <f>"2170573722                    "</f>
        <v xml:space="preserve">2170573722                    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4.37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1</v>
      </c>
      <c r="BI4449" s="2">
        <v>1</v>
      </c>
      <c r="BJ4449" s="2">
        <v>0.2</v>
      </c>
      <c r="BK4449" s="2">
        <v>1</v>
      </c>
      <c r="BL4449" s="2">
        <v>41.81</v>
      </c>
      <c r="BM4449" s="2">
        <v>5.85</v>
      </c>
      <c r="BN4449" s="2">
        <v>47.66</v>
      </c>
      <c r="BO4449" s="2">
        <v>47.66</v>
      </c>
      <c r="BP4449" s="2"/>
      <c r="BQ4449" s="2" t="s">
        <v>133</v>
      </c>
      <c r="BR4449" s="2" t="s">
        <v>83</v>
      </c>
      <c r="BS4449" s="3">
        <v>42915</v>
      </c>
      <c r="BT4449" s="4">
        <v>0.5</v>
      </c>
      <c r="BU4449" s="2" t="s">
        <v>4054</v>
      </c>
      <c r="BV4449" s="2" t="s">
        <v>87</v>
      </c>
      <c r="BW4449" s="2" t="s">
        <v>138</v>
      </c>
      <c r="BX4449" s="2" t="s">
        <v>2911</v>
      </c>
      <c r="BY4449" s="2">
        <v>1200</v>
      </c>
      <c r="BZ4449" s="2" t="s">
        <v>27</v>
      </c>
      <c r="CA4449" s="2"/>
      <c r="CB4449" s="2"/>
      <c r="CC4449" s="2" t="s">
        <v>129</v>
      </c>
      <c r="CD4449" s="2">
        <v>3200</v>
      </c>
      <c r="CE4449" s="2" t="s">
        <v>86</v>
      </c>
      <c r="CF4449" s="5">
        <v>42916</v>
      </c>
      <c r="CG4449" s="2"/>
      <c r="CH4449" s="2"/>
      <c r="CI4449" s="2">
        <v>1</v>
      </c>
      <c r="CJ4449" s="2">
        <v>1</v>
      </c>
      <c r="CK4449" s="2">
        <v>21</v>
      </c>
      <c r="CL4449" s="2" t="s">
        <v>87</v>
      </c>
      <c r="CM4449" s="2"/>
    </row>
    <row r="4450" spans="1:91">
      <c r="A4450" s="2" t="s">
        <v>71</v>
      </c>
      <c r="B4450" s="2" t="s">
        <v>72</v>
      </c>
      <c r="C4450" s="2" t="s">
        <v>73</v>
      </c>
      <c r="D4450" s="2"/>
      <c r="E4450" s="2" t="str">
        <f>"FES1162558808"</f>
        <v>FES1162558808</v>
      </c>
      <c r="F4450" s="3">
        <v>42914</v>
      </c>
      <c r="G4450" s="2">
        <v>201712</v>
      </c>
      <c r="H4450" s="2" t="s">
        <v>74</v>
      </c>
      <c r="I4450" s="2" t="s">
        <v>75</v>
      </c>
      <c r="J4450" s="2" t="s">
        <v>76</v>
      </c>
      <c r="K4450" s="2" t="s">
        <v>77</v>
      </c>
      <c r="L4450" s="2" t="s">
        <v>128</v>
      </c>
      <c r="M4450" s="2" t="s">
        <v>129</v>
      </c>
      <c r="N4450" s="2" t="s">
        <v>330</v>
      </c>
      <c r="O4450" s="2" t="s">
        <v>81</v>
      </c>
      <c r="P4450" s="2" t="str">
        <f>"2170569643                    "</f>
        <v xml:space="preserve">2170569643                    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4.37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1</v>
      </c>
      <c r="BI4450" s="2">
        <v>1</v>
      </c>
      <c r="BJ4450" s="2">
        <v>0.2</v>
      </c>
      <c r="BK4450" s="2">
        <v>1</v>
      </c>
      <c r="BL4450" s="2">
        <v>41.81</v>
      </c>
      <c r="BM4450" s="2">
        <v>5.85</v>
      </c>
      <c r="BN4450" s="2">
        <v>47.66</v>
      </c>
      <c r="BO4450" s="2">
        <v>47.66</v>
      </c>
      <c r="BP4450" s="2"/>
      <c r="BQ4450" s="2" t="s">
        <v>124</v>
      </c>
      <c r="BR4450" s="2" t="s">
        <v>83</v>
      </c>
      <c r="BS4450" s="3">
        <v>42915</v>
      </c>
      <c r="BT4450" s="4">
        <v>0.5</v>
      </c>
      <c r="BU4450" s="2" t="s">
        <v>409</v>
      </c>
      <c r="BV4450" s="2" t="s">
        <v>87</v>
      </c>
      <c r="BW4450" s="2" t="s">
        <v>138</v>
      </c>
      <c r="BX4450" s="2" t="s">
        <v>2911</v>
      </c>
      <c r="BY4450" s="2">
        <v>1200</v>
      </c>
      <c r="BZ4450" s="2" t="s">
        <v>27</v>
      </c>
      <c r="CA4450" s="2"/>
      <c r="CB4450" s="2"/>
      <c r="CC4450" s="2" t="s">
        <v>129</v>
      </c>
      <c r="CD4450" s="2">
        <v>3201</v>
      </c>
      <c r="CE4450" s="2" t="s">
        <v>86</v>
      </c>
      <c r="CF4450" s="5">
        <v>42916</v>
      </c>
      <c r="CG4450" s="2"/>
      <c r="CH4450" s="2"/>
      <c r="CI4450" s="2">
        <v>1</v>
      </c>
      <c r="CJ4450" s="2">
        <v>1</v>
      </c>
      <c r="CK4450" s="2">
        <v>21</v>
      </c>
      <c r="CL4450" s="2" t="s">
        <v>87</v>
      </c>
      <c r="CM4450" s="2"/>
    </row>
    <row r="4451" spans="1:91">
      <c r="A4451" s="2" t="s">
        <v>71</v>
      </c>
      <c r="B4451" s="2" t="s">
        <v>72</v>
      </c>
      <c r="C4451" s="2" t="s">
        <v>73</v>
      </c>
      <c r="D4451" s="2"/>
      <c r="E4451" s="2" t="str">
        <f>"FES1162558874"</f>
        <v>FES1162558874</v>
      </c>
      <c r="F4451" s="3">
        <v>42914</v>
      </c>
      <c r="G4451" s="2">
        <v>201712</v>
      </c>
      <c r="H4451" s="2" t="s">
        <v>74</v>
      </c>
      <c r="I4451" s="2" t="s">
        <v>75</v>
      </c>
      <c r="J4451" s="2" t="s">
        <v>76</v>
      </c>
      <c r="K4451" s="2" t="s">
        <v>77</v>
      </c>
      <c r="L4451" s="2" t="s">
        <v>999</v>
      </c>
      <c r="M4451" s="2" t="s">
        <v>1000</v>
      </c>
      <c r="N4451" s="2" t="s">
        <v>2586</v>
      </c>
      <c r="O4451" s="2" t="s">
        <v>81</v>
      </c>
      <c r="P4451" s="2" t="str">
        <f>"2170573216                    "</f>
        <v xml:space="preserve">2170573216                    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8.4700000000000006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1</v>
      </c>
      <c r="BI4451" s="2">
        <v>1</v>
      </c>
      <c r="BJ4451" s="2">
        <v>0.2</v>
      </c>
      <c r="BK4451" s="2">
        <v>1</v>
      </c>
      <c r="BL4451" s="2">
        <v>81.010000000000005</v>
      </c>
      <c r="BM4451" s="2">
        <v>11.34</v>
      </c>
      <c r="BN4451" s="2">
        <v>92.35</v>
      </c>
      <c r="BO4451" s="2">
        <v>92.35</v>
      </c>
      <c r="BP4451" s="2"/>
      <c r="BQ4451" s="2" t="s">
        <v>102</v>
      </c>
      <c r="BR4451" s="2" t="s">
        <v>83</v>
      </c>
      <c r="BS4451" s="3">
        <v>42915</v>
      </c>
      <c r="BT4451" s="4">
        <v>0.44027777777777777</v>
      </c>
      <c r="BU4451" s="2" t="s">
        <v>4055</v>
      </c>
      <c r="BV4451" s="2" t="s">
        <v>85</v>
      </c>
      <c r="BW4451" s="2"/>
      <c r="BX4451" s="2"/>
      <c r="BY4451" s="2">
        <v>1200</v>
      </c>
      <c r="BZ4451" s="2" t="s">
        <v>27</v>
      </c>
      <c r="CA4451" s="2"/>
      <c r="CB4451" s="2"/>
      <c r="CC4451" s="2" t="s">
        <v>1000</v>
      </c>
      <c r="CD4451" s="2">
        <v>4339</v>
      </c>
      <c r="CE4451" s="2" t="s">
        <v>86</v>
      </c>
      <c r="CF4451" s="5">
        <v>42916</v>
      </c>
      <c r="CG4451" s="2"/>
      <c r="CH4451" s="2"/>
      <c r="CI4451" s="2">
        <v>1</v>
      </c>
      <c r="CJ4451" s="2">
        <v>1</v>
      </c>
      <c r="CK4451" s="2">
        <v>23</v>
      </c>
      <c r="CL4451" s="2" t="s">
        <v>87</v>
      </c>
      <c r="CM4451" s="2"/>
    </row>
    <row r="4452" spans="1:91">
      <c r="A4452" s="2" t="s">
        <v>71</v>
      </c>
      <c r="B4452" s="2" t="s">
        <v>72</v>
      </c>
      <c r="C4452" s="2" t="s">
        <v>73</v>
      </c>
      <c r="D4452" s="2"/>
      <c r="E4452" s="2" t="str">
        <f>"FES1162558906"</f>
        <v>FES1162558906</v>
      </c>
      <c r="F4452" s="3">
        <v>42914</v>
      </c>
      <c r="G4452" s="2">
        <v>201712</v>
      </c>
      <c r="H4452" s="2" t="s">
        <v>74</v>
      </c>
      <c r="I4452" s="2" t="s">
        <v>75</v>
      </c>
      <c r="J4452" s="2" t="s">
        <v>76</v>
      </c>
      <c r="K4452" s="2" t="s">
        <v>77</v>
      </c>
      <c r="L4452" s="2" t="s">
        <v>88</v>
      </c>
      <c r="M4452" s="2" t="s">
        <v>89</v>
      </c>
      <c r="N4452" s="2" t="s">
        <v>234</v>
      </c>
      <c r="O4452" s="2" t="s">
        <v>81</v>
      </c>
      <c r="P4452" s="2" t="str">
        <f>"2170573580                    "</f>
        <v xml:space="preserve">2170573580                    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4.37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1</v>
      </c>
      <c r="BI4452" s="2">
        <v>1</v>
      </c>
      <c r="BJ4452" s="2">
        <v>0.2</v>
      </c>
      <c r="BK4452" s="2">
        <v>1</v>
      </c>
      <c r="BL4452" s="2">
        <v>41.81</v>
      </c>
      <c r="BM4452" s="2">
        <v>5.85</v>
      </c>
      <c r="BN4452" s="2">
        <v>47.66</v>
      </c>
      <c r="BO4452" s="2">
        <v>47.66</v>
      </c>
      <c r="BP4452" s="2"/>
      <c r="BQ4452" s="2" t="s">
        <v>235</v>
      </c>
      <c r="BR4452" s="2" t="s">
        <v>83</v>
      </c>
      <c r="BS4452" s="3">
        <v>42915</v>
      </c>
      <c r="BT4452" s="4">
        <v>0.30555555555555552</v>
      </c>
      <c r="BU4452" s="2" t="s">
        <v>528</v>
      </c>
      <c r="BV4452" s="2" t="s">
        <v>85</v>
      </c>
      <c r="BW4452" s="2"/>
      <c r="BX4452" s="2"/>
      <c r="BY4452" s="2">
        <v>1200</v>
      </c>
      <c r="BZ4452" s="2" t="s">
        <v>27</v>
      </c>
      <c r="CA4452" s="2" t="s">
        <v>237</v>
      </c>
      <c r="CB4452" s="2"/>
      <c r="CC4452" s="2" t="s">
        <v>89</v>
      </c>
      <c r="CD4452" s="2">
        <v>6001</v>
      </c>
      <c r="CE4452" s="2" t="s">
        <v>86</v>
      </c>
      <c r="CF4452" s="5">
        <v>42915</v>
      </c>
      <c r="CG4452" s="2"/>
      <c r="CH4452" s="2"/>
      <c r="CI4452" s="2">
        <v>1</v>
      </c>
      <c r="CJ4452" s="2">
        <v>1</v>
      </c>
      <c r="CK4452" s="2">
        <v>21</v>
      </c>
      <c r="CL4452" s="2" t="s">
        <v>87</v>
      </c>
      <c r="CM4452" s="2"/>
    </row>
    <row r="4453" spans="1:91">
      <c r="A4453" s="2" t="s">
        <v>71</v>
      </c>
      <c r="B4453" s="2" t="s">
        <v>72</v>
      </c>
      <c r="C4453" s="2" t="s">
        <v>73</v>
      </c>
      <c r="D4453" s="2"/>
      <c r="E4453" s="2" t="str">
        <f>"FES1162558891"</f>
        <v>FES1162558891</v>
      </c>
      <c r="F4453" s="3">
        <v>42914</v>
      </c>
      <c r="G4453" s="2">
        <v>201712</v>
      </c>
      <c r="H4453" s="2" t="s">
        <v>74</v>
      </c>
      <c r="I4453" s="2" t="s">
        <v>75</v>
      </c>
      <c r="J4453" s="2" t="s">
        <v>76</v>
      </c>
      <c r="K4453" s="2" t="s">
        <v>77</v>
      </c>
      <c r="L4453" s="2" t="s">
        <v>88</v>
      </c>
      <c r="M4453" s="2" t="s">
        <v>89</v>
      </c>
      <c r="N4453" s="2" t="s">
        <v>498</v>
      </c>
      <c r="O4453" s="2" t="s">
        <v>81</v>
      </c>
      <c r="P4453" s="2" t="str">
        <f>"2170573371                    "</f>
        <v xml:space="preserve">2170573371                    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4.37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1</v>
      </c>
      <c r="BI4453" s="2">
        <v>1</v>
      </c>
      <c r="BJ4453" s="2">
        <v>0.2</v>
      </c>
      <c r="BK4453" s="2">
        <v>1</v>
      </c>
      <c r="BL4453" s="2">
        <v>41.81</v>
      </c>
      <c r="BM4453" s="2">
        <v>5.85</v>
      </c>
      <c r="BN4453" s="2">
        <v>47.66</v>
      </c>
      <c r="BO4453" s="2">
        <v>47.66</v>
      </c>
      <c r="BP4453" s="2"/>
      <c r="BQ4453" s="2" t="s">
        <v>499</v>
      </c>
      <c r="BR4453" s="2" t="s">
        <v>83</v>
      </c>
      <c r="BS4453" s="3">
        <v>42915</v>
      </c>
      <c r="BT4453" s="4">
        <v>0.38541666666666669</v>
      </c>
      <c r="BU4453" s="2" t="s">
        <v>532</v>
      </c>
      <c r="BV4453" s="2" t="s">
        <v>85</v>
      </c>
      <c r="BW4453" s="2"/>
      <c r="BX4453" s="2"/>
      <c r="BY4453" s="2">
        <v>1200</v>
      </c>
      <c r="BZ4453" s="2" t="s">
        <v>27</v>
      </c>
      <c r="CA4453" s="2" t="s">
        <v>3947</v>
      </c>
      <c r="CB4453" s="2"/>
      <c r="CC4453" s="2" t="s">
        <v>89</v>
      </c>
      <c r="CD4453" s="2">
        <v>6001</v>
      </c>
      <c r="CE4453" s="2" t="s">
        <v>86</v>
      </c>
      <c r="CF4453" s="5">
        <v>42915</v>
      </c>
      <c r="CG4453" s="2"/>
      <c r="CH4453" s="2"/>
      <c r="CI4453" s="2">
        <v>1</v>
      </c>
      <c r="CJ4453" s="2">
        <v>1</v>
      </c>
      <c r="CK4453" s="2">
        <v>21</v>
      </c>
      <c r="CL4453" s="2" t="s">
        <v>87</v>
      </c>
      <c r="CM4453" s="2"/>
    </row>
    <row r="4454" spans="1:91">
      <c r="A4454" s="2" t="s">
        <v>71</v>
      </c>
      <c r="B4454" s="2" t="s">
        <v>72</v>
      </c>
      <c r="C4454" s="2" t="s">
        <v>73</v>
      </c>
      <c r="D4454" s="2"/>
      <c r="E4454" s="2" t="str">
        <f>"FES1162588929"</f>
        <v>FES1162588929</v>
      </c>
      <c r="F4454" s="3">
        <v>42914</v>
      </c>
      <c r="G4454" s="2">
        <v>201712</v>
      </c>
      <c r="H4454" s="2" t="s">
        <v>74</v>
      </c>
      <c r="I4454" s="2" t="s">
        <v>75</v>
      </c>
      <c r="J4454" s="2" t="s">
        <v>76</v>
      </c>
      <c r="K4454" s="2" t="s">
        <v>77</v>
      </c>
      <c r="L4454" s="2" t="s">
        <v>88</v>
      </c>
      <c r="M4454" s="2" t="s">
        <v>89</v>
      </c>
      <c r="N4454" s="2" t="s">
        <v>234</v>
      </c>
      <c r="O4454" s="2" t="s">
        <v>81</v>
      </c>
      <c r="P4454" s="2" t="str">
        <f>"2170572883                    "</f>
        <v xml:space="preserve">2170572883                    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4.37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1</v>
      </c>
      <c r="BI4454" s="2">
        <v>1</v>
      </c>
      <c r="BJ4454" s="2">
        <v>0.2</v>
      </c>
      <c r="BK4454" s="2">
        <v>1</v>
      </c>
      <c r="BL4454" s="2">
        <v>41.81</v>
      </c>
      <c r="BM4454" s="2">
        <v>5.85</v>
      </c>
      <c r="BN4454" s="2">
        <v>47.66</v>
      </c>
      <c r="BO4454" s="2">
        <v>47.66</v>
      </c>
      <c r="BP4454" s="2"/>
      <c r="BQ4454" s="2" t="s">
        <v>539</v>
      </c>
      <c r="BR4454" s="2" t="s">
        <v>83</v>
      </c>
      <c r="BS4454" s="3">
        <v>42915</v>
      </c>
      <c r="BT4454" s="4">
        <v>0.30555555555555552</v>
      </c>
      <c r="BU4454" s="2" t="s">
        <v>528</v>
      </c>
      <c r="BV4454" s="2" t="s">
        <v>85</v>
      </c>
      <c r="BW4454" s="2"/>
      <c r="BX4454" s="2"/>
      <c r="BY4454" s="2">
        <v>1200</v>
      </c>
      <c r="BZ4454" s="2" t="s">
        <v>27</v>
      </c>
      <c r="CA4454" s="2" t="s">
        <v>237</v>
      </c>
      <c r="CB4454" s="2"/>
      <c r="CC4454" s="2" t="s">
        <v>89</v>
      </c>
      <c r="CD4454" s="2">
        <v>6001</v>
      </c>
      <c r="CE4454" s="2" t="s">
        <v>86</v>
      </c>
      <c r="CF4454" s="5">
        <v>42915</v>
      </c>
      <c r="CG4454" s="2"/>
      <c r="CH4454" s="2"/>
      <c r="CI4454" s="2">
        <v>1</v>
      </c>
      <c r="CJ4454" s="2">
        <v>1</v>
      </c>
      <c r="CK4454" s="2">
        <v>21</v>
      </c>
      <c r="CL4454" s="2" t="s">
        <v>87</v>
      </c>
      <c r="CM4454" s="2"/>
    </row>
    <row r="4455" spans="1:91">
      <c r="A4455" s="2" t="s">
        <v>71</v>
      </c>
      <c r="B4455" s="2" t="s">
        <v>72</v>
      </c>
      <c r="C4455" s="2" t="s">
        <v>73</v>
      </c>
      <c r="D4455" s="2"/>
      <c r="E4455" s="2" t="str">
        <f>"FES1162558774"</f>
        <v>FES1162558774</v>
      </c>
      <c r="F4455" s="3">
        <v>42914</v>
      </c>
      <c r="G4455" s="2">
        <v>201712</v>
      </c>
      <c r="H4455" s="2" t="s">
        <v>74</v>
      </c>
      <c r="I4455" s="2" t="s">
        <v>75</v>
      </c>
      <c r="J4455" s="2" t="s">
        <v>76</v>
      </c>
      <c r="K4455" s="2" t="s">
        <v>77</v>
      </c>
      <c r="L4455" s="2" t="s">
        <v>225</v>
      </c>
      <c r="M4455" s="2" t="s">
        <v>226</v>
      </c>
      <c r="N4455" s="2" t="s">
        <v>302</v>
      </c>
      <c r="O4455" s="2" t="s">
        <v>81</v>
      </c>
      <c r="P4455" s="2" t="str">
        <f>"2170575907                    "</f>
        <v xml:space="preserve">2170575907                    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37.17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1</v>
      </c>
      <c r="BI4455" s="2">
        <v>16.8</v>
      </c>
      <c r="BJ4455" s="2">
        <v>7.1</v>
      </c>
      <c r="BK4455" s="2">
        <v>17</v>
      </c>
      <c r="BL4455" s="2">
        <v>355.41</v>
      </c>
      <c r="BM4455" s="2">
        <v>49.76</v>
      </c>
      <c r="BN4455" s="2">
        <v>405.17</v>
      </c>
      <c r="BO4455" s="2">
        <v>405.17</v>
      </c>
      <c r="BP4455" s="2"/>
      <c r="BQ4455" s="2" t="s">
        <v>102</v>
      </c>
      <c r="BR4455" s="2" t="s">
        <v>83</v>
      </c>
      <c r="BS4455" s="3">
        <v>42915</v>
      </c>
      <c r="BT4455" s="4">
        <v>0.4375</v>
      </c>
      <c r="BU4455" s="2" t="s">
        <v>946</v>
      </c>
      <c r="BV4455" s="2" t="s">
        <v>85</v>
      </c>
      <c r="BW4455" s="2"/>
      <c r="BX4455" s="2"/>
      <c r="BY4455" s="2">
        <v>35697.25</v>
      </c>
      <c r="BZ4455" s="2" t="s">
        <v>27</v>
      </c>
      <c r="CA4455" s="2"/>
      <c r="CB4455" s="2"/>
      <c r="CC4455" s="2" t="s">
        <v>226</v>
      </c>
      <c r="CD4455" s="2">
        <v>3610</v>
      </c>
      <c r="CE4455" s="2" t="s">
        <v>729</v>
      </c>
      <c r="CF4455" s="5">
        <v>42916</v>
      </c>
      <c r="CG4455" s="2"/>
      <c r="CH4455" s="2"/>
      <c r="CI4455" s="2">
        <v>1</v>
      </c>
      <c r="CJ4455" s="2">
        <v>1</v>
      </c>
      <c r="CK4455" s="2">
        <v>21</v>
      </c>
      <c r="CL4455" s="2" t="s">
        <v>87</v>
      </c>
      <c r="CM4455" s="2"/>
    </row>
    <row r="4456" spans="1:91">
      <c r="A4456" s="2" t="s">
        <v>71</v>
      </c>
      <c r="B4456" s="2" t="s">
        <v>72</v>
      </c>
      <c r="C4456" s="2" t="s">
        <v>73</v>
      </c>
      <c r="D4456" s="2"/>
      <c r="E4456" s="2" t="str">
        <f>"FES1162558773"</f>
        <v>FES1162558773</v>
      </c>
      <c r="F4456" s="3">
        <v>42914</v>
      </c>
      <c r="G4456" s="2">
        <v>201712</v>
      </c>
      <c r="H4456" s="2" t="s">
        <v>74</v>
      </c>
      <c r="I4456" s="2" t="s">
        <v>75</v>
      </c>
      <c r="J4456" s="2" t="s">
        <v>76</v>
      </c>
      <c r="K4456" s="2" t="s">
        <v>77</v>
      </c>
      <c r="L4456" s="2" t="s">
        <v>2495</v>
      </c>
      <c r="M4456" s="2" t="s">
        <v>2496</v>
      </c>
      <c r="N4456" s="2" t="s">
        <v>2497</v>
      </c>
      <c r="O4456" s="2" t="s">
        <v>81</v>
      </c>
      <c r="P4456" s="2" t="str">
        <f>"2170575906                    "</f>
        <v xml:space="preserve">2170575906                    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8.4700000000000006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1</v>
      </c>
      <c r="BI4456" s="2">
        <v>2</v>
      </c>
      <c r="BJ4456" s="2">
        <v>0.2</v>
      </c>
      <c r="BK4456" s="2">
        <v>2</v>
      </c>
      <c r="BL4456" s="2">
        <v>81.010000000000005</v>
      </c>
      <c r="BM4456" s="2">
        <v>11.34</v>
      </c>
      <c r="BN4456" s="2">
        <v>92.35</v>
      </c>
      <c r="BO4456" s="2">
        <v>92.35</v>
      </c>
      <c r="BP4456" s="2"/>
      <c r="BQ4456" s="2" t="s">
        <v>2498</v>
      </c>
      <c r="BR4456" s="2" t="s">
        <v>83</v>
      </c>
      <c r="BS4456" s="3">
        <v>42915</v>
      </c>
      <c r="BT4456" s="4">
        <v>0.53472222222222221</v>
      </c>
      <c r="BU4456" s="2" t="s">
        <v>4056</v>
      </c>
      <c r="BV4456" s="2" t="s">
        <v>85</v>
      </c>
      <c r="BW4456" s="2"/>
      <c r="BX4456" s="2"/>
      <c r="BY4456" s="2">
        <v>1200</v>
      </c>
      <c r="BZ4456" s="2" t="s">
        <v>27</v>
      </c>
      <c r="CA4456" s="2" t="s">
        <v>4057</v>
      </c>
      <c r="CB4456" s="2"/>
      <c r="CC4456" s="2" t="s">
        <v>2496</v>
      </c>
      <c r="CD4456" s="2">
        <v>3236</v>
      </c>
      <c r="CE4456" s="2" t="s">
        <v>86</v>
      </c>
      <c r="CF4456" s="5">
        <v>42916</v>
      </c>
      <c r="CG4456" s="2"/>
      <c r="CH4456" s="2"/>
      <c r="CI4456" s="2">
        <v>1</v>
      </c>
      <c r="CJ4456" s="2">
        <v>1</v>
      </c>
      <c r="CK4456" s="2">
        <v>23</v>
      </c>
      <c r="CL4456" s="2" t="s">
        <v>87</v>
      </c>
      <c r="CM4456" s="2"/>
    </row>
    <row r="4457" spans="1:91">
      <c r="A4457" s="2" t="s">
        <v>71</v>
      </c>
      <c r="B4457" s="2" t="s">
        <v>72</v>
      </c>
      <c r="C4457" s="2" t="s">
        <v>73</v>
      </c>
      <c r="D4457" s="2"/>
      <c r="E4457" s="2" t="str">
        <f>"FES1162559036"</f>
        <v>FES1162559036</v>
      </c>
      <c r="F4457" s="3">
        <v>42914</v>
      </c>
      <c r="G4457" s="2">
        <v>201712</v>
      </c>
      <c r="H4457" s="2" t="s">
        <v>74</v>
      </c>
      <c r="I4457" s="2" t="s">
        <v>75</v>
      </c>
      <c r="J4457" s="2" t="s">
        <v>76</v>
      </c>
      <c r="K4457" s="2" t="s">
        <v>77</v>
      </c>
      <c r="L4457" s="2" t="s">
        <v>88</v>
      </c>
      <c r="M4457" s="2" t="s">
        <v>89</v>
      </c>
      <c r="N4457" s="2" t="s">
        <v>190</v>
      </c>
      <c r="O4457" s="2" t="s">
        <v>81</v>
      </c>
      <c r="P4457" s="2" t="str">
        <f>"2170568595                    "</f>
        <v xml:space="preserve">2170568595                    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27.33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2</v>
      </c>
      <c r="BI4457" s="2">
        <v>9.8000000000000007</v>
      </c>
      <c r="BJ4457" s="2">
        <v>12.4</v>
      </c>
      <c r="BK4457" s="2">
        <v>12.5</v>
      </c>
      <c r="BL4457" s="2">
        <v>261.33</v>
      </c>
      <c r="BM4457" s="2">
        <v>36.590000000000003</v>
      </c>
      <c r="BN4457" s="2">
        <v>297.92</v>
      </c>
      <c r="BO4457" s="2">
        <v>297.92</v>
      </c>
      <c r="BP4457" s="2"/>
      <c r="BQ4457" s="2" t="s">
        <v>191</v>
      </c>
      <c r="BR4457" s="2" t="s">
        <v>83</v>
      </c>
      <c r="BS4457" s="3">
        <v>42915</v>
      </c>
      <c r="BT4457" s="4">
        <v>0.41666666666666669</v>
      </c>
      <c r="BU4457" s="2" t="s">
        <v>3027</v>
      </c>
      <c r="BV4457" s="2" t="s">
        <v>85</v>
      </c>
      <c r="BW4457" s="2"/>
      <c r="BX4457" s="2"/>
      <c r="BY4457" s="2">
        <v>61844.18</v>
      </c>
      <c r="BZ4457" s="2" t="s">
        <v>27</v>
      </c>
      <c r="CA4457" s="2" t="s">
        <v>167</v>
      </c>
      <c r="CB4457" s="2"/>
      <c r="CC4457" s="2" t="s">
        <v>89</v>
      </c>
      <c r="CD4457" s="2">
        <v>6001</v>
      </c>
      <c r="CE4457" s="2" t="s">
        <v>120</v>
      </c>
      <c r="CF4457" s="5">
        <v>42916</v>
      </c>
      <c r="CG4457" s="2"/>
      <c r="CH4457" s="2"/>
      <c r="CI4457" s="2">
        <v>1</v>
      </c>
      <c r="CJ4457" s="2">
        <v>1</v>
      </c>
      <c r="CK4457" s="2">
        <v>21</v>
      </c>
      <c r="CL4457" s="2" t="s">
        <v>87</v>
      </c>
      <c r="CM4457" s="2"/>
    </row>
    <row r="4458" spans="1:91">
      <c r="A4458" s="2" t="s">
        <v>71</v>
      </c>
      <c r="B4458" s="2" t="s">
        <v>72</v>
      </c>
      <c r="C4458" s="2" t="s">
        <v>73</v>
      </c>
      <c r="D4458" s="2"/>
      <c r="E4458" s="2" t="str">
        <f>"FES1162558839"</f>
        <v>FES1162558839</v>
      </c>
      <c r="F4458" s="3">
        <v>42914</v>
      </c>
      <c r="G4458" s="2">
        <v>201712</v>
      </c>
      <c r="H4458" s="2" t="s">
        <v>74</v>
      </c>
      <c r="I4458" s="2" t="s">
        <v>75</v>
      </c>
      <c r="J4458" s="2" t="s">
        <v>76</v>
      </c>
      <c r="K4458" s="2" t="s">
        <v>77</v>
      </c>
      <c r="L4458" s="2" t="s">
        <v>521</v>
      </c>
      <c r="M4458" s="2" t="s">
        <v>522</v>
      </c>
      <c r="N4458" s="2" t="s">
        <v>669</v>
      </c>
      <c r="O4458" s="2" t="s">
        <v>81</v>
      </c>
      <c r="P4458" s="2" t="str">
        <f>"2170572860                    "</f>
        <v xml:space="preserve">2170572860                    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4.37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1</v>
      </c>
      <c r="BI4458" s="2">
        <v>1.5</v>
      </c>
      <c r="BJ4458" s="2">
        <v>1.9</v>
      </c>
      <c r="BK4458" s="2">
        <v>2</v>
      </c>
      <c r="BL4458" s="2">
        <v>41.81</v>
      </c>
      <c r="BM4458" s="2">
        <v>5.85</v>
      </c>
      <c r="BN4458" s="2">
        <v>47.66</v>
      </c>
      <c r="BO4458" s="2">
        <v>47.66</v>
      </c>
      <c r="BP4458" s="2"/>
      <c r="BQ4458" s="2"/>
      <c r="BR4458" s="2" t="s">
        <v>83</v>
      </c>
      <c r="BS4458" s="3">
        <v>42915</v>
      </c>
      <c r="BT4458" s="4">
        <v>0.35694444444444445</v>
      </c>
      <c r="BU4458" s="2" t="s">
        <v>4058</v>
      </c>
      <c r="BV4458" s="2" t="s">
        <v>85</v>
      </c>
      <c r="BW4458" s="2"/>
      <c r="BX4458" s="2"/>
      <c r="BY4458" s="2">
        <v>9526.73</v>
      </c>
      <c r="BZ4458" s="2" t="s">
        <v>27</v>
      </c>
      <c r="CA4458" s="2" t="s">
        <v>537</v>
      </c>
      <c r="CB4458" s="2"/>
      <c r="CC4458" s="2" t="s">
        <v>522</v>
      </c>
      <c r="CD4458" s="2">
        <v>5201</v>
      </c>
      <c r="CE4458" s="2" t="s">
        <v>120</v>
      </c>
      <c r="CF4458" s="5">
        <v>42915</v>
      </c>
      <c r="CG4458" s="2"/>
      <c r="CH4458" s="2"/>
      <c r="CI4458" s="2">
        <v>1</v>
      </c>
      <c r="CJ4458" s="2">
        <v>1</v>
      </c>
      <c r="CK4458" s="2">
        <v>21</v>
      </c>
      <c r="CL4458" s="2" t="s">
        <v>87</v>
      </c>
      <c r="CM4458" s="2"/>
    </row>
    <row r="4459" spans="1:91">
      <c r="A4459" s="2" t="s">
        <v>71</v>
      </c>
      <c r="B4459" s="2" t="s">
        <v>72</v>
      </c>
      <c r="C4459" s="2" t="s">
        <v>73</v>
      </c>
      <c r="D4459" s="2"/>
      <c r="E4459" s="2" t="str">
        <f>"FES1162558852"</f>
        <v>FES1162558852</v>
      </c>
      <c r="F4459" s="3">
        <v>42914</v>
      </c>
      <c r="G4459" s="2">
        <v>201712</v>
      </c>
      <c r="H4459" s="2" t="s">
        <v>74</v>
      </c>
      <c r="I4459" s="2" t="s">
        <v>75</v>
      </c>
      <c r="J4459" s="2" t="s">
        <v>76</v>
      </c>
      <c r="K4459" s="2" t="s">
        <v>77</v>
      </c>
      <c r="L4459" s="2" t="s">
        <v>88</v>
      </c>
      <c r="M4459" s="2" t="s">
        <v>89</v>
      </c>
      <c r="N4459" s="2" t="s">
        <v>234</v>
      </c>
      <c r="O4459" s="2" t="s">
        <v>81</v>
      </c>
      <c r="P4459" s="2" t="str">
        <f>"2170573022                    "</f>
        <v xml:space="preserve">2170573022                    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9.84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1</v>
      </c>
      <c r="BI4459" s="2">
        <v>4.5</v>
      </c>
      <c r="BJ4459" s="2">
        <v>3.7</v>
      </c>
      <c r="BK4459" s="2">
        <v>4.5</v>
      </c>
      <c r="BL4459" s="2">
        <v>94.08</v>
      </c>
      <c r="BM4459" s="2">
        <v>13.17</v>
      </c>
      <c r="BN4459" s="2">
        <v>107.25</v>
      </c>
      <c r="BO4459" s="2">
        <v>107.25</v>
      </c>
      <c r="BP4459" s="2"/>
      <c r="BQ4459" s="2" t="s">
        <v>539</v>
      </c>
      <c r="BR4459" s="2" t="s">
        <v>83</v>
      </c>
      <c r="BS4459" s="3">
        <v>42915</v>
      </c>
      <c r="BT4459" s="4">
        <v>0.30555555555555552</v>
      </c>
      <c r="BU4459" s="2" t="s">
        <v>528</v>
      </c>
      <c r="BV4459" s="2" t="s">
        <v>85</v>
      </c>
      <c r="BW4459" s="2"/>
      <c r="BX4459" s="2"/>
      <c r="BY4459" s="2">
        <v>18455.849999999999</v>
      </c>
      <c r="BZ4459" s="2" t="s">
        <v>27</v>
      </c>
      <c r="CA4459" s="2" t="s">
        <v>237</v>
      </c>
      <c r="CB4459" s="2"/>
      <c r="CC4459" s="2" t="s">
        <v>89</v>
      </c>
      <c r="CD4459" s="2">
        <v>6001</v>
      </c>
      <c r="CE4459" s="2" t="s">
        <v>120</v>
      </c>
      <c r="CF4459" s="5">
        <v>42915</v>
      </c>
      <c r="CG4459" s="2"/>
      <c r="CH4459" s="2"/>
      <c r="CI4459" s="2">
        <v>1</v>
      </c>
      <c r="CJ4459" s="2">
        <v>1</v>
      </c>
      <c r="CK4459" s="2">
        <v>21</v>
      </c>
      <c r="CL4459" s="2" t="s">
        <v>87</v>
      </c>
      <c r="CM4459" s="2"/>
    </row>
    <row r="4460" spans="1:91">
      <c r="A4460" s="2" t="s">
        <v>71</v>
      </c>
      <c r="B4460" s="2" t="s">
        <v>72</v>
      </c>
      <c r="C4460" s="2" t="s">
        <v>73</v>
      </c>
      <c r="D4460" s="2"/>
      <c r="E4460" s="2" t="str">
        <f>"FES1162558816"</f>
        <v>FES1162558816</v>
      </c>
      <c r="F4460" s="3">
        <v>42914</v>
      </c>
      <c r="G4460" s="2">
        <v>201712</v>
      </c>
      <c r="H4460" s="2" t="s">
        <v>74</v>
      </c>
      <c r="I4460" s="2" t="s">
        <v>75</v>
      </c>
      <c r="J4460" s="2" t="s">
        <v>76</v>
      </c>
      <c r="K4460" s="2" t="s">
        <v>77</v>
      </c>
      <c r="L4460" s="2" t="s">
        <v>230</v>
      </c>
      <c r="M4460" s="2" t="s">
        <v>230</v>
      </c>
      <c r="N4460" s="2" t="s">
        <v>231</v>
      </c>
      <c r="O4460" s="2" t="s">
        <v>81</v>
      </c>
      <c r="P4460" s="2" t="str">
        <f>"2170571178                    "</f>
        <v xml:space="preserve">2170571178                    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6.56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1</v>
      </c>
      <c r="BI4460" s="2">
        <v>1.4</v>
      </c>
      <c r="BJ4460" s="2">
        <v>2.9</v>
      </c>
      <c r="BK4460" s="2">
        <v>3</v>
      </c>
      <c r="BL4460" s="2">
        <v>62.72</v>
      </c>
      <c r="BM4460" s="2">
        <v>8.7799999999999994</v>
      </c>
      <c r="BN4460" s="2">
        <v>71.5</v>
      </c>
      <c r="BO4460" s="2">
        <v>71.5</v>
      </c>
      <c r="BP4460" s="2"/>
      <c r="BQ4460" s="2" t="s">
        <v>232</v>
      </c>
      <c r="BR4460" s="2" t="s">
        <v>83</v>
      </c>
      <c r="BS4460" s="3">
        <v>42915</v>
      </c>
      <c r="BT4460" s="4">
        <v>0.52708333333333335</v>
      </c>
      <c r="BU4460" s="2" t="s">
        <v>3589</v>
      </c>
      <c r="BV4460" s="2" t="s">
        <v>85</v>
      </c>
      <c r="BW4460" s="2"/>
      <c r="BX4460" s="2"/>
      <c r="BY4460" s="2">
        <v>14434.2</v>
      </c>
      <c r="BZ4460" s="2" t="s">
        <v>27</v>
      </c>
      <c r="CA4460" s="2" t="s">
        <v>3590</v>
      </c>
      <c r="CB4460" s="2"/>
      <c r="CC4460" s="2" t="s">
        <v>230</v>
      </c>
      <c r="CD4460" s="2">
        <v>7646</v>
      </c>
      <c r="CE4460" s="2" t="s">
        <v>144</v>
      </c>
      <c r="CF4460" s="5">
        <v>42915</v>
      </c>
      <c r="CG4460" s="2"/>
      <c r="CH4460" s="2"/>
      <c r="CI4460" s="2">
        <v>1</v>
      </c>
      <c r="CJ4460" s="2">
        <v>1</v>
      </c>
      <c r="CK4460" s="2">
        <v>21</v>
      </c>
      <c r="CL4460" s="2" t="s">
        <v>87</v>
      </c>
      <c r="CM4460" s="2"/>
    </row>
    <row r="4461" spans="1:91">
      <c r="A4461" s="2" t="s">
        <v>71</v>
      </c>
      <c r="B4461" s="2" t="s">
        <v>72</v>
      </c>
      <c r="C4461" s="2" t="s">
        <v>73</v>
      </c>
      <c r="D4461" s="2"/>
      <c r="E4461" s="2" t="str">
        <f>"FES1162558982"</f>
        <v>FES1162558982</v>
      </c>
      <c r="F4461" s="3">
        <v>42914</v>
      </c>
      <c r="G4461" s="2">
        <v>201712</v>
      </c>
      <c r="H4461" s="2" t="s">
        <v>74</v>
      </c>
      <c r="I4461" s="2" t="s">
        <v>75</v>
      </c>
      <c r="J4461" s="2" t="s">
        <v>76</v>
      </c>
      <c r="K4461" s="2" t="s">
        <v>77</v>
      </c>
      <c r="L4461" s="2" t="s">
        <v>230</v>
      </c>
      <c r="M4461" s="2" t="s">
        <v>230</v>
      </c>
      <c r="N4461" s="2" t="s">
        <v>231</v>
      </c>
      <c r="O4461" s="2" t="s">
        <v>81</v>
      </c>
      <c r="P4461" s="2" t="str">
        <f>"2170571160                    "</f>
        <v xml:space="preserve">2170571160                    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6.56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1</v>
      </c>
      <c r="BI4461" s="2">
        <v>2.1</v>
      </c>
      <c r="BJ4461" s="2">
        <v>3</v>
      </c>
      <c r="BK4461" s="2">
        <v>3</v>
      </c>
      <c r="BL4461" s="2">
        <v>62.72</v>
      </c>
      <c r="BM4461" s="2">
        <v>8.7799999999999994</v>
      </c>
      <c r="BN4461" s="2">
        <v>71.5</v>
      </c>
      <c r="BO4461" s="2">
        <v>71.5</v>
      </c>
      <c r="BP4461" s="2"/>
      <c r="BQ4461" s="2" t="s">
        <v>232</v>
      </c>
      <c r="BR4461" s="2" t="s">
        <v>83</v>
      </c>
      <c r="BS4461" s="3">
        <v>42915</v>
      </c>
      <c r="BT4461" s="4">
        <v>0.52708333333333335</v>
      </c>
      <c r="BU4461" s="2" t="s">
        <v>3589</v>
      </c>
      <c r="BV4461" s="2" t="s">
        <v>85</v>
      </c>
      <c r="BW4461" s="2"/>
      <c r="BX4461" s="2"/>
      <c r="BY4461" s="2">
        <v>14769.84</v>
      </c>
      <c r="BZ4461" s="2" t="s">
        <v>27</v>
      </c>
      <c r="CA4461" s="2" t="s">
        <v>3590</v>
      </c>
      <c r="CB4461" s="2"/>
      <c r="CC4461" s="2" t="s">
        <v>230</v>
      </c>
      <c r="CD4461" s="2">
        <v>7646</v>
      </c>
      <c r="CE4461" s="2" t="s">
        <v>144</v>
      </c>
      <c r="CF4461" s="5">
        <v>42915</v>
      </c>
      <c r="CG4461" s="2"/>
      <c r="CH4461" s="2"/>
      <c r="CI4461" s="2">
        <v>1</v>
      </c>
      <c r="CJ4461" s="2">
        <v>1</v>
      </c>
      <c r="CK4461" s="2">
        <v>21</v>
      </c>
      <c r="CL4461" s="2" t="s">
        <v>87</v>
      </c>
      <c r="CM4461" s="2"/>
    </row>
    <row r="4462" spans="1:91">
      <c r="A4462" s="2" t="s">
        <v>71</v>
      </c>
      <c r="B4462" s="2" t="s">
        <v>72</v>
      </c>
      <c r="C4462" s="2" t="s">
        <v>73</v>
      </c>
      <c r="D4462" s="2"/>
      <c r="E4462" s="2" t="str">
        <f>"FES1162559020"</f>
        <v>FES1162559020</v>
      </c>
      <c r="F4462" s="3">
        <v>42914</v>
      </c>
      <c r="G4462" s="2">
        <v>201712</v>
      </c>
      <c r="H4462" s="2" t="s">
        <v>74</v>
      </c>
      <c r="I4462" s="2" t="s">
        <v>75</v>
      </c>
      <c r="J4462" s="2" t="s">
        <v>76</v>
      </c>
      <c r="K4462" s="2" t="s">
        <v>77</v>
      </c>
      <c r="L4462" s="2" t="s">
        <v>230</v>
      </c>
      <c r="M4462" s="2" t="s">
        <v>230</v>
      </c>
      <c r="N4462" s="2" t="s">
        <v>231</v>
      </c>
      <c r="O4462" s="2" t="s">
        <v>81</v>
      </c>
      <c r="P4462" s="2" t="str">
        <f>"2170570293                    "</f>
        <v xml:space="preserve">2170570293                    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9.84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1</v>
      </c>
      <c r="BI4462" s="2">
        <v>2</v>
      </c>
      <c r="BJ4462" s="2">
        <v>4.0999999999999996</v>
      </c>
      <c r="BK4462" s="2">
        <v>4.5</v>
      </c>
      <c r="BL4462" s="2">
        <v>94.08</v>
      </c>
      <c r="BM4462" s="2">
        <v>13.17</v>
      </c>
      <c r="BN4462" s="2">
        <v>107.25</v>
      </c>
      <c r="BO4462" s="2">
        <v>107.25</v>
      </c>
      <c r="BP4462" s="2"/>
      <c r="BQ4462" s="2" t="s">
        <v>232</v>
      </c>
      <c r="BR4462" s="2" t="s">
        <v>83</v>
      </c>
      <c r="BS4462" s="3">
        <v>42915</v>
      </c>
      <c r="BT4462" s="4">
        <v>0.52708333333333335</v>
      </c>
      <c r="BU4462" s="2" t="s">
        <v>3589</v>
      </c>
      <c r="BV4462" s="2" t="s">
        <v>85</v>
      </c>
      <c r="BW4462" s="2"/>
      <c r="BX4462" s="2"/>
      <c r="BY4462" s="2">
        <v>20329.560000000001</v>
      </c>
      <c r="BZ4462" s="2" t="s">
        <v>27</v>
      </c>
      <c r="CA4462" s="2" t="s">
        <v>3590</v>
      </c>
      <c r="CB4462" s="2"/>
      <c r="CC4462" s="2" t="s">
        <v>230</v>
      </c>
      <c r="CD4462" s="2">
        <v>7646</v>
      </c>
      <c r="CE4462" s="2" t="s">
        <v>120</v>
      </c>
      <c r="CF4462" s="5">
        <v>42915</v>
      </c>
      <c r="CG4462" s="2"/>
      <c r="CH4462" s="2"/>
      <c r="CI4462" s="2">
        <v>1</v>
      </c>
      <c r="CJ4462" s="2">
        <v>1</v>
      </c>
      <c r="CK4462" s="2">
        <v>21</v>
      </c>
      <c r="CL4462" s="2" t="s">
        <v>87</v>
      </c>
      <c r="CM4462" s="2"/>
    </row>
    <row r="4463" spans="1:91">
      <c r="A4463" s="2" t="s">
        <v>71</v>
      </c>
      <c r="B4463" s="2" t="s">
        <v>72</v>
      </c>
      <c r="C4463" s="2" t="s">
        <v>73</v>
      </c>
      <c r="D4463" s="2"/>
      <c r="E4463" s="2" t="str">
        <f>"FES1162558811"</f>
        <v>FES1162558811</v>
      </c>
      <c r="F4463" s="3">
        <v>42914</v>
      </c>
      <c r="G4463" s="2">
        <v>201712</v>
      </c>
      <c r="H4463" s="2" t="s">
        <v>74</v>
      </c>
      <c r="I4463" s="2" t="s">
        <v>75</v>
      </c>
      <c r="J4463" s="2" t="s">
        <v>76</v>
      </c>
      <c r="K4463" s="2" t="s">
        <v>77</v>
      </c>
      <c r="L4463" s="2" t="s">
        <v>230</v>
      </c>
      <c r="M4463" s="2" t="s">
        <v>230</v>
      </c>
      <c r="N4463" s="2" t="s">
        <v>231</v>
      </c>
      <c r="O4463" s="2" t="s">
        <v>81</v>
      </c>
      <c r="P4463" s="2" t="str">
        <f>"2170576997                    "</f>
        <v xml:space="preserve">2170576997                    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9.84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1</v>
      </c>
      <c r="BI4463" s="2">
        <v>4.2</v>
      </c>
      <c r="BJ4463" s="2">
        <v>3.9</v>
      </c>
      <c r="BK4463" s="2">
        <v>4.5</v>
      </c>
      <c r="BL4463" s="2">
        <v>94.08</v>
      </c>
      <c r="BM4463" s="2">
        <v>13.17</v>
      </c>
      <c r="BN4463" s="2">
        <v>107.25</v>
      </c>
      <c r="BO4463" s="2">
        <v>107.25</v>
      </c>
      <c r="BP4463" s="2"/>
      <c r="BQ4463" s="2" t="s">
        <v>232</v>
      </c>
      <c r="BR4463" s="2" t="s">
        <v>83</v>
      </c>
      <c r="BS4463" s="3">
        <v>42915</v>
      </c>
      <c r="BT4463" s="4">
        <v>0.52708333333333335</v>
      </c>
      <c r="BU4463" s="2" t="s">
        <v>3589</v>
      </c>
      <c r="BV4463" s="2" t="s">
        <v>85</v>
      </c>
      <c r="BW4463" s="2"/>
      <c r="BX4463" s="2"/>
      <c r="BY4463" s="2">
        <v>19336.240000000002</v>
      </c>
      <c r="BZ4463" s="2" t="s">
        <v>27</v>
      </c>
      <c r="CA4463" s="2" t="s">
        <v>3590</v>
      </c>
      <c r="CB4463" s="2"/>
      <c r="CC4463" s="2" t="s">
        <v>230</v>
      </c>
      <c r="CD4463" s="2">
        <v>7646</v>
      </c>
      <c r="CE4463" s="2" t="s">
        <v>120</v>
      </c>
      <c r="CF4463" s="5">
        <v>42915</v>
      </c>
      <c r="CG4463" s="2"/>
      <c r="CH4463" s="2"/>
      <c r="CI4463" s="2">
        <v>1</v>
      </c>
      <c r="CJ4463" s="2">
        <v>1</v>
      </c>
      <c r="CK4463" s="2">
        <v>21</v>
      </c>
      <c r="CL4463" s="2" t="s">
        <v>87</v>
      </c>
      <c r="CM4463" s="2"/>
    </row>
    <row r="4464" spans="1:91">
      <c r="A4464" s="2" t="s">
        <v>71</v>
      </c>
      <c r="B4464" s="2" t="s">
        <v>72</v>
      </c>
      <c r="C4464" s="2" t="s">
        <v>73</v>
      </c>
      <c r="D4464" s="2"/>
      <c r="E4464" s="2" t="str">
        <f>"FES1162558802"</f>
        <v>FES1162558802</v>
      </c>
      <c r="F4464" s="3">
        <v>42914</v>
      </c>
      <c r="G4464" s="2">
        <v>201712</v>
      </c>
      <c r="H4464" s="2" t="s">
        <v>74</v>
      </c>
      <c r="I4464" s="2" t="s">
        <v>75</v>
      </c>
      <c r="J4464" s="2" t="s">
        <v>76</v>
      </c>
      <c r="K4464" s="2" t="s">
        <v>77</v>
      </c>
      <c r="L4464" s="2" t="s">
        <v>230</v>
      </c>
      <c r="M4464" s="2" t="s">
        <v>230</v>
      </c>
      <c r="N4464" s="2" t="s">
        <v>231</v>
      </c>
      <c r="O4464" s="2" t="s">
        <v>81</v>
      </c>
      <c r="P4464" s="2" t="str">
        <f>"21705767912                   "</f>
        <v xml:space="preserve">21705767912                   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15.31</v>
      </c>
      <c r="AN4464" s="2">
        <v>0</v>
      </c>
      <c r="AO4464" s="2">
        <v>0</v>
      </c>
      <c r="AP4464" s="2">
        <v>0</v>
      </c>
      <c r="AQ4464" s="2">
        <v>0</v>
      </c>
      <c r="AR4464" s="2">
        <v>0</v>
      </c>
      <c r="AS4464" s="2">
        <v>0</v>
      </c>
      <c r="AT4464" s="2">
        <v>0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1</v>
      </c>
      <c r="BI4464" s="2">
        <v>5.5</v>
      </c>
      <c r="BJ4464" s="2">
        <v>6.7</v>
      </c>
      <c r="BK4464" s="2">
        <v>7</v>
      </c>
      <c r="BL4464" s="2">
        <v>146.35</v>
      </c>
      <c r="BM4464" s="2">
        <v>20.49</v>
      </c>
      <c r="BN4464" s="2">
        <v>166.84</v>
      </c>
      <c r="BO4464" s="2">
        <v>166.84</v>
      </c>
      <c r="BP4464" s="2"/>
      <c r="BQ4464" s="2" t="s">
        <v>232</v>
      </c>
      <c r="BR4464" s="2" t="s">
        <v>83</v>
      </c>
      <c r="BS4464" s="3">
        <v>42915</v>
      </c>
      <c r="BT4464" s="4">
        <v>0.52708333333333335</v>
      </c>
      <c r="BU4464" s="2" t="s">
        <v>3589</v>
      </c>
      <c r="BV4464" s="2" t="s">
        <v>85</v>
      </c>
      <c r="BW4464" s="2"/>
      <c r="BX4464" s="2"/>
      <c r="BY4464" s="2">
        <v>33748.81</v>
      </c>
      <c r="BZ4464" s="2" t="s">
        <v>27</v>
      </c>
      <c r="CA4464" s="2" t="s">
        <v>3590</v>
      </c>
      <c r="CB4464" s="2"/>
      <c r="CC4464" s="2" t="s">
        <v>230</v>
      </c>
      <c r="CD4464" s="2">
        <v>7646</v>
      </c>
      <c r="CE4464" s="2" t="s">
        <v>144</v>
      </c>
      <c r="CF4464" s="5">
        <v>42915</v>
      </c>
      <c r="CG4464" s="2"/>
      <c r="CH4464" s="2"/>
      <c r="CI4464" s="2">
        <v>1</v>
      </c>
      <c r="CJ4464" s="2">
        <v>1</v>
      </c>
      <c r="CK4464" s="2">
        <v>21</v>
      </c>
      <c r="CL4464" s="2" t="s">
        <v>87</v>
      </c>
      <c r="CM4464" s="2"/>
    </row>
    <row r="4465" spans="1:91">
      <c r="A4465" s="2" t="s">
        <v>71</v>
      </c>
      <c r="B4465" s="2" t="s">
        <v>72</v>
      </c>
      <c r="C4465" s="2" t="s">
        <v>73</v>
      </c>
      <c r="D4465" s="2"/>
      <c r="E4465" s="2" t="str">
        <f>"FES1162558786"</f>
        <v>FES1162558786</v>
      </c>
      <c r="F4465" s="3">
        <v>42914</v>
      </c>
      <c r="G4465" s="2">
        <v>201712</v>
      </c>
      <c r="H4465" s="2" t="s">
        <v>74</v>
      </c>
      <c r="I4465" s="2" t="s">
        <v>75</v>
      </c>
      <c r="J4465" s="2" t="s">
        <v>76</v>
      </c>
      <c r="K4465" s="2" t="s">
        <v>77</v>
      </c>
      <c r="L4465" s="2" t="s">
        <v>88</v>
      </c>
      <c r="M4465" s="2" t="s">
        <v>89</v>
      </c>
      <c r="N4465" s="2" t="s">
        <v>547</v>
      </c>
      <c r="O4465" s="2" t="s">
        <v>81</v>
      </c>
      <c r="P4465" s="2" t="str">
        <f>"2170575924                    "</f>
        <v xml:space="preserve">2170575924                    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0</v>
      </c>
      <c r="AD4465" s="2">
        <v>0</v>
      </c>
      <c r="AE4465" s="2">
        <v>0</v>
      </c>
      <c r="AF4465" s="2">
        <v>0</v>
      </c>
      <c r="AG4465" s="2">
        <v>0</v>
      </c>
      <c r="AH4465" s="2">
        <v>0</v>
      </c>
      <c r="AI4465" s="2">
        <v>0</v>
      </c>
      <c r="AJ4465" s="2">
        <v>0</v>
      </c>
      <c r="AK4465" s="2">
        <v>0</v>
      </c>
      <c r="AL4465" s="2">
        <v>0</v>
      </c>
      <c r="AM4465" s="2">
        <v>4.37</v>
      </c>
      <c r="AN4465" s="2">
        <v>0</v>
      </c>
      <c r="AO4465" s="2">
        <v>0</v>
      </c>
      <c r="AP4465" s="2">
        <v>0</v>
      </c>
      <c r="AQ4465" s="2">
        <v>0</v>
      </c>
      <c r="AR4465" s="2">
        <v>0</v>
      </c>
      <c r="AS4465" s="2">
        <v>0</v>
      </c>
      <c r="AT4465" s="2">
        <v>0</v>
      </c>
      <c r="AU4465" s="2">
        <v>0</v>
      </c>
      <c r="AV4465" s="2">
        <v>0</v>
      </c>
      <c r="AW4465" s="2">
        <v>0</v>
      </c>
      <c r="AX4465" s="2">
        <v>0</v>
      </c>
      <c r="AY4465" s="2">
        <v>0</v>
      </c>
      <c r="AZ4465" s="2">
        <v>0</v>
      </c>
      <c r="BA4465" s="2">
        <v>0</v>
      </c>
      <c r="BB4465" s="2">
        <v>0</v>
      </c>
      <c r="BC4465" s="2">
        <v>0</v>
      </c>
      <c r="BD4465" s="2">
        <v>0</v>
      </c>
      <c r="BE4465" s="2">
        <v>0</v>
      </c>
      <c r="BF4465" s="2">
        <v>0</v>
      </c>
      <c r="BG4465" s="2">
        <v>0</v>
      </c>
      <c r="BH4465" s="2">
        <v>1</v>
      </c>
      <c r="BI4465" s="2">
        <v>1</v>
      </c>
      <c r="BJ4465" s="2">
        <v>0.2</v>
      </c>
      <c r="BK4465" s="2">
        <v>1</v>
      </c>
      <c r="BL4465" s="2">
        <v>41.81</v>
      </c>
      <c r="BM4465" s="2">
        <v>5.85</v>
      </c>
      <c r="BN4465" s="2">
        <v>47.66</v>
      </c>
      <c r="BO4465" s="2">
        <v>47.66</v>
      </c>
      <c r="BP4465" s="2"/>
      <c r="BQ4465" s="2" t="s">
        <v>548</v>
      </c>
      <c r="BR4465" s="2" t="s">
        <v>83</v>
      </c>
      <c r="BS4465" s="3">
        <v>42915</v>
      </c>
      <c r="BT4465" s="4">
        <v>0.33333333333333331</v>
      </c>
      <c r="BU4465" s="2" t="s">
        <v>1524</v>
      </c>
      <c r="BV4465" s="2" t="s">
        <v>85</v>
      </c>
      <c r="BW4465" s="2"/>
      <c r="BX4465" s="2"/>
      <c r="BY4465" s="2">
        <v>1200</v>
      </c>
      <c r="BZ4465" s="2" t="s">
        <v>27</v>
      </c>
      <c r="CA4465" s="2" t="s">
        <v>237</v>
      </c>
      <c r="CB4465" s="2"/>
      <c r="CC4465" s="2" t="s">
        <v>89</v>
      </c>
      <c r="CD4465" s="2">
        <v>6001</v>
      </c>
      <c r="CE4465" s="2" t="s">
        <v>86</v>
      </c>
      <c r="CF4465" s="5">
        <v>42915</v>
      </c>
      <c r="CG4465" s="2"/>
      <c r="CH4465" s="2"/>
      <c r="CI4465" s="2">
        <v>1</v>
      </c>
      <c r="CJ4465" s="2">
        <v>1</v>
      </c>
      <c r="CK4465" s="2">
        <v>21</v>
      </c>
      <c r="CL4465" s="2" t="s">
        <v>87</v>
      </c>
      <c r="CM4465" s="2"/>
    </row>
    <row r="4466" spans="1:91">
      <c r="A4466" s="2" t="s">
        <v>71</v>
      </c>
      <c r="B4466" s="2" t="s">
        <v>72</v>
      </c>
      <c r="C4466" s="2" t="s">
        <v>73</v>
      </c>
      <c r="D4466" s="2"/>
      <c r="E4466" s="2" t="str">
        <f>"FES1162558790"</f>
        <v>FES1162558790</v>
      </c>
      <c r="F4466" s="3">
        <v>42914</v>
      </c>
      <c r="G4466" s="2">
        <v>201712</v>
      </c>
      <c r="H4466" s="2" t="s">
        <v>74</v>
      </c>
      <c r="I4466" s="2" t="s">
        <v>75</v>
      </c>
      <c r="J4466" s="2" t="s">
        <v>76</v>
      </c>
      <c r="K4466" s="2" t="s">
        <v>77</v>
      </c>
      <c r="L4466" s="2" t="s">
        <v>88</v>
      </c>
      <c r="M4466" s="2" t="s">
        <v>89</v>
      </c>
      <c r="N4466" s="2" t="s">
        <v>3682</v>
      </c>
      <c r="O4466" s="2" t="s">
        <v>81</v>
      </c>
      <c r="P4466" s="2" t="str">
        <f>"2170575927                    "</f>
        <v xml:space="preserve">2170575927                    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4.37</v>
      </c>
      <c r="AN4466" s="2">
        <v>0</v>
      </c>
      <c r="AO4466" s="2">
        <v>0</v>
      </c>
      <c r="AP4466" s="2">
        <v>0</v>
      </c>
      <c r="AQ4466" s="2">
        <v>0</v>
      </c>
      <c r="AR4466" s="2">
        <v>0</v>
      </c>
      <c r="AS4466" s="2">
        <v>0</v>
      </c>
      <c r="AT4466" s="2">
        <v>0</v>
      </c>
      <c r="AU4466" s="2">
        <v>0</v>
      </c>
      <c r="AV4466" s="2">
        <v>0</v>
      </c>
      <c r="AW4466" s="2">
        <v>0</v>
      </c>
      <c r="AX4466" s="2">
        <v>0</v>
      </c>
      <c r="AY4466" s="2">
        <v>0</v>
      </c>
      <c r="AZ4466" s="2">
        <v>0</v>
      </c>
      <c r="BA4466" s="2">
        <v>0</v>
      </c>
      <c r="BB4466" s="2">
        <v>0</v>
      </c>
      <c r="BC4466" s="2">
        <v>0</v>
      </c>
      <c r="BD4466" s="2">
        <v>0</v>
      </c>
      <c r="BE4466" s="2">
        <v>0</v>
      </c>
      <c r="BF4466" s="2">
        <v>0</v>
      </c>
      <c r="BG4466" s="2">
        <v>0</v>
      </c>
      <c r="BH4466" s="2">
        <v>1</v>
      </c>
      <c r="BI4466" s="2">
        <v>1</v>
      </c>
      <c r="BJ4466" s="2">
        <v>0.2</v>
      </c>
      <c r="BK4466" s="2">
        <v>1</v>
      </c>
      <c r="BL4466" s="2">
        <v>41.81</v>
      </c>
      <c r="BM4466" s="2">
        <v>5.85</v>
      </c>
      <c r="BN4466" s="2">
        <v>47.66</v>
      </c>
      <c r="BO4466" s="2">
        <v>47.66</v>
      </c>
      <c r="BP4466" s="2"/>
      <c r="BQ4466" s="2" t="s">
        <v>3683</v>
      </c>
      <c r="BR4466" s="2" t="s">
        <v>83</v>
      </c>
      <c r="BS4466" s="3">
        <v>42915</v>
      </c>
      <c r="BT4466" s="4">
        <v>0.43055555555555558</v>
      </c>
      <c r="BU4466" s="2" t="s">
        <v>4059</v>
      </c>
      <c r="BV4466" s="2" t="s">
        <v>85</v>
      </c>
      <c r="BW4466" s="2"/>
      <c r="BX4466" s="2"/>
      <c r="BY4466" s="2">
        <v>1200</v>
      </c>
      <c r="BZ4466" s="2" t="s">
        <v>27</v>
      </c>
      <c r="CA4466" s="2" t="s">
        <v>3947</v>
      </c>
      <c r="CB4466" s="2"/>
      <c r="CC4466" s="2" t="s">
        <v>89</v>
      </c>
      <c r="CD4466" s="2">
        <v>6012</v>
      </c>
      <c r="CE4466" s="2" t="s">
        <v>86</v>
      </c>
      <c r="CF4466" s="5">
        <v>42915</v>
      </c>
      <c r="CG4466" s="2"/>
      <c r="CH4466" s="2"/>
      <c r="CI4466" s="2">
        <v>1</v>
      </c>
      <c r="CJ4466" s="2">
        <v>1</v>
      </c>
      <c r="CK4466" s="2">
        <v>21</v>
      </c>
      <c r="CL4466" s="2" t="s">
        <v>87</v>
      </c>
      <c r="CM4466" s="2"/>
    </row>
    <row r="4467" spans="1:91">
      <c r="A4467" s="2" t="s">
        <v>71</v>
      </c>
      <c r="B4467" s="2" t="s">
        <v>72</v>
      </c>
      <c r="C4467" s="2" t="s">
        <v>73</v>
      </c>
      <c r="D4467" s="2"/>
      <c r="E4467" s="2" t="str">
        <f>"FES1162558787"</f>
        <v>FES1162558787</v>
      </c>
      <c r="F4467" s="3">
        <v>42914</v>
      </c>
      <c r="G4467" s="2">
        <v>201712</v>
      </c>
      <c r="H4467" s="2" t="s">
        <v>74</v>
      </c>
      <c r="I4467" s="2" t="s">
        <v>75</v>
      </c>
      <c r="J4467" s="2" t="s">
        <v>76</v>
      </c>
      <c r="K4467" s="2" t="s">
        <v>77</v>
      </c>
      <c r="L4467" s="2" t="s">
        <v>88</v>
      </c>
      <c r="M4467" s="2" t="s">
        <v>89</v>
      </c>
      <c r="N4467" s="2" t="s">
        <v>2245</v>
      </c>
      <c r="O4467" s="2" t="s">
        <v>81</v>
      </c>
      <c r="P4467" s="2" t="str">
        <f>"2170565403                    "</f>
        <v xml:space="preserve">2170565403                    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4.37</v>
      </c>
      <c r="AN4467" s="2">
        <v>0</v>
      </c>
      <c r="AO4467" s="2">
        <v>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1</v>
      </c>
      <c r="BI4467" s="2">
        <v>1</v>
      </c>
      <c r="BJ4467" s="2">
        <v>0.2</v>
      </c>
      <c r="BK4467" s="2">
        <v>1</v>
      </c>
      <c r="BL4467" s="2">
        <v>41.81</v>
      </c>
      <c r="BM4467" s="2">
        <v>5.85</v>
      </c>
      <c r="BN4467" s="2">
        <v>47.66</v>
      </c>
      <c r="BO4467" s="2">
        <v>47.66</v>
      </c>
      <c r="BP4467" s="2"/>
      <c r="BQ4467" s="2" t="s">
        <v>124</v>
      </c>
      <c r="BR4467" s="2" t="s">
        <v>83</v>
      </c>
      <c r="BS4467" s="3">
        <v>42915</v>
      </c>
      <c r="BT4467" s="4">
        <v>0.375</v>
      </c>
      <c r="BU4467" s="2" t="s">
        <v>4060</v>
      </c>
      <c r="BV4467" s="2" t="s">
        <v>85</v>
      </c>
      <c r="BW4467" s="2"/>
      <c r="BX4467" s="2"/>
      <c r="BY4467" s="2">
        <v>1200</v>
      </c>
      <c r="BZ4467" s="2" t="s">
        <v>27</v>
      </c>
      <c r="CA4467" s="2" t="s">
        <v>237</v>
      </c>
      <c r="CB4467" s="2"/>
      <c r="CC4467" s="2" t="s">
        <v>89</v>
      </c>
      <c r="CD4467" s="2">
        <v>6014</v>
      </c>
      <c r="CE4467" s="2" t="s">
        <v>86</v>
      </c>
      <c r="CF4467" s="5">
        <v>42915</v>
      </c>
      <c r="CG4467" s="2"/>
      <c r="CH4467" s="2"/>
      <c r="CI4467" s="2">
        <v>1</v>
      </c>
      <c r="CJ4467" s="2">
        <v>1</v>
      </c>
      <c r="CK4467" s="2">
        <v>21</v>
      </c>
      <c r="CL4467" s="2" t="s">
        <v>87</v>
      </c>
      <c r="CM4467" s="2"/>
    </row>
    <row r="4468" spans="1:91">
      <c r="A4468" s="2" t="s">
        <v>71</v>
      </c>
      <c r="B4468" s="2" t="s">
        <v>72</v>
      </c>
      <c r="C4468" s="2" t="s">
        <v>73</v>
      </c>
      <c r="D4468" s="2"/>
      <c r="E4468" s="2" t="str">
        <f>"FES1162559040"</f>
        <v>FES1162559040</v>
      </c>
      <c r="F4468" s="3">
        <v>42914</v>
      </c>
      <c r="G4468" s="2">
        <v>201712</v>
      </c>
      <c r="H4468" s="2" t="s">
        <v>74</v>
      </c>
      <c r="I4468" s="2" t="s">
        <v>75</v>
      </c>
      <c r="J4468" s="2" t="s">
        <v>76</v>
      </c>
      <c r="K4468" s="2" t="s">
        <v>77</v>
      </c>
      <c r="L4468" s="2" t="s">
        <v>88</v>
      </c>
      <c r="M4468" s="2" t="s">
        <v>89</v>
      </c>
      <c r="N4468" s="2" t="s">
        <v>190</v>
      </c>
      <c r="O4468" s="2" t="s">
        <v>81</v>
      </c>
      <c r="P4468" s="2" t="str">
        <f>"21705764537                   "</f>
        <v xml:space="preserve">21705764537                   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4.37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1</v>
      </c>
      <c r="BI4468" s="2">
        <v>1</v>
      </c>
      <c r="BJ4468" s="2">
        <v>0.2</v>
      </c>
      <c r="BK4468" s="2">
        <v>1</v>
      </c>
      <c r="BL4468" s="2">
        <v>41.81</v>
      </c>
      <c r="BM4468" s="2">
        <v>5.85</v>
      </c>
      <c r="BN4468" s="2">
        <v>47.66</v>
      </c>
      <c r="BO4468" s="2">
        <v>47.66</v>
      </c>
      <c r="BP4468" s="2"/>
      <c r="BQ4468" s="2" t="s">
        <v>191</v>
      </c>
      <c r="BR4468" s="2" t="s">
        <v>83</v>
      </c>
      <c r="BS4468" s="3">
        <v>42915</v>
      </c>
      <c r="BT4468" s="4">
        <v>0.41666666666666669</v>
      </c>
      <c r="BU4468" s="2" t="s">
        <v>3946</v>
      </c>
      <c r="BV4468" s="2" t="s">
        <v>85</v>
      </c>
      <c r="BW4468" s="2"/>
      <c r="BX4468" s="2"/>
      <c r="BY4468" s="2">
        <v>1200</v>
      </c>
      <c r="BZ4468" s="2" t="s">
        <v>27</v>
      </c>
      <c r="CA4468" s="2" t="s">
        <v>3947</v>
      </c>
      <c r="CB4468" s="2"/>
      <c r="CC4468" s="2" t="s">
        <v>89</v>
      </c>
      <c r="CD4468" s="2">
        <v>6001</v>
      </c>
      <c r="CE4468" s="2" t="s">
        <v>86</v>
      </c>
      <c r="CF4468" s="5">
        <v>42915</v>
      </c>
      <c r="CG4468" s="2"/>
      <c r="CH4468" s="2"/>
      <c r="CI4468" s="2">
        <v>1</v>
      </c>
      <c r="CJ4468" s="2">
        <v>1</v>
      </c>
      <c r="CK4468" s="2">
        <v>21</v>
      </c>
      <c r="CL4468" s="2" t="s">
        <v>87</v>
      </c>
      <c r="CM4468" s="2"/>
    </row>
    <row r="4469" spans="1:91">
      <c r="A4469" s="2" t="s">
        <v>71</v>
      </c>
      <c r="B4469" s="2" t="s">
        <v>72</v>
      </c>
      <c r="C4469" s="2" t="s">
        <v>73</v>
      </c>
      <c r="D4469" s="2"/>
      <c r="E4469" s="2" t="str">
        <f>"FES1162558886"</f>
        <v>FES1162558886</v>
      </c>
      <c r="F4469" s="3">
        <v>42914</v>
      </c>
      <c r="G4469" s="2">
        <v>201712</v>
      </c>
      <c r="H4469" s="2" t="s">
        <v>74</v>
      </c>
      <c r="I4469" s="2" t="s">
        <v>75</v>
      </c>
      <c r="J4469" s="2" t="s">
        <v>76</v>
      </c>
      <c r="K4469" s="2" t="s">
        <v>77</v>
      </c>
      <c r="L4469" s="2" t="s">
        <v>521</v>
      </c>
      <c r="M4469" s="2" t="s">
        <v>522</v>
      </c>
      <c r="N4469" s="2" t="s">
        <v>1346</v>
      </c>
      <c r="O4469" s="2" t="s">
        <v>81</v>
      </c>
      <c r="P4469" s="2" t="str">
        <f>"2170573279                    "</f>
        <v xml:space="preserve">2170573279                    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4.37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0</v>
      </c>
      <c r="AV4469" s="2">
        <v>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1</v>
      </c>
      <c r="BI4469" s="2">
        <v>1</v>
      </c>
      <c r="BJ4469" s="2">
        <v>0.2</v>
      </c>
      <c r="BK4469" s="2">
        <v>1</v>
      </c>
      <c r="BL4469" s="2">
        <v>41.81</v>
      </c>
      <c r="BM4469" s="2">
        <v>5.85</v>
      </c>
      <c r="BN4469" s="2">
        <v>47.66</v>
      </c>
      <c r="BO4469" s="2">
        <v>47.66</v>
      </c>
      <c r="BP4469" s="2"/>
      <c r="BQ4469" s="2" t="s">
        <v>1347</v>
      </c>
      <c r="BR4469" s="2" t="s">
        <v>83</v>
      </c>
      <c r="BS4469" s="3">
        <v>42915</v>
      </c>
      <c r="BT4469" s="4">
        <v>0.37847222222222227</v>
      </c>
      <c r="BU4469" s="2" t="s">
        <v>3922</v>
      </c>
      <c r="BV4469" s="2" t="s">
        <v>85</v>
      </c>
      <c r="BW4469" s="2"/>
      <c r="BX4469" s="2"/>
      <c r="BY4469" s="2">
        <v>1200</v>
      </c>
      <c r="BZ4469" s="2" t="s">
        <v>27</v>
      </c>
      <c r="CA4469" s="2"/>
      <c r="CB4469" s="2"/>
      <c r="CC4469" s="2" t="s">
        <v>522</v>
      </c>
      <c r="CD4469" s="2">
        <v>5201</v>
      </c>
      <c r="CE4469" s="2" t="s">
        <v>86</v>
      </c>
      <c r="CF4469" s="2"/>
      <c r="CG4469" s="2"/>
      <c r="CH4469" s="2"/>
      <c r="CI4469" s="2">
        <v>1</v>
      </c>
      <c r="CJ4469" s="2">
        <v>1</v>
      </c>
      <c r="CK4469" s="2">
        <v>21</v>
      </c>
      <c r="CL4469" s="2" t="s">
        <v>87</v>
      </c>
      <c r="CM4469" s="2"/>
    </row>
    <row r="4470" spans="1:91">
      <c r="A4470" s="2" t="s">
        <v>71</v>
      </c>
      <c r="B4470" s="2" t="s">
        <v>72</v>
      </c>
      <c r="C4470" s="2" t="s">
        <v>73</v>
      </c>
      <c r="D4470" s="2"/>
      <c r="E4470" s="2" t="str">
        <f>"FES1162558825"</f>
        <v>FES1162558825</v>
      </c>
      <c r="F4470" s="3">
        <v>42914</v>
      </c>
      <c r="G4470" s="2">
        <v>201712</v>
      </c>
      <c r="H4470" s="2" t="s">
        <v>74</v>
      </c>
      <c r="I4470" s="2" t="s">
        <v>75</v>
      </c>
      <c r="J4470" s="2" t="s">
        <v>76</v>
      </c>
      <c r="K4470" s="2" t="s">
        <v>77</v>
      </c>
      <c r="L4470" s="2" t="s">
        <v>88</v>
      </c>
      <c r="M4470" s="2" t="s">
        <v>89</v>
      </c>
      <c r="N4470" s="2" t="s">
        <v>190</v>
      </c>
      <c r="O4470" s="2" t="s">
        <v>81</v>
      </c>
      <c r="P4470" s="2" t="str">
        <f>"2170571769                    "</f>
        <v xml:space="preserve">2170571769                    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4.37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0</v>
      </c>
      <c r="AT4470" s="2">
        <v>0</v>
      </c>
      <c r="AU4470" s="2">
        <v>0</v>
      </c>
      <c r="AV4470" s="2">
        <v>0</v>
      </c>
      <c r="AW4470" s="2">
        <v>0</v>
      </c>
      <c r="AX4470" s="2">
        <v>0</v>
      </c>
      <c r="AY4470" s="2">
        <v>0</v>
      </c>
      <c r="AZ4470" s="2">
        <v>0</v>
      </c>
      <c r="BA4470" s="2">
        <v>0</v>
      </c>
      <c r="BB4470" s="2">
        <v>0</v>
      </c>
      <c r="BC4470" s="2">
        <v>0</v>
      </c>
      <c r="BD4470" s="2">
        <v>0</v>
      </c>
      <c r="BE4470" s="2">
        <v>0</v>
      </c>
      <c r="BF4470" s="2">
        <v>0</v>
      </c>
      <c r="BG4470" s="2">
        <v>0</v>
      </c>
      <c r="BH4470" s="2">
        <v>1</v>
      </c>
      <c r="BI4470" s="2">
        <v>1.4</v>
      </c>
      <c r="BJ4470" s="2">
        <v>0.2</v>
      </c>
      <c r="BK4470" s="2">
        <v>1.5</v>
      </c>
      <c r="BL4470" s="2">
        <v>41.81</v>
      </c>
      <c r="BM4470" s="2">
        <v>5.85</v>
      </c>
      <c r="BN4470" s="2">
        <v>47.66</v>
      </c>
      <c r="BO4470" s="2">
        <v>47.66</v>
      </c>
      <c r="BP4470" s="2"/>
      <c r="BQ4470" s="2" t="s">
        <v>191</v>
      </c>
      <c r="BR4470" s="2" t="s">
        <v>83</v>
      </c>
      <c r="BS4470" s="3">
        <v>42915</v>
      </c>
      <c r="BT4470" s="4">
        <v>0.41666666666666669</v>
      </c>
      <c r="BU4470" s="2" t="s">
        <v>3946</v>
      </c>
      <c r="BV4470" s="2" t="s">
        <v>85</v>
      </c>
      <c r="BW4470" s="2"/>
      <c r="BX4470" s="2"/>
      <c r="BY4470" s="2">
        <v>1200</v>
      </c>
      <c r="BZ4470" s="2" t="s">
        <v>27</v>
      </c>
      <c r="CA4470" s="2" t="s">
        <v>3947</v>
      </c>
      <c r="CB4470" s="2"/>
      <c r="CC4470" s="2" t="s">
        <v>89</v>
      </c>
      <c r="CD4470" s="2">
        <v>6001</v>
      </c>
      <c r="CE4470" s="2" t="s">
        <v>86</v>
      </c>
      <c r="CF4470" s="5">
        <v>42915</v>
      </c>
      <c r="CG4470" s="2"/>
      <c r="CH4470" s="2"/>
      <c r="CI4470" s="2">
        <v>1</v>
      </c>
      <c r="CJ4470" s="2">
        <v>1</v>
      </c>
      <c r="CK4470" s="2">
        <v>21</v>
      </c>
      <c r="CL4470" s="2" t="s">
        <v>87</v>
      </c>
      <c r="CM4470" s="2"/>
    </row>
    <row r="4471" spans="1:91">
      <c r="A4471" s="2" t="s">
        <v>71</v>
      </c>
      <c r="B4471" s="2" t="s">
        <v>72</v>
      </c>
      <c r="C4471" s="2" t="s">
        <v>73</v>
      </c>
      <c r="D4471" s="2"/>
      <c r="E4471" s="2" t="str">
        <f>"FES1162558829"</f>
        <v>FES1162558829</v>
      </c>
      <c r="F4471" s="3">
        <v>42914</v>
      </c>
      <c r="G4471" s="2">
        <v>201712</v>
      </c>
      <c r="H4471" s="2" t="s">
        <v>74</v>
      </c>
      <c r="I4471" s="2" t="s">
        <v>75</v>
      </c>
      <c r="J4471" s="2" t="s">
        <v>76</v>
      </c>
      <c r="K4471" s="2" t="s">
        <v>77</v>
      </c>
      <c r="L4471" s="2" t="s">
        <v>88</v>
      </c>
      <c r="M4471" s="2" t="s">
        <v>89</v>
      </c>
      <c r="N4471" s="2" t="s">
        <v>190</v>
      </c>
      <c r="O4471" s="2" t="s">
        <v>81</v>
      </c>
      <c r="P4471" s="2" t="str">
        <f>"2170572491                    "</f>
        <v xml:space="preserve">2170572491                    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4.37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0</v>
      </c>
      <c r="AT4471" s="2">
        <v>0</v>
      </c>
      <c r="AU4471" s="2">
        <v>0</v>
      </c>
      <c r="AV4471" s="2">
        <v>0</v>
      </c>
      <c r="AW4471" s="2">
        <v>0</v>
      </c>
      <c r="AX4471" s="2">
        <v>0</v>
      </c>
      <c r="AY4471" s="2">
        <v>0</v>
      </c>
      <c r="AZ4471" s="2">
        <v>0</v>
      </c>
      <c r="BA4471" s="2">
        <v>0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1</v>
      </c>
      <c r="BI4471" s="2">
        <v>1</v>
      </c>
      <c r="BJ4471" s="2">
        <v>0.2</v>
      </c>
      <c r="BK4471" s="2">
        <v>1</v>
      </c>
      <c r="BL4471" s="2">
        <v>41.81</v>
      </c>
      <c r="BM4471" s="2">
        <v>5.85</v>
      </c>
      <c r="BN4471" s="2">
        <v>47.66</v>
      </c>
      <c r="BO4471" s="2">
        <v>47.66</v>
      </c>
      <c r="BP4471" s="2"/>
      <c r="BQ4471" s="2" t="s">
        <v>191</v>
      </c>
      <c r="BR4471" s="2" t="s">
        <v>83</v>
      </c>
      <c r="BS4471" s="3">
        <v>42915</v>
      </c>
      <c r="BT4471" s="4">
        <v>0.41666666666666669</v>
      </c>
      <c r="BU4471" s="2" t="s">
        <v>3946</v>
      </c>
      <c r="BV4471" s="2" t="s">
        <v>85</v>
      </c>
      <c r="BW4471" s="2"/>
      <c r="BX4471" s="2"/>
      <c r="BY4471" s="2">
        <v>1200</v>
      </c>
      <c r="BZ4471" s="2" t="s">
        <v>27</v>
      </c>
      <c r="CA4471" s="2" t="s">
        <v>3947</v>
      </c>
      <c r="CB4471" s="2"/>
      <c r="CC4471" s="2" t="s">
        <v>89</v>
      </c>
      <c r="CD4471" s="2">
        <v>6001</v>
      </c>
      <c r="CE4471" s="2" t="s">
        <v>86</v>
      </c>
      <c r="CF4471" s="5">
        <v>42915</v>
      </c>
      <c r="CG4471" s="2"/>
      <c r="CH4471" s="2"/>
      <c r="CI4471" s="2">
        <v>1</v>
      </c>
      <c r="CJ4471" s="2">
        <v>1</v>
      </c>
      <c r="CK4471" s="2">
        <v>21</v>
      </c>
      <c r="CL4471" s="2" t="s">
        <v>87</v>
      </c>
      <c r="CM4471" s="2"/>
    </row>
    <row r="4472" spans="1:91">
      <c r="A4472" s="2" t="s">
        <v>71</v>
      </c>
      <c r="B4472" s="2" t="s">
        <v>72</v>
      </c>
      <c r="C4472" s="2" t="s">
        <v>73</v>
      </c>
      <c r="D4472" s="2"/>
      <c r="E4472" s="2" t="str">
        <f>"FES1162558954"</f>
        <v>FES1162558954</v>
      </c>
      <c r="F4472" s="3">
        <v>42914</v>
      </c>
      <c r="G4472" s="2">
        <v>201712</v>
      </c>
      <c r="H4472" s="2" t="s">
        <v>74</v>
      </c>
      <c r="I4472" s="2" t="s">
        <v>75</v>
      </c>
      <c r="J4472" s="2" t="s">
        <v>76</v>
      </c>
      <c r="K4472" s="2" t="s">
        <v>77</v>
      </c>
      <c r="L4472" s="2" t="s">
        <v>521</v>
      </c>
      <c r="M4472" s="2" t="s">
        <v>522</v>
      </c>
      <c r="N4472" s="2" t="s">
        <v>535</v>
      </c>
      <c r="O4472" s="2" t="s">
        <v>81</v>
      </c>
      <c r="P4472" s="2" t="str">
        <f>"2170575613                    "</f>
        <v xml:space="preserve">2170575613                    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4.37</v>
      </c>
      <c r="AN4472" s="2">
        <v>0</v>
      </c>
      <c r="AO4472" s="2">
        <v>0</v>
      </c>
      <c r="AP4472" s="2">
        <v>0</v>
      </c>
      <c r="AQ4472" s="2">
        <v>0</v>
      </c>
      <c r="AR4472" s="2">
        <v>0</v>
      </c>
      <c r="AS4472" s="2">
        <v>0</v>
      </c>
      <c r="AT4472" s="2">
        <v>0</v>
      </c>
      <c r="AU4472" s="2">
        <v>0</v>
      </c>
      <c r="AV4472" s="2">
        <v>0</v>
      </c>
      <c r="AW4472" s="2">
        <v>0</v>
      </c>
      <c r="AX4472" s="2">
        <v>0</v>
      </c>
      <c r="AY4472" s="2">
        <v>0</v>
      </c>
      <c r="AZ4472" s="2">
        <v>0</v>
      </c>
      <c r="BA4472" s="2">
        <v>0</v>
      </c>
      <c r="BB4472" s="2">
        <v>0</v>
      </c>
      <c r="BC4472" s="2">
        <v>0</v>
      </c>
      <c r="BD4472" s="2">
        <v>0</v>
      </c>
      <c r="BE4472" s="2">
        <v>0</v>
      </c>
      <c r="BF4472" s="2">
        <v>0</v>
      </c>
      <c r="BG4472" s="2">
        <v>0</v>
      </c>
      <c r="BH4472" s="2">
        <v>1</v>
      </c>
      <c r="BI4472" s="2">
        <v>1</v>
      </c>
      <c r="BJ4472" s="2">
        <v>0.2</v>
      </c>
      <c r="BK4472" s="2">
        <v>1</v>
      </c>
      <c r="BL4472" s="2">
        <v>41.81</v>
      </c>
      <c r="BM4472" s="2">
        <v>5.85</v>
      </c>
      <c r="BN4472" s="2">
        <v>47.66</v>
      </c>
      <c r="BO4472" s="2">
        <v>47.66</v>
      </c>
      <c r="BP4472" s="2"/>
      <c r="BQ4472" s="2" t="s">
        <v>102</v>
      </c>
      <c r="BR4472" s="2" t="s">
        <v>83</v>
      </c>
      <c r="BS4472" s="3">
        <v>42915</v>
      </c>
      <c r="BT4472" s="4">
        <v>0.42222222222222222</v>
      </c>
      <c r="BU4472" s="2" t="s">
        <v>2401</v>
      </c>
      <c r="BV4472" s="2" t="s">
        <v>85</v>
      </c>
      <c r="BW4472" s="2"/>
      <c r="BX4472" s="2"/>
      <c r="BY4472" s="2">
        <v>1200</v>
      </c>
      <c r="BZ4472" s="2" t="s">
        <v>27</v>
      </c>
      <c r="CA4472" s="2" t="s">
        <v>537</v>
      </c>
      <c r="CB4472" s="2"/>
      <c r="CC4472" s="2" t="s">
        <v>522</v>
      </c>
      <c r="CD4472" s="2">
        <v>5201</v>
      </c>
      <c r="CE4472" s="2" t="s">
        <v>86</v>
      </c>
      <c r="CF4472" s="5">
        <v>42915</v>
      </c>
      <c r="CG4472" s="2"/>
      <c r="CH4472" s="2"/>
      <c r="CI4472" s="2">
        <v>1</v>
      </c>
      <c r="CJ4472" s="2">
        <v>1</v>
      </c>
      <c r="CK4472" s="2">
        <v>21</v>
      </c>
      <c r="CL4472" s="2" t="s">
        <v>87</v>
      </c>
      <c r="CM4472" s="2"/>
    </row>
    <row r="4473" spans="1:91">
      <c r="A4473" s="2" t="s">
        <v>71</v>
      </c>
      <c r="B4473" s="2" t="s">
        <v>72</v>
      </c>
      <c r="C4473" s="2" t="s">
        <v>73</v>
      </c>
      <c r="D4473" s="2"/>
      <c r="E4473" s="2" t="str">
        <f>"FES1162558827"</f>
        <v>FES1162558827</v>
      </c>
      <c r="F4473" s="3">
        <v>42914</v>
      </c>
      <c r="G4473" s="2">
        <v>201712</v>
      </c>
      <c r="H4473" s="2" t="s">
        <v>74</v>
      </c>
      <c r="I4473" s="2" t="s">
        <v>75</v>
      </c>
      <c r="J4473" s="2" t="s">
        <v>76</v>
      </c>
      <c r="K4473" s="2" t="s">
        <v>77</v>
      </c>
      <c r="L4473" s="2" t="s">
        <v>310</v>
      </c>
      <c r="M4473" s="2" t="s">
        <v>311</v>
      </c>
      <c r="N4473" s="2" t="s">
        <v>1216</v>
      </c>
      <c r="O4473" s="2" t="s">
        <v>81</v>
      </c>
      <c r="P4473" s="2" t="str">
        <f>"2170572121                    "</f>
        <v xml:space="preserve">2170572121                    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4.37</v>
      </c>
      <c r="AN4473" s="2">
        <v>0</v>
      </c>
      <c r="AO4473" s="2">
        <v>0</v>
      </c>
      <c r="AP4473" s="2">
        <v>0</v>
      </c>
      <c r="AQ4473" s="2">
        <v>0</v>
      </c>
      <c r="AR4473" s="2">
        <v>0</v>
      </c>
      <c r="AS4473" s="2">
        <v>0</v>
      </c>
      <c r="AT4473" s="2">
        <v>0</v>
      </c>
      <c r="AU4473" s="2">
        <v>0</v>
      </c>
      <c r="AV4473" s="2">
        <v>0</v>
      </c>
      <c r="AW4473" s="2">
        <v>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1</v>
      </c>
      <c r="BI4473" s="2">
        <v>1</v>
      </c>
      <c r="BJ4473" s="2">
        <v>0.2</v>
      </c>
      <c r="BK4473" s="2">
        <v>1</v>
      </c>
      <c r="BL4473" s="2">
        <v>41.81</v>
      </c>
      <c r="BM4473" s="2">
        <v>5.85</v>
      </c>
      <c r="BN4473" s="2">
        <v>47.66</v>
      </c>
      <c r="BO4473" s="2">
        <v>47.66</v>
      </c>
      <c r="BP4473" s="2"/>
      <c r="BQ4473" s="2"/>
      <c r="BR4473" s="2" t="s">
        <v>83</v>
      </c>
      <c r="BS4473" s="3">
        <v>42915</v>
      </c>
      <c r="BT4473" s="4">
        <v>0.31666666666666665</v>
      </c>
      <c r="BU4473" s="2" t="s">
        <v>1858</v>
      </c>
      <c r="BV4473" s="2" t="s">
        <v>85</v>
      </c>
      <c r="BW4473" s="2"/>
      <c r="BX4473" s="2"/>
      <c r="BY4473" s="2">
        <v>1200</v>
      </c>
      <c r="BZ4473" s="2" t="s">
        <v>27</v>
      </c>
      <c r="CA4473" s="2" t="s">
        <v>315</v>
      </c>
      <c r="CB4473" s="2"/>
      <c r="CC4473" s="2" t="s">
        <v>311</v>
      </c>
      <c r="CD4473" s="2">
        <v>6229</v>
      </c>
      <c r="CE4473" s="2" t="s">
        <v>86</v>
      </c>
      <c r="CF4473" s="5">
        <v>42916</v>
      </c>
      <c r="CG4473" s="2"/>
      <c r="CH4473" s="2"/>
      <c r="CI4473" s="2">
        <v>1</v>
      </c>
      <c r="CJ4473" s="2">
        <v>1</v>
      </c>
      <c r="CK4473" s="2">
        <v>21</v>
      </c>
      <c r="CL4473" s="2" t="s">
        <v>87</v>
      </c>
      <c r="CM4473" s="2"/>
    </row>
    <row r="4474" spans="1:91">
      <c r="A4474" s="2" t="s">
        <v>71</v>
      </c>
      <c r="B4474" s="2" t="s">
        <v>72</v>
      </c>
      <c r="C4474" s="2" t="s">
        <v>73</v>
      </c>
      <c r="D4474" s="2"/>
      <c r="E4474" s="2" t="str">
        <f>"FES1162558956"</f>
        <v>FES1162558956</v>
      </c>
      <c r="F4474" s="3">
        <v>42914</v>
      </c>
      <c r="G4474" s="2">
        <v>201712</v>
      </c>
      <c r="H4474" s="2" t="s">
        <v>74</v>
      </c>
      <c r="I4474" s="2" t="s">
        <v>75</v>
      </c>
      <c r="J4474" s="2" t="s">
        <v>76</v>
      </c>
      <c r="K4474" s="2" t="s">
        <v>77</v>
      </c>
      <c r="L4474" s="2" t="s">
        <v>74</v>
      </c>
      <c r="M4474" s="2" t="s">
        <v>75</v>
      </c>
      <c r="N4474" s="2" t="s">
        <v>247</v>
      </c>
      <c r="O4474" s="2" t="s">
        <v>1193</v>
      </c>
      <c r="P4474" s="2" t="str">
        <f>"2170573017                    "</f>
        <v xml:space="preserve">2170573017                    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4.95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1</v>
      </c>
      <c r="BI4474" s="2">
        <v>12</v>
      </c>
      <c r="BJ4474" s="2">
        <v>8.9</v>
      </c>
      <c r="BK4474" s="2">
        <v>12</v>
      </c>
      <c r="BL4474" s="2">
        <v>47.32</v>
      </c>
      <c r="BM4474" s="2">
        <v>6.62</v>
      </c>
      <c r="BN4474" s="2">
        <v>53.94</v>
      </c>
      <c r="BO4474" s="2">
        <v>53.94</v>
      </c>
      <c r="BP4474" s="2"/>
      <c r="BQ4474" s="2"/>
      <c r="BR4474" s="2" t="s">
        <v>83</v>
      </c>
      <c r="BS4474" s="3">
        <v>42915</v>
      </c>
      <c r="BT4474" s="4">
        <v>0.33333333333333331</v>
      </c>
      <c r="BU4474" s="2" t="s">
        <v>2123</v>
      </c>
      <c r="BV4474" s="2" t="s">
        <v>85</v>
      </c>
      <c r="BW4474" s="2"/>
      <c r="BX4474" s="2"/>
      <c r="BY4474" s="2">
        <v>44616</v>
      </c>
      <c r="BZ4474" s="2" t="s">
        <v>27</v>
      </c>
      <c r="CA4474" s="2"/>
      <c r="CB4474" s="2"/>
      <c r="CC4474" s="2" t="s">
        <v>75</v>
      </c>
      <c r="CD4474" s="2">
        <v>1645</v>
      </c>
      <c r="CE4474" s="2" t="s">
        <v>120</v>
      </c>
      <c r="CF4474" s="5">
        <v>42916</v>
      </c>
      <c r="CG4474" s="2"/>
      <c r="CH4474" s="2"/>
      <c r="CI4474" s="2">
        <v>1</v>
      </c>
      <c r="CJ4474" s="2">
        <v>1</v>
      </c>
      <c r="CK4474" s="2">
        <v>32</v>
      </c>
      <c r="CL4474" s="2" t="s">
        <v>87</v>
      </c>
      <c r="CM4474" s="2"/>
    </row>
    <row r="4475" spans="1:91">
      <c r="A4475" s="2" t="s">
        <v>71</v>
      </c>
      <c r="B4475" s="2" t="s">
        <v>72</v>
      </c>
      <c r="C4475" s="2" t="s">
        <v>73</v>
      </c>
      <c r="D4475" s="2"/>
      <c r="E4475" s="2" t="str">
        <f>"FES1162559029"</f>
        <v>FES1162559029</v>
      </c>
      <c r="F4475" s="3">
        <v>42914</v>
      </c>
      <c r="G4475" s="2">
        <v>201712</v>
      </c>
      <c r="H4475" s="2" t="s">
        <v>74</v>
      </c>
      <c r="I4475" s="2" t="s">
        <v>75</v>
      </c>
      <c r="J4475" s="2" t="s">
        <v>76</v>
      </c>
      <c r="K4475" s="2" t="s">
        <v>77</v>
      </c>
      <c r="L4475" s="2" t="s">
        <v>88</v>
      </c>
      <c r="M4475" s="2" t="s">
        <v>89</v>
      </c>
      <c r="N4475" s="2" t="s">
        <v>190</v>
      </c>
      <c r="O4475" s="2" t="s">
        <v>81</v>
      </c>
      <c r="P4475" s="2" t="str">
        <f>"2170572842                    "</f>
        <v xml:space="preserve">2170572842                    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31.7</v>
      </c>
      <c r="AN4475" s="2">
        <v>0</v>
      </c>
      <c r="AO4475" s="2">
        <v>0</v>
      </c>
      <c r="AP4475" s="2">
        <v>0</v>
      </c>
      <c r="AQ4475" s="2">
        <v>0</v>
      </c>
      <c r="AR4475" s="2">
        <v>0</v>
      </c>
      <c r="AS4475" s="2">
        <v>0</v>
      </c>
      <c r="AT4475" s="2">
        <v>0</v>
      </c>
      <c r="AU4475" s="2">
        <v>0</v>
      </c>
      <c r="AV4475" s="2">
        <v>0</v>
      </c>
      <c r="AW4475" s="2">
        <v>0</v>
      </c>
      <c r="AX4475" s="2">
        <v>0</v>
      </c>
      <c r="AY4475" s="2">
        <v>0</v>
      </c>
      <c r="AZ4475" s="2">
        <v>0</v>
      </c>
      <c r="BA4475" s="2">
        <v>0</v>
      </c>
      <c r="BB4475" s="2">
        <v>0</v>
      </c>
      <c r="BC4475" s="2">
        <v>0</v>
      </c>
      <c r="BD4475" s="2">
        <v>0</v>
      </c>
      <c r="BE4475" s="2">
        <v>0</v>
      </c>
      <c r="BF4475" s="2">
        <v>0</v>
      </c>
      <c r="BG4475" s="2">
        <v>0</v>
      </c>
      <c r="BH4475" s="2">
        <v>1</v>
      </c>
      <c r="BI4475" s="2">
        <v>14.3</v>
      </c>
      <c r="BJ4475" s="2">
        <v>9.5</v>
      </c>
      <c r="BK4475" s="2">
        <v>14.5</v>
      </c>
      <c r="BL4475" s="2">
        <v>303.14</v>
      </c>
      <c r="BM4475" s="2">
        <v>42.44</v>
      </c>
      <c r="BN4475" s="2">
        <v>345.58</v>
      </c>
      <c r="BO4475" s="2">
        <v>345.58</v>
      </c>
      <c r="BP4475" s="2"/>
      <c r="BQ4475" s="2" t="s">
        <v>191</v>
      </c>
      <c r="BR4475" s="2" t="s">
        <v>83</v>
      </c>
      <c r="BS4475" s="3">
        <v>42915</v>
      </c>
      <c r="BT4475" s="4">
        <v>0.41666666666666669</v>
      </c>
      <c r="BU4475" s="2" t="s">
        <v>3946</v>
      </c>
      <c r="BV4475" s="2" t="s">
        <v>85</v>
      </c>
      <c r="BW4475" s="2"/>
      <c r="BX4475" s="2"/>
      <c r="BY4475" s="2">
        <v>47727.55</v>
      </c>
      <c r="BZ4475" s="2" t="s">
        <v>27</v>
      </c>
      <c r="CA4475" s="2" t="s">
        <v>3947</v>
      </c>
      <c r="CB4475" s="2"/>
      <c r="CC4475" s="2" t="s">
        <v>89</v>
      </c>
      <c r="CD4475" s="2">
        <v>6001</v>
      </c>
      <c r="CE4475" s="2" t="s">
        <v>120</v>
      </c>
      <c r="CF4475" s="5">
        <v>42915</v>
      </c>
      <c r="CG4475" s="2"/>
      <c r="CH4475" s="2"/>
      <c r="CI4475" s="2">
        <v>1</v>
      </c>
      <c r="CJ4475" s="2">
        <v>1</v>
      </c>
      <c r="CK4475" s="2">
        <v>21</v>
      </c>
      <c r="CL4475" s="2" t="s">
        <v>87</v>
      </c>
      <c r="CM4475" s="2"/>
    </row>
    <row r="4476" spans="1:91">
      <c r="A4476" s="2" t="s">
        <v>71</v>
      </c>
      <c r="B4476" s="2" t="s">
        <v>72</v>
      </c>
      <c r="C4476" s="2" t="s">
        <v>73</v>
      </c>
      <c r="D4476" s="2"/>
      <c r="E4476" s="2" t="str">
        <f>"FES1162558806"</f>
        <v>FES1162558806</v>
      </c>
      <c r="F4476" s="3">
        <v>42914</v>
      </c>
      <c r="G4476" s="2">
        <v>201712</v>
      </c>
      <c r="H4476" s="2" t="s">
        <v>74</v>
      </c>
      <c r="I4476" s="2" t="s">
        <v>75</v>
      </c>
      <c r="J4476" s="2" t="s">
        <v>76</v>
      </c>
      <c r="K4476" s="2" t="s">
        <v>77</v>
      </c>
      <c r="L4476" s="2" t="s">
        <v>88</v>
      </c>
      <c r="M4476" s="2" t="s">
        <v>89</v>
      </c>
      <c r="N4476" s="2" t="s">
        <v>190</v>
      </c>
      <c r="O4476" s="2" t="s">
        <v>81</v>
      </c>
      <c r="P4476" s="2" t="str">
        <f>"2170568235                    "</f>
        <v xml:space="preserve">2170568235                    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94.02</v>
      </c>
      <c r="AN4476" s="2">
        <v>0</v>
      </c>
      <c r="AO4476" s="2">
        <v>0</v>
      </c>
      <c r="AP4476" s="2">
        <v>0</v>
      </c>
      <c r="AQ4476" s="2">
        <v>0</v>
      </c>
      <c r="AR4476" s="2">
        <v>0</v>
      </c>
      <c r="AS4476" s="2">
        <v>0</v>
      </c>
      <c r="AT4476" s="2">
        <v>0</v>
      </c>
      <c r="AU4476" s="2">
        <v>0</v>
      </c>
      <c r="AV4476" s="2">
        <v>0</v>
      </c>
      <c r="AW4476" s="2">
        <v>0</v>
      </c>
      <c r="AX4476" s="2">
        <v>0</v>
      </c>
      <c r="AY4476" s="2">
        <v>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2</v>
      </c>
      <c r="BI4476" s="2">
        <v>17.899999999999999</v>
      </c>
      <c r="BJ4476" s="2">
        <v>43</v>
      </c>
      <c r="BK4476" s="2">
        <v>43</v>
      </c>
      <c r="BL4476" s="2">
        <v>898.98</v>
      </c>
      <c r="BM4476" s="2">
        <v>125.86</v>
      </c>
      <c r="BN4476" s="2">
        <v>1024.8399999999999</v>
      </c>
      <c r="BO4476" s="2">
        <v>1024.8399999999999</v>
      </c>
      <c r="BP4476" s="2"/>
      <c r="BQ4476" s="2" t="s">
        <v>191</v>
      </c>
      <c r="BR4476" s="2" t="s">
        <v>83</v>
      </c>
      <c r="BS4476" s="3">
        <v>42915</v>
      </c>
      <c r="BT4476" s="4">
        <v>0.41666666666666669</v>
      </c>
      <c r="BU4476" s="2" t="s">
        <v>3946</v>
      </c>
      <c r="BV4476" s="2" t="s">
        <v>85</v>
      </c>
      <c r="BW4476" s="2"/>
      <c r="BX4476" s="2"/>
      <c r="BY4476" s="2">
        <v>215147.29</v>
      </c>
      <c r="BZ4476" s="2" t="s">
        <v>27</v>
      </c>
      <c r="CA4476" s="2" t="s">
        <v>3947</v>
      </c>
      <c r="CB4476" s="2"/>
      <c r="CC4476" s="2" t="s">
        <v>89</v>
      </c>
      <c r="CD4476" s="2">
        <v>6001</v>
      </c>
      <c r="CE4476" s="2" t="s">
        <v>144</v>
      </c>
      <c r="CF4476" s="5">
        <v>42915</v>
      </c>
      <c r="CG4476" s="2"/>
      <c r="CH4476" s="2"/>
      <c r="CI4476" s="2">
        <v>1</v>
      </c>
      <c r="CJ4476" s="2">
        <v>1</v>
      </c>
      <c r="CK4476" s="2">
        <v>21</v>
      </c>
      <c r="CL4476" s="2" t="s">
        <v>87</v>
      </c>
      <c r="CM4476" s="2"/>
    </row>
    <row r="4477" spans="1:91">
      <c r="A4477" s="2" t="s">
        <v>71</v>
      </c>
      <c r="B4477" s="2" t="s">
        <v>72</v>
      </c>
      <c r="C4477" s="2" t="s">
        <v>73</v>
      </c>
      <c r="D4477" s="2"/>
      <c r="E4477" s="2" t="str">
        <f>"FES1162558812"</f>
        <v>FES1162558812</v>
      </c>
      <c r="F4477" s="3">
        <v>42914</v>
      </c>
      <c r="G4477" s="2">
        <v>201712</v>
      </c>
      <c r="H4477" s="2" t="s">
        <v>74</v>
      </c>
      <c r="I4477" s="2" t="s">
        <v>75</v>
      </c>
      <c r="J4477" s="2" t="s">
        <v>76</v>
      </c>
      <c r="K4477" s="2" t="s">
        <v>77</v>
      </c>
      <c r="L4477" s="2" t="s">
        <v>88</v>
      </c>
      <c r="M4477" s="2" t="s">
        <v>89</v>
      </c>
      <c r="N4477" s="2" t="s">
        <v>366</v>
      </c>
      <c r="O4477" s="2" t="s">
        <v>81</v>
      </c>
      <c r="P4477" s="2" t="str">
        <f>"2170570170                    "</f>
        <v xml:space="preserve">2170570170                    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8.75</v>
      </c>
      <c r="AN4477" s="2">
        <v>0</v>
      </c>
      <c r="AO4477" s="2">
        <v>0</v>
      </c>
      <c r="AP4477" s="2">
        <v>0</v>
      </c>
      <c r="AQ4477" s="2">
        <v>0</v>
      </c>
      <c r="AR4477" s="2">
        <v>0</v>
      </c>
      <c r="AS4477" s="2">
        <v>0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1</v>
      </c>
      <c r="BI4477" s="2">
        <v>3.8</v>
      </c>
      <c r="BJ4477" s="2">
        <v>3</v>
      </c>
      <c r="BK4477" s="2">
        <v>4</v>
      </c>
      <c r="BL4477" s="2">
        <v>83.63</v>
      </c>
      <c r="BM4477" s="2">
        <v>11.71</v>
      </c>
      <c r="BN4477" s="2">
        <v>95.34</v>
      </c>
      <c r="BO4477" s="2">
        <v>95.34</v>
      </c>
      <c r="BP4477" s="2"/>
      <c r="BQ4477" s="2" t="s">
        <v>367</v>
      </c>
      <c r="BR4477" s="2" t="s">
        <v>83</v>
      </c>
      <c r="BS4477" s="3">
        <v>42915</v>
      </c>
      <c r="BT4477" s="4">
        <v>0.29166666666666669</v>
      </c>
      <c r="BU4477" s="2" t="s">
        <v>4008</v>
      </c>
      <c r="BV4477" s="2" t="s">
        <v>85</v>
      </c>
      <c r="BW4477" s="2"/>
      <c r="BX4477" s="2"/>
      <c r="BY4477" s="2">
        <v>14809.18</v>
      </c>
      <c r="BZ4477" s="2" t="s">
        <v>27</v>
      </c>
      <c r="CA4477" s="2" t="s">
        <v>3947</v>
      </c>
      <c r="CB4477" s="2"/>
      <c r="CC4477" s="2" t="s">
        <v>89</v>
      </c>
      <c r="CD4477" s="2">
        <v>6012</v>
      </c>
      <c r="CE4477" s="2" t="s">
        <v>144</v>
      </c>
      <c r="CF4477" s="5">
        <v>42915</v>
      </c>
      <c r="CG4477" s="2"/>
      <c r="CH4477" s="2"/>
      <c r="CI4477" s="2">
        <v>1</v>
      </c>
      <c r="CJ4477" s="2">
        <v>1</v>
      </c>
      <c r="CK4477" s="2">
        <v>21</v>
      </c>
      <c r="CL4477" s="2" t="s">
        <v>87</v>
      </c>
      <c r="CM4477" s="2"/>
    </row>
    <row r="4478" spans="1:91">
      <c r="A4478" s="2" t="s">
        <v>71</v>
      </c>
      <c r="B4478" s="2" t="s">
        <v>72</v>
      </c>
      <c r="C4478" s="2" t="s">
        <v>73</v>
      </c>
      <c r="D4478" s="2"/>
      <c r="E4478" s="2" t="str">
        <f>"FES1162558810"</f>
        <v>FES1162558810</v>
      </c>
      <c r="F4478" s="3">
        <v>42914</v>
      </c>
      <c r="G4478" s="2">
        <v>201712</v>
      </c>
      <c r="H4478" s="2" t="s">
        <v>74</v>
      </c>
      <c r="I4478" s="2" t="s">
        <v>75</v>
      </c>
      <c r="J4478" s="2" t="s">
        <v>76</v>
      </c>
      <c r="K4478" s="2" t="s">
        <v>77</v>
      </c>
      <c r="L4478" s="2" t="s">
        <v>88</v>
      </c>
      <c r="M4478" s="2" t="s">
        <v>89</v>
      </c>
      <c r="N4478" s="2" t="s">
        <v>190</v>
      </c>
      <c r="O4478" s="2" t="s">
        <v>81</v>
      </c>
      <c r="P4478" s="2" t="str">
        <f>"2170569726                    "</f>
        <v xml:space="preserve">2170569726                    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20.77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0</v>
      </c>
      <c r="AX4478" s="2">
        <v>0</v>
      </c>
      <c r="AY4478" s="2">
        <v>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1</v>
      </c>
      <c r="BI4478" s="2">
        <v>3.6</v>
      </c>
      <c r="BJ4478" s="2">
        <v>9.3000000000000007</v>
      </c>
      <c r="BK4478" s="2">
        <v>9.5</v>
      </c>
      <c r="BL4478" s="2">
        <v>198.61</v>
      </c>
      <c r="BM4478" s="2">
        <v>27.81</v>
      </c>
      <c r="BN4478" s="2">
        <v>226.42</v>
      </c>
      <c r="BO4478" s="2">
        <v>226.42</v>
      </c>
      <c r="BP4478" s="2"/>
      <c r="BQ4478" s="2" t="s">
        <v>191</v>
      </c>
      <c r="BR4478" s="2" t="s">
        <v>83</v>
      </c>
      <c r="BS4478" s="3">
        <v>42915</v>
      </c>
      <c r="BT4478" s="4">
        <v>0.41666666666666669</v>
      </c>
      <c r="BU4478" s="2" t="s">
        <v>3946</v>
      </c>
      <c r="BV4478" s="2" t="s">
        <v>85</v>
      </c>
      <c r="BW4478" s="2"/>
      <c r="BX4478" s="2"/>
      <c r="BY4478" s="2">
        <v>46388.76</v>
      </c>
      <c r="BZ4478" s="2" t="s">
        <v>27</v>
      </c>
      <c r="CA4478" s="2" t="s">
        <v>3947</v>
      </c>
      <c r="CB4478" s="2"/>
      <c r="CC4478" s="2" t="s">
        <v>89</v>
      </c>
      <c r="CD4478" s="2">
        <v>6001</v>
      </c>
      <c r="CE4478" s="2" t="s">
        <v>120</v>
      </c>
      <c r="CF4478" s="5">
        <v>42915</v>
      </c>
      <c r="CG4478" s="2"/>
      <c r="CH4478" s="2"/>
      <c r="CI4478" s="2">
        <v>1</v>
      </c>
      <c r="CJ4478" s="2">
        <v>1</v>
      </c>
      <c r="CK4478" s="2">
        <v>21</v>
      </c>
      <c r="CL4478" s="2" t="s">
        <v>87</v>
      </c>
      <c r="CM4478" s="2"/>
    </row>
    <row r="4479" spans="1:91">
      <c r="A4479" s="2" t="s">
        <v>71</v>
      </c>
      <c r="B4479" s="2" t="s">
        <v>72</v>
      </c>
      <c r="C4479" s="2" t="s">
        <v>73</v>
      </c>
      <c r="D4479" s="2"/>
      <c r="E4479" s="2" t="str">
        <f>"FES1162559006"</f>
        <v>FES1162559006</v>
      </c>
      <c r="F4479" s="3">
        <v>42914</v>
      </c>
      <c r="G4479" s="2">
        <v>201712</v>
      </c>
      <c r="H4479" s="2" t="s">
        <v>74</v>
      </c>
      <c r="I4479" s="2" t="s">
        <v>75</v>
      </c>
      <c r="J4479" s="2" t="s">
        <v>76</v>
      </c>
      <c r="K4479" s="2" t="s">
        <v>77</v>
      </c>
      <c r="L4479" s="2" t="s">
        <v>108</v>
      </c>
      <c r="M4479" s="2" t="s">
        <v>109</v>
      </c>
      <c r="N4479" s="2" t="s">
        <v>581</v>
      </c>
      <c r="O4479" s="2" t="s">
        <v>81</v>
      </c>
      <c r="P4479" s="2" t="str">
        <f>"2170575979                    "</f>
        <v xml:space="preserve">2170575979                    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4.37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0</v>
      </c>
      <c r="BB4479" s="2">
        <v>0</v>
      </c>
      <c r="BC4479" s="2">
        <v>0</v>
      </c>
      <c r="BD4479" s="2">
        <v>0</v>
      </c>
      <c r="BE4479" s="2">
        <v>0</v>
      </c>
      <c r="BF4479" s="2">
        <v>0</v>
      </c>
      <c r="BG4479" s="2">
        <v>0</v>
      </c>
      <c r="BH4479" s="2">
        <v>1</v>
      </c>
      <c r="BI4479" s="2">
        <v>1</v>
      </c>
      <c r="BJ4479" s="2">
        <v>0.2</v>
      </c>
      <c r="BK4479" s="2">
        <v>1</v>
      </c>
      <c r="BL4479" s="2">
        <v>41.81</v>
      </c>
      <c r="BM4479" s="2">
        <v>5.85</v>
      </c>
      <c r="BN4479" s="2">
        <v>47.66</v>
      </c>
      <c r="BO4479" s="2">
        <v>47.66</v>
      </c>
      <c r="BP4479" s="2"/>
      <c r="BQ4479" s="2" t="s">
        <v>582</v>
      </c>
      <c r="BR4479" s="2" t="s">
        <v>83</v>
      </c>
      <c r="BS4479" s="3">
        <v>42915</v>
      </c>
      <c r="BT4479" s="4">
        <v>0.52777777777777779</v>
      </c>
      <c r="BU4479" s="2" t="s">
        <v>3066</v>
      </c>
      <c r="BV4479" s="2" t="s">
        <v>87</v>
      </c>
      <c r="BW4479" s="2"/>
      <c r="BX4479" s="2"/>
      <c r="BY4479" s="2">
        <v>1200</v>
      </c>
      <c r="BZ4479" s="2" t="s">
        <v>27</v>
      </c>
      <c r="CA4479" s="2"/>
      <c r="CB4479" s="2"/>
      <c r="CC4479" s="2" t="s">
        <v>109</v>
      </c>
      <c r="CD4479" s="2">
        <v>184</v>
      </c>
      <c r="CE4479" s="2" t="s">
        <v>86</v>
      </c>
      <c r="CF4479" s="5">
        <v>42916</v>
      </c>
      <c r="CG4479" s="2"/>
      <c r="CH4479" s="2"/>
      <c r="CI4479" s="2">
        <v>1</v>
      </c>
      <c r="CJ4479" s="2">
        <v>1</v>
      </c>
      <c r="CK4479" s="2">
        <v>21</v>
      </c>
      <c r="CL4479" s="2" t="s">
        <v>87</v>
      </c>
      <c r="CM4479" s="2"/>
    </row>
    <row r="4480" spans="1:91">
      <c r="A4480" s="2" t="s">
        <v>71</v>
      </c>
      <c r="B4480" s="2" t="s">
        <v>72</v>
      </c>
      <c r="C4480" s="2" t="s">
        <v>73</v>
      </c>
      <c r="D4480" s="2"/>
      <c r="E4480" s="2" t="str">
        <f>"FES1162558910"</f>
        <v>FES1162558910</v>
      </c>
      <c r="F4480" s="3">
        <v>42914</v>
      </c>
      <c r="G4480" s="2">
        <v>201712</v>
      </c>
      <c r="H4480" s="2" t="s">
        <v>74</v>
      </c>
      <c r="I4480" s="2" t="s">
        <v>75</v>
      </c>
      <c r="J4480" s="2" t="s">
        <v>76</v>
      </c>
      <c r="K4480" s="2" t="s">
        <v>77</v>
      </c>
      <c r="L4480" s="2" t="s">
        <v>934</v>
      </c>
      <c r="M4480" s="2" t="s">
        <v>935</v>
      </c>
      <c r="N4480" s="2" t="s">
        <v>936</v>
      </c>
      <c r="O4480" s="2" t="s">
        <v>81</v>
      </c>
      <c r="P4480" s="2" t="str">
        <f>"2170573668                    "</f>
        <v xml:space="preserve">2170573668                    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6.15</v>
      </c>
      <c r="AN4480" s="2">
        <v>0</v>
      </c>
      <c r="AO4480" s="2">
        <v>0</v>
      </c>
      <c r="AP4480" s="2">
        <v>0</v>
      </c>
      <c r="AQ4480" s="2">
        <v>0</v>
      </c>
      <c r="AR4480" s="2">
        <v>0</v>
      </c>
      <c r="AS4480" s="2">
        <v>0</v>
      </c>
      <c r="AT4480" s="2">
        <v>0</v>
      </c>
      <c r="AU4480" s="2">
        <v>0</v>
      </c>
      <c r="AV4480" s="2">
        <v>0</v>
      </c>
      <c r="AW4480" s="2">
        <v>0</v>
      </c>
      <c r="AX4480" s="2">
        <v>0</v>
      </c>
      <c r="AY4480" s="2">
        <v>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1</v>
      </c>
      <c r="BI4480" s="2">
        <v>1</v>
      </c>
      <c r="BJ4480" s="2">
        <v>0.2</v>
      </c>
      <c r="BK4480" s="2">
        <v>1</v>
      </c>
      <c r="BL4480" s="2">
        <v>58.8</v>
      </c>
      <c r="BM4480" s="2">
        <v>8.23</v>
      </c>
      <c r="BN4480" s="2">
        <v>67.03</v>
      </c>
      <c r="BO4480" s="2">
        <v>67.03</v>
      </c>
      <c r="BP4480" s="2"/>
      <c r="BQ4480" s="2" t="s">
        <v>937</v>
      </c>
      <c r="BR4480" s="2" t="s">
        <v>83</v>
      </c>
      <c r="BS4480" s="3">
        <v>42915</v>
      </c>
      <c r="BT4480" s="4">
        <v>0.4375</v>
      </c>
      <c r="BU4480" s="2" t="s">
        <v>4061</v>
      </c>
      <c r="BV4480" s="2" t="s">
        <v>85</v>
      </c>
      <c r="BW4480" s="2"/>
      <c r="BX4480" s="2"/>
      <c r="BY4480" s="2">
        <v>1200</v>
      </c>
      <c r="BZ4480" s="2" t="s">
        <v>27</v>
      </c>
      <c r="CA4480" s="2" t="s">
        <v>167</v>
      </c>
      <c r="CB4480" s="2"/>
      <c r="CC4480" s="2" t="s">
        <v>935</v>
      </c>
      <c r="CD4480" s="2">
        <v>1441</v>
      </c>
      <c r="CE4480" s="2" t="s">
        <v>86</v>
      </c>
      <c r="CF4480" s="5">
        <v>42916</v>
      </c>
      <c r="CG4480" s="2"/>
      <c r="CH4480" s="2"/>
      <c r="CI4480" s="2">
        <v>1</v>
      </c>
      <c r="CJ4480" s="2">
        <v>1</v>
      </c>
      <c r="CK4480" s="2">
        <v>24</v>
      </c>
      <c r="CL4480" s="2" t="s">
        <v>87</v>
      </c>
      <c r="CM4480" s="2"/>
    </row>
    <row r="4481" spans="1:91">
      <c r="A4481" s="2" t="s">
        <v>71</v>
      </c>
      <c r="B4481" s="2" t="s">
        <v>72</v>
      </c>
      <c r="C4481" s="2" t="s">
        <v>73</v>
      </c>
      <c r="D4481" s="2"/>
      <c r="E4481" s="2" t="str">
        <f>"FES1162558883"</f>
        <v>FES1162558883</v>
      </c>
      <c r="F4481" s="3">
        <v>42914</v>
      </c>
      <c r="G4481" s="2">
        <v>201712</v>
      </c>
      <c r="H4481" s="2" t="s">
        <v>74</v>
      </c>
      <c r="I4481" s="2" t="s">
        <v>75</v>
      </c>
      <c r="J4481" s="2" t="s">
        <v>76</v>
      </c>
      <c r="K4481" s="2" t="s">
        <v>77</v>
      </c>
      <c r="L4481" s="2" t="s">
        <v>478</v>
      </c>
      <c r="M4481" s="2" t="s">
        <v>479</v>
      </c>
      <c r="N4481" s="2" t="s">
        <v>2334</v>
      </c>
      <c r="O4481" s="2" t="s">
        <v>81</v>
      </c>
      <c r="P4481" s="2" t="str">
        <f>"2170573261                    "</f>
        <v xml:space="preserve">2170573261                    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6.15</v>
      </c>
      <c r="AN4481" s="2">
        <v>0</v>
      </c>
      <c r="AO4481" s="2">
        <v>0</v>
      </c>
      <c r="AP4481" s="2">
        <v>0</v>
      </c>
      <c r="AQ4481" s="2">
        <v>0</v>
      </c>
      <c r="AR4481" s="2">
        <v>0</v>
      </c>
      <c r="AS4481" s="2">
        <v>0</v>
      </c>
      <c r="AT4481" s="2">
        <v>0</v>
      </c>
      <c r="AU4481" s="2">
        <v>0</v>
      </c>
      <c r="AV4481" s="2">
        <v>0</v>
      </c>
      <c r="AW4481" s="2">
        <v>0</v>
      </c>
      <c r="AX4481" s="2">
        <v>0</v>
      </c>
      <c r="AY4481" s="2">
        <v>0</v>
      </c>
      <c r="AZ4481" s="2">
        <v>0</v>
      </c>
      <c r="BA4481" s="2">
        <v>0</v>
      </c>
      <c r="BB4481" s="2">
        <v>0</v>
      </c>
      <c r="BC4481" s="2">
        <v>0</v>
      </c>
      <c r="BD4481" s="2">
        <v>0</v>
      </c>
      <c r="BE4481" s="2">
        <v>0</v>
      </c>
      <c r="BF4481" s="2">
        <v>0</v>
      </c>
      <c r="BG4481" s="2">
        <v>0</v>
      </c>
      <c r="BH4481" s="2">
        <v>1</v>
      </c>
      <c r="BI4481" s="2">
        <v>1</v>
      </c>
      <c r="BJ4481" s="2">
        <v>0.2</v>
      </c>
      <c r="BK4481" s="2">
        <v>1</v>
      </c>
      <c r="BL4481" s="2">
        <v>58.8</v>
      </c>
      <c r="BM4481" s="2">
        <v>8.23</v>
      </c>
      <c r="BN4481" s="2">
        <v>67.03</v>
      </c>
      <c r="BO4481" s="2">
        <v>67.03</v>
      </c>
      <c r="BP4481" s="2"/>
      <c r="BQ4481" s="2" t="s">
        <v>133</v>
      </c>
      <c r="BR4481" s="2" t="s">
        <v>83</v>
      </c>
      <c r="BS4481" s="3">
        <v>42915</v>
      </c>
      <c r="BT4481" s="4">
        <v>0.63541666666666663</v>
      </c>
      <c r="BU4481" s="2" t="s">
        <v>2335</v>
      </c>
      <c r="BV4481" s="2" t="s">
        <v>87</v>
      </c>
      <c r="BW4481" s="2"/>
      <c r="BX4481" s="2"/>
      <c r="BY4481" s="2">
        <v>1200</v>
      </c>
      <c r="BZ4481" s="2" t="s">
        <v>27</v>
      </c>
      <c r="CA4481" s="2"/>
      <c r="CB4481" s="2"/>
      <c r="CC4481" s="2" t="s">
        <v>479</v>
      </c>
      <c r="CD4481" s="2">
        <v>250</v>
      </c>
      <c r="CE4481" s="2" t="s">
        <v>86</v>
      </c>
      <c r="CF4481" s="2"/>
      <c r="CG4481" s="2"/>
      <c r="CH4481" s="2"/>
      <c r="CI4481" s="2">
        <v>1</v>
      </c>
      <c r="CJ4481" s="2">
        <v>1</v>
      </c>
      <c r="CK4481" s="2">
        <v>24</v>
      </c>
      <c r="CL4481" s="2" t="s">
        <v>87</v>
      </c>
      <c r="CM4481" s="2"/>
    </row>
    <row r="4482" spans="1:91">
      <c r="A4482" s="2" t="s">
        <v>71</v>
      </c>
      <c r="B4482" s="2" t="s">
        <v>72</v>
      </c>
      <c r="C4482" s="2" t="s">
        <v>73</v>
      </c>
      <c r="D4482" s="2"/>
      <c r="E4482" s="2" t="str">
        <f>"FES1162558899"</f>
        <v>FES1162558899</v>
      </c>
      <c r="F4482" s="3">
        <v>42914</v>
      </c>
      <c r="G4482" s="2">
        <v>201712</v>
      </c>
      <c r="H4482" s="2" t="s">
        <v>74</v>
      </c>
      <c r="I4482" s="2" t="s">
        <v>75</v>
      </c>
      <c r="J4482" s="2" t="s">
        <v>76</v>
      </c>
      <c r="K4482" s="2" t="s">
        <v>77</v>
      </c>
      <c r="L4482" s="2" t="s">
        <v>478</v>
      </c>
      <c r="M4482" s="2" t="s">
        <v>479</v>
      </c>
      <c r="N4482" s="2" t="s">
        <v>774</v>
      </c>
      <c r="O4482" s="2" t="s">
        <v>81</v>
      </c>
      <c r="P4482" s="2" t="str">
        <f>"2170573511                    "</f>
        <v xml:space="preserve">2170573511                    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6.15</v>
      </c>
      <c r="AN4482" s="2">
        <v>0</v>
      </c>
      <c r="AO4482" s="2">
        <v>0</v>
      </c>
      <c r="AP4482" s="2">
        <v>0</v>
      </c>
      <c r="AQ4482" s="2">
        <v>0</v>
      </c>
      <c r="AR4482" s="2">
        <v>0</v>
      </c>
      <c r="AS4482" s="2">
        <v>0</v>
      </c>
      <c r="AT4482" s="2">
        <v>0</v>
      </c>
      <c r="AU4482" s="2">
        <v>0</v>
      </c>
      <c r="AV4482" s="2">
        <v>0</v>
      </c>
      <c r="AW4482" s="2">
        <v>0</v>
      </c>
      <c r="AX4482" s="2">
        <v>0</v>
      </c>
      <c r="AY4482" s="2">
        <v>0</v>
      </c>
      <c r="AZ4482" s="2">
        <v>0</v>
      </c>
      <c r="BA4482" s="2">
        <v>0</v>
      </c>
      <c r="BB4482" s="2">
        <v>0</v>
      </c>
      <c r="BC4482" s="2">
        <v>0</v>
      </c>
      <c r="BD4482" s="2">
        <v>0</v>
      </c>
      <c r="BE4482" s="2">
        <v>0</v>
      </c>
      <c r="BF4482" s="2">
        <v>0</v>
      </c>
      <c r="BG4482" s="2">
        <v>0</v>
      </c>
      <c r="BH4482" s="2">
        <v>1</v>
      </c>
      <c r="BI4482" s="2">
        <v>1</v>
      </c>
      <c r="BJ4482" s="2">
        <v>0.2</v>
      </c>
      <c r="BK4482" s="2">
        <v>1</v>
      </c>
      <c r="BL4482" s="2">
        <v>58.8</v>
      </c>
      <c r="BM4482" s="2">
        <v>8.23</v>
      </c>
      <c r="BN4482" s="2">
        <v>67.03</v>
      </c>
      <c r="BO4482" s="2">
        <v>67.03</v>
      </c>
      <c r="BP4482" s="2"/>
      <c r="BQ4482" s="2" t="s">
        <v>775</v>
      </c>
      <c r="BR4482" s="2" t="s">
        <v>83</v>
      </c>
      <c r="BS4482" s="3">
        <v>42915</v>
      </c>
      <c r="BT4482" s="4">
        <v>0.53472222222222221</v>
      </c>
      <c r="BU4482" s="2" t="s">
        <v>1553</v>
      </c>
      <c r="BV4482" s="2" t="s">
        <v>85</v>
      </c>
      <c r="BW4482" s="2"/>
      <c r="BX4482" s="2"/>
      <c r="BY4482" s="2">
        <v>1200</v>
      </c>
      <c r="BZ4482" s="2" t="s">
        <v>27</v>
      </c>
      <c r="CA4482" s="2"/>
      <c r="CB4482" s="2"/>
      <c r="CC4482" s="2" t="s">
        <v>479</v>
      </c>
      <c r="CD4482" s="2">
        <v>250</v>
      </c>
      <c r="CE4482" s="2" t="s">
        <v>86</v>
      </c>
      <c r="CF4482" s="2"/>
      <c r="CG4482" s="2"/>
      <c r="CH4482" s="2"/>
      <c r="CI4482" s="2">
        <v>1</v>
      </c>
      <c r="CJ4482" s="2">
        <v>1</v>
      </c>
      <c r="CK4482" s="2">
        <v>24</v>
      </c>
      <c r="CL4482" s="2" t="s">
        <v>87</v>
      </c>
      <c r="CM4482" s="2"/>
    </row>
    <row r="4483" spans="1:91">
      <c r="A4483" s="2" t="s">
        <v>71</v>
      </c>
      <c r="B4483" s="2" t="s">
        <v>72</v>
      </c>
      <c r="C4483" s="2" t="s">
        <v>73</v>
      </c>
      <c r="D4483" s="2"/>
      <c r="E4483" s="2" t="str">
        <f>"FES1162558980"</f>
        <v>FES1162558980</v>
      </c>
      <c r="F4483" s="3">
        <v>42914</v>
      </c>
      <c r="G4483" s="2">
        <v>201712</v>
      </c>
      <c r="H4483" s="2" t="s">
        <v>74</v>
      </c>
      <c r="I4483" s="2" t="s">
        <v>75</v>
      </c>
      <c r="J4483" s="2" t="s">
        <v>76</v>
      </c>
      <c r="K4483" s="2" t="s">
        <v>77</v>
      </c>
      <c r="L4483" s="2" t="s">
        <v>163</v>
      </c>
      <c r="M4483" s="2" t="s">
        <v>164</v>
      </c>
      <c r="N4483" s="2" t="s">
        <v>1679</v>
      </c>
      <c r="O4483" s="2" t="s">
        <v>81</v>
      </c>
      <c r="P4483" s="2" t="str">
        <f>"2170575956                    "</f>
        <v xml:space="preserve">2170575956                    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  <c r="AH4483" s="2">
        <v>0</v>
      </c>
      <c r="AI4483" s="2">
        <v>0</v>
      </c>
      <c r="AJ4483" s="2">
        <v>0</v>
      </c>
      <c r="AK4483" s="2">
        <v>0</v>
      </c>
      <c r="AL4483" s="2">
        <v>0</v>
      </c>
      <c r="AM4483" s="2">
        <v>6.15</v>
      </c>
      <c r="AN4483" s="2">
        <v>0</v>
      </c>
      <c r="AO4483" s="2">
        <v>0</v>
      </c>
      <c r="AP4483" s="2">
        <v>0</v>
      </c>
      <c r="AQ4483" s="2">
        <v>0</v>
      </c>
      <c r="AR4483" s="2">
        <v>0</v>
      </c>
      <c r="AS4483" s="2">
        <v>0</v>
      </c>
      <c r="AT4483" s="2">
        <v>0</v>
      </c>
      <c r="AU4483" s="2">
        <v>0</v>
      </c>
      <c r="AV4483" s="2">
        <v>0</v>
      </c>
      <c r="AW4483" s="2">
        <v>0</v>
      </c>
      <c r="AX4483" s="2">
        <v>0</v>
      </c>
      <c r="AY4483" s="2">
        <v>0</v>
      </c>
      <c r="AZ4483" s="2">
        <v>0</v>
      </c>
      <c r="BA4483" s="2">
        <v>0</v>
      </c>
      <c r="BB4483" s="2">
        <v>0</v>
      </c>
      <c r="BC4483" s="2">
        <v>0</v>
      </c>
      <c r="BD4483" s="2">
        <v>0</v>
      </c>
      <c r="BE4483" s="2">
        <v>0</v>
      </c>
      <c r="BF4483" s="2">
        <v>0</v>
      </c>
      <c r="BG4483" s="2">
        <v>0</v>
      </c>
      <c r="BH4483" s="2">
        <v>1</v>
      </c>
      <c r="BI4483" s="2">
        <v>1</v>
      </c>
      <c r="BJ4483" s="2">
        <v>0.2</v>
      </c>
      <c r="BK4483" s="2">
        <v>1</v>
      </c>
      <c r="BL4483" s="2">
        <v>58.8</v>
      </c>
      <c r="BM4483" s="2">
        <v>8.23</v>
      </c>
      <c r="BN4483" s="2">
        <v>67.03</v>
      </c>
      <c r="BO4483" s="2">
        <v>67.03</v>
      </c>
      <c r="BP4483" s="2"/>
      <c r="BQ4483" s="2" t="s">
        <v>102</v>
      </c>
      <c r="BR4483" s="2" t="s">
        <v>83</v>
      </c>
      <c r="BS4483" s="3">
        <v>42915</v>
      </c>
      <c r="BT4483" s="4">
        <v>0.41666666666666669</v>
      </c>
      <c r="BU4483" s="2" t="s">
        <v>2121</v>
      </c>
      <c r="BV4483" s="2" t="s">
        <v>85</v>
      </c>
      <c r="BW4483" s="2"/>
      <c r="BX4483" s="2"/>
      <c r="BY4483" s="2">
        <v>1200</v>
      </c>
      <c r="BZ4483" s="2" t="s">
        <v>27</v>
      </c>
      <c r="CA4483" s="2"/>
      <c r="CB4483" s="2"/>
      <c r="CC4483" s="2" t="s">
        <v>164</v>
      </c>
      <c r="CD4483" s="2">
        <v>1759</v>
      </c>
      <c r="CE4483" s="2" t="s">
        <v>86</v>
      </c>
      <c r="CF4483" s="5">
        <v>42915</v>
      </c>
      <c r="CG4483" s="2"/>
      <c r="CH4483" s="2"/>
      <c r="CI4483" s="2">
        <v>1</v>
      </c>
      <c r="CJ4483" s="2">
        <v>1</v>
      </c>
      <c r="CK4483" s="2">
        <v>24</v>
      </c>
      <c r="CL4483" s="2" t="s">
        <v>87</v>
      </c>
      <c r="CM4483" s="2"/>
    </row>
    <row r="4484" spans="1:91">
      <c r="A4484" s="2" t="s">
        <v>71</v>
      </c>
      <c r="B4484" s="2" t="s">
        <v>72</v>
      </c>
      <c r="C4484" s="2" t="s">
        <v>73</v>
      </c>
      <c r="D4484" s="2"/>
      <c r="E4484" s="2" t="str">
        <f>"FES1162558965"</f>
        <v>FES1162558965</v>
      </c>
      <c r="F4484" s="3">
        <v>42914</v>
      </c>
      <c r="G4484" s="2">
        <v>201712</v>
      </c>
      <c r="H4484" s="2" t="s">
        <v>74</v>
      </c>
      <c r="I4484" s="2" t="s">
        <v>75</v>
      </c>
      <c r="J4484" s="2" t="s">
        <v>76</v>
      </c>
      <c r="K4484" s="2" t="s">
        <v>77</v>
      </c>
      <c r="L4484" s="2" t="s">
        <v>108</v>
      </c>
      <c r="M4484" s="2" t="s">
        <v>109</v>
      </c>
      <c r="N4484" s="2" t="s">
        <v>529</v>
      </c>
      <c r="O4484" s="2" t="s">
        <v>81</v>
      </c>
      <c r="P4484" s="2" t="str">
        <f>"2170575934                    "</f>
        <v xml:space="preserve">2170575934                    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4.37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0</v>
      </c>
      <c r="BG4484" s="2">
        <v>0</v>
      </c>
      <c r="BH4484" s="2">
        <v>1</v>
      </c>
      <c r="BI4484" s="2">
        <v>1</v>
      </c>
      <c r="BJ4484" s="2">
        <v>0.2</v>
      </c>
      <c r="BK4484" s="2">
        <v>1</v>
      </c>
      <c r="BL4484" s="2">
        <v>41.81</v>
      </c>
      <c r="BM4484" s="2">
        <v>5.85</v>
      </c>
      <c r="BN4484" s="2">
        <v>47.66</v>
      </c>
      <c r="BO4484" s="2">
        <v>47.66</v>
      </c>
      <c r="BP4484" s="2"/>
      <c r="BQ4484" s="2" t="s">
        <v>884</v>
      </c>
      <c r="BR4484" s="2" t="s">
        <v>83</v>
      </c>
      <c r="BS4484" s="3">
        <v>42915</v>
      </c>
      <c r="BT4484" s="4">
        <v>0.42638888888888887</v>
      </c>
      <c r="BU4484" s="2" t="s">
        <v>4062</v>
      </c>
      <c r="BV4484" s="2" t="s">
        <v>85</v>
      </c>
      <c r="BW4484" s="2"/>
      <c r="BX4484" s="2"/>
      <c r="BY4484" s="2">
        <v>1200</v>
      </c>
      <c r="BZ4484" s="2" t="s">
        <v>27</v>
      </c>
      <c r="CA4484" s="2" t="s">
        <v>4063</v>
      </c>
      <c r="CB4484" s="2"/>
      <c r="CC4484" s="2" t="s">
        <v>109</v>
      </c>
      <c r="CD4484" s="2">
        <v>82</v>
      </c>
      <c r="CE4484" s="2" t="s">
        <v>86</v>
      </c>
      <c r="CF4484" s="5">
        <v>42915</v>
      </c>
      <c r="CG4484" s="2"/>
      <c r="CH4484" s="2"/>
      <c r="CI4484" s="2">
        <v>1</v>
      </c>
      <c r="CJ4484" s="2">
        <v>1</v>
      </c>
      <c r="CK4484" s="2">
        <v>21</v>
      </c>
      <c r="CL4484" s="2" t="s">
        <v>87</v>
      </c>
      <c r="CM4484" s="2"/>
    </row>
    <row r="4485" spans="1:91">
      <c r="A4485" s="2" t="s">
        <v>71</v>
      </c>
      <c r="B4485" s="2" t="s">
        <v>72</v>
      </c>
      <c r="C4485" s="2" t="s">
        <v>73</v>
      </c>
      <c r="D4485" s="2"/>
      <c r="E4485" s="2" t="str">
        <f>"FES1162558913"</f>
        <v>FES1162558913</v>
      </c>
      <c r="F4485" s="3">
        <v>42914</v>
      </c>
      <c r="G4485" s="2">
        <v>201712</v>
      </c>
      <c r="H4485" s="2" t="s">
        <v>74</v>
      </c>
      <c r="I4485" s="2" t="s">
        <v>75</v>
      </c>
      <c r="J4485" s="2" t="s">
        <v>76</v>
      </c>
      <c r="K4485" s="2" t="s">
        <v>77</v>
      </c>
      <c r="L4485" s="2" t="s">
        <v>108</v>
      </c>
      <c r="M4485" s="2" t="s">
        <v>109</v>
      </c>
      <c r="N4485" s="2" t="s">
        <v>2979</v>
      </c>
      <c r="O4485" s="2" t="s">
        <v>81</v>
      </c>
      <c r="P4485" s="2" t="str">
        <f>"2170574190                    "</f>
        <v xml:space="preserve">2170574190                    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0</v>
      </c>
      <c r="AB4485" s="2">
        <v>0</v>
      </c>
      <c r="AC4485" s="2">
        <v>0</v>
      </c>
      <c r="AD4485" s="2">
        <v>0</v>
      </c>
      <c r="AE4485" s="2">
        <v>0</v>
      </c>
      <c r="AF4485" s="2">
        <v>0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4.37</v>
      </c>
      <c r="AN4485" s="2">
        <v>0</v>
      </c>
      <c r="AO4485" s="2">
        <v>0</v>
      </c>
      <c r="AP4485" s="2">
        <v>0</v>
      </c>
      <c r="AQ4485" s="2">
        <v>0</v>
      </c>
      <c r="AR4485" s="2">
        <v>0</v>
      </c>
      <c r="AS4485" s="2">
        <v>0</v>
      </c>
      <c r="AT4485" s="2">
        <v>0</v>
      </c>
      <c r="AU4485" s="2">
        <v>0</v>
      </c>
      <c r="AV4485" s="2">
        <v>0</v>
      </c>
      <c r="AW4485" s="2">
        <v>0</v>
      </c>
      <c r="AX4485" s="2">
        <v>0</v>
      </c>
      <c r="AY4485" s="2">
        <v>0</v>
      </c>
      <c r="AZ4485" s="2">
        <v>0</v>
      </c>
      <c r="BA4485" s="2">
        <v>0</v>
      </c>
      <c r="BB4485" s="2">
        <v>0</v>
      </c>
      <c r="BC4485" s="2">
        <v>0</v>
      </c>
      <c r="BD4485" s="2">
        <v>0</v>
      </c>
      <c r="BE4485" s="2">
        <v>0</v>
      </c>
      <c r="BF4485" s="2">
        <v>0</v>
      </c>
      <c r="BG4485" s="2">
        <v>0</v>
      </c>
      <c r="BH4485" s="2">
        <v>1</v>
      </c>
      <c r="BI4485" s="2">
        <v>1</v>
      </c>
      <c r="BJ4485" s="2">
        <v>0.2</v>
      </c>
      <c r="BK4485" s="2">
        <v>1</v>
      </c>
      <c r="BL4485" s="2">
        <v>41.81</v>
      </c>
      <c r="BM4485" s="2">
        <v>5.85</v>
      </c>
      <c r="BN4485" s="2">
        <v>47.66</v>
      </c>
      <c r="BO4485" s="2">
        <v>47.66</v>
      </c>
      <c r="BP4485" s="2"/>
      <c r="BQ4485" s="2" t="s">
        <v>2980</v>
      </c>
      <c r="BR4485" s="2" t="s">
        <v>83</v>
      </c>
      <c r="BS4485" s="3">
        <v>42915</v>
      </c>
      <c r="BT4485" s="4">
        <v>0.5</v>
      </c>
      <c r="BU4485" s="2" t="s">
        <v>2217</v>
      </c>
      <c r="BV4485" s="2" t="s">
        <v>87</v>
      </c>
      <c r="BW4485" s="2"/>
      <c r="BX4485" s="2"/>
      <c r="BY4485" s="2">
        <v>1200</v>
      </c>
      <c r="BZ4485" s="2" t="s">
        <v>27</v>
      </c>
      <c r="CA4485" s="2"/>
      <c r="CB4485" s="2"/>
      <c r="CC4485" s="2" t="s">
        <v>109</v>
      </c>
      <c r="CD4485" s="2">
        <v>184</v>
      </c>
      <c r="CE4485" s="2" t="s">
        <v>86</v>
      </c>
      <c r="CF4485" s="5">
        <v>42916</v>
      </c>
      <c r="CG4485" s="2"/>
      <c r="CH4485" s="2"/>
      <c r="CI4485" s="2">
        <v>1</v>
      </c>
      <c r="CJ4485" s="2">
        <v>1</v>
      </c>
      <c r="CK4485" s="2">
        <v>21</v>
      </c>
      <c r="CL4485" s="2" t="s">
        <v>87</v>
      </c>
      <c r="CM4485" s="2"/>
    </row>
    <row r="4486" spans="1:91">
      <c r="A4486" s="2" t="s">
        <v>71</v>
      </c>
      <c r="B4486" s="2" t="s">
        <v>72</v>
      </c>
      <c r="C4486" s="2" t="s">
        <v>73</v>
      </c>
      <c r="D4486" s="2"/>
      <c r="E4486" s="2" t="str">
        <f>"FES1162558895"</f>
        <v>FES1162558895</v>
      </c>
      <c r="F4486" s="3">
        <v>42914</v>
      </c>
      <c r="G4486" s="2">
        <v>201712</v>
      </c>
      <c r="H4486" s="2" t="s">
        <v>74</v>
      </c>
      <c r="I4486" s="2" t="s">
        <v>75</v>
      </c>
      <c r="J4486" s="2" t="s">
        <v>76</v>
      </c>
      <c r="K4486" s="2" t="s">
        <v>77</v>
      </c>
      <c r="L4486" s="2" t="s">
        <v>371</v>
      </c>
      <c r="M4486" s="2" t="s">
        <v>372</v>
      </c>
      <c r="N4486" s="2" t="s">
        <v>3180</v>
      </c>
      <c r="O4486" s="2" t="s">
        <v>81</v>
      </c>
      <c r="P4486" s="2" t="str">
        <f>"2170573470                    "</f>
        <v xml:space="preserve">2170573470                    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0</v>
      </c>
      <c r="AM4486" s="2">
        <v>3.42</v>
      </c>
      <c r="AN4486" s="2">
        <v>0</v>
      </c>
      <c r="AO4486" s="2">
        <v>0</v>
      </c>
      <c r="AP4486" s="2">
        <v>0</v>
      </c>
      <c r="AQ4486" s="2">
        <v>0</v>
      </c>
      <c r="AR4486" s="2">
        <v>0</v>
      </c>
      <c r="AS4486" s="2">
        <v>0</v>
      </c>
      <c r="AT4486" s="2">
        <v>0</v>
      </c>
      <c r="AU4486" s="2">
        <v>0</v>
      </c>
      <c r="AV4486" s="2">
        <v>0</v>
      </c>
      <c r="AW4486" s="2">
        <v>0</v>
      </c>
      <c r="AX4486" s="2">
        <v>0</v>
      </c>
      <c r="AY4486" s="2">
        <v>0</v>
      </c>
      <c r="AZ4486" s="2">
        <v>0</v>
      </c>
      <c r="BA4486" s="2">
        <v>0</v>
      </c>
      <c r="BB4486" s="2">
        <v>0</v>
      </c>
      <c r="BC4486" s="2">
        <v>0</v>
      </c>
      <c r="BD4486" s="2">
        <v>0</v>
      </c>
      <c r="BE4486" s="2">
        <v>0</v>
      </c>
      <c r="BF4486" s="2">
        <v>0</v>
      </c>
      <c r="BG4486" s="2">
        <v>0</v>
      </c>
      <c r="BH4486" s="2">
        <v>1</v>
      </c>
      <c r="BI4486" s="2">
        <v>1.8</v>
      </c>
      <c r="BJ4486" s="2">
        <v>1.8</v>
      </c>
      <c r="BK4486" s="2">
        <v>2</v>
      </c>
      <c r="BL4486" s="2">
        <v>32.67</v>
      </c>
      <c r="BM4486" s="2">
        <v>4.57</v>
      </c>
      <c r="BN4486" s="2">
        <v>37.24</v>
      </c>
      <c r="BO4486" s="2">
        <v>37.24</v>
      </c>
      <c r="BP4486" s="2"/>
      <c r="BQ4486" s="2" t="s">
        <v>3181</v>
      </c>
      <c r="BR4486" s="2" t="s">
        <v>83</v>
      </c>
      <c r="BS4486" s="3">
        <v>42915</v>
      </c>
      <c r="BT4486" s="4">
        <v>0.39305555555555555</v>
      </c>
      <c r="BU4486" s="2" t="s">
        <v>4064</v>
      </c>
      <c r="BV4486" s="2" t="s">
        <v>85</v>
      </c>
      <c r="BW4486" s="2"/>
      <c r="BX4486" s="2"/>
      <c r="BY4486" s="2">
        <v>9049.49</v>
      </c>
      <c r="BZ4486" s="2" t="s">
        <v>27</v>
      </c>
      <c r="CA4486" s="2" t="s">
        <v>375</v>
      </c>
      <c r="CB4486" s="2"/>
      <c r="CC4486" s="2" t="s">
        <v>372</v>
      </c>
      <c r="CD4486" s="2">
        <v>1700</v>
      </c>
      <c r="CE4486" s="2" t="s">
        <v>120</v>
      </c>
      <c r="CF4486" s="5">
        <v>42915</v>
      </c>
      <c r="CG4486" s="2"/>
      <c r="CH4486" s="2"/>
      <c r="CI4486" s="2">
        <v>1</v>
      </c>
      <c r="CJ4486" s="2">
        <v>1</v>
      </c>
      <c r="CK4486" s="2">
        <v>22</v>
      </c>
      <c r="CL4486" s="2" t="s">
        <v>87</v>
      </c>
      <c r="CM4486" s="2"/>
    </row>
    <row r="4487" spans="1:91">
      <c r="A4487" s="2" t="s">
        <v>71</v>
      </c>
      <c r="B4487" s="2" t="s">
        <v>72</v>
      </c>
      <c r="C4487" s="2" t="s">
        <v>73</v>
      </c>
      <c r="D4487" s="2"/>
      <c r="E4487" s="2" t="str">
        <f>"FES1162558788"</f>
        <v>FES1162558788</v>
      </c>
      <c r="F4487" s="3">
        <v>42914</v>
      </c>
      <c r="G4487" s="2">
        <v>201712</v>
      </c>
      <c r="H4487" s="2" t="s">
        <v>74</v>
      </c>
      <c r="I4487" s="2" t="s">
        <v>75</v>
      </c>
      <c r="J4487" s="2" t="s">
        <v>76</v>
      </c>
      <c r="K4487" s="2" t="s">
        <v>77</v>
      </c>
      <c r="L4487" s="2" t="s">
        <v>74</v>
      </c>
      <c r="M4487" s="2" t="s">
        <v>75</v>
      </c>
      <c r="N4487" s="2" t="s">
        <v>247</v>
      </c>
      <c r="O4487" s="2" t="s">
        <v>81</v>
      </c>
      <c r="P4487" s="2" t="str">
        <f>"217057069865                  "</f>
        <v xml:space="preserve">217057069865                  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3.42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1</v>
      </c>
      <c r="BI4487" s="2">
        <v>4</v>
      </c>
      <c r="BJ4487" s="2">
        <v>0.9</v>
      </c>
      <c r="BK4487" s="2">
        <v>4</v>
      </c>
      <c r="BL4487" s="2">
        <v>32.67</v>
      </c>
      <c r="BM4487" s="2">
        <v>4.57</v>
      </c>
      <c r="BN4487" s="2">
        <v>37.24</v>
      </c>
      <c r="BO4487" s="2">
        <v>37.24</v>
      </c>
      <c r="BP4487" s="2"/>
      <c r="BQ4487" s="2"/>
      <c r="BR4487" s="2" t="s">
        <v>83</v>
      </c>
      <c r="BS4487" s="3">
        <v>42915</v>
      </c>
      <c r="BT4487" s="4">
        <v>0.3347222222222222</v>
      </c>
      <c r="BU4487" s="2" t="s">
        <v>2123</v>
      </c>
      <c r="BV4487" s="2" t="s">
        <v>85</v>
      </c>
      <c r="BW4487" s="2"/>
      <c r="BX4487" s="2"/>
      <c r="BY4487" s="2">
        <v>4500</v>
      </c>
      <c r="BZ4487" s="2" t="s">
        <v>27</v>
      </c>
      <c r="CA4487" s="2"/>
      <c r="CB4487" s="2"/>
      <c r="CC4487" s="2" t="s">
        <v>75</v>
      </c>
      <c r="CD4487" s="2">
        <v>1645</v>
      </c>
      <c r="CE4487" s="2" t="s">
        <v>144</v>
      </c>
      <c r="CF4487" s="5">
        <v>42916</v>
      </c>
      <c r="CG4487" s="2"/>
      <c r="CH4487" s="2"/>
      <c r="CI4487" s="2">
        <v>1</v>
      </c>
      <c r="CJ4487" s="2">
        <v>1</v>
      </c>
      <c r="CK4487" s="2">
        <v>22</v>
      </c>
      <c r="CL4487" s="2" t="s">
        <v>87</v>
      </c>
      <c r="CM4487" s="2"/>
    </row>
    <row r="4488" spans="1:91">
      <c r="A4488" s="2" t="s">
        <v>71</v>
      </c>
      <c r="B4488" s="2" t="s">
        <v>72</v>
      </c>
      <c r="C4488" s="2" t="s">
        <v>73</v>
      </c>
      <c r="D4488" s="2"/>
      <c r="E4488" s="2" t="str">
        <f>"FES1162558917"</f>
        <v>FES1162558917</v>
      </c>
      <c r="F4488" s="3">
        <v>42914</v>
      </c>
      <c r="G4488" s="2">
        <v>201712</v>
      </c>
      <c r="H4488" s="2" t="s">
        <v>74</v>
      </c>
      <c r="I4488" s="2" t="s">
        <v>75</v>
      </c>
      <c r="J4488" s="2" t="s">
        <v>76</v>
      </c>
      <c r="K4488" s="2" t="s">
        <v>77</v>
      </c>
      <c r="L4488" s="2" t="s">
        <v>108</v>
      </c>
      <c r="M4488" s="2" t="s">
        <v>109</v>
      </c>
      <c r="N4488" s="2" t="s">
        <v>218</v>
      </c>
      <c r="O4488" s="2" t="s">
        <v>81</v>
      </c>
      <c r="P4488" s="2" t="str">
        <f>"2170575400                    "</f>
        <v xml:space="preserve">2170575400                    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4.37</v>
      </c>
      <c r="AN4488" s="2">
        <v>0</v>
      </c>
      <c r="AO4488" s="2">
        <v>0</v>
      </c>
      <c r="AP4488" s="2">
        <v>0</v>
      </c>
      <c r="AQ4488" s="2">
        <v>0</v>
      </c>
      <c r="AR4488" s="2">
        <v>0</v>
      </c>
      <c r="AS4488" s="2">
        <v>0</v>
      </c>
      <c r="AT4488" s="2">
        <v>0</v>
      </c>
      <c r="AU4488" s="2">
        <v>0</v>
      </c>
      <c r="AV4488" s="2">
        <v>0</v>
      </c>
      <c r="AW4488" s="2">
        <v>0</v>
      </c>
      <c r="AX4488" s="2">
        <v>0</v>
      </c>
      <c r="AY4488" s="2">
        <v>0</v>
      </c>
      <c r="AZ4488" s="2">
        <v>0</v>
      </c>
      <c r="BA4488" s="2">
        <v>0</v>
      </c>
      <c r="BB4488" s="2">
        <v>0</v>
      </c>
      <c r="BC4488" s="2">
        <v>0</v>
      </c>
      <c r="BD4488" s="2">
        <v>0</v>
      </c>
      <c r="BE4488" s="2">
        <v>0</v>
      </c>
      <c r="BF4488" s="2">
        <v>0</v>
      </c>
      <c r="BG4488" s="2">
        <v>0</v>
      </c>
      <c r="BH4488" s="2">
        <v>1</v>
      </c>
      <c r="BI4488" s="2">
        <v>1</v>
      </c>
      <c r="BJ4488" s="2">
        <v>0.2</v>
      </c>
      <c r="BK4488" s="2">
        <v>1</v>
      </c>
      <c r="BL4488" s="2">
        <v>41.81</v>
      </c>
      <c r="BM4488" s="2">
        <v>5.85</v>
      </c>
      <c r="BN4488" s="2">
        <v>47.66</v>
      </c>
      <c r="BO4488" s="2">
        <v>47.66</v>
      </c>
      <c r="BP4488" s="2"/>
      <c r="BQ4488" s="2" t="s">
        <v>599</v>
      </c>
      <c r="BR4488" s="2" t="s">
        <v>83</v>
      </c>
      <c r="BS4488" s="3">
        <v>42915</v>
      </c>
      <c r="BT4488" s="4">
        <v>0.42708333333333331</v>
      </c>
      <c r="BU4488" s="2" t="s">
        <v>1151</v>
      </c>
      <c r="BV4488" s="2" t="s">
        <v>85</v>
      </c>
      <c r="BW4488" s="2"/>
      <c r="BX4488" s="2"/>
      <c r="BY4488" s="2">
        <v>1200</v>
      </c>
      <c r="BZ4488" s="2" t="s">
        <v>27</v>
      </c>
      <c r="CA4488" s="2"/>
      <c r="CB4488" s="2"/>
      <c r="CC4488" s="2" t="s">
        <v>109</v>
      </c>
      <c r="CD4488" s="2">
        <v>200</v>
      </c>
      <c r="CE4488" s="2" t="s">
        <v>86</v>
      </c>
      <c r="CF4488" s="5">
        <v>42916</v>
      </c>
      <c r="CG4488" s="2"/>
      <c r="CH4488" s="2"/>
      <c r="CI4488" s="2">
        <v>1</v>
      </c>
      <c r="CJ4488" s="2">
        <v>1</v>
      </c>
      <c r="CK4488" s="2">
        <v>21</v>
      </c>
      <c r="CL4488" s="2" t="s">
        <v>87</v>
      </c>
      <c r="CM4488" s="2"/>
    </row>
    <row r="4489" spans="1:91">
      <c r="A4489" s="2" t="s">
        <v>71</v>
      </c>
      <c r="B4489" s="2" t="s">
        <v>72</v>
      </c>
      <c r="C4489" s="2" t="s">
        <v>73</v>
      </c>
      <c r="D4489" s="2"/>
      <c r="E4489" s="2" t="str">
        <f>"FES1162558784"</f>
        <v>FES1162558784</v>
      </c>
      <c r="F4489" s="3">
        <v>42914</v>
      </c>
      <c r="G4489" s="2">
        <v>201712</v>
      </c>
      <c r="H4489" s="2" t="s">
        <v>74</v>
      </c>
      <c r="I4489" s="2" t="s">
        <v>75</v>
      </c>
      <c r="J4489" s="2" t="s">
        <v>76</v>
      </c>
      <c r="K4489" s="2" t="s">
        <v>77</v>
      </c>
      <c r="L4489" s="2" t="s">
        <v>93</v>
      </c>
      <c r="M4489" s="2" t="s">
        <v>94</v>
      </c>
      <c r="N4489" s="2" t="s">
        <v>2605</v>
      </c>
      <c r="O4489" s="2" t="s">
        <v>81</v>
      </c>
      <c r="P4489" s="2" t="str">
        <f>"2170575920                    "</f>
        <v xml:space="preserve">2170575920                    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3.42</v>
      </c>
      <c r="AN4489" s="2">
        <v>0</v>
      </c>
      <c r="AO4489" s="2">
        <v>0</v>
      </c>
      <c r="AP4489" s="2">
        <v>0</v>
      </c>
      <c r="AQ4489" s="2">
        <v>0</v>
      </c>
      <c r="AR4489" s="2">
        <v>0</v>
      </c>
      <c r="AS4489" s="2">
        <v>0</v>
      </c>
      <c r="AT4489" s="2">
        <v>0</v>
      </c>
      <c r="AU4489" s="2">
        <v>0</v>
      </c>
      <c r="AV4489" s="2">
        <v>0</v>
      </c>
      <c r="AW4489" s="2">
        <v>0</v>
      </c>
      <c r="AX4489" s="2">
        <v>0</v>
      </c>
      <c r="AY4489" s="2">
        <v>0</v>
      </c>
      <c r="AZ4489" s="2">
        <v>0</v>
      </c>
      <c r="BA4489" s="2">
        <v>0</v>
      </c>
      <c r="BB4489" s="2">
        <v>0</v>
      </c>
      <c r="BC4489" s="2">
        <v>0</v>
      </c>
      <c r="BD4489" s="2">
        <v>0</v>
      </c>
      <c r="BE4489" s="2">
        <v>0</v>
      </c>
      <c r="BF4489" s="2">
        <v>0</v>
      </c>
      <c r="BG4489" s="2">
        <v>0</v>
      </c>
      <c r="BH4489" s="2">
        <v>1</v>
      </c>
      <c r="BI4489" s="2">
        <v>1</v>
      </c>
      <c r="BJ4489" s="2">
        <v>0.2</v>
      </c>
      <c r="BK4489" s="2">
        <v>1</v>
      </c>
      <c r="BL4489" s="2">
        <v>32.67</v>
      </c>
      <c r="BM4489" s="2">
        <v>4.57</v>
      </c>
      <c r="BN4489" s="2">
        <v>37.24</v>
      </c>
      <c r="BO4489" s="2">
        <v>37.24</v>
      </c>
      <c r="BP4489" s="2"/>
      <c r="BQ4489" s="2" t="s">
        <v>2606</v>
      </c>
      <c r="BR4489" s="2" t="s">
        <v>83</v>
      </c>
      <c r="BS4489" s="3">
        <v>42915</v>
      </c>
      <c r="BT4489" s="4">
        <v>0.39652777777777781</v>
      </c>
      <c r="BU4489" s="2" t="s">
        <v>4065</v>
      </c>
      <c r="BV4489" s="2" t="s">
        <v>85</v>
      </c>
      <c r="BW4489" s="2"/>
      <c r="BX4489" s="2"/>
      <c r="BY4489" s="2">
        <v>1200</v>
      </c>
      <c r="BZ4489" s="2" t="s">
        <v>27</v>
      </c>
      <c r="CA4489" s="2" t="s">
        <v>3999</v>
      </c>
      <c r="CB4489" s="2"/>
      <c r="CC4489" s="2" t="s">
        <v>94</v>
      </c>
      <c r="CD4489" s="2">
        <v>2001</v>
      </c>
      <c r="CE4489" s="2" t="s">
        <v>86</v>
      </c>
      <c r="CF4489" s="5">
        <v>42915</v>
      </c>
      <c r="CG4489" s="2"/>
      <c r="CH4489" s="2"/>
      <c r="CI4489" s="2">
        <v>1</v>
      </c>
      <c r="CJ4489" s="2">
        <v>1</v>
      </c>
      <c r="CK4489" s="2">
        <v>22</v>
      </c>
      <c r="CL4489" s="2" t="s">
        <v>87</v>
      </c>
      <c r="CM4489" s="2"/>
    </row>
    <row r="4490" spans="1:91">
      <c r="A4490" s="2" t="s">
        <v>71</v>
      </c>
      <c r="B4490" s="2" t="s">
        <v>72</v>
      </c>
      <c r="C4490" s="2" t="s">
        <v>73</v>
      </c>
      <c r="D4490" s="2"/>
      <c r="E4490" s="2" t="str">
        <f>"FES1162558915"</f>
        <v>FES1162558915</v>
      </c>
      <c r="F4490" s="3">
        <v>42914</v>
      </c>
      <c r="G4490" s="2">
        <v>201712</v>
      </c>
      <c r="H4490" s="2" t="s">
        <v>74</v>
      </c>
      <c r="I4490" s="2" t="s">
        <v>75</v>
      </c>
      <c r="J4490" s="2" t="s">
        <v>76</v>
      </c>
      <c r="K4490" s="2" t="s">
        <v>77</v>
      </c>
      <c r="L4490" s="2" t="s">
        <v>74</v>
      </c>
      <c r="M4490" s="2" t="s">
        <v>75</v>
      </c>
      <c r="N4490" s="2" t="s">
        <v>2233</v>
      </c>
      <c r="O4490" s="2" t="s">
        <v>81</v>
      </c>
      <c r="P4490" s="2" t="str">
        <f>"2170574423                    "</f>
        <v xml:space="preserve">2170574423                    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3.42</v>
      </c>
      <c r="AN4490" s="2">
        <v>0</v>
      </c>
      <c r="AO4490" s="2">
        <v>0</v>
      </c>
      <c r="AP4490" s="2">
        <v>0</v>
      </c>
      <c r="AQ4490" s="2">
        <v>0</v>
      </c>
      <c r="AR4490" s="2">
        <v>0</v>
      </c>
      <c r="AS4490" s="2">
        <v>0</v>
      </c>
      <c r="AT4490" s="2">
        <v>0</v>
      </c>
      <c r="AU4490" s="2">
        <v>0</v>
      </c>
      <c r="AV4490" s="2">
        <v>0</v>
      </c>
      <c r="AW4490" s="2">
        <v>0</v>
      </c>
      <c r="AX4490" s="2">
        <v>0</v>
      </c>
      <c r="AY4490" s="2">
        <v>0</v>
      </c>
      <c r="AZ4490" s="2">
        <v>0</v>
      </c>
      <c r="BA4490" s="2">
        <v>0</v>
      </c>
      <c r="BB4490" s="2">
        <v>0</v>
      </c>
      <c r="BC4490" s="2">
        <v>0</v>
      </c>
      <c r="BD4490" s="2">
        <v>0</v>
      </c>
      <c r="BE4490" s="2">
        <v>0</v>
      </c>
      <c r="BF4490" s="2">
        <v>0</v>
      </c>
      <c r="BG4490" s="2">
        <v>0</v>
      </c>
      <c r="BH4490" s="2">
        <v>1</v>
      </c>
      <c r="BI4490" s="2">
        <v>1</v>
      </c>
      <c r="BJ4490" s="2">
        <v>0.2</v>
      </c>
      <c r="BK4490" s="2">
        <v>1</v>
      </c>
      <c r="BL4490" s="2">
        <v>32.67</v>
      </c>
      <c r="BM4490" s="2">
        <v>4.57</v>
      </c>
      <c r="BN4490" s="2">
        <v>37.24</v>
      </c>
      <c r="BO4490" s="2">
        <v>37.24</v>
      </c>
      <c r="BP4490" s="2"/>
      <c r="BQ4490" s="2" t="s">
        <v>2234</v>
      </c>
      <c r="BR4490" s="2" t="s">
        <v>83</v>
      </c>
      <c r="BS4490" s="3">
        <v>42915</v>
      </c>
      <c r="BT4490" s="4">
        <v>0.3527777777777778</v>
      </c>
      <c r="BU4490" s="2" t="s">
        <v>4066</v>
      </c>
      <c r="BV4490" s="2" t="s">
        <v>85</v>
      </c>
      <c r="BW4490" s="2"/>
      <c r="BX4490" s="2"/>
      <c r="BY4490" s="2">
        <v>1200</v>
      </c>
      <c r="BZ4490" s="2" t="s">
        <v>27</v>
      </c>
      <c r="CA4490" s="2" t="s">
        <v>975</v>
      </c>
      <c r="CB4490" s="2"/>
      <c r="CC4490" s="2" t="s">
        <v>75</v>
      </c>
      <c r="CD4490" s="2">
        <v>1665</v>
      </c>
      <c r="CE4490" s="2" t="s">
        <v>86</v>
      </c>
      <c r="CF4490" s="5">
        <v>42915</v>
      </c>
      <c r="CG4490" s="2"/>
      <c r="CH4490" s="2"/>
      <c r="CI4490" s="2">
        <v>1</v>
      </c>
      <c r="CJ4490" s="2">
        <v>1</v>
      </c>
      <c r="CK4490" s="2">
        <v>22</v>
      </c>
      <c r="CL4490" s="2" t="s">
        <v>87</v>
      </c>
      <c r="CM4490" s="2"/>
    </row>
    <row r="4491" spans="1:91">
      <c r="A4491" s="2" t="s">
        <v>71</v>
      </c>
      <c r="B4491" s="2" t="s">
        <v>72</v>
      </c>
      <c r="C4491" s="2" t="s">
        <v>73</v>
      </c>
      <c r="D4491" s="2"/>
      <c r="E4491" s="2" t="str">
        <f>"FES1162558880"</f>
        <v>FES1162558880</v>
      </c>
      <c r="F4491" s="3">
        <v>42914</v>
      </c>
      <c r="G4491" s="2">
        <v>201712</v>
      </c>
      <c r="H4491" s="2" t="s">
        <v>74</v>
      </c>
      <c r="I4491" s="2" t="s">
        <v>75</v>
      </c>
      <c r="J4491" s="2" t="s">
        <v>76</v>
      </c>
      <c r="K4491" s="2" t="s">
        <v>77</v>
      </c>
      <c r="L4491" s="2" t="s">
        <v>478</v>
      </c>
      <c r="M4491" s="2" t="s">
        <v>479</v>
      </c>
      <c r="N4491" s="2" t="s">
        <v>2334</v>
      </c>
      <c r="O4491" s="2" t="s">
        <v>81</v>
      </c>
      <c r="P4491" s="2" t="str">
        <f>"2170573256                    "</f>
        <v xml:space="preserve">2170573256                    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6.15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1</v>
      </c>
      <c r="BI4491" s="2">
        <v>1</v>
      </c>
      <c r="BJ4491" s="2">
        <v>0.2</v>
      </c>
      <c r="BK4491" s="2">
        <v>1</v>
      </c>
      <c r="BL4491" s="2">
        <v>58.8</v>
      </c>
      <c r="BM4491" s="2">
        <v>8.23</v>
      </c>
      <c r="BN4491" s="2">
        <v>67.03</v>
      </c>
      <c r="BO4491" s="2">
        <v>67.03</v>
      </c>
      <c r="BP4491" s="2"/>
      <c r="BQ4491" s="2" t="s">
        <v>133</v>
      </c>
      <c r="BR4491" s="2" t="s">
        <v>83</v>
      </c>
      <c r="BS4491" s="3">
        <v>42915</v>
      </c>
      <c r="BT4491" s="4">
        <v>0.63194444444444442</v>
      </c>
      <c r="BU4491" s="2" t="s">
        <v>2335</v>
      </c>
      <c r="BV4491" s="2" t="s">
        <v>87</v>
      </c>
      <c r="BW4491" s="2"/>
      <c r="BX4491" s="2"/>
      <c r="BY4491" s="2">
        <v>1200</v>
      </c>
      <c r="BZ4491" s="2" t="s">
        <v>27</v>
      </c>
      <c r="CA4491" s="2"/>
      <c r="CB4491" s="2"/>
      <c r="CC4491" s="2" t="s">
        <v>479</v>
      </c>
      <c r="CD4491" s="2">
        <v>250</v>
      </c>
      <c r="CE4491" s="2" t="s">
        <v>86</v>
      </c>
      <c r="CF4491" s="2"/>
      <c r="CG4491" s="2"/>
      <c r="CH4491" s="2"/>
      <c r="CI4491" s="2">
        <v>1</v>
      </c>
      <c r="CJ4491" s="2">
        <v>1</v>
      </c>
      <c r="CK4491" s="2">
        <v>24</v>
      </c>
      <c r="CL4491" s="2" t="s">
        <v>87</v>
      </c>
      <c r="CM4491" s="2"/>
    </row>
    <row r="4492" spans="1:91">
      <c r="A4492" s="2" t="s">
        <v>71</v>
      </c>
      <c r="B4492" s="2" t="s">
        <v>72</v>
      </c>
      <c r="C4492" s="2" t="s">
        <v>73</v>
      </c>
      <c r="D4492" s="2"/>
      <c r="E4492" s="2" t="str">
        <f>"FES1162558921"</f>
        <v>FES1162558921</v>
      </c>
      <c r="F4492" s="3">
        <v>42914</v>
      </c>
      <c r="G4492" s="2">
        <v>201712</v>
      </c>
      <c r="H4492" s="2" t="s">
        <v>74</v>
      </c>
      <c r="I4492" s="2" t="s">
        <v>75</v>
      </c>
      <c r="J4492" s="2" t="s">
        <v>76</v>
      </c>
      <c r="K4492" s="2" t="s">
        <v>77</v>
      </c>
      <c r="L4492" s="2" t="s">
        <v>93</v>
      </c>
      <c r="M4492" s="2" t="s">
        <v>94</v>
      </c>
      <c r="N4492" s="2" t="s">
        <v>258</v>
      </c>
      <c r="O4492" s="2" t="s">
        <v>81</v>
      </c>
      <c r="P4492" s="2" t="str">
        <f>"2170575690                    "</f>
        <v xml:space="preserve">2170575690                    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0</v>
      </c>
      <c r="AK4492" s="2">
        <v>0</v>
      </c>
      <c r="AL4492" s="2">
        <v>0</v>
      </c>
      <c r="AM4492" s="2">
        <v>3.42</v>
      </c>
      <c r="AN4492" s="2">
        <v>0</v>
      </c>
      <c r="AO4492" s="2">
        <v>0</v>
      </c>
      <c r="AP4492" s="2">
        <v>0</v>
      </c>
      <c r="AQ4492" s="2">
        <v>0</v>
      </c>
      <c r="AR4492" s="2">
        <v>0</v>
      </c>
      <c r="AS4492" s="2">
        <v>0</v>
      </c>
      <c r="AT4492" s="2">
        <v>0</v>
      </c>
      <c r="AU4492" s="2">
        <v>0</v>
      </c>
      <c r="AV4492" s="2">
        <v>0</v>
      </c>
      <c r="AW4492" s="2">
        <v>0</v>
      </c>
      <c r="AX4492" s="2">
        <v>0</v>
      </c>
      <c r="AY4492" s="2">
        <v>0</v>
      </c>
      <c r="AZ4492" s="2">
        <v>0</v>
      </c>
      <c r="BA4492" s="2">
        <v>0</v>
      </c>
      <c r="BB4492" s="2">
        <v>0</v>
      </c>
      <c r="BC4492" s="2">
        <v>0</v>
      </c>
      <c r="BD4492" s="2">
        <v>0</v>
      </c>
      <c r="BE4492" s="2">
        <v>0</v>
      </c>
      <c r="BF4492" s="2">
        <v>0</v>
      </c>
      <c r="BG4492" s="2">
        <v>0</v>
      </c>
      <c r="BH4492" s="2">
        <v>1</v>
      </c>
      <c r="BI4492" s="2">
        <v>1</v>
      </c>
      <c r="BJ4492" s="2">
        <v>0.2</v>
      </c>
      <c r="BK4492" s="2">
        <v>1</v>
      </c>
      <c r="BL4492" s="2">
        <v>32.67</v>
      </c>
      <c r="BM4492" s="2">
        <v>4.57</v>
      </c>
      <c r="BN4492" s="2">
        <v>37.24</v>
      </c>
      <c r="BO4492" s="2">
        <v>37.24</v>
      </c>
      <c r="BP4492" s="2"/>
      <c r="BQ4492" s="2" t="s">
        <v>259</v>
      </c>
      <c r="BR4492" s="2" t="s">
        <v>83</v>
      </c>
      <c r="BS4492" s="3">
        <v>42915</v>
      </c>
      <c r="BT4492" s="4">
        <v>0.375</v>
      </c>
      <c r="BU4492" s="2" t="s">
        <v>321</v>
      </c>
      <c r="BV4492" s="2" t="s">
        <v>85</v>
      </c>
      <c r="BW4492" s="2"/>
      <c r="BX4492" s="2"/>
      <c r="BY4492" s="2">
        <v>1200</v>
      </c>
      <c r="BZ4492" s="2" t="s">
        <v>27</v>
      </c>
      <c r="CA4492" s="2" t="s">
        <v>98</v>
      </c>
      <c r="CB4492" s="2"/>
      <c r="CC4492" s="2" t="s">
        <v>94</v>
      </c>
      <c r="CD4492" s="2">
        <v>2094</v>
      </c>
      <c r="CE4492" s="2" t="s">
        <v>86</v>
      </c>
      <c r="CF4492" s="5">
        <v>42915</v>
      </c>
      <c r="CG4492" s="2"/>
      <c r="CH4492" s="2"/>
      <c r="CI4492" s="2">
        <v>1</v>
      </c>
      <c r="CJ4492" s="2">
        <v>1</v>
      </c>
      <c r="CK4492" s="2">
        <v>22</v>
      </c>
      <c r="CL4492" s="2" t="s">
        <v>87</v>
      </c>
      <c r="CM4492" s="2"/>
    </row>
    <row r="4493" spans="1:91">
      <c r="A4493" s="2" t="s">
        <v>71</v>
      </c>
      <c r="B4493" s="2" t="s">
        <v>72</v>
      </c>
      <c r="C4493" s="2" t="s">
        <v>73</v>
      </c>
      <c r="D4493" s="2"/>
      <c r="E4493" s="2" t="str">
        <f>"FES1162559008"</f>
        <v>FES1162559008</v>
      </c>
      <c r="F4493" s="3">
        <v>42914</v>
      </c>
      <c r="G4493" s="2">
        <v>201712</v>
      </c>
      <c r="H4493" s="2" t="s">
        <v>74</v>
      </c>
      <c r="I4493" s="2" t="s">
        <v>75</v>
      </c>
      <c r="J4493" s="2" t="s">
        <v>76</v>
      </c>
      <c r="K4493" s="2" t="s">
        <v>77</v>
      </c>
      <c r="L4493" s="2" t="s">
        <v>478</v>
      </c>
      <c r="M4493" s="2" t="s">
        <v>479</v>
      </c>
      <c r="N4493" s="2" t="s">
        <v>1449</v>
      </c>
      <c r="O4493" s="2" t="s">
        <v>81</v>
      </c>
      <c r="P4493" s="2" t="str">
        <f>"2170575984                    "</f>
        <v xml:space="preserve">2170575984                    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6.15</v>
      </c>
      <c r="AN4493" s="2">
        <v>0</v>
      </c>
      <c r="AO4493" s="2">
        <v>0</v>
      </c>
      <c r="AP4493" s="2">
        <v>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0</v>
      </c>
      <c r="BH4493" s="2">
        <v>1</v>
      </c>
      <c r="BI4493" s="2">
        <v>1</v>
      </c>
      <c r="BJ4493" s="2">
        <v>0.2</v>
      </c>
      <c r="BK4493" s="2">
        <v>1</v>
      </c>
      <c r="BL4493" s="2">
        <v>58.8</v>
      </c>
      <c r="BM4493" s="2">
        <v>8.23</v>
      </c>
      <c r="BN4493" s="2">
        <v>67.03</v>
      </c>
      <c r="BO4493" s="2">
        <v>67.03</v>
      </c>
      <c r="BP4493" s="2"/>
      <c r="BQ4493" s="2" t="s">
        <v>1450</v>
      </c>
      <c r="BR4493" s="2" t="s">
        <v>83</v>
      </c>
      <c r="BS4493" s="3">
        <v>42915</v>
      </c>
      <c r="BT4493" s="4">
        <v>0.61805555555555558</v>
      </c>
      <c r="BU4493" s="2" t="s">
        <v>3428</v>
      </c>
      <c r="BV4493" s="2" t="s">
        <v>87</v>
      </c>
      <c r="BW4493" s="2"/>
      <c r="BX4493" s="2"/>
      <c r="BY4493" s="2">
        <v>1200</v>
      </c>
      <c r="BZ4493" s="2" t="s">
        <v>27</v>
      </c>
      <c r="CA4493" s="2"/>
      <c r="CB4493" s="2"/>
      <c r="CC4493" s="2" t="s">
        <v>479</v>
      </c>
      <c r="CD4493" s="2">
        <v>250</v>
      </c>
      <c r="CE4493" s="2" t="s">
        <v>86</v>
      </c>
      <c r="CF4493" s="2"/>
      <c r="CG4493" s="2"/>
      <c r="CH4493" s="2"/>
      <c r="CI4493" s="2">
        <v>1</v>
      </c>
      <c r="CJ4493" s="2">
        <v>1</v>
      </c>
      <c r="CK4493" s="2">
        <v>24</v>
      </c>
      <c r="CL4493" s="2" t="s">
        <v>87</v>
      </c>
      <c r="CM4493" s="2"/>
    </row>
    <row r="4494" spans="1:91">
      <c r="A4494" s="2" t="s">
        <v>71</v>
      </c>
      <c r="B4494" s="2" t="s">
        <v>72</v>
      </c>
      <c r="C4494" s="2" t="s">
        <v>73</v>
      </c>
      <c r="D4494" s="2"/>
      <c r="E4494" s="2" t="str">
        <f>"FES1162558957"</f>
        <v>FES1162558957</v>
      </c>
      <c r="F4494" s="3">
        <v>42914</v>
      </c>
      <c r="G4494" s="2">
        <v>201712</v>
      </c>
      <c r="H4494" s="2" t="s">
        <v>74</v>
      </c>
      <c r="I4494" s="2" t="s">
        <v>75</v>
      </c>
      <c r="J4494" s="2" t="s">
        <v>76</v>
      </c>
      <c r="K4494" s="2" t="s">
        <v>77</v>
      </c>
      <c r="L4494" s="2" t="s">
        <v>115</v>
      </c>
      <c r="M4494" s="2" t="s">
        <v>116</v>
      </c>
      <c r="N4494" s="2" t="s">
        <v>361</v>
      </c>
      <c r="O4494" s="2" t="s">
        <v>81</v>
      </c>
      <c r="P4494" s="2" t="str">
        <f>"2170573310                    "</f>
        <v xml:space="preserve">2170573310                    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4.37</v>
      </c>
      <c r="AN4494" s="2">
        <v>0</v>
      </c>
      <c r="AO4494" s="2">
        <v>0</v>
      </c>
      <c r="AP4494" s="2">
        <v>0</v>
      </c>
      <c r="AQ4494" s="2">
        <v>0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2">
        <v>0</v>
      </c>
      <c r="AY4494" s="2">
        <v>0</v>
      </c>
      <c r="AZ4494" s="2">
        <v>0</v>
      </c>
      <c r="BA4494" s="2">
        <v>0</v>
      </c>
      <c r="BB4494" s="2">
        <v>0</v>
      </c>
      <c r="BC4494" s="2">
        <v>0</v>
      </c>
      <c r="BD4494" s="2">
        <v>0</v>
      </c>
      <c r="BE4494" s="2">
        <v>0</v>
      </c>
      <c r="BF4494" s="2">
        <v>0</v>
      </c>
      <c r="BG4494" s="2">
        <v>0</v>
      </c>
      <c r="BH4494" s="2">
        <v>1</v>
      </c>
      <c r="BI4494" s="2">
        <v>1</v>
      </c>
      <c r="BJ4494" s="2">
        <v>0.2</v>
      </c>
      <c r="BK4494" s="2">
        <v>1</v>
      </c>
      <c r="BL4494" s="2">
        <v>41.81</v>
      </c>
      <c r="BM4494" s="2">
        <v>5.85</v>
      </c>
      <c r="BN4494" s="2">
        <v>47.66</v>
      </c>
      <c r="BO4494" s="2">
        <v>47.66</v>
      </c>
      <c r="BP4494" s="2"/>
      <c r="BQ4494" s="2" t="s">
        <v>703</v>
      </c>
      <c r="BR4494" s="2" t="s">
        <v>83</v>
      </c>
      <c r="BS4494" s="3">
        <v>42915</v>
      </c>
      <c r="BT4494" s="4">
        <v>0.36805555555555558</v>
      </c>
      <c r="BU4494" s="2" t="s">
        <v>3934</v>
      </c>
      <c r="BV4494" s="2" t="s">
        <v>85</v>
      </c>
      <c r="BW4494" s="2"/>
      <c r="BX4494" s="2"/>
      <c r="BY4494" s="2">
        <v>1200</v>
      </c>
      <c r="BZ4494" s="2" t="s">
        <v>27</v>
      </c>
      <c r="CA4494" s="2" t="s">
        <v>3775</v>
      </c>
      <c r="CB4494" s="2"/>
      <c r="CC4494" s="2" t="s">
        <v>116</v>
      </c>
      <c r="CD4494" s="2">
        <v>7405</v>
      </c>
      <c r="CE4494" s="2" t="s">
        <v>86</v>
      </c>
      <c r="CF4494" s="5">
        <v>42915</v>
      </c>
      <c r="CG4494" s="2"/>
      <c r="CH4494" s="2"/>
      <c r="CI4494" s="2">
        <v>1</v>
      </c>
      <c r="CJ4494" s="2">
        <v>1</v>
      </c>
      <c r="CK4494" s="2">
        <v>21</v>
      </c>
      <c r="CL4494" s="2" t="s">
        <v>87</v>
      </c>
      <c r="CM4494" s="2"/>
    </row>
    <row r="4495" spans="1:91">
      <c r="A4495" s="2" t="s">
        <v>71</v>
      </c>
      <c r="B4495" s="2" t="s">
        <v>72</v>
      </c>
      <c r="C4495" s="2" t="s">
        <v>73</v>
      </c>
      <c r="D4495" s="2"/>
      <c r="E4495" s="2" t="str">
        <f>"FES1162558847"</f>
        <v>FES1162558847</v>
      </c>
      <c r="F4495" s="3">
        <v>42914</v>
      </c>
      <c r="G4495" s="2">
        <v>201712</v>
      </c>
      <c r="H4495" s="2" t="s">
        <v>74</v>
      </c>
      <c r="I4495" s="2" t="s">
        <v>75</v>
      </c>
      <c r="J4495" s="2" t="s">
        <v>76</v>
      </c>
      <c r="K4495" s="2" t="s">
        <v>77</v>
      </c>
      <c r="L4495" s="2" t="s">
        <v>115</v>
      </c>
      <c r="M4495" s="2" t="s">
        <v>116</v>
      </c>
      <c r="N4495" s="2" t="s">
        <v>361</v>
      </c>
      <c r="O4495" s="2" t="s">
        <v>81</v>
      </c>
      <c r="P4495" s="2" t="str">
        <f>"2170572972                    "</f>
        <v xml:space="preserve">2170572972                    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0</v>
      </c>
      <c r="AM4495" s="2">
        <v>8.75</v>
      </c>
      <c r="AN4495" s="2">
        <v>0</v>
      </c>
      <c r="AO4495" s="2">
        <v>0</v>
      </c>
      <c r="AP4495" s="2">
        <v>0</v>
      </c>
      <c r="AQ4495" s="2">
        <v>0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2">
        <v>0</v>
      </c>
      <c r="AY4495" s="2">
        <v>0</v>
      </c>
      <c r="AZ4495" s="2">
        <v>0</v>
      </c>
      <c r="BA4495" s="2">
        <v>0</v>
      </c>
      <c r="BB4495" s="2">
        <v>0</v>
      </c>
      <c r="BC4495" s="2">
        <v>0</v>
      </c>
      <c r="BD4495" s="2">
        <v>0</v>
      </c>
      <c r="BE4495" s="2">
        <v>0</v>
      </c>
      <c r="BF4495" s="2">
        <v>0</v>
      </c>
      <c r="BG4495" s="2">
        <v>0</v>
      </c>
      <c r="BH4495" s="2">
        <v>1</v>
      </c>
      <c r="BI4495" s="2">
        <v>3.6</v>
      </c>
      <c r="BJ4495" s="2">
        <v>1.9</v>
      </c>
      <c r="BK4495" s="2">
        <v>4</v>
      </c>
      <c r="BL4495" s="2">
        <v>83.63</v>
      </c>
      <c r="BM4495" s="2">
        <v>11.71</v>
      </c>
      <c r="BN4495" s="2">
        <v>95.34</v>
      </c>
      <c r="BO4495" s="2">
        <v>95.34</v>
      </c>
      <c r="BP4495" s="2"/>
      <c r="BQ4495" s="2" t="s">
        <v>703</v>
      </c>
      <c r="BR4495" s="2" t="s">
        <v>83</v>
      </c>
      <c r="BS4495" s="3">
        <v>42915</v>
      </c>
      <c r="BT4495" s="4">
        <v>0.3756944444444445</v>
      </c>
      <c r="BU4495" s="2" t="s">
        <v>3934</v>
      </c>
      <c r="BV4495" s="2" t="s">
        <v>85</v>
      </c>
      <c r="BW4495" s="2"/>
      <c r="BX4495" s="2"/>
      <c r="BY4495" s="2">
        <v>9355.6299999999992</v>
      </c>
      <c r="BZ4495" s="2" t="s">
        <v>27</v>
      </c>
      <c r="CA4495" s="2" t="s">
        <v>3775</v>
      </c>
      <c r="CB4495" s="2"/>
      <c r="CC4495" s="2" t="s">
        <v>116</v>
      </c>
      <c r="CD4495" s="2">
        <v>7405</v>
      </c>
      <c r="CE4495" s="2" t="s">
        <v>120</v>
      </c>
      <c r="CF4495" s="5">
        <v>42915</v>
      </c>
      <c r="CG4495" s="2"/>
      <c r="CH4495" s="2"/>
      <c r="CI4495" s="2">
        <v>1</v>
      </c>
      <c r="CJ4495" s="2">
        <v>1</v>
      </c>
      <c r="CK4495" s="2">
        <v>21</v>
      </c>
      <c r="CL4495" s="2" t="s">
        <v>87</v>
      </c>
      <c r="CM4495" s="2"/>
    </row>
    <row r="4496" spans="1:91">
      <c r="A4496" s="2" t="s">
        <v>71</v>
      </c>
      <c r="B4496" s="2" t="s">
        <v>72</v>
      </c>
      <c r="C4496" s="2" t="s">
        <v>73</v>
      </c>
      <c r="D4496" s="2"/>
      <c r="E4496" s="2" t="str">
        <f>"FES1158558937"</f>
        <v>FES1158558937</v>
      </c>
      <c r="F4496" s="3">
        <v>42914</v>
      </c>
      <c r="G4496" s="2">
        <v>201712</v>
      </c>
      <c r="H4496" s="2" t="s">
        <v>74</v>
      </c>
      <c r="I4496" s="2" t="s">
        <v>75</v>
      </c>
      <c r="J4496" s="2" t="s">
        <v>76</v>
      </c>
      <c r="K4496" s="2" t="s">
        <v>77</v>
      </c>
      <c r="L4496" s="2" t="s">
        <v>115</v>
      </c>
      <c r="M4496" s="2" t="s">
        <v>116</v>
      </c>
      <c r="N4496" s="2" t="s">
        <v>2169</v>
      </c>
      <c r="O4496" s="2" t="s">
        <v>81</v>
      </c>
      <c r="P4496" s="2" t="str">
        <f>"2170573141                    "</f>
        <v xml:space="preserve">2170573141                    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4.37</v>
      </c>
      <c r="AN4496" s="2">
        <v>0</v>
      </c>
      <c r="AO4496" s="2">
        <v>0</v>
      </c>
      <c r="AP4496" s="2">
        <v>0</v>
      </c>
      <c r="AQ4496" s="2">
        <v>0</v>
      </c>
      <c r="AR4496" s="2">
        <v>0</v>
      </c>
      <c r="AS4496" s="2">
        <v>0</v>
      </c>
      <c r="AT4496" s="2">
        <v>0</v>
      </c>
      <c r="AU4496" s="2">
        <v>0</v>
      </c>
      <c r="AV4496" s="2">
        <v>0</v>
      </c>
      <c r="AW4496" s="2">
        <v>0</v>
      </c>
      <c r="AX4496" s="2">
        <v>0</v>
      </c>
      <c r="AY4496" s="2">
        <v>0</v>
      </c>
      <c r="AZ4496" s="2">
        <v>0</v>
      </c>
      <c r="BA4496" s="2">
        <v>0</v>
      </c>
      <c r="BB4496" s="2">
        <v>0</v>
      </c>
      <c r="BC4496" s="2">
        <v>0</v>
      </c>
      <c r="BD4496" s="2">
        <v>0</v>
      </c>
      <c r="BE4496" s="2">
        <v>0</v>
      </c>
      <c r="BF4496" s="2">
        <v>0</v>
      </c>
      <c r="BG4496" s="2">
        <v>0</v>
      </c>
      <c r="BH4496" s="2">
        <v>1</v>
      </c>
      <c r="BI4496" s="2">
        <v>0.4</v>
      </c>
      <c r="BJ4496" s="2">
        <v>1</v>
      </c>
      <c r="BK4496" s="2">
        <v>1</v>
      </c>
      <c r="BL4496" s="2">
        <v>41.81</v>
      </c>
      <c r="BM4496" s="2">
        <v>5.85</v>
      </c>
      <c r="BN4496" s="2">
        <v>47.66</v>
      </c>
      <c r="BO4496" s="2">
        <v>47.66</v>
      </c>
      <c r="BP4496" s="2"/>
      <c r="BQ4496" s="2" t="s">
        <v>2170</v>
      </c>
      <c r="BR4496" s="2" t="s">
        <v>83</v>
      </c>
      <c r="BS4496" s="3">
        <v>42916</v>
      </c>
      <c r="BT4496" s="4">
        <v>0.41666666666666669</v>
      </c>
      <c r="BU4496" s="2" t="s">
        <v>4067</v>
      </c>
      <c r="BV4496" s="2" t="s">
        <v>87</v>
      </c>
      <c r="BW4496" s="2" t="s">
        <v>966</v>
      </c>
      <c r="BX4496" s="2" t="s">
        <v>436</v>
      </c>
      <c r="BY4496" s="2">
        <v>4917.0200000000004</v>
      </c>
      <c r="BZ4496" s="2" t="s">
        <v>27</v>
      </c>
      <c r="CA4496" s="2"/>
      <c r="CB4496" s="2"/>
      <c r="CC4496" s="2" t="s">
        <v>116</v>
      </c>
      <c r="CD4496" s="2">
        <v>7945</v>
      </c>
      <c r="CE4496" s="2" t="s">
        <v>120</v>
      </c>
      <c r="CF4496" s="2"/>
      <c r="CG4496" s="2"/>
      <c r="CH4496" s="2"/>
      <c r="CI4496" s="2">
        <v>1</v>
      </c>
      <c r="CJ4496" s="2">
        <v>2</v>
      </c>
      <c r="CK4496" s="2">
        <v>21</v>
      </c>
      <c r="CL4496" s="2" t="s">
        <v>87</v>
      </c>
      <c r="CM4496" s="2"/>
    </row>
    <row r="4497" spans="1:91">
      <c r="A4497" s="2" t="s">
        <v>71</v>
      </c>
      <c r="B4497" s="2" t="s">
        <v>72</v>
      </c>
      <c r="C4497" s="2" t="s">
        <v>73</v>
      </c>
      <c r="D4497" s="2"/>
      <c r="E4497" s="2" t="str">
        <f>"FES1162558935"</f>
        <v>FES1162558935</v>
      </c>
      <c r="F4497" s="3">
        <v>42914</v>
      </c>
      <c r="G4497" s="2">
        <v>201712</v>
      </c>
      <c r="H4497" s="2" t="s">
        <v>74</v>
      </c>
      <c r="I4497" s="2" t="s">
        <v>75</v>
      </c>
      <c r="J4497" s="2" t="s">
        <v>76</v>
      </c>
      <c r="K4497" s="2" t="s">
        <v>77</v>
      </c>
      <c r="L4497" s="2" t="s">
        <v>115</v>
      </c>
      <c r="M4497" s="2" t="s">
        <v>116</v>
      </c>
      <c r="N4497" s="2" t="s">
        <v>397</v>
      </c>
      <c r="O4497" s="2" t="s">
        <v>81</v>
      </c>
      <c r="P4497" s="2" t="str">
        <f>"2170573045                    "</f>
        <v xml:space="preserve">2170573045                    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4.37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0</v>
      </c>
      <c r="AU4497" s="2">
        <v>0</v>
      </c>
      <c r="AV4497" s="2">
        <v>0</v>
      </c>
      <c r="AW4497" s="2">
        <v>0</v>
      </c>
      <c r="AX4497" s="2">
        <v>0</v>
      </c>
      <c r="AY4497" s="2">
        <v>0</v>
      </c>
      <c r="AZ4497" s="2">
        <v>0</v>
      </c>
      <c r="BA4497" s="2">
        <v>0</v>
      </c>
      <c r="BB4497" s="2">
        <v>0</v>
      </c>
      <c r="BC4497" s="2">
        <v>0</v>
      </c>
      <c r="BD4497" s="2">
        <v>0</v>
      </c>
      <c r="BE4497" s="2">
        <v>0</v>
      </c>
      <c r="BF4497" s="2">
        <v>0</v>
      </c>
      <c r="BG4497" s="2">
        <v>0</v>
      </c>
      <c r="BH4497" s="2">
        <v>1</v>
      </c>
      <c r="BI4497" s="2">
        <v>1</v>
      </c>
      <c r="BJ4497" s="2">
        <v>0.2</v>
      </c>
      <c r="BK4497" s="2">
        <v>1</v>
      </c>
      <c r="BL4497" s="2">
        <v>41.81</v>
      </c>
      <c r="BM4497" s="2">
        <v>5.85</v>
      </c>
      <c r="BN4497" s="2">
        <v>47.66</v>
      </c>
      <c r="BO4497" s="2">
        <v>47.66</v>
      </c>
      <c r="BP4497" s="2"/>
      <c r="BQ4497" s="2" t="s">
        <v>814</v>
      </c>
      <c r="BR4497" s="2" t="s">
        <v>83</v>
      </c>
      <c r="BS4497" s="3">
        <v>42915</v>
      </c>
      <c r="BT4497" s="4">
        <v>0.3923611111111111</v>
      </c>
      <c r="BU4497" s="2" t="s">
        <v>2800</v>
      </c>
      <c r="BV4497" s="2" t="s">
        <v>85</v>
      </c>
      <c r="BW4497" s="2"/>
      <c r="BX4497" s="2"/>
      <c r="BY4497" s="2">
        <v>1200</v>
      </c>
      <c r="BZ4497" s="2" t="s">
        <v>27</v>
      </c>
      <c r="CA4497" s="2"/>
      <c r="CB4497" s="2"/>
      <c r="CC4497" s="2" t="s">
        <v>116</v>
      </c>
      <c r="CD4497" s="2">
        <v>7800</v>
      </c>
      <c r="CE4497" s="2" t="s">
        <v>86</v>
      </c>
      <c r="CF4497" s="5">
        <v>42916</v>
      </c>
      <c r="CG4497" s="2"/>
      <c r="CH4497" s="2"/>
      <c r="CI4497" s="2">
        <v>1</v>
      </c>
      <c r="CJ4497" s="2">
        <v>1</v>
      </c>
      <c r="CK4497" s="2">
        <v>21</v>
      </c>
      <c r="CL4497" s="2" t="s">
        <v>87</v>
      </c>
      <c r="CM4497" s="2"/>
    </row>
    <row r="4498" spans="1:91">
      <c r="A4498" s="2" t="s">
        <v>71</v>
      </c>
      <c r="B4498" s="2" t="s">
        <v>72</v>
      </c>
      <c r="C4498" s="2" t="s">
        <v>73</v>
      </c>
      <c r="D4498" s="2"/>
      <c r="E4498" s="2" t="str">
        <f>"FES1162558822"</f>
        <v>FES1162558822</v>
      </c>
      <c r="F4498" s="3">
        <v>42914</v>
      </c>
      <c r="G4498" s="2">
        <v>201712</v>
      </c>
      <c r="H4498" s="2" t="s">
        <v>74</v>
      </c>
      <c r="I4498" s="2" t="s">
        <v>75</v>
      </c>
      <c r="J4498" s="2" t="s">
        <v>76</v>
      </c>
      <c r="K4498" s="2" t="s">
        <v>77</v>
      </c>
      <c r="L4498" s="2" t="s">
        <v>88</v>
      </c>
      <c r="M4498" s="2" t="s">
        <v>89</v>
      </c>
      <c r="N4498" s="2" t="s">
        <v>190</v>
      </c>
      <c r="O4498" s="2" t="s">
        <v>81</v>
      </c>
      <c r="P4498" s="2" t="str">
        <f>"2170571487                    "</f>
        <v xml:space="preserve">2170571487                    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13.12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0</v>
      </c>
      <c r="AT4498" s="2">
        <v>0</v>
      </c>
      <c r="AU4498" s="2">
        <v>0</v>
      </c>
      <c r="AV4498" s="2">
        <v>0</v>
      </c>
      <c r="AW4498" s="2">
        <v>0</v>
      </c>
      <c r="AX4498" s="2">
        <v>0</v>
      </c>
      <c r="AY4498" s="2">
        <v>0</v>
      </c>
      <c r="AZ4498" s="2">
        <v>0</v>
      </c>
      <c r="BA4498" s="2">
        <v>0</v>
      </c>
      <c r="BB4498" s="2">
        <v>0</v>
      </c>
      <c r="BC4498" s="2">
        <v>0</v>
      </c>
      <c r="BD4498" s="2">
        <v>0</v>
      </c>
      <c r="BE4498" s="2">
        <v>0</v>
      </c>
      <c r="BF4498" s="2">
        <v>0</v>
      </c>
      <c r="BG4498" s="2">
        <v>0</v>
      </c>
      <c r="BH4498" s="2">
        <v>1</v>
      </c>
      <c r="BI4498" s="2">
        <v>2.1</v>
      </c>
      <c r="BJ4498" s="2">
        <v>5.7</v>
      </c>
      <c r="BK4498" s="2">
        <v>6</v>
      </c>
      <c r="BL4498" s="2">
        <v>125.44</v>
      </c>
      <c r="BM4498" s="2">
        <v>17.559999999999999</v>
      </c>
      <c r="BN4498" s="2">
        <v>143</v>
      </c>
      <c r="BO4498" s="2">
        <v>143</v>
      </c>
      <c r="BP4498" s="2"/>
      <c r="BQ4498" s="2" t="s">
        <v>191</v>
      </c>
      <c r="BR4498" s="2" t="s">
        <v>83</v>
      </c>
      <c r="BS4498" s="3">
        <v>42915</v>
      </c>
      <c r="BT4498" s="4">
        <v>0.41666666666666669</v>
      </c>
      <c r="BU4498" s="2" t="s">
        <v>3946</v>
      </c>
      <c r="BV4498" s="2" t="s">
        <v>85</v>
      </c>
      <c r="BW4498" s="2"/>
      <c r="BX4498" s="2"/>
      <c r="BY4498" s="2">
        <v>28421.279999999999</v>
      </c>
      <c r="BZ4498" s="2" t="s">
        <v>27</v>
      </c>
      <c r="CA4498" s="2" t="s">
        <v>3947</v>
      </c>
      <c r="CB4498" s="2"/>
      <c r="CC4498" s="2" t="s">
        <v>89</v>
      </c>
      <c r="CD4498" s="2">
        <v>6001</v>
      </c>
      <c r="CE4498" s="2" t="s">
        <v>120</v>
      </c>
      <c r="CF4498" s="5">
        <v>42915</v>
      </c>
      <c r="CG4498" s="2"/>
      <c r="CH4498" s="2"/>
      <c r="CI4498" s="2">
        <v>1</v>
      </c>
      <c r="CJ4498" s="2">
        <v>1</v>
      </c>
      <c r="CK4498" s="2">
        <v>21</v>
      </c>
      <c r="CL4498" s="2" t="s">
        <v>87</v>
      </c>
      <c r="CM4498" s="2"/>
    </row>
    <row r="4499" spans="1:91">
      <c r="A4499" s="2" t="s">
        <v>71</v>
      </c>
      <c r="B4499" s="2" t="s">
        <v>72</v>
      </c>
      <c r="C4499" s="2" t="s">
        <v>73</v>
      </c>
      <c r="D4499" s="2"/>
      <c r="E4499" s="2" t="str">
        <f>"FES1162558857"</f>
        <v>FES1162558857</v>
      </c>
      <c r="F4499" s="3">
        <v>42914</v>
      </c>
      <c r="G4499" s="2">
        <v>201712</v>
      </c>
      <c r="H4499" s="2" t="s">
        <v>74</v>
      </c>
      <c r="I4499" s="2" t="s">
        <v>75</v>
      </c>
      <c r="J4499" s="2" t="s">
        <v>76</v>
      </c>
      <c r="K4499" s="2" t="s">
        <v>77</v>
      </c>
      <c r="L4499" s="2" t="s">
        <v>115</v>
      </c>
      <c r="M4499" s="2" t="s">
        <v>116</v>
      </c>
      <c r="N4499" s="2" t="s">
        <v>3624</v>
      </c>
      <c r="O4499" s="2" t="s">
        <v>81</v>
      </c>
      <c r="P4499" s="2" t="str">
        <f>"217057857                     "</f>
        <v xml:space="preserve">217057857                     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4.37</v>
      </c>
      <c r="AN4499" s="2">
        <v>0</v>
      </c>
      <c r="AO4499" s="2">
        <v>0</v>
      </c>
      <c r="AP4499" s="2">
        <v>0</v>
      </c>
      <c r="AQ4499" s="2">
        <v>0</v>
      </c>
      <c r="AR4499" s="2">
        <v>0</v>
      </c>
      <c r="AS4499" s="2">
        <v>0</v>
      </c>
      <c r="AT4499" s="2">
        <v>0</v>
      </c>
      <c r="AU4499" s="2">
        <v>0</v>
      </c>
      <c r="AV4499" s="2">
        <v>0</v>
      </c>
      <c r="AW4499" s="2">
        <v>0</v>
      </c>
      <c r="AX4499" s="2">
        <v>0</v>
      </c>
      <c r="AY4499" s="2">
        <v>0</v>
      </c>
      <c r="AZ4499" s="2">
        <v>0</v>
      </c>
      <c r="BA4499" s="2">
        <v>0</v>
      </c>
      <c r="BB4499" s="2">
        <v>0</v>
      </c>
      <c r="BC4499" s="2">
        <v>0</v>
      </c>
      <c r="BD4499" s="2">
        <v>0</v>
      </c>
      <c r="BE4499" s="2">
        <v>0</v>
      </c>
      <c r="BF4499" s="2">
        <v>0</v>
      </c>
      <c r="BG4499" s="2">
        <v>0</v>
      </c>
      <c r="BH4499" s="2">
        <v>1</v>
      </c>
      <c r="BI4499" s="2">
        <v>1</v>
      </c>
      <c r="BJ4499" s="2">
        <v>0.2</v>
      </c>
      <c r="BK4499" s="2">
        <v>1</v>
      </c>
      <c r="BL4499" s="2">
        <v>41.81</v>
      </c>
      <c r="BM4499" s="2">
        <v>5.85</v>
      </c>
      <c r="BN4499" s="2">
        <v>47.66</v>
      </c>
      <c r="BO4499" s="2">
        <v>47.66</v>
      </c>
      <c r="BP4499" s="2"/>
      <c r="BQ4499" s="2" t="s">
        <v>102</v>
      </c>
      <c r="BR4499" s="2" t="s">
        <v>83</v>
      </c>
      <c r="BS4499" s="3">
        <v>42915</v>
      </c>
      <c r="BT4499" s="4">
        <v>0.3611111111111111</v>
      </c>
      <c r="BU4499" s="2" t="s">
        <v>4068</v>
      </c>
      <c r="BV4499" s="2" t="s">
        <v>85</v>
      </c>
      <c r="BW4499" s="2"/>
      <c r="BX4499" s="2"/>
      <c r="BY4499" s="2">
        <v>1200</v>
      </c>
      <c r="BZ4499" s="2" t="s">
        <v>27</v>
      </c>
      <c r="CA4499" s="2"/>
      <c r="CB4499" s="2"/>
      <c r="CC4499" s="2" t="s">
        <v>116</v>
      </c>
      <c r="CD4499" s="2">
        <v>8001</v>
      </c>
      <c r="CE4499" s="2" t="s">
        <v>86</v>
      </c>
      <c r="CF4499" s="5">
        <v>42916</v>
      </c>
      <c r="CG4499" s="2"/>
      <c r="CH4499" s="2"/>
      <c r="CI4499" s="2">
        <v>1</v>
      </c>
      <c r="CJ4499" s="2">
        <v>1</v>
      </c>
      <c r="CK4499" s="2">
        <v>21</v>
      </c>
      <c r="CL4499" s="2" t="s">
        <v>87</v>
      </c>
      <c r="CM4499" s="2"/>
    </row>
    <row r="4500" spans="1:91">
      <c r="A4500" s="2" t="s">
        <v>71</v>
      </c>
      <c r="B4500" s="2" t="s">
        <v>72</v>
      </c>
      <c r="C4500" s="2" t="s">
        <v>73</v>
      </c>
      <c r="D4500" s="2"/>
      <c r="E4500" s="2" t="str">
        <f>"FES1162558931"</f>
        <v>FES1162558931</v>
      </c>
      <c r="F4500" s="3">
        <v>42914</v>
      </c>
      <c r="G4500" s="2">
        <v>201712</v>
      </c>
      <c r="H4500" s="2" t="s">
        <v>74</v>
      </c>
      <c r="I4500" s="2" t="s">
        <v>75</v>
      </c>
      <c r="J4500" s="2" t="s">
        <v>76</v>
      </c>
      <c r="K4500" s="2" t="s">
        <v>77</v>
      </c>
      <c r="L4500" s="2" t="s">
        <v>115</v>
      </c>
      <c r="M4500" s="2" t="s">
        <v>116</v>
      </c>
      <c r="N4500" s="2" t="s">
        <v>361</v>
      </c>
      <c r="O4500" s="2" t="s">
        <v>81</v>
      </c>
      <c r="P4500" s="2" t="str">
        <f>"2170572972                    "</f>
        <v xml:space="preserve">2170572972                    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4.37</v>
      </c>
      <c r="AN4500" s="2">
        <v>0</v>
      </c>
      <c r="AO4500" s="2">
        <v>0</v>
      </c>
      <c r="AP4500" s="2">
        <v>0</v>
      </c>
      <c r="AQ4500" s="2">
        <v>0</v>
      </c>
      <c r="AR4500" s="2">
        <v>0</v>
      </c>
      <c r="AS4500" s="2">
        <v>0</v>
      </c>
      <c r="AT4500" s="2">
        <v>0</v>
      </c>
      <c r="AU4500" s="2">
        <v>0</v>
      </c>
      <c r="AV4500" s="2">
        <v>0</v>
      </c>
      <c r="AW4500" s="2">
        <v>0</v>
      </c>
      <c r="AX4500" s="2">
        <v>0</v>
      </c>
      <c r="AY4500" s="2">
        <v>0</v>
      </c>
      <c r="AZ4500" s="2">
        <v>0</v>
      </c>
      <c r="BA4500" s="2">
        <v>0</v>
      </c>
      <c r="BB4500" s="2">
        <v>0</v>
      </c>
      <c r="BC4500" s="2">
        <v>0</v>
      </c>
      <c r="BD4500" s="2">
        <v>0</v>
      </c>
      <c r="BE4500" s="2">
        <v>0</v>
      </c>
      <c r="BF4500" s="2">
        <v>0</v>
      </c>
      <c r="BG4500" s="2">
        <v>0</v>
      </c>
      <c r="BH4500" s="2">
        <v>1</v>
      </c>
      <c r="BI4500" s="2">
        <v>1.3</v>
      </c>
      <c r="BJ4500" s="2">
        <v>0.9</v>
      </c>
      <c r="BK4500" s="2">
        <v>1.5</v>
      </c>
      <c r="BL4500" s="2">
        <v>41.81</v>
      </c>
      <c r="BM4500" s="2">
        <v>5.85</v>
      </c>
      <c r="BN4500" s="2">
        <v>47.66</v>
      </c>
      <c r="BO4500" s="2">
        <v>47.66</v>
      </c>
      <c r="BP4500" s="2"/>
      <c r="BQ4500" s="2" t="s">
        <v>703</v>
      </c>
      <c r="BR4500" s="2" t="s">
        <v>83</v>
      </c>
      <c r="BS4500" s="3">
        <v>42915</v>
      </c>
      <c r="BT4500" s="4">
        <v>0.3743055555555555</v>
      </c>
      <c r="BU4500" s="2" t="s">
        <v>4069</v>
      </c>
      <c r="BV4500" s="2" t="s">
        <v>85</v>
      </c>
      <c r="BW4500" s="2"/>
      <c r="BX4500" s="2"/>
      <c r="BY4500" s="2">
        <v>4634.5</v>
      </c>
      <c r="BZ4500" s="2" t="s">
        <v>27</v>
      </c>
      <c r="CA4500" s="2" t="s">
        <v>3775</v>
      </c>
      <c r="CB4500" s="2"/>
      <c r="CC4500" s="2" t="s">
        <v>116</v>
      </c>
      <c r="CD4500" s="2">
        <v>7405</v>
      </c>
      <c r="CE4500" s="2" t="s">
        <v>144</v>
      </c>
      <c r="CF4500" s="5">
        <v>42915</v>
      </c>
      <c r="CG4500" s="2"/>
      <c r="CH4500" s="2"/>
      <c r="CI4500" s="2">
        <v>1</v>
      </c>
      <c r="CJ4500" s="2">
        <v>1</v>
      </c>
      <c r="CK4500" s="2">
        <v>21</v>
      </c>
      <c r="CL4500" s="2" t="s">
        <v>87</v>
      </c>
      <c r="CM4500" s="2"/>
    </row>
    <row r="4501" spans="1:91">
      <c r="A4501" s="2" t="s">
        <v>71</v>
      </c>
      <c r="B4501" s="2" t="s">
        <v>72</v>
      </c>
      <c r="C4501" s="2" t="s">
        <v>73</v>
      </c>
      <c r="D4501" s="2"/>
      <c r="E4501" s="2" t="str">
        <f>"FES1162558932"</f>
        <v>FES1162558932</v>
      </c>
      <c r="F4501" s="3">
        <v>42914</v>
      </c>
      <c r="G4501" s="2">
        <v>201712</v>
      </c>
      <c r="H4501" s="2" t="s">
        <v>74</v>
      </c>
      <c r="I4501" s="2" t="s">
        <v>75</v>
      </c>
      <c r="J4501" s="2" t="s">
        <v>76</v>
      </c>
      <c r="K4501" s="2" t="s">
        <v>77</v>
      </c>
      <c r="L4501" s="2" t="s">
        <v>108</v>
      </c>
      <c r="M4501" s="2" t="s">
        <v>109</v>
      </c>
      <c r="N4501" s="2" t="s">
        <v>488</v>
      </c>
      <c r="O4501" s="2" t="s">
        <v>81</v>
      </c>
      <c r="P4501" s="2" t="str">
        <f>"2170572994                    "</f>
        <v xml:space="preserve">2170572994                    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4.37</v>
      </c>
      <c r="AN4501" s="2">
        <v>0</v>
      </c>
      <c r="AO4501" s="2">
        <v>0</v>
      </c>
      <c r="AP4501" s="2">
        <v>0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0</v>
      </c>
      <c r="AW4501" s="2">
        <v>0</v>
      </c>
      <c r="AX4501" s="2">
        <v>0</v>
      </c>
      <c r="AY4501" s="2">
        <v>0</v>
      </c>
      <c r="AZ4501" s="2">
        <v>0</v>
      </c>
      <c r="BA4501" s="2">
        <v>0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1</v>
      </c>
      <c r="BI4501" s="2">
        <v>1</v>
      </c>
      <c r="BJ4501" s="2">
        <v>0.2</v>
      </c>
      <c r="BK4501" s="2">
        <v>1</v>
      </c>
      <c r="BL4501" s="2">
        <v>41.81</v>
      </c>
      <c r="BM4501" s="2">
        <v>5.85</v>
      </c>
      <c r="BN4501" s="2">
        <v>47.66</v>
      </c>
      <c r="BO4501" s="2">
        <v>47.66</v>
      </c>
      <c r="BP4501" s="2"/>
      <c r="BQ4501" s="2" t="s">
        <v>489</v>
      </c>
      <c r="BR4501" s="2" t="s">
        <v>83</v>
      </c>
      <c r="BS4501" s="3">
        <v>42915</v>
      </c>
      <c r="BT4501" s="4">
        <v>0.4236111111111111</v>
      </c>
      <c r="BU4501" s="2" t="s">
        <v>3975</v>
      </c>
      <c r="BV4501" s="2" t="s">
        <v>85</v>
      </c>
      <c r="BW4501" s="2"/>
      <c r="BX4501" s="2"/>
      <c r="BY4501" s="2">
        <v>1200</v>
      </c>
      <c r="BZ4501" s="2" t="s">
        <v>27</v>
      </c>
      <c r="CA4501" s="2" t="s">
        <v>167</v>
      </c>
      <c r="CB4501" s="2"/>
      <c r="CC4501" s="2" t="s">
        <v>109</v>
      </c>
      <c r="CD4501" s="2">
        <v>1</v>
      </c>
      <c r="CE4501" s="2" t="s">
        <v>86</v>
      </c>
      <c r="CF4501" s="5">
        <v>42916</v>
      </c>
      <c r="CG4501" s="2"/>
      <c r="CH4501" s="2"/>
      <c r="CI4501" s="2">
        <v>1</v>
      </c>
      <c r="CJ4501" s="2">
        <v>1</v>
      </c>
      <c r="CK4501" s="2">
        <v>21</v>
      </c>
      <c r="CL4501" s="2" t="s">
        <v>87</v>
      </c>
      <c r="CM4501" s="2"/>
    </row>
    <row r="4502" spans="1:91">
      <c r="A4502" s="2" t="s">
        <v>71</v>
      </c>
      <c r="B4502" s="2" t="s">
        <v>72</v>
      </c>
      <c r="C4502" s="2" t="s">
        <v>73</v>
      </c>
      <c r="D4502" s="2"/>
      <c r="E4502" s="2" t="str">
        <f>"FES1162558881"</f>
        <v>FES1162558881</v>
      </c>
      <c r="F4502" s="3">
        <v>42914</v>
      </c>
      <c r="G4502" s="2">
        <v>201712</v>
      </c>
      <c r="H4502" s="2" t="s">
        <v>74</v>
      </c>
      <c r="I4502" s="2" t="s">
        <v>75</v>
      </c>
      <c r="J4502" s="2" t="s">
        <v>76</v>
      </c>
      <c r="K4502" s="2" t="s">
        <v>77</v>
      </c>
      <c r="L4502" s="2" t="s">
        <v>478</v>
      </c>
      <c r="M4502" s="2" t="s">
        <v>479</v>
      </c>
      <c r="N4502" s="2" t="s">
        <v>2334</v>
      </c>
      <c r="O4502" s="2" t="s">
        <v>81</v>
      </c>
      <c r="P4502" s="2" t="str">
        <f>"2170573258                    "</f>
        <v xml:space="preserve">2170573258                    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6.15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1</v>
      </c>
      <c r="BI4502" s="2">
        <v>1</v>
      </c>
      <c r="BJ4502" s="2">
        <v>0.2</v>
      </c>
      <c r="BK4502" s="2">
        <v>1</v>
      </c>
      <c r="BL4502" s="2">
        <v>58.8</v>
      </c>
      <c r="BM4502" s="2">
        <v>8.23</v>
      </c>
      <c r="BN4502" s="2">
        <v>67.03</v>
      </c>
      <c r="BO4502" s="2">
        <v>67.03</v>
      </c>
      <c r="BP4502" s="2"/>
      <c r="BQ4502" s="2" t="s">
        <v>133</v>
      </c>
      <c r="BR4502" s="2" t="s">
        <v>83</v>
      </c>
      <c r="BS4502" s="3">
        <v>42915</v>
      </c>
      <c r="BT4502" s="4">
        <v>0.63888888888888895</v>
      </c>
      <c r="BU4502" s="2" t="s">
        <v>2335</v>
      </c>
      <c r="BV4502" s="2" t="s">
        <v>87</v>
      </c>
      <c r="BW4502" s="2"/>
      <c r="BX4502" s="2"/>
      <c r="BY4502" s="2">
        <v>1200</v>
      </c>
      <c r="BZ4502" s="2" t="s">
        <v>27</v>
      </c>
      <c r="CA4502" s="2"/>
      <c r="CB4502" s="2"/>
      <c r="CC4502" s="2" t="s">
        <v>479</v>
      </c>
      <c r="CD4502" s="2">
        <v>250</v>
      </c>
      <c r="CE4502" s="2" t="s">
        <v>86</v>
      </c>
      <c r="CF4502" s="2"/>
      <c r="CG4502" s="2"/>
      <c r="CH4502" s="2"/>
      <c r="CI4502" s="2">
        <v>1</v>
      </c>
      <c r="CJ4502" s="2">
        <v>1</v>
      </c>
      <c r="CK4502" s="2">
        <v>24</v>
      </c>
      <c r="CL4502" s="2" t="s">
        <v>87</v>
      </c>
      <c r="CM4502" s="2"/>
    </row>
    <row r="4503" spans="1:91">
      <c r="A4503" s="2" t="s">
        <v>71</v>
      </c>
      <c r="B4503" s="2" t="s">
        <v>72</v>
      </c>
      <c r="C4503" s="2" t="s">
        <v>73</v>
      </c>
      <c r="D4503" s="2"/>
      <c r="E4503" s="2" t="str">
        <f>"FES1162558832"</f>
        <v>FES1162558832</v>
      </c>
      <c r="F4503" s="3">
        <v>42914</v>
      </c>
      <c r="G4503" s="2">
        <v>201712</v>
      </c>
      <c r="H4503" s="2" t="s">
        <v>74</v>
      </c>
      <c r="I4503" s="2" t="s">
        <v>75</v>
      </c>
      <c r="J4503" s="2" t="s">
        <v>76</v>
      </c>
      <c r="K4503" s="2" t="s">
        <v>77</v>
      </c>
      <c r="L4503" s="2" t="s">
        <v>3856</v>
      </c>
      <c r="M4503" s="2" t="s">
        <v>3857</v>
      </c>
      <c r="N4503" s="2" t="s">
        <v>3858</v>
      </c>
      <c r="O4503" s="2" t="s">
        <v>81</v>
      </c>
      <c r="P4503" s="2" t="str">
        <f>"2170572600                    "</f>
        <v xml:space="preserve">2170572600                    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>
        <v>0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6.15</v>
      </c>
      <c r="AN4503" s="2">
        <v>0</v>
      </c>
      <c r="AO4503" s="2">
        <v>0</v>
      </c>
      <c r="AP4503" s="2">
        <v>0</v>
      </c>
      <c r="AQ4503" s="2">
        <v>0</v>
      </c>
      <c r="AR4503" s="2">
        <v>0</v>
      </c>
      <c r="AS4503" s="2">
        <v>0</v>
      </c>
      <c r="AT4503" s="2">
        <v>0</v>
      </c>
      <c r="AU4503" s="2">
        <v>0</v>
      </c>
      <c r="AV4503" s="2">
        <v>0</v>
      </c>
      <c r="AW4503" s="2">
        <v>0</v>
      </c>
      <c r="AX4503" s="2">
        <v>0</v>
      </c>
      <c r="AY4503" s="2">
        <v>0</v>
      </c>
      <c r="AZ4503" s="2">
        <v>0</v>
      </c>
      <c r="BA4503" s="2">
        <v>0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0</v>
      </c>
      <c r="BH4503" s="2">
        <v>1</v>
      </c>
      <c r="BI4503" s="2">
        <v>1</v>
      </c>
      <c r="BJ4503" s="2">
        <v>0.2</v>
      </c>
      <c r="BK4503" s="2">
        <v>1</v>
      </c>
      <c r="BL4503" s="2">
        <v>58.8</v>
      </c>
      <c r="BM4503" s="2">
        <v>8.23</v>
      </c>
      <c r="BN4503" s="2">
        <v>67.03</v>
      </c>
      <c r="BO4503" s="2">
        <v>67.03</v>
      </c>
      <c r="BP4503" s="2"/>
      <c r="BQ4503" s="2"/>
      <c r="BR4503" s="2" t="s">
        <v>83</v>
      </c>
      <c r="BS4503" s="3">
        <v>42915</v>
      </c>
      <c r="BT4503" s="4">
        <v>0.43958333333333338</v>
      </c>
      <c r="BU4503" s="2" t="s">
        <v>79</v>
      </c>
      <c r="BV4503" s="2" t="s">
        <v>85</v>
      </c>
      <c r="BW4503" s="2"/>
      <c r="BX4503" s="2"/>
      <c r="BY4503" s="2">
        <v>1200</v>
      </c>
      <c r="BZ4503" s="2" t="s">
        <v>27</v>
      </c>
      <c r="CA4503" s="2"/>
      <c r="CB4503" s="2"/>
      <c r="CC4503" s="2" t="s">
        <v>3857</v>
      </c>
      <c r="CD4503" s="2">
        <v>284</v>
      </c>
      <c r="CE4503" s="2" t="s">
        <v>86</v>
      </c>
      <c r="CF4503" s="2"/>
      <c r="CG4503" s="2"/>
      <c r="CH4503" s="2"/>
      <c r="CI4503" s="2">
        <v>1</v>
      </c>
      <c r="CJ4503" s="2">
        <v>1</v>
      </c>
      <c r="CK4503" s="2">
        <v>24</v>
      </c>
      <c r="CL4503" s="2" t="s">
        <v>87</v>
      </c>
      <c r="CM4503" s="2"/>
    </row>
    <row r="4504" spans="1:91">
      <c r="A4504" s="2" t="s">
        <v>71</v>
      </c>
      <c r="B4504" s="2" t="s">
        <v>72</v>
      </c>
      <c r="C4504" s="2" t="s">
        <v>73</v>
      </c>
      <c r="D4504" s="2"/>
      <c r="E4504" s="2" t="str">
        <f>"FES1162558949"</f>
        <v>FES1162558949</v>
      </c>
      <c r="F4504" s="3">
        <v>42914</v>
      </c>
      <c r="G4504" s="2">
        <v>201712</v>
      </c>
      <c r="H4504" s="2" t="s">
        <v>74</v>
      </c>
      <c r="I4504" s="2" t="s">
        <v>75</v>
      </c>
      <c r="J4504" s="2" t="s">
        <v>76</v>
      </c>
      <c r="K4504" s="2" t="s">
        <v>77</v>
      </c>
      <c r="L4504" s="2" t="s">
        <v>478</v>
      </c>
      <c r="M4504" s="2" t="s">
        <v>479</v>
      </c>
      <c r="N4504" s="2" t="s">
        <v>774</v>
      </c>
      <c r="O4504" s="2" t="s">
        <v>81</v>
      </c>
      <c r="P4504" s="2" t="str">
        <f>"2170573478                    "</f>
        <v xml:space="preserve">2170573478                    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6.15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0</v>
      </c>
      <c r="AV4504" s="2">
        <v>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0</v>
      </c>
      <c r="BG4504" s="2">
        <v>0</v>
      </c>
      <c r="BH4504" s="2">
        <v>1</v>
      </c>
      <c r="BI4504" s="2">
        <v>1</v>
      </c>
      <c r="BJ4504" s="2">
        <v>0.2</v>
      </c>
      <c r="BK4504" s="2">
        <v>1</v>
      </c>
      <c r="BL4504" s="2">
        <v>58.8</v>
      </c>
      <c r="BM4504" s="2">
        <v>8.23</v>
      </c>
      <c r="BN4504" s="2">
        <v>67.03</v>
      </c>
      <c r="BO4504" s="2">
        <v>67.03</v>
      </c>
      <c r="BP4504" s="2"/>
      <c r="BQ4504" s="2" t="s">
        <v>775</v>
      </c>
      <c r="BR4504" s="2" t="s">
        <v>83</v>
      </c>
      <c r="BS4504" s="3">
        <v>42915</v>
      </c>
      <c r="BT4504" s="4">
        <v>0.53472222222222221</v>
      </c>
      <c r="BU4504" s="2" t="s">
        <v>1553</v>
      </c>
      <c r="BV4504" s="2" t="s">
        <v>85</v>
      </c>
      <c r="BW4504" s="2"/>
      <c r="BX4504" s="2"/>
      <c r="BY4504" s="2">
        <v>1200</v>
      </c>
      <c r="BZ4504" s="2" t="s">
        <v>27</v>
      </c>
      <c r="CA4504" s="2"/>
      <c r="CB4504" s="2"/>
      <c r="CC4504" s="2" t="s">
        <v>479</v>
      </c>
      <c r="CD4504" s="2">
        <v>250</v>
      </c>
      <c r="CE4504" s="2" t="s">
        <v>86</v>
      </c>
      <c r="CF4504" s="2"/>
      <c r="CG4504" s="2"/>
      <c r="CH4504" s="2"/>
      <c r="CI4504" s="2">
        <v>1</v>
      </c>
      <c r="CJ4504" s="2">
        <v>1</v>
      </c>
      <c r="CK4504" s="2">
        <v>24</v>
      </c>
      <c r="CL4504" s="2" t="s">
        <v>87</v>
      </c>
      <c r="CM4504" s="2"/>
    </row>
    <row r="4505" spans="1:91">
      <c r="A4505" s="2" t="s">
        <v>71</v>
      </c>
      <c r="B4505" s="2" t="s">
        <v>72</v>
      </c>
      <c r="C4505" s="2" t="s">
        <v>73</v>
      </c>
      <c r="D4505" s="2"/>
      <c r="E4505" s="2" t="str">
        <f>"FES1162558896"</f>
        <v>FES1162558896</v>
      </c>
      <c r="F4505" s="3">
        <v>42914</v>
      </c>
      <c r="G4505" s="2">
        <v>201712</v>
      </c>
      <c r="H4505" s="2" t="s">
        <v>74</v>
      </c>
      <c r="I4505" s="2" t="s">
        <v>75</v>
      </c>
      <c r="J4505" s="2" t="s">
        <v>76</v>
      </c>
      <c r="K4505" s="2" t="s">
        <v>77</v>
      </c>
      <c r="L4505" s="2" t="s">
        <v>108</v>
      </c>
      <c r="M4505" s="2" t="s">
        <v>109</v>
      </c>
      <c r="N4505" s="2" t="s">
        <v>603</v>
      </c>
      <c r="O4505" s="2" t="s">
        <v>81</v>
      </c>
      <c r="P4505" s="2" t="str">
        <f>"217057342                     "</f>
        <v xml:space="preserve">217057342                     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4.37</v>
      </c>
      <c r="AN4505" s="2">
        <v>0</v>
      </c>
      <c r="AO4505" s="2">
        <v>0</v>
      </c>
      <c r="AP4505" s="2">
        <v>0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0</v>
      </c>
      <c r="AW4505" s="2">
        <v>0</v>
      </c>
      <c r="AX4505" s="2">
        <v>0</v>
      </c>
      <c r="AY4505" s="2">
        <v>0</v>
      </c>
      <c r="AZ4505" s="2">
        <v>0</v>
      </c>
      <c r="BA4505" s="2">
        <v>0</v>
      </c>
      <c r="BB4505" s="2">
        <v>0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1</v>
      </c>
      <c r="BI4505" s="2">
        <v>1</v>
      </c>
      <c r="BJ4505" s="2">
        <v>0.2</v>
      </c>
      <c r="BK4505" s="2">
        <v>1</v>
      </c>
      <c r="BL4505" s="2">
        <v>41.81</v>
      </c>
      <c r="BM4505" s="2">
        <v>5.85</v>
      </c>
      <c r="BN4505" s="2">
        <v>47.66</v>
      </c>
      <c r="BO4505" s="2">
        <v>47.66</v>
      </c>
      <c r="BP4505" s="2"/>
      <c r="BQ4505" s="2" t="s">
        <v>604</v>
      </c>
      <c r="BR4505" s="2" t="s">
        <v>83</v>
      </c>
      <c r="BS4505" s="1" t="s">
        <v>866</v>
      </c>
      <c r="BT4505" s="2"/>
      <c r="BU4505" s="2"/>
      <c r="BV4505" s="2"/>
      <c r="BW4505" s="2"/>
      <c r="BX4505" s="2"/>
      <c r="BY4505" s="2">
        <v>1200</v>
      </c>
      <c r="BZ4505" s="2" t="s">
        <v>27</v>
      </c>
      <c r="CA4505" s="2"/>
      <c r="CB4505" s="2"/>
      <c r="CC4505" s="2" t="s">
        <v>109</v>
      </c>
      <c r="CD4505" s="2">
        <v>1</v>
      </c>
      <c r="CE4505" s="2" t="s">
        <v>86</v>
      </c>
      <c r="CF4505" s="2"/>
      <c r="CG4505" s="2"/>
      <c r="CH4505" s="2"/>
      <c r="CI4505" s="2">
        <v>1</v>
      </c>
      <c r="CJ4505" s="2" t="s">
        <v>866</v>
      </c>
      <c r="CK4505" s="2">
        <v>21</v>
      </c>
      <c r="CL4505" s="2" t="s">
        <v>87</v>
      </c>
      <c r="CM4505" s="2"/>
    </row>
    <row r="4506" spans="1:91">
      <c r="A4506" s="2" t="s">
        <v>71</v>
      </c>
      <c r="B4506" s="2" t="s">
        <v>72</v>
      </c>
      <c r="C4506" s="2" t="s">
        <v>73</v>
      </c>
      <c r="D4506" s="2"/>
      <c r="E4506" s="2" t="str">
        <f>"FES1162558893"</f>
        <v>FES1162558893</v>
      </c>
      <c r="F4506" s="3">
        <v>42914</v>
      </c>
      <c r="G4506" s="2">
        <v>201712</v>
      </c>
      <c r="H4506" s="2" t="s">
        <v>74</v>
      </c>
      <c r="I4506" s="2" t="s">
        <v>75</v>
      </c>
      <c r="J4506" s="2" t="s">
        <v>76</v>
      </c>
      <c r="K4506" s="2" t="s">
        <v>77</v>
      </c>
      <c r="L4506" s="2" t="s">
        <v>1274</v>
      </c>
      <c r="M4506" s="2" t="s">
        <v>1275</v>
      </c>
      <c r="N4506" s="2" t="s">
        <v>1572</v>
      </c>
      <c r="O4506" s="2" t="s">
        <v>81</v>
      </c>
      <c r="P4506" s="2" t="str">
        <f>"2170573413                    "</f>
        <v xml:space="preserve">2170573413                    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6.15</v>
      </c>
      <c r="AN4506" s="2">
        <v>0</v>
      </c>
      <c r="AO4506" s="2">
        <v>0</v>
      </c>
      <c r="AP4506" s="2">
        <v>0</v>
      </c>
      <c r="AQ4506" s="2">
        <v>0</v>
      </c>
      <c r="AR4506" s="2">
        <v>0</v>
      </c>
      <c r="AS4506" s="2">
        <v>0</v>
      </c>
      <c r="AT4506" s="2">
        <v>0</v>
      </c>
      <c r="AU4506" s="2">
        <v>0</v>
      </c>
      <c r="AV4506" s="2">
        <v>0</v>
      </c>
      <c r="AW4506" s="2">
        <v>0</v>
      </c>
      <c r="AX4506" s="2">
        <v>0</v>
      </c>
      <c r="AY4506" s="2">
        <v>0</v>
      </c>
      <c r="AZ4506" s="2">
        <v>0</v>
      </c>
      <c r="BA4506" s="2">
        <v>0</v>
      </c>
      <c r="BB4506" s="2">
        <v>0</v>
      </c>
      <c r="BC4506" s="2">
        <v>0</v>
      </c>
      <c r="BD4506" s="2">
        <v>0</v>
      </c>
      <c r="BE4506" s="2">
        <v>0</v>
      </c>
      <c r="BF4506" s="2">
        <v>0</v>
      </c>
      <c r="BG4506" s="2">
        <v>0</v>
      </c>
      <c r="BH4506" s="2">
        <v>1</v>
      </c>
      <c r="BI4506" s="2">
        <v>1</v>
      </c>
      <c r="BJ4506" s="2">
        <v>0.2</v>
      </c>
      <c r="BK4506" s="2">
        <v>1</v>
      </c>
      <c r="BL4506" s="2">
        <v>58.8</v>
      </c>
      <c r="BM4506" s="2">
        <v>8.23</v>
      </c>
      <c r="BN4506" s="2">
        <v>67.03</v>
      </c>
      <c r="BO4506" s="2">
        <v>67.03</v>
      </c>
      <c r="BP4506" s="2"/>
      <c r="BQ4506" s="2" t="s">
        <v>133</v>
      </c>
      <c r="BR4506" s="2" t="s">
        <v>83</v>
      </c>
      <c r="BS4506" s="1" t="s">
        <v>866</v>
      </c>
      <c r="BT4506" s="2"/>
      <c r="BU4506" s="2"/>
      <c r="BV4506" s="2"/>
      <c r="BW4506" s="2"/>
      <c r="BX4506" s="2"/>
      <c r="BY4506" s="2">
        <v>1200</v>
      </c>
      <c r="BZ4506" s="2" t="s">
        <v>27</v>
      </c>
      <c r="CA4506" s="2"/>
      <c r="CB4506" s="2"/>
      <c r="CC4506" s="2" t="s">
        <v>1275</v>
      </c>
      <c r="CD4506" s="2">
        <v>407</v>
      </c>
      <c r="CE4506" s="2" t="s">
        <v>86</v>
      </c>
      <c r="CF4506" s="2"/>
      <c r="CG4506" s="2"/>
      <c r="CH4506" s="2"/>
      <c r="CI4506" s="2">
        <v>1</v>
      </c>
      <c r="CJ4506" s="2" t="s">
        <v>866</v>
      </c>
      <c r="CK4506" s="2">
        <v>24</v>
      </c>
      <c r="CL4506" s="2" t="s">
        <v>87</v>
      </c>
      <c r="CM4506" s="2"/>
    </row>
    <row r="4507" spans="1:91">
      <c r="A4507" s="2" t="s">
        <v>71</v>
      </c>
      <c r="B4507" s="2" t="s">
        <v>72</v>
      </c>
      <c r="C4507" s="2" t="s">
        <v>73</v>
      </c>
      <c r="D4507" s="2"/>
      <c r="E4507" s="2" t="str">
        <f>"FES1162558848"</f>
        <v>FES1162558848</v>
      </c>
      <c r="F4507" s="3">
        <v>42914</v>
      </c>
      <c r="G4507" s="2">
        <v>201712</v>
      </c>
      <c r="H4507" s="2" t="s">
        <v>74</v>
      </c>
      <c r="I4507" s="2" t="s">
        <v>75</v>
      </c>
      <c r="J4507" s="2" t="s">
        <v>76</v>
      </c>
      <c r="K4507" s="2" t="s">
        <v>77</v>
      </c>
      <c r="L4507" s="2" t="s">
        <v>782</v>
      </c>
      <c r="M4507" s="2" t="s">
        <v>783</v>
      </c>
      <c r="N4507" s="2" t="s">
        <v>784</v>
      </c>
      <c r="O4507" s="2" t="s">
        <v>81</v>
      </c>
      <c r="P4507" s="2" t="str">
        <f>"2170573022                    "</f>
        <v xml:space="preserve">2170573022                    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6.15</v>
      </c>
      <c r="AN4507" s="2">
        <v>0</v>
      </c>
      <c r="AO4507" s="2">
        <v>0</v>
      </c>
      <c r="AP4507" s="2">
        <v>0</v>
      </c>
      <c r="AQ4507" s="2">
        <v>0</v>
      </c>
      <c r="AR4507" s="2">
        <v>0</v>
      </c>
      <c r="AS4507" s="2">
        <v>0</v>
      </c>
      <c r="AT4507" s="2">
        <v>0</v>
      </c>
      <c r="AU4507" s="2">
        <v>0</v>
      </c>
      <c r="AV4507" s="2">
        <v>0</v>
      </c>
      <c r="AW4507" s="2">
        <v>0</v>
      </c>
      <c r="AX4507" s="2">
        <v>0</v>
      </c>
      <c r="AY4507" s="2">
        <v>0</v>
      </c>
      <c r="AZ4507" s="2">
        <v>0</v>
      </c>
      <c r="BA4507" s="2">
        <v>0</v>
      </c>
      <c r="BB4507" s="2">
        <v>0</v>
      </c>
      <c r="BC4507" s="2">
        <v>0</v>
      </c>
      <c r="BD4507" s="2">
        <v>0</v>
      </c>
      <c r="BE4507" s="2">
        <v>0</v>
      </c>
      <c r="BF4507" s="2">
        <v>0</v>
      </c>
      <c r="BG4507" s="2">
        <v>0</v>
      </c>
      <c r="BH4507" s="2">
        <v>1</v>
      </c>
      <c r="BI4507" s="2">
        <v>1</v>
      </c>
      <c r="BJ4507" s="2">
        <v>0.2</v>
      </c>
      <c r="BK4507" s="2">
        <v>1</v>
      </c>
      <c r="BL4507" s="2">
        <v>58.8</v>
      </c>
      <c r="BM4507" s="2">
        <v>8.23</v>
      </c>
      <c r="BN4507" s="2">
        <v>67.03</v>
      </c>
      <c r="BO4507" s="2">
        <v>67.03</v>
      </c>
      <c r="BP4507" s="2"/>
      <c r="BQ4507" s="2" t="s">
        <v>785</v>
      </c>
      <c r="BR4507" s="2" t="s">
        <v>83</v>
      </c>
      <c r="BS4507" s="3">
        <v>42915</v>
      </c>
      <c r="BT4507" s="4">
        <v>0.55902777777777779</v>
      </c>
      <c r="BU4507" s="2" t="s">
        <v>3272</v>
      </c>
      <c r="BV4507" s="2" t="s">
        <v>85</v>
      </c>
      <c r="BW4507" s="2"/>
      <c r="BX4507" s="2"/>
      <c r="BY4507" s="2">
        <v>1200</v>
      </c>
      <c r="BZ4507" s="2" t="s">
        <v>27</v>
      </c>
      <c r="CA4507" s="2"/>
      <c r="CB4507" s="2"/>
      <c r="CC4507" s="2" t="s">
        <v>783</v>
      </c>
      <c r="CD4507" s="2">
        <v>2210</v>
      </c>
      <c r="CE4507" s="2" t="s">
        <v>86</v>
      </c>
      <c r="CF4507" s="5">
        <v>42916</v>
      </c>
      <c r="CG4507" s="2"/>
      <c r="CH4507" s="2"/>
      <c r="CI4507" s="2">
        <v>1</v>
      </c>
      <c r="CJ4507" s="2">
        <v>1</v>
      </c>
      <c r="CK4507" s="2">
        <v>24</v>
      </c>
      <c r="CL4507" s="2" t="s">
        <v>87</v>
      </c>
      <c r="CM4507" s="2"/>
    </row>
    <row r="4508" spans="1:91">
      <c r="A4508" s="2" t="s">
        <v>71</v>
      </c>
      <c r="B4508" s="2" t="s">
        <v>72</v>
      </c>
      <c r="C4508" s="2" t="s">
        <v>73</v>
      </c>
      <c r="D4508" s="2"/>
      <c r="E4508" s="2" t="str">
        <f>"FES1162558835"</f>
        <v>FES1162558835</v>
      </c>
      <c r="F4508" s="3">
        <v>42914</v>
      </c>
      <c r="G4508" s="2">
        <v>201712</v>
      </c>
      <c r="H4508" s="2" t="s">
        <v>74</v>
      </c>
      <c r="I4508" s="2" t="s">
        <v>75</v>
      </c>
      <c r="J4508" s="2" t="s">
        <v>76</v>
      </c>
      <c r="K4508" s="2" t="s">
        <v>77</v>
      </c>
      <c r="L4508" s="2" t="s">
        <v>108</v>
      </c>
      <c r="M4508" s="2" t="s">
        <v>109</v>
      </c>
      <c r="N4508" s="2" t="s">
        <v>1017</v>
      </c>
      <c r="O4508" s="2" t="s">
        <v>81</v>
      </c>
      <c r="P4508" s="2" t="str">
        <f>"2170572683                    "</f>
        <v xml:space="preserve">2170572683                    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4.37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0</v>
      </c>
      <c r="BA4508" s="2">
        <v>0</v>
      </c>
      <c r="BB4508" s="2">
        <v>0</v>
      </c>
      <c r="BC4508" s="2">
        <v>0</v>
      </c>
      <c r="BD4508" s="2">
        <v>0</v>
      </c>
      <c r="BE4508" s="2">
        <v>0</v>
      </c>
      <c r="BF4508" s="2">
        <v>0</v>
      </c>
      <c r="BG4508" s="2">
        <v>0</v>
      </c>
      <c r="BH4508" s="2">
        <v>1</v>
      </c>
      <c r="BI4508" s="2">
        <v>1</v>
      </c>
      <c r="BJ4508" s="2">
        <v>0.2</v>
      </c>
      <c r="BK4508" s="2">
        <v>1</v>
      </c>
      <c r="BL4508" s="2">
        <v>41.81</v>
      </c>
      <c r="BM4508" s="2">
        <v>5.85</v>
      </c>
      <c r="BN4508" s="2">
        <v>47.66</v>
      </c>
      <c r="BO4508" s="2">
        <v>47.66</v>
      </c>
      <c r="BP4508" s="2"/>
      <c r="BQ4508" s="2" t="s">
        <v>1018</v>
      </c>
      <c r="BR4508" s="2" t="s">
        <v>83</v>
      </c>
      <c r="BS4508" s="3">
        <v>42915</v>
      </c>
      <c r="BT4508" s="4">
        <v>0.47916666666666669</v>
      </c>
      <c r="BU4508" s="2" t="s">
        <v>4070</v>
      </c>
      <c r="BV4508" s="2" t="s">
        <v>87</v>
      </c>
      <c r="BW4508" s="2"/>
      <c r="BX4508" s="2"/>
      <c r="BY4508" s="2">
        <v>1200</v>
      </c>
      <c r="BZ4508" s="2" t="s">
        <v>27</v>
      </c>
      <c r="CA4508" s="2"/>
      <c r="CB4508" s="2"/>
      <c r="CC4508" s="2" t="s">
        <v>109</v>
      </c>
      <c r="CD4508" s="2">
        <v>184</v>
      </c>
      <c r="CE4508" s="2" t="s">
        <v>86</v>
      </c>
      <c r="CF4508" s="5">
        <v>42916</v>
      </c>
      <c r="CG4508" s="2"/>
      <c r="CH4508" s="2"/>
      <c r="CI4508" s="2">
        <v>1</v>
      </c>
      <c r="CJ4508" s="2">
        <v>1</v>
      </c>
      <c r="CK4508" s="2">
        <v>21</v>
      </c>
      <c r="CL4508" s="2" t="s">
        <v>87</v>
      </c>
      <c r="CM4508" s="2"/>
    </row>
    <row r="4509" spans="1:91">
      <c r="A4509" s="2" t="s">
        <v>71</v>
      </c>
      <c r="B4509" s="2" t="s">
        <v>72</v>
      </c>
      <c r="C4509" s="2" t="s">
        <v>73</v>
      </c>
      <c r="D4509" s="2"/>
      <c r="E4509" s="2" t="str">
        <f>"FES1162558837"</f>
        <v>FES1162558837</v>
      </c>
      <c r="F4509" s="3">
        <v>42914</v>
      </c>
      <c r="G4509" s="2">
        <v>201712</v>
      </c>
      <c r="H4509" s="2" t="s">
        <v>74</v>
      </c>
      <c r="I4509" s="2" t="s">
        <v>75</v>
      </c>
      <c r="J4509" s="2" t="s">
        <v>76</v>
      </c>
      <c r="K4509" s="2" t="s">
        <v>77</v>
      </c>
      <c r="L4509" s="2" t="s">
        <v>115</v>
      </c>
      <c r="M4509" s="2" t="s">
        <v>116</v>
      </c>
      <c r="N4509" s="2" t="s">
        <v>1917</v>
      </c>
      <c r="O4509" s="2" t="s">
        <v>81</v>
      </c>
      <c r="P4509" s="2" t="str">
        <f>"217057754                     "</f>
        <v xml:space="preserve">217057754                     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4.37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0</v>
      </c>
      <c r="AZ4509" s="2">
        <v>0</v>
      </c>
      <c r="BA4509" s="2">
        <v>0</v>
      </c>
      <c r="BB4509" s="2">
        <v>0</v>
      </c>
      <c r="BC4509" s="2">
        <v>0</v>
      </c>
      <c r="BD4509" s="2">
        <v>0</v>
      </c>
      <c r="BE4509" s="2">
        <v>0</v>
      </c>
      <c r="BF4509" s="2">
        <v>0</v>
      </c>
      <c r="BG4509" s="2">
        <v>0</v>
      </c>
      <c r="BH4509" s="2">
        <v>1</v>
      </c>
      <c r="BI4509" s="2">
        <v>1</v>
      </c>
      <c r="BJ4509" s="2">
        <v>0.2</v>
      </c>
      <c r="BK4509" s="2">
        <v>1</v>
      </c>
      <c r="BL4509" s="2">
        <v>41.81</v>
      </c>
      <c r="BM4509" s="2">
        <v>5.85</v>
      </c>
      <c r="BN4509" s="2">
        <v>47.66</v>
      </c>
      <c r="BO4509" s="2">
        <v>47.66</v>
      </c>
      <c r="BP4509" s="2"/>
      <c r="BQ4509" s="2" t="s">
        <v>2408</v>
      </c>
      <c r="BR4509" s="2" t="s">
        <v>83</v>
      </c>
      <c r="BS4509" s="3">
        <v>42915</v>
      </c>
      <c r="BT4509" s="4">
        <v>0.34375</v>
      </c>
      <c r="BU4509" s="2" t="s">
        <v>4071</v>
      </c>
      <c r="BV4509" s="2" t="s">
        <v>85</v>
      </c>
      <c r="BW4509" s="2"/>
      <c r="BX4509" s="2"/>
      <c r="BY4509" s="2">
        <v>1200</v>
      </c>
      <c r="BZ4509" s="2" t="s">
        <v>27</v>
      </c>
      <c r="CA4509" s="2" t="s">
        <v>950</v>
      </c>
      <c r="CB4509" s="2"/>
      <c r="CC4509" s="2" t="s">
        <v>116</v>
      </c>
      <c r="CD4509" s="2">
        <v>7500</v>
      </c>
      <c r="CE4509" s="2" t="s">
        <v>86</v>
      </c>
      <c r="CF4509" s="5">
        <v>42916</v>
      </c>
      <c r="CG4509" s="2"/>
      <c r="CH4509" s="2"/>
      <c r="CI4509" s="2">
        <v>1</v>
      </c>
      <c r="CJ4509" s="2">
        <v>1</v>
      </c>
      <c r="CK4509" s="2">
        <v>21</v>
      </c>
      <c r="CL4509" s="2" t="s">
        <v>87</v>
      </c>
      <c r="CM4509" s="2"/>
    </row>
    <row r="4510" spans="1:91">
      <c r="A4510" s="2" t="s">
        <v>71</v>
      </c>
      <c r="B4510" s="2" t="s">
        <v>72</v>
      </c>
      <c r="C4510" s="2" t="s">
        <v>73</v>
      </c>
      <c r="D4510" s="2"/>
      <c r="E4510" s="2" t="str">
        <f>"FES1162558785"</f>
        <v>FES1162558785</v>
      </c>
      <c r="F4510" s="3">
        <v>42914</v>
      </c>
      <c r="G4510" s="2">
        <v>201712</v>
      </c>
      <c r="H4510" s="2" t="s">
        <v>74</v>
      </c>
      <c r="I4510" s="2" t="s">
        <v>75</v>
      </c>
      <c r="J4510" s="2" t="s">
        <v>76</v>
      </c>
      <c r="K4510" s="2" t="s">
        <v>77</v>
      </c>
      <c r="L4510" s="2" t="s">
        <v>230</v>
      </c>
      <c r="M4510" s="2" t="s">
        <v>230</v>
      </c>
      <c r="N4510" s="2" t="s">
        <v>231</v>
      </c>
      <c r="O4510" s="2" t="s">
        <v>81</v>
      </c>
      <c r="P4510" s="2" t="str">
        <f>"2170575922                    "</f>
        <v xml:space="preserve">2170575922                    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4.37</v>
      </c>
      <c r="AN4510" s="2">
        <v>0</v>
      </c>
      <c r="AO4510" s="2">
        <v>0</v>
      </c>
      <c r="AP4510" s="2">
        <v>0</v>
      </c>
      <c r="AQ4510" s="2">
        <v>0</v>
      </c>
      <c r="AR4510" s="2">
        <v>0</v>
      </c>
      <c r="AS4510" s="2">
        <v>0</v>
      </c>
      <c r="AT4510" s="2">
        <v>0</v>
      </c>
      <c r="AU4510" s="2">
        <v>0</v>
      </c>
      <c r="AV4510" s="2">
        <v>0</v>
      </c>
      <c r="AW4510" s="2">
        <v>0</v>
      </c>
      <c r="AX4510" s="2">
        <v>0</v>
      </c>
      <c r="AY4510" s="2">
        <v>0</v>
      </c>
      <c r="AZ4510" s="2">
        <v>0</v>
      </c>
      <c r="BA4510" s="2">
        <v>0</v>
      </c>
      <c r="BB4510" s="2">
        <v>0</v>
      </c>
      <c r="BC4510" s="2">
        <v>0</v>
      </c>
      <c r="BD4510" s="2">
        <v>0</v>
      </c>
      <c r="BE4510" s="2">
        <v>0</v>
      </c>
      <c r="BF4510" s="2">
        <v>0</v>
      </c>
      <c r="BG4510" s="2">
        <v>0</v>
      </c>
      <c r="BH4510" s="2">
        <v>1</v>
      </c>
      <c r="BI4510" s="2">
        <v>1</v>
      </c>
      <c r="BJ4510" s="2">
        <v>0.9</v>
      </c>
      <c r="BK4510" s="2">
        <v>1</v>
      </c>
      <c r="BL4510" s="2">
        <v>41.81</v>
      </c>
      <c r="BM4510" s="2">
        <v>5.85</v>
      </c>
      <c r="BN4510" s="2">
        <v>47.66</v>
      </c>
      <c r="BO4510" s="2">
        <v>47.66</v>
      </c>
      <c r="BP4510" s="2"/>
      <c r="BQ4510" s="2" t="s">
        <v>232</v>
      </c>
      <c r="BR4510" s="2" t="s">
        <v>83</v>
      </c>
      <c r="BS4510" s="3">
        <v>42915</v>
      </c>
      <c r="BT4510" s="4">
        <v>0.52708333333333335</v>
      </c>
      <c r="BU4510" s="2" t="s">
        <v>3589</v>
      </c>
      <c r="BV4510" s="2" t="s">
        <v>85</v>
      </c>
      <c r="BW4510" s="2"/>
      <c r="BX4510" s="2"/>
      <c r="BY4510" s="2">
        <v>4345.63</v>
      </c>
      <c r="BZ4510" s="2" t="s">
        <v>27</v>
      </c>
      <c r="CA4510" s="2" t="s">
        <v>3590</v>
      </c>
      <c r="CB4510" s="2"/>
      <c r="CC4510" s="2" t="s">
        <v>230</v>
      </c>
      <c r="CD4510" s="2">
        <v>7646</v>
      </c>
      <c r="CE4510" s="2" t="s">
        <v>144</v>
      </c>
      <c r="CF4510" s="5">
        <v>42915</v>
      </c>
      <c r="CG4510" s="2"/>
      <c r="CH4510" s="2"/>
      <c r="CI4510" s="2">
        <v>1</v>
      </c>
      <c r="CJ4510" s="2">
        <v>1</v>
      </c>
      <c r="CK4510" s="2">
        <v>21</v>
      </c>
      <c r="CL4510" s="2" t="s">
        <v>87</v>
      </c>
      <c r="CM4510" s="2"/>
    </row>
    <row r="4511" spans="1:91">
      <c r="A4511" s="2" t="s">
        <v>71</v>
      </c>
      <c r="B4511" s="2" t="s">
        <v>72</v>
      </c>
      <c r="C4511" s="2" t="s">
        <v>73</v>
      </c>
      <c r="D4511" s="2"/>
      <c r="E4511" s="2" t="str">
        <f>"RFES1162556964"</f>
        <v>RFES1162556964</v>
      </c>
      <c r="F4511" s="3">
        <v>42914</v>
      </c>
      <c r="G4511" s="2">
        <v>201712</v>
      </c>
      <c r="H4511" s="2" t="s">
        <v>115</v>
      </c>
      <c r="I4511" s="2" t="s">
        <v>116</v>
      </c>
      <c r="J4511" s="2" t="s">
        <v>2854</v>
      </c>
      <c r="K4511" s="2" t="s">
        <v>77</v>
      </c>
      <c r="L4511" s="2" t="s">
        <v>74</v>
      </c>
      <c r="M4511" s="2" t="s">
        <v>75</v>
      </c>
      <c r="N4511" s="2" t="s">
        <v>76</v>
      </c>
      <c r="O4511" s="2" t="s">
        <v>81</v>
      </c>
      <c r="P4511" s="2" t="str">
        <f>"2170578329                    "</f>
        <v xml:space="preserve">2170578329                    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10.93</v>
      </c>
      <c r="AN4511" s="2">
        <v>0</v>
      </c>
      <c r="AO4511" s="2">
        <v>0</v>
      </c>
      <c r="AP4511" s="2">
        <v>0</v>
      </c>
      <c r="AQ4511" s="2">
        <v>0</v>
      </c>
      <c r="AR4511" s="2">
        <v>0</v>
      </c>
      <c r="AS4511" s="2">
        <v>0</v>
      </c>
      <c r="AT4511" s="2">
        <v>0</v>
      </c>
      <c r="AU4511" s="2">
        <v>0</v>
      </c>
      <c r="AV4511" s="2">
        <v>0</v>
      </c>
      <c r="AW4511" s="2">
        <v>0</v>
      </c>
      <c r="AX4511" s="2">
        <v>0</v>
      </c>
      <c r="AY4511" s="2">
        <v>0</v>
      </c>
      <c r="AZ4511" s="2">
        <v>0</v>
      </c>
      <c r="BA4511" s="2">
        <v>0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1</v>
      </c>
      <c r="BI4511" s="2">
        <v>4.9000000000000004</v>
      </c>
      <c r="BJ4511" s="2">
        <v>3.5</v>
      </c>
      <c r="BK4511" s="2">
        <v>5</v>
      </c>
      <c r="BL4511" s="2">
        <v>104.53</v>
      </c>
      <c r="BM4511" s="2">
        <v>14.63</v>
      </c>
      <c r="BN4511" s="2">
        <v>119.16</v>
      </c>
      <c r="BO4511" s="2">
        <v>119.16</v>
      </c>
      <c r="BP4511" s="2"/>
      <c r="BQ4511" s="2" t="s">
        <v>83</v>
      </c>
      <c r="BR4511" s="2" t="s">
        <v>124</v>
      </c>
      <c r="BS4511" s="3">
        <v>42916</v>
      </c>
      <c r="BT4511" s="4">
        <v>0.41388888888888892</v>
      </c>
      <c r="BU4511" s="2" t="s">
        <v>170</v>
      </c>
      <c r="BV4511" s="2" t="s">
        <v>87</v>
      </c>
      <c r="BW4511" s="2" t="s">
        <v>138</v>
      </c>
      <c r="BX4511" s="2" t="s">
        <v>201</v>
      </c>
      <c r="BY4511" s="2">
        <v>17264.52</v>
      </c>
      <c r="BZ4511" s="2"/>
      <c r="CA4511" s="2"/>
      <c r="CB4511" s="2"/>
      <c r="CC4511" s="2" t="s">
        <v>75</v>
      </c>
      <c r="CD4511" s="2">
        <v>1600</v>
      </c>
      <c r="CE4511" s="2" t="s">
        <v>120</v>
      </c>
      <c r="CF4511" s="2"/>
      <c r="CG4511" s="2"/>
      <c r="CH4511" s="2"/>
      <c r="CI4511" s="2">
        <v>1</v>
      </c>
      <c r="CJ4511" s="2">
        <v>2</v>
      </c>
      <c r="CK4511" s="2">
        <v>21</v>
      </c>
      <c r="CL4511" s="2" t="s">
        <v>87</v>
      </c>
      <c r="CM4511" s="2"/>
    </row>
    <row r="4512" spans="1:91">
      <c r="A4512" s="2" t="s">
        <v>901</v>
      </c>
      <c r="B4512" s="2" t="s">
        <v>72</v>
      </c>
      <c r="C4512" s="2" t="s">
        <v>73</v>
      </c>
      <c r="D4512" s="2"/>
      <c r="E4512" s="2" t="str">
        <f>"009935903248"</f>
        <v>009935903248</v>
      </c>
      <c r="F4512" s="3">
        <v>42914</v>
      </c>
      <c r="G4512" s="2">
        <v>201712</v>
      </c>
      <c r="H4512" s="2" t="s">
        <v>128</v>
      </c>
      <c r="I4512" s="2" t="s">
        <v>129</v>
      </c>
      <c r="J4512" s="2" t="s">
        <v>2877</v>
      </c>
      <c r="K4512" s="2" t="s">
        <v>77</v>
      </c>
      <c r="L4512" s="2" t="s">
        <v>74</v>
      </c>
      <c r="M4512" s="2" t="s">
        <v>75</v>
      </c>
      <c r="N4512" s="2" t="s">
        <v>4072</v>
      </c>
      <c r="O4512" s="2" t="s">
        <v>852</v>
      </c>
      <c r="P4512" s="2" t="str">
        <f>"                              "</f>
        <v xml:space="preserve">                              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8.1999999999999993</v>
      </c>
      <c r="AN4512" s="2">
        <v>0</v>
      </c>
      <c r="AO4512" s="2">
        <v>0</v>
      </c>
      <c r="AP4512" s="2">
        <v>0</v>
      </c>
      <c r="AQ4512" s="2">
        <v>0</v>
      </c>
      <c r="AR4512" s="2">
        <v>0</v>
      </c>
      <c r="AS4512" s="2">
        <v>0</v>
      </c>
      <c r="AT4512" s="2">
        <v>0</v>
      </c>
      <c r="AU4512" s="2">
        <v>0</v>
      </c>
      <c r="AV4512" s="2">
        <v>0</v>
      </c>
      <c r="AW4512" s="2">
        <v>0</v>
      </c>
      <c r="AX4512" s="2">
        <v>0</v>
      </c>
      <c r="AY4512" s="2">
        <v>0</v>
      </c>
      <c r="AZ4512" s="2">
        <v>0</v>
      </c>
      <c r="BA4512" s="2">
        <v>0</v>
      </c>
      <c r="BB4512" s="2">
        <v>0</v>
      </c>
      <c r="BC4512" s="2">
        <v>0</v>
      </c>
      <c r="BD4512" s="2">
        <v>0</v>
      </c>
      <c r="BE4512" s="2">
        <v>0</v>
      </c>
      <c r="BF4512" s="2">
        <v>0</v>
      </c>
      <c r="BG4512" s="2">
        <v>0</v>
      </c>
      <c r="BH4512" s="2">
        <v>1</v>
      </c>
      <c r="BI4512" s="2">
        <v>1</v>
      </c>
      <c r="BJ4512" s="2">
        <v>0.2</v>
      </c>
      <c r="BK4512" s="2">
        <v>1</v>
      </c>
      <c r="BL4512" s="2">
        <v>83.4</v>
      </c>
      <c r="BM4512" s="2">
        <v>11.68</v>
      </c>
      <c r="BN4512" s="2">
        <v>95.08</v>
      </c>
      <c r="BO4512" s="2">
        <v>95.08</v>
      </c>
      <c r="BP4512" s="2"/>
      <c r="BQ4512" s="2" t="s">
        <v>2878</v>
      </c>
      <c r="BR4512" s="2" t="s">
        <v>2879</v>
      </c>
      <c r="BS4512" s="3">
        <v>42915</v>
      </c>
      <c r="BT4512" s="4">
        <v>0.3923611111111111</v>
      </c>
      <c r="BU4512" s="2" t="s">
        <v>161</v>
      </c>
      <c r="BV4512" s="2" t="s">
        <v>85</v>
      </c>
      <c r="BW4512" s="2"/>
      <c r="BX4512" s="2"/>
      <c r="BY4512" s="2">
        <v>1200</v>
      </c>
      <c r="BZ4512" s="2"/>
      <c r="CA4512" s="2" t="s">
        <v>162</v>
      </c>
      <c r="CB4512" s="2"/>
      <c r="CC4512" s="2" t="s">
        <v>75</v>
      </c>
      <c r="CD4512" s="2">
        <v>1600</v>
      </c>
      <c r="CE4512" s="2" t="s">
        <v>120</v>
      </c>
      <c r="CF4512" s="5">
        <v>42915</v>
      </c>
      <c r="CG4512" s="2"/>
      <c r="CH4512" s="2"/>
      <c r="CI4512" s="2">
        <v>1</v>
      </c>
      <c r="CJ4512" s="2">
        <v>1</v>
      </c>
      <c r="CK4512" s="2" t="s">
        <v>1228</v>
      </c>
      <c r="CL4512" s="2" t="s">
        <v>87</v>
      </c>
      <c r="CM4512" s="2"/>
    </row>
    <row r="4513" spans="1:91">
      <c r="A4513" s="2" t="s">
        <v>71</v>
      </c>
      <c r="B4513" s="2" t="s">
        <v>72</v>
      </c>
      <c r="C4513" s="2" t="s">
        <v>73</v>
      </c>
      <c r="D4513" s="2"/>
      <c r="E4513" s="2" t="str">
        <f>"FES1162558984"</f>
        <v>FES1162558984</v>
      </c>
      <c r="F4513" s="3">
        <v>42914</v>
      </c>
      <c r="G4513" s="2">
        <v>201712</v>
      </c>
      <c r="H4513" s="2" t="s">
        <v>74</v>
      </c>
      <c r="I4513" s="2" t="s">
        <v>75</v>
      </c>
      <c r="J4513" s="2" t="s">
        <v>76</v>
      </c>
      <c r="K4513" s="2" t="s">
        <v>77</v>
      </c>
      <c r="L4513" s="2" t="s">
        <v>854</v>
      </c>
      <c r="M4513" s="2" t="s">
        <v>855</v>
      </c>
      <c r="N4513" s="2" t="s">
        <v>856</v>
      </c>
      <c r="O4513" s="2" t="s">
        <v>852</v>
      </c>
      <c r="P4513" s="2" t="str">
        <f>"2170572034                    "</f>
        <v xml:space="preserve">2170572034                    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11.85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4</v>
      </c>
      <c r="BI4513" s="2">
        <v>36.200000000000003</v>
      </c>
      <c r="BJ4513" s="2">
        <v>21.4</v>
      </c>
      <c r="BK4513" s="2">
        <v>37</v>
      </c>
      <c r="BL4513" s="2">
        <v>118.34</v>
      </c>
      <c r="BM4513" s="2">
        <v>16.57</v>
      </c>
      <c r="BN4513" s="2">
        <v>134.91</v>
      </c>
      <c r="BO4513" s="2">
        <v>134.91</v>
      </c>
      <c r="BP4513" s="2"/>
      <c r="BQ4513" s="2" t="s">
        <v>857</v>
      </c>
      <c r="BR4513" s="2" t="s">
        <v>83</v>
      </c>
      <c r="BS4513" s="3">
        <v>42915</v>
      </c>
      <c r="BT4513" s="4">
        <v>0.54166666666666663</v>
      </c>
      <c r="BU4513" s="2" t="s">
        <v>1429</v>
      </c>
      <c r="BV4513" s="2" t="s">
        <v>85</v>
      </c>
      <c r="BW4513" s="2"/>
      <c r="BX4513" s="2"/>
      <c r="BY4513" s="2">
        <v>107030.05</v>
      </c>
      <c r="BZ4513" s="2"/>
      <c r="CA4513" s="2"/>
      <c r="CB4513" s="2"/>
      <c r="CC4513" s="2" t="s">
        <v>855</v>
      </c>
      <c r="CD4513" s="2">
        <v>4126</v>
      </c>
      <c r="CE4513" s="2" t="s">
        <v>120</v>
      </c>
      <c r="CF4513" s="5">
        <v>42916</v>
      </c>
      <c r="CG4513" s="2"/>
      <c r="CH4513" s="2"/>
      <c r="CI4513" s="2">
        <v>1</v>
      </c>
      <c r="CJ4513" s="2">
        <v>1</v>
      </c>
      <c r="CK4513" s="2" t="s">
        <v>859</v>
      </c>
      <c r="CL4513" s="2" t="s">
        <v>87</v>
      </c>
      <c r="CM4513" s="2"/>
    </row>
    <row r="4514" spans="1:91">
      <c r="A4514" s="2" t="s">
        <v>71</v>
      </c>
      <c r="B4514" s="2" t="s">
        <v>72</v>
      </c>
      <c r="C4514" s="2" t="s">
        <v>73</v>
      </c>
      <c r="D4514" s="2"/>
      <c r="E4514" s="2" t="str">
        <f>"FES1162558841"</f>
        <v>FES1162558841</v>
      </c>
      <c r="F4514" s="3">
        <v>42914</v>
      </c>
      <c r="G4514" s="2">
        <v>201712</v>
      </c>
      <c r="H4514" s="2" t="s">
        <v>74</v>
      </c>
      <c r="I4514" s="2" t="s">
        <v>75</v>
      </c>
      <c r="J4514" s="2" t="s">
        <v>76</v>
      </c>
      <c r="K4514" s="2" t="s">
        <v>77</v>
      </c>
      <c r="L4514" s="2" t="s">
        <v>705</v>
      </c>
      <c r="M4514" s="2" t="s">
        <v>706</v>
      </c>
      <c r="N4514" s="2" t="s">
        <v>707</v>
      </c>
      <c r="O4514" s="2" t="s">
        <v>852</v>
      </c>
      <c r="P4514" s="2" t="str">
        <f>"2170572867                    "</f>
        <v xml:space="preserve">2170572867                    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0</v>
      </c>
      <c r="AB4514" s="2">
        <v>0</v>
      </c>
      <c r="AC4514" s="2">
        <v>0</v>
      </c>
      <c r="AD4514" s="2">
        <v>0</v>
      </c>
      <c r="AE4514" s="2">
        <v>0</v>
      </c>
      <c r="AF4514" s="2">
        <v>0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7.52</v>
      </c>
      <c r="AN4514" s="2">
        <v>0</v>
      </c>
      <c r="AO4514" s="2">
        <v>0</v>
      </c>
      <c r="AP4514" s="2">
        <v>0</v>
      </c>
      <c r="AQ4514" s="2">
        <v>0</v>
      </c>
      <c r="AR4514" s="2">
        <v>0</v>
      </c>
      <c r="AS4514" s="2">
        <v>0</v>
      </c>
      <c r="AT4514" s="2">
        <v>0</v>
      </c>
      <c r="AU4514" s="2">
        <v>0</v>
      </c>
      <c r="AV4514" s="2">
        <v>0</v>
      </c>
      <c r="AW4514" s="2">
        <v>0</v>
      </c>
      <c r="AX4514" s="2">
        <v>0</v>
      </c>
      <c r="AY4514" s="2">
        <v>0</v>
      </c>
      <c r="AZ4514" s="2">
        <v>0</v>
      </c>
      <c r="BA4514" s="2">
        <v>0</v>
      </c>
      <c r="BB4514" s="2">
        <v>0</v>
      </c>
      <c r="BC4514" s="2">
        <v>0</v>
      </c>
      <c r="BD4514" s="2">
        <v>0</v>
      </c>
      <c r="BE4514" s="2">
        <v>0</v>
      </c>
      <c r="BF4514" s="2">
        <v>0</v>
      </c>
      <c r="BG4514" s="2">
        <v>0</v>
      </c>
      <c r="BH4514" s="2">
        <v>1</v>
      </c>
      <c r="BI4514" s="2">
        <v>5.3</v>
      </c>
      <c r="BJ4514" s="2">
        <v>3.3</v>
      </c>
      <c r="BK4514" s="2">
        <v>6</v>
      </c>
      <c r="BL4514" s="2">
        <v>76.87</v>
      </c>
      <c r="BM4514" s="2">
        <v>10.76</v>
      </c>
      <c r="BN4514" s="2">
        <v>87.63</v>
      </c>
      <c r="BO4514" s="2">
        <v>87.63</v>
      </c>
      <c r="BP4514" s="2"/>
      <c r="BQ4514" s="2" t="s">
        <v>102</v>
      </c>
      <c r="BR4514" s="2" t="s">
        <v>83</v>
      </c>
      <c r="BS4514" s="3">
        <v>42915</v>
      </c>
      <c r="BT4514" s="4">
        <v>0.45833333333333331</v>
      </c>
      <c r="BU4514" s="2" t="s">
        <v>878</v>
      </c>
      <c r="BV4514" s="2" t="s">
        <v>85</v>
      </c>
      <c r="BW4514" s="2"/>
      <c r="BX4514" s="2"/>
      <c r="BY4514" s="2">
        <v>16313.47</v>
      </c>
      <c r="BZ4514" s="2"/>
      <c r="CA4514" s="2"/>
      <c r="CB4514" s="2"/>
      <c r="CC4514" s="2" t="s">
        <v>706</v>
      </c>
      <c r="CD4514" s="2">
        <v>1911</v>
      </c>
      <c r="CE4514" s="2" t="s">
        <v>120</v>
      </c>
      <c r="CF4514" s="5">
        <v>42916</v>
      </c>
      <c r="CG4514" s="2"/>
      <c r="CH4514" s="2"/>
      <c r="CI4514" s="2">
        <v>1</v>
      </c>
      <c r="CJ4514" s="2">
        <v>1</v>
      </c>
      <c r="CK4514" s="2" t="s">
        <v>867</v>
      </c>
      <c r="CL4514" s="2" t="s">
        <v>87</v>
      </c>
      <c r="CM4514" s="2"/>
    </row>
    <row r="4515" spans="1:91">
      <c r="A4515" s="2" t="s">
        <v>71</v>
      </c>
      <c r="B4515" s="2" t="s">
        <v>72</v>
      </c>
      <c r="C4515" s="2" t="s">
        <v>73</v>
      </c>
      <c r="D4515" s="2"/>
      <c r="E4515" s="2" t="str">
        <f>"FES1162558981"</f>
        <v>FES1162558981</v>
      </c>
      <c r="F4515" s="3">
        <v>42914</v>
      </c>
      <c r="G4515" s="2">
        <v>201712</v>
      </c>
      <c r="H4515" s="2" t="s">
        <v>74</v>
      </c>
      <c r="I4515" s="2" t="s">
        <v>75</v>
      </c>
      <c r="J4515" s="2" t="s">
        <v>76</v>
      </c>
      <c r="K4515" s="2" t="s">
        <v>77</v>
      </c>
      <c r="L4515" s="2" t="s">
        <v>225</v>
      </c>
      <c r="M4515" s="2" t="s">
        <v>226</v>
      </c>
      <c r="N4515" s="2" t="s">
        <v>364</v>
      </c>
      <c r="O4515" s="2" t="s">
        <v>852</v>
      </c>
      <c r="P4515" s="2" t="str">
        <f>"2170570517                    "</f>
        <v xml:space="preserve">2170570517                    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7.96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1</v>
      </c>
      <c r="BI4515" s="2">
        <v>21.5</v>
      </c>
      <c r="BJ4515" s="2">
        <v>9.3000000000000007</v>
      </c>
      <c r="BK4515" s="2">
        <v>22</v>
      </c>
      <c r="BL4515" s="2">
        <v>81.150000000000006</v>
      </c>
      <c r="BM4515" s="2">
        <v>11.36</v>
      </c>
      <c r="BN4515" s="2">
        <v>92.51</v>
      </c>
      <c r="BO4515" s="2">
        <v>92.51</v>
      </c>
      <c r="BP4515" s="2"/>
      <c r="BQ4515" s="2" t="s">
        <v>124</v>
      </c>
      <c r="BR4515" s="2" t="s">
        <v>83</v>
      </c>
      <c r="BS4515" s="3">
        <v>42915</v>
      </c>
      <c r="BT4515" s="4">
        <v>0.54166666666666663</v>
      </c>
      <c r="BU4515" s="2" t="s">
        <v>4073</v>
      </c>
      <c r="BV4515" s="2" t="s">
        <v>85</v>
      </c>
      <c r="BW4515" s="2"/>
      <c r="BX4515" s="2"/>
      <c r="BY4515" s="2">
        <v>46715.65</v>
      </c>
      <c r="BZ4515" s="2"/>
      <c r="CA4515" s="2"/>
      <c r="CB4515" s="2"/>
      <c r="CC4515" s="2" t="s">
        <v>226</v>
      </c>
      <c r="CD4515" s="2">
        <v>3610</v>
      </c>
      <c r="CE4515" s="2" t="s">
        <v>144</v>
      </c>
      <c r="CF4515" s="5">
        <v>42916</v>
      </c>
      <c r="CG4515" s="2"/>
      <c r="CH4515" s="2"/>
      <c r="CI4515" s="2">
        <v>1</v>
      </c>
      <c r="CJ4515" s="2">
        <v>1</v>
      </c>
      <c r="CK4515" s="2" t="s">
        <v>859</v>
      </c>
      <c r="CL4515" s="2" t="s">
        <v>87</v>
      </c>
      <c r="CM4515" s="2"/>
    </row>
    <row r="4516" spans="1:91">
      <c r="A4516" s="2" t="s">
        <v>71</v>
      </c>
      <c r="B4516" s="2" t="s">
        <v>72</v>
      </c>
      <c r="C4516" s="2" t="s">
        <v>73</v>
      </c>
      <c r="D4516" s="2"/>
      <c r="E4516" s="2" t="str">
        <f>"FES1162558842"</f>
        <v>FES1162558842</v>
      </c>
      <c r="F4516" s="3">
        <v>42914</v>
      </c>
      <c r="G4516" s="2">
        <v>201712</v>
      </c>
      <c r="H4516" s="2" t="s">
        <v>74</v>
      </c>
      <c r="I4516" s="2" t="s">
        <v>75</v>
      </c>
      <c r="J4516" s="2" t="s">
        <v>76</v>
      </c>
      <c r="K4516" s="2" t="s">
        <v>77</v>
      </c>
      <c r="L4516" s="2" t="s">
        <v>74</v>
      </c>
      <c r="M4516" s="2" t="s">
        <v>75</v>
      </c>
      <c r="N4516" s="2" t="s">
        <v>304</v>
      </c>
      <c r="O4516" s="2" t="s">
        <v>852</v>
      </c>
      <c r="P4516" s="2" t="str">
        <f>"2170572868                    "</f>
        <v xml:space="preserve">2170572868                    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6.97</v>
      </c>
      <c r="AN4516" s="2">
        <v>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1</v>
      </c>
      <c r="BI4516" s="2">
        <v>19</v>
      </c>
      <c r="BJ4516" s="2">
        <v>6.2</v>
      </c>
      <c r="BK4516" s="2">
        <v>19</v>
      </c>
      <c r="BL4516" s="2">
        <v>71.66</v>
      </c>
      <c r="BM4516" s="2">
        <v>10.029999999999999</v>
      </c>
      <c r="BN4516" s="2">
        <v>81.69</v>
      </c>
      <c r="BO4516" s="2">
        <v>81.69</v>
      </c>
      <c r="BP4516" s="2"/>
      <c r="BQ4516" s="2" t="s">
        <v>1292</v>
      </c>
      <c r="BR4516" s="2" t="s">
        <v>83</v>
      </c>
      <c r="BS4516" s="3">
        <v>42915</v>
      </c>
      <c r="BT4516" s="4">
        <v>0.41666666666666669</v>
      </c>
      <c r="BU4516" s="2" t="s">
        <v>107</v>
      </c>
      <c r="BV4516" s="2" t="s">
        <v>85</v>
      </c>
      <c r="BW4516" s="2"/>
      <c r="BX4516" s="2"/>
      <c r="BY4516" s="2">
        <v>31020</v>
      </c>
      <c r="BZ4516" s="2"/>
      <c r="CA4516" s="2"/>
      <c r="CB4516" s="2"/>
      <c r="CC4516" s="2" t="s">
        <v>75</v>
      </c>
      <c r="CD4516" s="2">
        <v>1665</v>
      </c>
      <c r="CE4516" s="2" t="s">
        <v>144</v>
      </c>
      <c r="CF4516" s="5">
        <v>42916</v>
      </c>
      <c r="CG4516" s="2"/>
      <c r="CH4516" s="2"/>
      <c r="CI4516" s="2">
        <v>1</v>
      </c>
      <c r="CJ4516" s="2">
        <v>1</v>
      </c>
      <c r="CK4516" s="2" t="s">
        <v>862</v>
      </c>
      <c r="CL4516" s="2" t="s">
        <v>87</v>
      </c>
      <c r="CM4516" s="2"/>
    </row>
    <row r="4517" spans="1:91">
      <c r="A4517" s="2" t="s">
        <v>71</v>
      </c>
      <c r="B4517" s="2" t="s">
        <v>72</v>
      </c>
      <c r="C4517" s="2" t="s">
        <v>73</v>
      </c>
      <c r="D4517" s="2"/>
      <c r="E4517" s="2" t="str">
        <f>"FES1162558876"</f>
        <v>FES1162558876</v>
      </c>
      <c r="F4517" s="3">
        <v>42914</v>
      </c>
      <c r="G4517" s="2">
        <v>201712</v>
      </c>
      <c r="H4517" s="2" t="s">
        <v>74</v>
      </c>
      <c r="I4517" s="2" t="s">
        <v>75</v>
      </c>
      <c r="J4517" s="2" t="s">
        <v>76</v>
      </c>
      <c r="K4517" s="2" t="s">
        <v>77</v>
      </c>
      <c r="L4517" s="2" t="s">
        <v>74</v>
      </c>
      <c r="M4517" s="2" t="s">
        <v>75</v>
      </c>
      <c r="N4517" s="2" t="s">
        <v>304</v>
      </c>
      <c r="O4517" s="2" t="s">
        <v>852</v>
      </c>
      <c r="P4517" s="2" t="str">
        <f>"2170573233                    "</f>
        <v xml:space="preserve">2170573233                    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6.97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1</v>
      </c>
      <c r="BI4517" s="2">
        <v>19</v>
      </c>
      <c r="BJ4517" s="2">
        <v>6.2</v>
      </c>
      <c r="BK4517" s="2">
        <v>19</v>
      </c>
      <c r="BL4517" s="2">
        <v>71.66</v>
      </c>
      <c r="BM4517" s="2">
        <v>10.029999999999999</v>
      </c>
      <c r="BN4517" s="2">
        <v>81.69</v>
      </c>
      <c r="BO4517" s="2">
        <v>81.69</v>
      </c>
      <c r="BP4517" s="2"/>
      <c r="BQ4517" s="2" t="s">
        <v>1292</v>
      </c>
      <c r="BR4517" s="2" t="s">
        <v>83</v>
      </c>
      <c r="BS4517" s="3">
        <v>42915</v>
      </c>
      <c r="BT4517" s="4">
        <v>0.41666666666666669</v>
      </c>
      <c r="BU4517" s="2" t="s">
        <v>107</v>
      </c>
      <c r="BV4517" s="2" t="s">
        <v>85</v>
      </c>
      <c r="BW4517" s="2"/>
      <c r="BX4517" s="2"/>
      <c r="BY4517" s="2">
        <v>31020</v>
      </c>
      <c r="BZ4517" s="2"/>
      <c r="CA4517" s="2"/>
      <c r="CB4517" s="2"/>
      <c r="CC4517" s="2" t="s">
        <v>75</v>
      </c>
      <c r="CD4517" s="2">
        <v>1665</v>
      </c>
      <c r="CE4517" s="2" t="s">
        <v>120</v>
      </c>
      <c r="CF4517" s="5">
        <v>42916</v>
      </c>
      <c r="CG4517" s="2"/>
      <c r="CH4517" s="2"/>
      <c r="CI4517" s="2">
        <v>1</v>
      </c>
      <c r="CJ4517" s="2">
        <v>1</v>
      </c>
      <c r="CK4517" s="2" t="s">
        <v>862</v>
      </c>
      <c r="CL4517" s="2" t="s">
        <v>87</v>
      </c>
      <c r="CM4517" s="2"/>
    </row>
    <row r="4518" spans="1:91">
      <c r="A4518" s="2" t="s">
        <v>71</v>
      </c>
      <c r="B4518" s="2" t="s">
        <v>72</v>
      </c>
      <c r="C4518" s="2" t="s">
        <v>73</v>
      </c>
      <c r="D4518" s="2"/>
      <c r="E4518" s="2" t="str">
        <f>"FES1162559074"</f>
        <v>FES1162559074</v>
      </c>
      <c r="F4518" s="3">
        <v>42914</v>
      </c>
      <c r="G4518" s="2">
        <v>201712</v>
      </c>
      <c r="H4518" s="2" t="s">
        <v>74</v>
      </c>
      <c r="I4518" s="2" t="s">
        <v>75</v>
      </c>
      <c r="J4518" s="2" t="s">
        <v>76</v>
      </c>
      <c r="K4518" s="2" t="s">
        <v>77</v>
      </c>
      <c r="L4518" s="2" t="s">
        <v>3926</v>
      </c>
      <c r="M4518" s="2" t="s">
        <v>3927</v>
      </c>
      <c r="N4518" s="2" t="s">
        <v>3928</v>
      </c>
      <c r="O4518" s="2" t="s">
        <v>81</v>
      </c>
      <c r="P4518" s="2" t="str">
        <f>"2170576043                    "</f>
        <v xml:space="preserve">2170576043                    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7.65</v>
      </c>
      <c r="AN4518" s="2">
        <v>0</v>
      </c>
      <c r="AO4518" s="2">
        <v>0</v>
      </c>
      <c r="AP4518" s="2">
        <v>0</v>
      </c>
      <c r="AQ4518" s="2">
        <v>0</v>
      </c>
      <c r="AR4518" s="2">
        <v>0</v>
      </c>
      <c r="AS4518" s="2">
        <v>0</v>
      </c>
      <c r="AT4518" s="2">
        <v>0</v>
      </c>
      <c r="AU4518" s="2">
        <v>0</v>
      </c>
      <c r="AV4518" s="2">
        <v>0</v>
      </c>
      <c r="AW4518" s="2">
        <v>0</v>
      </c>
      <c r="AX4518" s="2">
        <v>0</v>
      </c>
      <c r="AY4518" s="2">
        <v>0</v>
      </c>
      <c r="AZ4518" s="2">
        <v>0</v>
      </c>
      <c r="BA4518" s="2">
        <v>0</v>
      </c>
      <c r="BB4518" s="2">
        <v>0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1</v>
      </c>
      <c r="BI4518" s="2">
        <v>0.6</v>
      </c>
      <c r="BJ4518" s="2">
        <v>3.3</v>
      </c>
      <c r="BK4518" s="2">
        <v>3.5</v>
      </c>
      <c r="BL4518" s="2">
        <v>73.17</v>
      </c>
      <c r="BM4518" s="2">
        <v>10.24</v>
      </c>
      <c r="BN4518" s="2">
        <v>83.41</v>
      </c>
      <c r="BO4518" s="2">
        <v>83.41</v>
      </c>
      <c r="BP4518" s="2"/>
      <c r="BQ4518" s="2" t="s">
        <v>3929</v>
      </c>
      <c r="BR4518" s="2" t="s">
        <v>83</v>
      </c>
      <c r="BS4518" s="3">
        <v>42916</v>
      </c>
      <c r="BT4518" s="4">
        <v>0.45347222222222222</v>
      </c>
      <c r="BU4518" s="2" t="s">
        <v>4074</v>
      </c>
      <c r="BV4518" s="2" t="s">
        <v>85</v>
      </c>
      <c r="BW4518" s="2"/>
      <c r="BX4518" s="2"/>
      <c r="BY4518" s="2">
        <v>16350.75</v>
      </c>
      <c r="BZ4518" s="2"/>
      <c r="CA4518" s="2" t="s">
        <v>4075</v>
      </c>
      <c r="CB4518" s="2"/>
      <c r="CC4518" s="2" t="s">
        <v>3927</v>
      </c>
      <c r="CD4518" s="2">
        <v>6740</v>
      </c>
      <c r="CE4518" s="2" t="s">
        <v>86</v>
      </c>
      <c r="CF4518" s="5">
        <v>42916</v>
      </c>
      <c r="CG4518" s="2"/>
      <c r="CH4518" s="2"/>
      <c r="CI4518" s="2">
        <v>3</v>
      </c>
      <c r="CJ4518" s="2">
        <v>2</v>
      </c>
      <c r="CK4518" s="2">
        <v>21</v>
      </c>
      <c r="CL4518" s="2" t="s">
        <v>87</v>
      </c>
      <c r="CM4518" s="2"/>
    </row>
    <row r="4519" spans="1:91">
      <c r="A4519" s="2" t="s">
        <v>71</v>
      </c>
      <c r="B4519" s="2" t="s">
        <v>72</v>
      </c>
      <c r="C4519" s="2" t="s">
        <v>73</v>
      </c>
      <c r="D4519" s="2"/>
      <c r="E4519" s="2" t="str">
        <f>"FES1162559124"</f>
        <v>FES1162559124</v>
      </c>
      <c r="F4519" s="3">
        <v>42914</v>
      </c>
      <c r="G4519" s="2">
        <v>201712</v>
      </c>
      <c r="H4519" s="2" t="s">
        <v>74</v>
      </c>
      <c r="I4519" s="2" t="s">
        <v>75</v>
      </c>
      <c r="J4519" s="2" t="s">
        <v>76</v>
      </c>
      <c r="K4519" s="2" t="s">
        <v>77</v>
      </c>
      <c r="L4519" s="2" t="s">
        <v>230</v>
      </c>
      <c r="M4519" s="2" t="s">
        <v>230</v>
      </c>
      <c r="N4519" s="2" t="s">
        <v>2267</v>
      </c>
      <c r="O4519" s="2" t="s">
        <v>81</v>
      </c>
      <c r="P4519" s="2" t="str">
        <f>"2170576089                    "</f>
        <v xml:space="preserve">2170576089                    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20.77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0</v>
      </c>
      <c r="BG4519" s="2">
        <v>0</v>
      </c>
      <c r="BH4519" s="2">
        <v>1</v>
      </c>
      <c r="BI4519" s="2">
        <v>7.2</v>
      </c>
      <c r="BJ4519" s="2">
        <v>9.1999999999999993</v>
      </c>
      <c r="BK4519" s="2">
        <v>9.5</v>
      </c>
      <c r="BL4519" s="2">
        <v>198.61</v>
      </c>
      <c r="BM4519" s="2">
        <v>27.81</v>
      </c>
      <c r="BN4519" s="2">
        <v>226.42</v>
      </c>
      <c r="BO4519" s="2">
        <v>226.42</v>
      </c>
      <c r="BP4519" s="2"/>
      <c r="BQ4519" s="2" t="s">
        <v>124</v>
      </c>
      <c r="BR4519" s="2" t="s">
        <v>83</v>
      </c>
      <c r="BS4519" s="3">
        <v>42915</v>
      </c>
      <c r="BT4519" s="4">
        <v>0.53402777777777777</v>
      </c>
      <c r="BU4519" s="2" t="s">
        <v>4076</v>
      </c>
      <c r="BV4519" s="2" t="s">
        <v>85</v>
      </c>
      <c r="BW4519" s="2"/>
      <c r="BX4519" s="2"/>
      <c r="BY4519" s="2">
        <v>46090.53</v>
      </c>
      <c r="BZ4519" s="2"/>
      <c r="CA4519" s="2" t="s">
        <v>3774</v>
      </c>
      <c r="CB4519" s="2"/>
      <c r="CC4519" s="2" t="s">
        <v>230</v>
      </c>
      <c r="CD4519" s="2">
        <v>7646</v>
      </c>
      <c r="CE4519" s="2" t="s">
        <v>120</v>
      </c>
      <c r="CF4519" s="5">
        <v>42915</v>
      </c>
      <c r="CG4519" s="2"/>
      <c r="CH4519" s="2"/>
      <c r="CI4519" s="2">
        <v>1</v>
      </c>
      <c r="CJ4519" s="2">
        <v>1</v>
      </c>
      <c r="CK4519" s="2">
        <v>21</v>
      </c>
      <c r="CL4519" s="2" t="s">
        <v>87</v>
      </c>
      <c r="CM4519" s="2"/>
    </row>
    <row r="4520" spans="1:91">
      <c r="A4520" s="2" t="s">
        <v>71</v>
      </c>
      <c r="B4520" s="2" t="s">
        <v>72</v>
      </c>
      <c r="C4520" s="2" t="s">
        <v>73</v>
      </c>
      <c r="D4520" s="2"/>
      <c r="E4520" s="2" t="str">
        <f>"FES1162559158"</f>
        <v>FES1162559158</v>
      </c>
      <c r="F4520" s="3">
        <v>42914</v>
      </c>
      <c r="G4520" s="2">
        <v>201712</v>
      </c>
      <c r="H4520" s="2" t="s">
        <v>74</v>
      </c>
      <c r="I4520" s="2" t="s">
        <v>75</v>
      </c>
      <c r="J4520" s="2" t="s">
        <v>76</v>
      </c>
      <c r="K4520" s="2" t="s">
        <v>77</v>
      </c>
      <c r="L4520" s="2" t="s">
        <v>115</v>
      </c>
      <c r="M4520" s="2" t="s">
        <v>116</v>
      </c>
      <c r="N4520" s="2" t="s">
        <v>2169</v>
      </c>
      <c r="O4520" s="2" t="s">
        <v>81</v>
      </c>
      <c r="P4520" s="2" t="str">
        <f>"2170573789                    "</f>
        <v xml:space="preserve">2170573789                    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4.37</v>
      </c>
      <c r="AN4520" s="2">
        <v>0</v>
      </c>
      <c r="AO4520" s="2">
        <v>0</v>
      </c>
      <c r="AP4520" s="2">
        <v>0</v>
      </c>
      <c r="AQ4520" s="2">
        <v>0</v>
      </c>
      <c r="AR4520" s="2">
        <v>0</v>
      </c>
      <c r="AS4520" s="2">
        <v>0</v>
      </c>
      <c r="AT4520" s="2">
        <v>0</v>
      </c>
      <c r="AU4520" s="2">
        <v>0</v>
      </c>
      <c r="AV4520" s="2">
        <v>0</v>
      </c>
      <c r="AW4520" s="2">
        <v>0</v>
      </c>
      <c r="AX4520" s="2">
        <v>0</v>
      </c>
      <c r="AY4520" s="2">
        <v>0</v>
      </c>
      <c r="AZ4520" s="2">
        <v>0</v>
      </c>
      <c r="BA4520" s="2">
        <v>0</v>
      </c>
      <c r="BB4520" s="2">
        <v>0</v>
      </c>
      <c r="BC4520" s="2">
        <v>0</v>
      </c>
      <c r="BD4520" s="2">
        <v>0</v>
      </c>
      <c r="BE4520" s="2">
        <v>0</v>
      </c>
      <c r="BF4520" s="2">
        <v>0</v>
      </c>
      <c r="BG4520" s="2">
        <v>0</v>
      </c>
      <c r="BH4520" s="2">
        <v>1</v>
      </c>
      <c r="BI4520" s="2">
        <v>0.5</v>
      </c>
      <c r="BJ4520" s="2">
        <v>0.2</v>
      </c>
      <c r="BK4520" s="2">
        <v>0.5</v>
      </c>
      <c r="BL4520" s="2">
        <v>41.81</v>
      </c>
      <c r="BM4520" s="2">
        <v>5.85</v>
      </c>
      <c r="BN4520" s="2">
        <v>47.66</v>
      </c>
      <c r="BO4520" s="2">
        <v>47.66</v>
      </c>
      <c r="BP4520" s="2"/>
      <c r="BQ4520" s="2" t="s">
        <v>2170</v>
      </c>
      <c r="BR4520" s="2" t="s">
        <v>83</v>
      </c>
      <c r="BS4520" s="3">
        <v>42915</v>
      </c>
      <c r="BT4520" s="4">
        <v>0.41666666666666669</v>
      </c>
      <c r="BU4520" s="2" t="s">
        <v>3462</v>
      </c>
      <c r="BV4520" s="2" t="s">
        <v>85</v>
      </c>
      <c r="BW4520" s="2"/>
      <c r="BX4520" s="2"/>
      <c r="BY4520" s="2">
        <v>1200</v>
      </c>
      <c r="BZ4520" s="2"/>
      <c r="CA4520" s="2"/>
      <c r="CB4520" s="2"/>
      <c r="CC4520" s="2" t="s">
        <v>116</v>
      </c>
      <c r="CD4520" s="2">
        <v>7945</v>
      </c>
      <c r="CE4520" s="2" t="s">
        <v>86</v>
      </c>
      <c r="CF4520" s="5">
        <v>42916</v>
      </c>
      <c r="CG4520" s="2"/>
      <c r="CH4520" s="2"/>
      <c r="CI4520" s="2">
        <v>1</v>
      </c>
      <c r="CJ4520" s="2">
        <v>1</v>
      </c>
      <c r="CK4520" s="2">
        <v>21</v>
      </c>
      <c r="CL4520" s="2" t="s">
        <v>87</v>
      </c>
      <c r="CM4520" s="2"/>
    </row>
    <row r="4521" spans="1:91">
      <c r="A4521" s="2" t="s">
        <v>71</v>
      </c>
      <c r="B4521" s="2" t="s">
        <v>72</v>
      </c>
      <c r="C4521" s="2" t="s">
        <v>73</v>
      </c>
      <c r="D4521" s="2"/>
      <c r="E4521" s="2" t="str">
        <f>"FES1162558892"</f>
        <v>FES1162558892</v>
      </c>
      <c r="F4521" s="3">
        <v>42914</v>
      </c>
      <c r="G4521" s="2">
        <v>201712</v>
      </c>
      <c r="H4521" s="2" t="s">
        <v>74</v>
      </c>
      <c r="I4521" s="2" t="s">
        <v>75</v>
      </c>
      <c r="J4521" s="2" t="s">
        <v>76</v>
      </c>
      <c r="K4521" s="2" t="s">
        <v>77</v>
      </c>
      <c r="L4521" s="2" t="s">
        <v>115</v>
      </c>
      <c r="M4521" s="2" t="s">
        <v>116</v>
      </c>
      <c r="N4521" s="2" t="s">
        <v>2337</v>
      </c>
      <c r="O4521" s="2" t="s">
        <v>81</v>
      </c>
      <c r="P4521" s="2" t="str">
        <f>"2170573402                    "</f>
        <v xml:space="preserve">2170573402                    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4.37</v>
      </c>
      <c r="AN4521" s="2">
        <v>0</v>
      </c>
      <c r="AO4521" s="2">
        <v>0</v>
      </c>
      <c r="AP4521" s="2">
        <v>0</v>
      </c>
      <c r="AQ4521" s="2">
        <v>0</v>
      </c>
      <c r="AR4521" s="2">
        <v>0</v>
      </c>
      <c r="AS4521" s="2">
        <v>0</v>
      </c>
      <c r="AT4521" s="2">
        <v>0</v>
      </c>
      <c r="AU4521" s="2">
        <v>0</v>
      </c>
      <c r="AV4521" s="2">
        <v>0</v>
      </c>
      <c r="AW4521" s="2">
        <v>0</v>
      </c>
      <c r="AX4521" s="2">
        <v>0</v>
      </c>
      <c r="AY4521" s="2">
        <v>0</v>
      </c>
      <c r="AZ4521" s="2">
        <v>0</v>
      </c>
      <c r="BA4521" s="2">
        <v>0</v>
      </c>
      <c r="BB4521" s="2">
        <v>0</v>
      </c>
      <c r="BC4521" s="2">
        <v>0</v>
      </c>
      <c r="BD4521" s="2">
        <v>0</v>
      </c>
      <c r="BE4521" s="2">
        <v>0</v>
      </c>
      <c r="BF4521" s="2">
        <v>0</v>
      </c>
      <c r="BG4521" s="2">
        <v>0</v>
      </c>
      <c r="BH4521" s="2">
        <v>1</v>
      </c>
      <c r="BI4521" s="2">
        <v>1</v>
      </c>
      <c r="BJ4521" s="2">
        <v>0.2</v>
      </c>
      <c r="BK4521" s="2">
        <v>1</v>
      </c>
      <c r="BL4521" s="2">
        <v>41.81</v>
      </c>
      <c r="BM4521" s="2">
        <v>5.85</v>
      </c>
      <c r="BN4521" s="2">
        <v>47.66</v>
      </c>
      <c r="BO4521" s="2">
        <v>47.66</v>
      </c>
      <c r="BP4521" s="2"/>
      <c r="BQ4521" s="2"/>
      <c r="BR4521" s="2" t="s">
        <v>83</v>
      </c>
      <c r="BS4521" s="3">
        <v>42915</v>
      </c>
      <c r="BT4521" s="4">
        <v>0.41666666666666669</v>
      </c>
      <c r="BU4521" s="2" t="s">
        <v>4013</v>
      </c>
      <c r="BV4521" s="2" t="s">
        <v>85</v>
      </c>
      <c r="BW4521" s="2"/>
      <c r="BX4521" s="2"/>
      <c r="BY4521" s="2">
        <v>1200</v>
      </c>
      <c r="BZ4521" s="2"/>
      <c r="CA4521" s="2"/>
      <c r="CB4521" s="2"/>
      <c r="CC4521" s="2" t="s">
        <v>116</v>
      </c>
      <c r="CD4521" s="2">
        <v>7945</v>
      </c>
      <c r="CE4521" s="2" t="s">
        <v>86</v>
      </c>
      <c r="CF4521" s="5">
        <v>42916</v>
      </c>
      <c r="CG4521" s="2"/>
      <c r="CH4521" s="2"/>
      <c r="CI4521" s="2">
        <v>1</v>
      </c>
      <c r="CJ4521" s="2">
        <v>1</v>
      </c>
      <c r="CK4521" s="2">
        <v>21</v>
      </c>
      <c r="CL4521" s="2" t="s">
        <v>87</v>
      </c>
      <c r="CM4521" s="2"/>
    </row>
    <row r="4522" spans="1:91">
      <c r="A4522" s="2" t="s">
        <v>71</v>
      </c>
      <c r="B4522" s="2" t="s">
        <v>72</v>
      </c>
      <c r="C4522" s="2" t="s">
        <v>73</v>
      </c>
      <c r="D4522" s="2"/>
      <c r="E4522" s="2" t="str">
        <f>"FES1162559185"</f>
        <v>FES1162559185</v>
      </c>
      <c r="F4522" s="3">
        <v>42914</v>
      </c>
      <c r="G4522" s="2">
        <v>201712</v>
      </c>
      <c r="H4522" s="2" t="s">
        <v>74</v>
      </c>
      <c r="I4522" s="2" t="s">
        <v>75</v>
      </c>
      <c r="J4522" s="2" t="s">
        <v>76</v>
      </c>
      <c r="K4522" s="2" t="s">
        <v>77</v>
      </c>
      <c r="L4522" s="2" t="s">
        <v>1624</v>
      </c>
      <c r="M4522" s="2" t="s">
        <v>1624</v>
      </c>
      <c r="N4522" s="2" t="s">
        <v>4077</v>
      </c>
      <c r="O4522" s="2" t="s">
        <v>81</v>
      </c>
      <c r="P4522" s="2" t="str">
        <f>"2170576132                    "</f>
        <v xml:space="preserve">2170576132                    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39.36</v>
      </c>
      <c r="AN4522" s="2">
        <v>0</v>
      </c>
      <c r="AO4522" s="2">
        <v>0</v>
      </c>
      <c r="AP4522" s="2">
        <v>0</v>
      </c>
      <c r="AQ4522" s="2">
        <v>0</v>
      </c>
      <c r="AR4522" s="2">
        <v>0</v>
      </c>
      <c r="AS4522" s="2">
        <v>0</v>
      </c>
      <c r="AT4522" s="2">
        <v>0</v>
      </c>
      <c r="AU4522" s="2">
        <v>0</v>
      </c>
      <c r="AV4522" s="2">
        <v>0</v>
      </c>
      <c r="AW4522" s="2">
        <v>0</v>
      </c>
      <c r="AX4522" s="2">
        <v>0</v>
      </c>
      <c r="AY4522" s="2">
        <v>0</v>
      </c>
      <c r="AZ4522" s="2">
        <v>0</v>
      </c>
      <c r="BA4522" s="2">
        <v>0</v>
      </c>
      <c r="BB4522" s="2">
        <v>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1</v>
      </c>
      <c r="BI4522" s="2">
        <v>7.1</v>
      </c>
      <c r="BJ4522" s="2">
        <v>18</v>
      </c>
      <c r="BK4522" s="2">
        <v>18</v>
      </c>
      <c r="BL4522" s="2">
        <v>376.32</v>
      </c>
      <c r="BM4522" s="2">
        <v>52.68</v>
      </c>
      <c r="BN4522" s="2">
        <v>429</v>
      </c>
      <c r="BO4522" s="2">
        <v>429</v>
      </c>
      <c r="BP4522" s="2"/>
      <c r="BQ4522" s="2" t="s">
        <v>4078</v>
      </c>
      <c r="BR4522" s="2" t="s">
        <v>83</v>
      </c>
      <c r="BS4522" s="3">
        <v>42916</v>
      </c>
      <c r="BT4522" s="4">
        <v>0.47430555555555554</v>
      </c>
      <c r="BU4522" s="2" t="s">
        <v>4079</v>
      </c>
      <c r="BV4522" s="2" t="s">
        <v>85</v>
      </c>
      <c r="BW4522" s="2"/>
      <c r="BX4522" s="2"/>
      <c r="BY4522" s="2">
        <v>90134.11</v>
      </c>
      <c r="BZ4522" s="2"/>
      <c r="CA4522" s="2" t="s">
        <v>1627</v>
      </c>
      <c r="CB4522" s="2"/>
      <c r="CC4522" s="2" t="s">
        <v>1624</v>
      </c>
      <c r="CD4522" s="2">
        <v>6835</v>
      </c>
      <c r="CE4522" s="2" t="s">
        <v>120</v>
      </c>
      <c r="CF4522" s="5">
        <v>42916</v>
      </c>
      <c r="CG4522" s="2"/>
      <c r="CH4522" s="2"/>
      <c r="CI4522" s="2">
        <v>3</v>
      </c>
      <c r="CJ4522" s="2">
        <v>2</v>
      </c>
      <c r="CK4522" s="2">
        <v>21</v>
      </c>
      <c r="CL4522" s="2" t="s">
        <v>87</v>
      </c>
      <c r="CM4522" s="2"/>
    </row>
    <row r="4523" spans="1:91">
      <c r="A4523" s="2" t="s">
        <v>71</v>
      </c>
      <c r="B4523" s="2" t="s">
        <v>72</v>
      </c>
      <c r="C4523" s="2" t="s">
        <v>73</v>
      </c>
      <c r="D4523" s="2"/>
      <c r="E4523" s="2" t="str">
        <f>"FES1162559177"</f>
        <v>FES1162559177</v>
      </c>
      <c r="F4523" s="3">
        <v>42914</v>
      </c>
      <c r="G4523" s="2">
        <v>201712</v>
      </c>
      <c r="H4523" s="2" t="s">
        <v>74</v>
      </c>
      <c r="I4523" s="2" t="s">
        <v>75</v>
      </c>
      <c r="J4523" s="2" t="s">
        <v>76</v>
      </c>
      <c r="K4523" s="2" t="s">
        <v>77</v>
      </c>
      <c r="L4523" s="2" t="s">
        <v>115</v>
      </c>
      <c r="M4523" s="2" t="s">
        <v>116</v>
      </c>
      <c r="N4523" s="2" t="s">
        <v>117</v>
      </c>
      <c r="O4523" s="2" t="s">
        <v>81</v>
      </c>
      <c r="P4523" s="2" t="str">
        <f>"2170576125                    "</f>
        <v xml:space="preserve">2170576125                    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4.37</v>
      </c>
      <c r="AN4523" s="2">
        <v>0</v>
      </c>
      <c r="AO4523" s="2">
        <v>0</v>
      </c>
      <c r="AP4523" s="2">
        <v>0</v>
      </c>
      <c r="AQ4523" s="2">
        <v>0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2">
        <v>0</v>
      </c>
      <c r="AY4523" s="2">
        <v>0</v>
      </c>
      <c r="AZ4523" s="2">
        <v>0</v>
      </c>
      <c r="BA4523" s="2">
        <v>0</v>
      </c>
      <c r="BB4523" s="2">
        <v>0</v>
      </c>
      <c r="BC4523" s="2">
        <v>0</v>
      </c>
      <c r="BD4523" s="2">
        <v>0</v>
      </c>
      <c r="BE4523" s="2">
        <v>0</v>
      </c>
      <c r="BF4523" s="2">
        <v>0</v>
      </c>
      <c r="BG4523" s="2">
        <v>0</v>
      </c>
      <c r="BH4523" s="2">
        <v>1</v>
      </c>
      <c r="BI4523" s="2">
        <v>1.7</v>
      </c>
      <c r="BJ4523" s="2">
        <v>1.8</v>
      </c>
      <c r="BK4523" s="2">
        <v>2</v>
      </c>
      <c r="BL4523" s="2">
        <v>41.81</v>
      </c>
      <c r="BM4523" s="2">
        <v>5.85</v>
      </c>
      <c r="BN4523" s="2">
        <v>47.66</v>
      </c>
      <c r="BO4523" s="2">
        <v>47.66</v>
      </c>
      <c r="BP4523" s="2"/>
      <c r="BQ4523" s="2" t="s">
        <v>118</v>
      </c>
      <c r="BR4523" s="2" t="s">
        <v>83</v>
      </c>
      <c r="BS4523" s="3">
        <v>42915</v>
      </c>
      <c r="BT4523" s="4">
        <v>0.37222222222222223</v>
      </c>
      <c r="BU4523" s="2" t="s">
        <v>3948</v>
      </c>
      <c r="BV4523" s="2" t="s">
        <v>85</v>
      </c>
      <c r="BW4523" s="2"/>
      <c r="BX4523" s="2"/>
      <c r="BY4523" s="2">
        <v>8999.0400000000009</v>
      </c>
      <c r="BZ4523" s="2"/>
      <c r="CA4523" s="2" t="s">
        <v>3775</v>
      </c>
      <c r="CB4523" s="2"/>
      <c r="CC4523" s="2" t="s">
        <v>116</v>
      </c>
      <c r="CD4523" s="2">
        <v>7405</v>
      </c>
      <c r="CE4523" s="2" t="s">
        <v>86</v>
      </c>
      <c r="CF4523" s="5">
        <v>42915</v>
      </c>
      <c r="CG4523" s="2"/>
      <c r="CH4523" s="2"/>
      <c r="CI4523" s="2">
        <v>1</v>
      </c>
      <c r="CJ4523" s="2">
        <v>1</v>
      </c>
      <c r="CK4523" s="2">
        <v>21</v>
      </c>
      <c r="CL4523" s="2" t="s">
        <v>87</v>
      </c>
      <c r="CM4523" s="2"/>
    </row>
    <row r="4524" spans="1:91">
      <c r="A4524" s="2" t="s">
        <v>71</v>
      </c>
      <c r="B4524" s="2" t="s">
        <v>72</v>
      </c>
      <c r="C4524" s="2" t="s">
        <v>73</v>
      </c>
      <c r="D4524" s="2"/>
      <c r="E4524" s="2" t="str">
        <f>"FES1162559140"</f>
        <v>FES1162559140</v>
      </c>
      <c r="F4524" s="3">
        <v>42914</v>
      </c>
      <c r="G4524" s="2">
        <v>201712</v>
      </c>
      <c r="H4524" s="2" t="s">
        <v>74</v>
      </c>
      <c r="I4524" s="2" t="s">
        <v>75</v>
      </c>
      <c r="J4524" s="2" t="s">
        <v>76</v>
      </c>
      <c r="K4524" s="2" t="s">
        <v>77</v>
      </c>
      <c r="L4524" s="2" t="s">
        <v>115</v>
      </c>
      <c r="M4524" s="2" t="s">
        <v>116</v>
      </c>
      <c r="N4524" s="2" t="s">
        <v>320</v>
      </c>
      <c r="O4524" s="2" t="s">
        <v>81</v>
      </c>
      <c r="P4524" s="2" t="str">
        <f>"2170576095                    "</f>
        <v xml:space="preserve">2170576095                    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7.65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1</v>
      </c>
      <c r="BI4524" s="2">
        <v>0.9</v>
      </c>
      <c r="BJ4524" s="2">
        <v>3.1</v>
      </c>
      <c r="BK4524" s="2">
        <v>3.5</v>
      </c>
      <c r="BL4524" s="2">
        <v>73.17</v>
      </c>
      <c r="BM4524" s="2">
        <v>10.24</v>
      </c>
      <c r="BN4524" s="2">
        <v>83.41</v>
      </c>
      <c r="BO4524" s="2">
        <v>83.41</v>
      </c>
      <c r="BP4524" s="2"/>
      <c r="BQ4524" s="2" t="s">
        <v>321</v>
      </c>
      <c r="BR4524" s="2" t="s">
        <v>83</v>
      </c>
      <c r="BS4524" s="3">
        <v>42915</v>
      </c>
      <c r="BT4524" s="4">
        <v>0.38819444444444445</v>
      </c>
      <c r="BU4524" s="2" t="s">
        <v>3601</v>
      </c>
      <c r="BV4524" s="2" t="s">
        <v>85</v>
      </c>
      <c r="BW4524" s="2"/>
      <c r="BX4524" s="2"/>
      <c r="BY4524" s="2">
        <v>15665.36</v>
      </c>
      <c r="BZ4524" s="2"/>
      <c r="CA4524" s="2" t="s">
        <v>3819</v>
      </c>
      <c r="CB4524" s="2"/>
      <c r="CC4524" s="2" t="s">
        <v>116</v>
      </c>
      <c r="CD4524" s="2">
        <v>7441</v>
      </c>
      <c r="CE4524" s="2" t="s">
        <v>86</v>
      </c>
      <c r="CF4524" s="5">
        <v>42915</v>
      </c>
      <c r="CG4524" s="2"/>
      <c r="CH4524" s="2"/>
      <c r="CI4524" s="2">
        <v>1</v>
      </c>
      <c r="CJ4524" s="2">
        <v>1</v>
      </c>
      <c r="CK4524" s="2">
        <v>21</v>
      </c>
      <c r="CL4524" s="2" t="s">
        <v>87</v>
      </c>
      <c r="CM4524" s="2"/>
    </row>
    <row r="4525" spans="1:91">
      <c r="A4525" s="2" t="s">
        <v>71</v>
      </c>
      <c r="B4525" s="2" t="s">
        <v>72</v>
      </c>
      <c r="C4525" s="2" t="s">
        <v>73</v>
      </c>
      <c r="D4525" s="2"/>
      <c r="E4525" s="2" t="str">
        <f>"FES1162558919"</f>
        <v>FES1162558919</v>
      </c>
      <c r="F4525" s="3">
        <v>42914</v>
      </c>
      <c r="G4525" s="2">
        <v>201712</v>
      </c>
      <c r="H4525" s="2" t="s">
        <v>74</v>
      </c>
      <c r="I4525" s="2" t="s">
        <v>75</v>
      </c>
      <c r="J4525" s="2" t="s">
        <v>76</v>
      </c>
      <c r="K4525" s="2" t="s">
        <v>77</v>
      </c>
      <c r="L4525" s="2" t="s">
        <v>115</v>
      </c>
      <c r="M4525" s="2" t="s">
        <v>116</v>
      </c>
      <c r="N4525" s="2" t="s">
        <v>2152</v>
      </c>
      <c r="O4525" s="2" t="s">
        <v>81</v>
      </c>
      <c r="P4525" s="2" t="str">
        <f>"2170575603                    "</f>
        <v xml:space="preserve">2170575603                    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4.37</v>
      </c>
      <c r="AN4525" s="2">
        <v>0</v>
      </c>
      <c r="AO4525" s="2">
        <v>0</v>
      </c>
      <c r="AP4525" s="2">
        <v>0</v>
      </c>
      <c r="AQ4525" s="2">
        <v>0</v>
      </c>
      <c r="AR4525" s="2">
        <v>0</v>
      </c>
      <c r="AS4525" s="2">
        <v>0</v>
      </c>
      <c r="AT4525" s="2">
        <v>0</v>
      </c>
      <c r="AU4525" s="2">
        <v>0</v>
      </c>
      <c r="AV4525" s="2">
        <v>0</v>
      </c>
      <c r="AW4525" s="2">
        <v>0</v>
      </c>
      <c r="AX4525" s="2">
        <v>0</v>
      </c>
      <c r="AY4525" s="2">
        <v>0</v>
      </c>
      <c r="AZ4525" s="2">
        <v>0</v>
      </c>
      <c r="BA4525" s="2">
        <v>0</v>
      </c>
      <c r="BB4525" s="2">
        <v>0</v>
      </c>
      <c r="BC4525" s="2">
        <v>0</v>
      </c>
      <c r="BD4525" s="2">
        <v>0</v>
      </c>
      <c r="BE4525" s="2">
        <v>0</v>
      </c>
      <c r="BF4525" s="2">
        <v>0</v>
      </c>
      <c r="BG4525" s="2">
        <v>0</v>
      </c>
      <c r="BH4525" s="2">
        <v>1</v>
      </c>
      <c r="BI4525" s="2">
        <v>1</v>
      </c>
      <c r="BJ4525" s="2">
        <v>0.2</v>
      </c>
      <c r="BK4525" s="2">
        <v>1</v>
      </c>
      <c r="BL4525" s="2">
        <v>41.81</v>
      </c>
      <c r="BM4525" s="2">
        <v>5.85</v>
      </c>
      <c r="BN4525" s="2">
        <v>47.66</v>
      </c>
      <c r="BO4525" s="2">
        <v>47.66</v>
      </c>
      <c r="BP4525" s="2"/>
      <c r="BQ4525" s="2" t="s">
        <v>2153</v>
      </c>
      <c r="BR4525" s="2" t="s">
        <v>83</v>
      </c>
      <c r="BS4525" s="3">
        <v>42915</v>
      </c>
      <c r="BT4525" s="4">
        <v>0.39583333333333331</v>
      </c>
      <c r="BU4525" s="2" t="s">
        <v>4080</v>
      </c>
      <c r="BV4525" s="2" t="s">
        <v>85</v>
      </c>
      <c r="BW4525" s="2"/>
      <c r="BX4525" s="2"/>
      <c r="BY4525" s="2">
        <v>1200</v>
      </c>
      <c r="BZ4525" s="2"/>
      <c r="CA4525" s="2"/>
      <c r="CB4525" s="2"/>
      <c r="CC4525" s="2" t="s">
        <v>116</v>
      </c>
      <c r="CD4525" s="2">
        <v>7800</v>
      </c>
      <c r="CE4525" s="2" t="s">
        <v>86</v>
      </c>
      <c r="CF4525" s="5">
        <v>42916</v>
      </c>
      <c r="CG4525" s="2"/>
      <c r="CH4525" s="2"/>
      <c r="CI4525" s="2">
        <v>1</v>
      </c>
      <c r="CJ4525" s="2">
        <v>1</v>
      </c>
      <c r="CK4525" s="2">
        <v>21</v>
      </c>
      <c r="CL4525" s="2" t="s">
        <v>87</v>
      </c>
      <c r="CM4525" s="2"/>
    </row>
    <row r="4526" spans="1:91">
      <c r="A4526" s="2" t="s">
        <v>71</v>
      </c>
      <c r="B4526" s="2" t="s">
        <v>72</v>
      </c>
      <c r="C4526" s="2" t="s">
        <v>73</v>
      </c>
      <c r="D4526" s="2"/>
      <c r="E4526" s="2" t="str">
        <f>"FES1162559021"</f>
        <v>FES1162559021</v>
      </c>
      <c r="F4526" s="3">
        <v>42914</v>
      </c>
      <c r="G4526" s="2">
        <v>201712</v>
      </c>
      <c r="H4526" s="2" t="s">
        <v>74</v>
      </c>
      <c r="I4526" s="2" t="s">
        <v>75</v>
      </c>
      <c r="J4526" s="2" t="s">
        <v>76</v>
      </c>
      <c r="K4526" s="2" t="s">
        <v>77</v>
      </c>
      <c r="L4526" s="2" t="s">
        <v>230</v>
      </c>
      <c r="M4526" s="2" t="s">
        <v>230</v>
      </c>
      <c r="N4526" s="2" t="s">
        <v>2375</v>
      </c>
      <c r="O4526" s="2" t="s">
        <v>81</v>
      </c>
      <c r="P4526" s="2" t="str">
        <f>"2170575963                    "</f>
        <v xml:space="preserve">2170575963                    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4.37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1</v>
      </c>
      <c r="BI4526" s="2">
        <v>1</v>
      </c>
      <c r="BJ4526" s="2">
        <v>0.2</v>
      </c>
      <c r="BK4526" s="2">
        <v>1</v>
      </c>
      <c r="BL4526" s="2">
        <v>41.81</v>
      </c>
      <c r="BM4526" s="2">
        <v>5.85</v>
      </c>
      <c r="BN4526" s="2">
        <v>47.66</v>
      </c>
      <c r="BO4526" s="2">
        <v>47.66</v>
      </c>
      <c r="BP4526" s="2"/>
      <c r="BQ4526" s="2"/>
      <c r="BR4526" s="2" t="s">
        <v>83</v>
      </c>
      <c r="BS4526" s="3">
        <v>42915</v>
      </c>
      <c r="BT4526" s="4">
        <v>0.54652777777777783</v>
      </c>
      <c r="BU4526" s="2" t="s">
        <v>4081</v>
      </c>
      <c r="BV4526" s="2" t="s">
        <v>85</v>
      </c>
      <c r="BW4526" s="2"/>
      <c r="BX4526" s="2"/>
      <c r="BY4526" s="2">
        <v>1200</v>
      </c>
      <c r="BZ4526" s="2"/>
      <c r="CA4526" s="2" t="s">
        <v>3774</v>
      </c>
      <c r="CB4526" s="2"/>
      <c r="CC4526" s="2" t="s">
        <v>230</v>
      </c>
      <c r="CD4526" s="2">
        <v>7646</v>
      </c>
      <c r="CE4526" s="2" t="s">
        <v>86</v>
      </c>
      <c r="CF4526" s="5">
        <v>42915</v>
      </c>
      <c r="CG4526" s="2"/>
      <c r="CH4526" s="2"/>
      <c r="CI4526" s="2">
        <v>1</v>
      </c>
      <c r="CJ4526" s="2">
        <v>1</v>
      </c>
      <c r="CK4526" s="2">
        <v>21</v>
      </c>
      <c r="CL4526" s="2" t="s">
        <v>87</v>
      </c>
      <c r="CM4526" s="2"/>
    </row>
    <row r="4527" spans="1:91">
      <c r="A4527" s="2" t="s">
        <v>71</v>
      </c>
      <c r="B4527" s="2" t="s">
        <v>72</v>
      </c>
      <c r="C4527" s="2" t="s">
        <v>73</v>
      </c>
      <c r="D4527" s="2"/>
      <c r="E4527" s="2" t="str">
        <f>"FES1162558864"</f>
        <v>FES1162558864</v>
      </c>
      <c r="F4527" s="3">
        <v>42914</v>
      </c>
      <c r="G4527" s="2">
        <v>201712</v>
      </c>
      <c r="H4527" s="2" t="s">
        <v>74</v>
      </c>
      <c r="I4527" s="2" t="s">
        <v>75</v>
      </c>
      <c r="J4527" s="2" t="s">
        <v>76</v>
      </c>
      <c r="K4527" s="2" t="s">
        <v>77</v>
      </c>
      <c r="L4527" s="2" t="s">
        <v>115</v>
      </c>
      <c r="M4527" s="2" t="s">
        <v>116</v>
      </c>
      <c r="N4527" s="2" t="s">
        <v>2169</v>
      </c>
      <c r="O4527" s="2" t="s">
        <v>81</v>
      </c>
      <c r="P4527" s="2" t="str">
        <f>"2170573141                    "</f>
        <v xml:space="preserve">2170573141                    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0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4.37</v>
      </c>
      <c r="AN4527" s="2">
        <v>0</v>
      </c>
      <c r="AO4527" s="2">
        <v>0</v>
      </c>
      <c r="AP4527" s="2">
        <v>0</v>
      </c>
      <c r="AQ4527" s="2">
        <v>0</v>
      </c>
      <c r="AR4527" s="2">
        <v>0</v>
      </c>
      <c r="AS4527" s="2">
        <v>0</v>
      </c>
      <c r="AT4527" s="2">
        <v>0</v>
      </c>
      <c r="AU4527" s="2">
        <v>0</v>
      </c>
      <c r="AV4527" s="2">
        <v>0</v>
      </c>
      <c r="AW4527" s="2">
        <v>0</v>
      </c>
      <c r="AX4527" s="2">
        <v>0</v>
      </c>
      <c r="AY4527" s="2">
        <v>0</v>
      </c>
      <c r="AZ4527" s="2">
        <v>0</v>
      </c>
      <c r="BA4527" s="2">
        <v>0</v>
      </c>
      <c r="BB4527" s="2">
        <v>0</v>
      </c>
      <c r="BC4527" s="2">
        <v>0</v>
      </c>
      <c r="BD4527" s="2">
        <v>0</v>
      </c>
      <c r="BE4527" s="2">
        <v>0</v>
      </c>
      <c r="BF4527" s="2">
        <v>0</v>
      </c>
      <c r="BG4527" s="2">
        <v>0</v>
      </c>
      <c r="BH4527" s="2">
        <v>1</v>
      </c>
      <c r="BI4527" s="2">
        <v>1</v>
      </c>
      <c r="BJ4527" s="2">
        <v>0.2</v>
      </c>
      <c r="BK4527" s="2">
        <v>1</v>
      </c>
      <c r="BL4527" s="2">
        <v>41.81</v>
      </c>
      <c r="BM4527" s="2">
        <v>5.85</v>
      </c>
      <c r="BN4527" s="2">
        <v>47.66</v>
      </c>
      <c r="BO4527" s="2">
        <v>47.66</v>
      </c>
      <c r="BP4527" s="2"/>
      <c r="BQ4527" s="2" t="s">
        <v>2170</v>
      </c>
      <c r="BR4527" s="2" t="s">
        <v>83</v>
      </c>
      <c r="BS4527" s="3">
        <v>42915</v>
      </c>
      <c r="BT4527" s="4">
        <v>0.41666666666666669</v>
      </c>
      <c r="BU4527" s="2" t="s">
        <v>3462</v>
      </c>
      <c r="BV4527" s="2" t="s">
        <v>85</v>
      </c>
      <c r="BW4527" s="2"/>
      <c r="BX4527" s="2"/>
      <c r="BY4527" s="2">
        <v>1200</v>
      </c>
      <c r="BZ4527" s="2"/>
      <c r="CA4527" s="2"/>
      <c r="CB4527" s="2"/>
      <c r="CC4527" s="2" t="s">
        <v>116</v>
      </c>
      <c r="CD4527" s="2">
        <v>7945</v>
      </c>
      <c r="CE4527" s="2" t="s">
        <v>86</v>
      </c>
      <c r="CF4527" s="5">
        <v>42916</v>
      </c>
      <c r="CG4527" s="2"/>
      <c r="CH4527" s="2"/>
      <c r="CI4527" s="2">
        <v>1</v>
      </c>
      <c r="CJ4527" s="2">
        <v>1</v>
      </c>
      <c r="CK4527" s="2">
        <v>21</v>
      </c>
      <c r="CL4527" s="2" t="s">
        <v>87</v>
      </c>
      <c r="CM4527" s="2"/>
    </row>
    <row r="4528" spans="1:91">
      <c r="A4528" s="2" t="s">
        <v>71</v>
      </c>
      <c r="B4528" s="2" t="s">
        <v>72</v>
      </c>
      <c r="C4528" s="2" t="s">
        <v>73</v>
      </c>
      <c r="D4528" s="2"/>
      <c r="E4528" s="2" t="str">
        <f>"FES1162556393"</f>
        <v>FES1162556393</v>
      </c>
      <c r="F4528" s="3">
        <v>42901</v>
      </c>
      <c r="G4528" s="2">
        <v>201712</v>
      </c>
      <c r="H4528" s="2" t="s">
        <v>74</v>
      </c>
      <c r="I4528" s="2" t="s">
        <v>75</v>
      </c>
      <c r="J4528" s="2" t="s">
        <v>158</v>
      </c>
      <c r="K4528" s="2" t="s">
        <v>77</v>
      </c>
      <c r="L4528" s="2" t="s">
        <v>93</v>
      </c>
      <c r="M4528" s="2" t="s">
        <v>94</v>
      </c>
      <c r="N4528" s="2" t="s">
        <v>529</v>
      </c>
      <c r="O4528" s="2" t="s">
        <v>81</v>
      </c>
      <c r="P4528" s="2" t="str">
        <f>"2170573460                    "</f>
        <v xml:space="preserve">2170573460                    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0</v>
      </c>
      <c r="AG4528" s="2">
        <v>0</v>
      </c>
      <c r="AH4528" s="2">
        <v>0</v>
      </c>
      <c r="AI4528" s="2">
        <v>0</v>
      </c>
      <c r="AJ4528" s="2">
        <v>0</v>
      </c>
      <c r="AK4528" s="2">
        <v>0</v>
      </c>
      <c r="AL4528" s="2">
        <v>0</v>
      </c>
      <c r="AM4528" s="2">
        <v>3.42</v>
      </c>
      <c r="AN4528" s="2">
        <v>0</v>
      </c>
      <c r="AO4528" s="2">
        <v>0</v>
      </c>
      <c r="AP4528" s="2">
        <v>0</v>
      </c>
      <c r="AQ4528" s="2">
        <v>0</v>
      </c>
      <c r="AR4528" s="2">
        <v>0</v>
      </c>
      <c r="AS4528" s="2">
        <v>0</v>
      </c>
      <c r="AT4528" s="2">
        <v>0</v>
      </c>
      <c r="AU4528" s="2">
        <v>0</v>
      </c>
      <c r="AV4528" s="2">
        <v>0</v>
      </c>
      <c r="AW4528" s="2">
        <v>0</v>
      </c>
      <c r="AX4528" s="2">
        <v>0</v>
      </c>
      <c r="AY4528" s="2">
        <v>0</v>
      </c>
      <c r="AZ4528" s="2">
        <v>0</v>
      </c>
      <c r="BA4528" s="2">
        <v>0</v>
      </c>
      <c r="BB4528" s="2">
        <v>0</v>
      </c>
      <c r="BC4528" s="2">
        <v>0</v>
      </c>
      <c r="BD4528" s="2">
        <v>0</v>
      </c>
      <c r="BE4528" s="2">
        <v>0</v>
      </c>
      <c r="BF4528" s="2">
        <v>0</v>
      </c>
      <c r="BG4528" s="2">
        <v>0</v>
      </c>
      <c r="BH4528" s="2">
        <v>1</v>
      </c>
      <c r="BI4528" s="2">
        <v>1</v>
      </c>
      <c r="BJ4528" s="2">
        <v>0.2</v>
      </c>
      <c r="BK4528" s="2">
        <v>1</v>
      </c>
      <c r="BL4528" s="2">
        <v>32.67</v>
      </c>
      <c r="BM4528" s="2">
        <v>4.57</v>
      </c>
      <c r="BN4528" s="2">
        <v>37.24</v>
      </c>
      <c r="BO4528" s="2">
        <v>37.24</v>
      </c>
      <c r="BP4528" s="2"/>
      <c r="BQ4528" s="2" t="s">
        <v>1106</v>
      </c>
      <c r="BR4528" s="2" t="s">
        <v>907</v>
      </c>
      <c r="BS4528" s="3">
        <v>42905</v>
      </c>
      <c r="BT4528" s="4">
        <v>0.39374999999999999</v>
      </c>
      <c r="BU4528" s="2" t="s">
        <v>4082</v>
      </c>
      <c r="BV4528" s="2" t="s">
        <v>85</v>
      </c>
      <c r="BW4528" s="2"/>
      <c r="BX4528" s="2"/>
      <c r="BY4528" s="2">
        <v>1200</v>
      </c>
      <c r="BZ4528" s="2" t="s">
        <v>27</v>
      </c>
      <c r="CA4528" s="2" t="s">
        <v>1108</v>
      </c>
      <c r="CB4528" s="2"/>
      <c r="CC4528" s="2" t="s">
        <v>94</v>
      </c>
      <c r="CD4528" s="2">
        <v>1832</v>
      </c>
      <c r="CE4528" s="2" t="s">
        <v>86</v>
      </c>
      <c r="CF4528" s="5">
        <v>42907</v>
      </c>
      <c r="CG4528" s="2"/>
      <c r="CH4528" s="2"/>
      <c r="CI4528" s="2">
        <v>1</v>
      </c>
      <c r="CJ4528" s="2">
        <v>2</v>
      </c>
      <c r="CK4528" s="2">
        <v>22</v>
      </c>
      <c r="CL4528" s="2" t="s">
        <v>87</v>
      </c>
      <c r="CM4528" s="2"/>
    </row>
    <row r="4529" spans="1:91">
      <c r="A4529" s="2" t="s">
        <v>71</v>
      </c>
      <c r="B4529" s="2" t="s">
        <v>72</v>
      </c>
      <c r="C4529" s="2" t="s">
        <v>73</v>
      </c>
      <c r="D4529" s="2"/>
      <c r="E4529" s="2" t="str">
        <f>"FES1162559111"</f>
        <v>FES1162559111</v>
      </c>
      <c r="F4529" s="3">
        <v>42914</v>
      </c>
      <c r="G4529" s="2">
        <v>201712</v>
      </c>
      <c r="H4529" s="2" t="s">
        <v>74</v>
      </c>
      <c r="I4529" s="2" t="s">
        <v>75</v>
      </c>
      <c r="J4529" s="2" t="s">
        <v>76</v>
      </c>
      <c r="K4529" s="2" t="s">
        <v>77</v>
      </c>
      <c r="L4529" s="2" t="s">
        <v>108</v>
      </c>
      <c r="M4529" s="2" t="s">
        <v>109</v>
      </c>
      <c r="N4529" s="2" t="s">
        <v>448</v>
      </c>
      <c r="O4529" s="2" t="s">
        <v>81</v>
      </c>
      <c r="P4529" s="2" t="str">
        <f>"2170576077                    "</f>
        <v xml:space="preserve">2170576077                    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55.76</v>
      </c>
      <c r="AN4529" s="2">
        <v>0</v>
      </c>
      <c r="AO4529" s="2">
        <v>0</v>
      </c>
      <c r="AP4529" s="2">
        <v>0</v>
      </c>
      <c r="AQ4529" s="2">
        <v>0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2">
        <v>0</v>
      </c>
      <c r="AY4529" s="2">
        <v>0</v>
      </c>
      <c r="AZ4529" s="2">
        <v>0</v>
      </c>
      <c r="BA4529" s="2">
        <v>0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3</v>
      </c>
      <c r="BI4529" s="2">
        <v>25.5</v>
      </c>
      <c r="BJ4529" s="2">
        <v>23.6</v>
      </c>
      <c r="BK4529" s="2">
        <v>25.5</v>
      </c>
      <c r="BL4529" s="2">
        <v>533.12</v>
      </c>
      <c r="BM4529" s="2">
        <v>74.64</v>
      </c>
      <c r="BN4529" s="2">
        <v>607.76</v>
      </c>
      <c r="BO4529" s="2">
        <v>607.76</v>
      </c>
      <c r="BP4529" s="2"/>
      <c r="BQ4529" s="2" t="s">
        <v>449</v>
      </c>
      <c r="BR4529" s="2" t="s">
        <v>83</v>
      </c>
      <c r="BS4529" s="3">
        <v>42916</v>
      </c>
      <c r="BT4529" s="4">
        <v>0.39930555555555558</v>
      </c>
      <c r="BU4529" s="2" t="s">
        <v>2113</v>
      </c>
      <c r="BV4529" s="2" t="s">
        <v>87</v>
      </c>
      <c r="BW4529" s="2"/>
      <c r="BX4529" s="2"/>
      <c r="BY4529" s="2">
        <v>70544.84</v>
      </c>
      <c r="BZ4529" s="2"/>
      <c r="CA4529" s="2" t="s">
        <v>3491</v>
      </c>
      <c r="CB4529" s="2"/>
      <c r="CC4529" s="2" t="s">
        <v>109</v>
      </c>
      <c r="CD4529" s="2">
        <v>157</v>
      </c>
      <c r="CE4529" s="2" t="s">
        <v>120</v>
      </c>
      <c r="CF4529" s="5">
        <v>42916</v>
      </c>
      <c r="CG4529" s="2"/>
      <c r="CH4529" s="2"/>
      <c r="CI4529" s="2">
        <v>1</v>
      </c>
      <c r="CJ4529" s="2">
        <v>2</v>
      </c>
      <c r="CK4529" s="2">
        <v>21</v>
      </c>
      <c r="CL4529" s="2" t="s">
        <v>87</v>
      </c>
      <c r="CM4529" s="2"/>
    </row>
    <row r="4530" spans="1:91">
      <c r="A4530" s="2" t="s">
        <v>71</v>
      </c>
      <c r="B4530" s="2" t="s">
        <v>72</v>
      </c>
      <c r="C4530" s="2" t="s">
        <v>73</v>
      </c>
      <c r="D4530" s="2"/>
      <c r="E4530" s="2" t="str">
        <f>"Rfes1162558540"</f>
        <v>Rfes1162558540</v>
      </c>
      <c r="F4530" s="3">
        <v>42915</v>
      </c>
      <c r="G4530" s="2">
        <v>201712</v>
      </c>
      <c r="H4530" s="2" t="s">
        <v>216</v>
      </c>
      <c r="I4530" s="2" t="s">
        <v>217</v>
      </c>
      <c r="J4530" s="2" t="s">
        <v>218</v>
      </c>
      <c r="K4530" s="2" t="s">
        <v>77</v>
      </c>
      <c r="L4530" s="2" t="s">
        <v>74</v>
      </c>
      <c r="M4530" s="2" t="s">
        <v>75</v>
      </c>
      <c r="N4530" s="2" t="s">
        <v>76</v>
      </c>
      <c r="O4530" s="2" t="s">
        <v>81</v>
      </c>
      <c r="P4530" s="2" t="str">
        <f>"2170575628                    "</f>
        <v xml:space="preserve">2170575628                    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0</v>
      </c>
      <c r="AM4530" s="2">
        <v>3.42</v>
      </c>
      <c r="AN4530" s="2">
        <v>0</v>
      </c>
      <c r="AO4530" s="2">
        <v>0</v>
      </c>
      <c r="AP4530" s="2">
        <v>0</v>
      </c>
      <c r="AQ4530" s="2">
        <v>0</v>
      </c>
      <c r="AR4530" s="2">
        <v>0</v>
      </c>
      <c r="AS4530" s="2">
        <v>0</v>
      </c>
      <c r="AT4530" s="2">
        <v>0</v>
      </c>
      <c r="AU4530" s="2">
        <v>0</v>
      </c>
      <c r="AV4530" s="2">
        <v>0</v>
      </c>
      <c r="AW4530" s="2">
        <v>0</v>
      </c>
      <c r="AX4530" s="2">
        <v>0</v>
      </c>
      <c r="AY4530" s="2">
        <v>0</v>
      </c>
      <c r="AZ4530" s="2">
        <v>0</v>
      </c>
      <c r="BA4530" s="2">
        <v>0</v>
      </c>
      <c r="BB4530" s="2">
        <v>0</v>
      </c>
      <c r="BC4530" s="2">
        <v>0</v>
      </c>
      <c r="BD4530" s="2">
        <v>0</v>
      </c>
      <c r="BE4530" s="2">
        <v>0</v>
      </c>
      <c r="BF4530" s="2">
        <v>0</v>
      </c>
      <c r="BG4530" s="2">
        <v>0</v>
      </c>
      <c r="BH4530" s="2">
        <v>1</v>
      </c>
      <c r="BI4530" s="2">
        <v>1</v>
      </c>
      <c r="BJ4530" s="2">
        <v>0.2</v>
      </c>
      <c r="BK4530" s="2">
        <v>1</v>
      </c>
      <c r="BL4530" s="2">
        <v>32.67</v>
      </c>
      <c r="BM4530" s="2">
        <v>4.57</v>
      </c>
      <c r="BN4530" s="2">
        <v>37.24</v>
      </c>
      <c r="BO4530" s="2">
        <v>37.24</v>
      </c>
      <c r="BP4530" s="2"/>
      <c r="BQ4530" s="2" t="s">
        <v>83</v>
      </c>
      <c r="BR4530" s="2"/>
      <c r="BS4530" s="3">
        <v>42916</v>
      </c>
      <c r="BT4530" s="4">
        <v>0.41319444444444442</v>
      </c>
      <c r="BU4530" s="2" t="s">
        <v>170</v>
      </c>
      <c r="BV4530" s="2" t="s">
        <v>85</v>
      </c>
      <c r="BW4530" s="2"/>
      <c r="BX4530" s="2"/>
      <c r="BY4530" s="2">
        <v>1200</v>
      </c>
      <c r="BZ4530" s="2"/>
      <c r="CA4530" s="2"/>
      <c r="CB4530" s="2"/>
      <c r="CC4530" s="2" t="s">
        <v>75</v>
      </c>
      <c r="CD4530" s="2">
        <v>1600</v>
      </c>
      <c r="CE4530" s="2" t="s">
        <v>86</v>
      </c>
      <c r="CF4530" s="2"/>
      <c r="CG4530" s="2"/>
      <c r="CH4530" s="2"/>
      <c r="CI4530" s="2">
        <v>1</v>
      </c>
      <c r="CJ4530" s="2">
        <v>1</v>
      </c>
      <c r="CK4530" s="2">
        <v>22</v>
      </c>
      <c r="CL4530" s="2" t="s">
        <v>87</v>
      </c>
      <c r="CM4530" s="2"/>
    </row>
    <row r="4531" spans="1:91">
      <c r="A4531" s="2" t="s">
        <v>71</v>
      </c>
      <c r="B4531" s="2" t="s">
        <v>72</v>
      </c>
      <c r="C4531" s="2" t="s">
        <v>73</v>
      </c>
      <c r="D4531" s="2"/>
      <c r="E4531" s="2" t="str">
        <f>"RFES1162558694"</f>
        <v>RFES1162558694</v>
      </c>
      <c r="F4531" s="3">
        <v>42915</v>
      </c>
      <c r="G4531" s="2">
        <v>201712</v>
      </c>
      <c r="H4531" s="2" t="s">
        <v>155</v>
      </c>
      <c r="I4531" s="2" t="s">
        <v>156</v>
      </c>
      <c r="J4531" s="2" t="s">
        <v>3914</v>
      </c>
      <c r="K4531" s="2" t="s">
        <v>77</v>
      </c>
      <c r="L4531" s="2" t="s">
        <v>74</v>
      </c>
      <c r="M4531" s="2" t="s">
        <v>75</v>
      </c>
      <c r="N4531" s="2" t="s">
        <v>76</v>
      </c>
      <c r="O4531" s="2" t="s">
        <v>81</v>
      </c>
      <c r="P4531" s="2" t="str">
        <f>"2170575436                    "</f>
        <v xml:space="preserve">2170575436                    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3.42</v>
      </c>
      <c r="AN4531" s="2">
        <v>0</v>
      </c>
      <c r="AO4531" s="2">
        <v>0</v>
      </c>
      <c r="AP4531" s="2">
        <v>0</v>
      </c>
      <c r="AQ4531" s="2">
        <v>0</v>
      </c>
      <c r="AR4531" s="2">
        <v>0</v>
      </c>
      <c r="AS4531" s="2">
        <v>0</v>
      </c>
      <c r="AT4531" s="2">
        <v>0</v>
      </c>
      <c r="AU4531" s="2">
        <v>0</v>
      </c>
      <c r="AV4531" s="2">
        <v>0</v>
      </c>
      <c r="AW4531" s="2">
        <v>0</v>
      </c>
      <c r="AX4531" s="2">
        <v>0</v>
      </c>
      <c r="AY4531" s="2">
        <v>0</v>
      </c>
      <c r="AZ4531" s="2">
        <v>0</v>
      </c>
      <c r="BA4531" s="2">
        <v>0</v>
      </c>
      <c r="BB4531" s="2">
        <v>0</v>
      </c>
      <c r="BC4531" s="2">
        <v>0</v>
      </c>
      <c r="BD4531" s="2">
        <v>0</v>
      </c>
      <c r="BE4531" s="2">
        <v>0</v>
      </c>
      <c r="BF4531" s="2">
        <v>0</v>
      </c>
      <c r="BG4531" s="2">
        <v>0</v>
      </c>
      <c r="BH4531" s="2">
        <v>1</v>
      </c>
      <c r="BI4531" s="2">
        <v>1</v>
      </c>
      <c r="BJ4531" s="2">
        <v>0.2</v>
      </c>
      <c r="BK4531" s="2">
        <v>1</v>
      </c>
      <c r="BL4531" s="2">
        <v>32.67</v>
      </c>
      <c r="BM4531" s="2">
        <v>4.57</v>
      </c>
      <c r="BN4531" s="2">
        <v>37.24</v>
      </c>
      <c r="BO4531" s="2">
        <v>37.24</v>
      </c>
      <c r="BP4531" s="2"/>
      <c r="BQ4531" s="2" t="s">
        <v>83</v>
      </c>
      <c r="BR4531" s="2"/>
      <c r="BS4531" s="3">
        <v>42916</v>
      </c>
      <c r="BT4531" s="4">
        <v>0.41319444444444442</v>
      </c>
      <c r="BU4531" s="2" t="s">
        <v>170</v>
      </c>
      <c r="BV4531" s="2" t="s">
        <v>85</v>
      </c>
      <c r="BW4531" s="2"/>
      <c r="BX4531" s="2"/>
      <c r="BY4531" s="2">
        <v>1200</v>
      </c>
      <c r="BZ4531" s="2" t="s">
        <v>27</v>
      </c>
      <c r="CA4531" s="2"/>
      <c r="CB4531" s="2"/>
      <c r="CC4531" s="2" t="s">
        <v>75</v>
      </c>
      <c r="CD4531" s="2">
        <v>1600</v>
      </c>
      <c r="CE4531" s="2" t="s">
        <v>86</v>
      </c>
      <c r="CF4531" s="2"/>
      <c r="CG4531" s="2"/>
      <c r="CH4531" s="2"/>
      <c r="CI4531" s="2">
        <v>1</v>
      </c>
      <c r="CJ4531" s="2">
        <v>1</v>
      </c>
      <c r="CK4531" s="2">
        <v>22</v>
      </c>
      <c r="CL4531" s="2" t="s">
        <v>87</v>
      </c>
      <c r="CM4531" s="2"/>
    </row>
    <row r="4532" spans="1:91">
      <c r="A4532" s="2" t="s">
        <v>71</v>
      </c>
      <c r="B4532" s="2" t="s">
        <v>72</v>
      </c>
      <c r="C4532" s="2" t="s">
        <v>73</v>
      </c>
      <c r="D4532" s="2"/>
      <c r="E4532" s="2" t="str">
        <f>"FES1162558632"</f>
        <v>FES1162558632</v>
      </c>
      <c r="F4532" s="3">
        <v>42915</v>
      </c>
      <c r="G4532" s="2">
        <v>201712</v>
      </c>
      <c r="H4532" s="2" t="s">
        <v>74</v>
      </c>
      <c r="I4532" s="2" t="s">
        <v>75</v>
      </c>
      <c r="J4532" s="2" t="s">
        <v>76</v>
      </c>
      <c r="K4532" s="2" t="s">
        <v>77</v>
      </c>
      <c r="L4532" s="2" t="s">
        <v>155</v>
      </c>
      <c r="M4532" s="2" t="s">
        <v>156</v>
      </c>
      <c r="N4532" s="2" t="s">
        <v>4083</v>
      </c>
      <c r="O4532" s="2" t="s">
        <v>852</v>
      </c>
      <c r="P4532" s="2" t="str">
        <f>"2170568779                    "</f>
        <v xml:space="preserve">2170568779                    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9.64</v>
      </c>
      <c r="AN4532" s="2">
        <v>0</v>
      </c>
      <c r="AO4532" s="2">
        <v>0</v>
      </c>
      <c r="AP4532" s="2">
        <v>0</v>
      </c>
      <c r="AQ4532" s="2">
        <v>0</v>
      </c>
      <c r="AR4532" s="2">
        <v>0</v>
      </c>
      <c r="AS4532" s="2">
        <v>0</v>
      </c>
      <c r="AT4532" s="2">
        <v>0</v>
      </c>
      <c r="AU4532" s="2">
        <v>0</v>
      </c>
      <c r="AV4532" s="2">
        <v>0</v>
      </c>
      <c r="AW4532" s="2">
        <v>0</v>
      </c>
      <c r="AX4532" s="2">
        <v>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1</v>
      </c>
      <c r="BI4532" s="2">
        <v>26.7</v>
      </c>
      <c r="BJ4532" s="2">
        <v>31.4</v>
      </c>
      <c r="BK4532" s="2">
        <v>32</v>
      </c>
      <c r="BL4532" s="2">
        <v>97.21</v>
      </c>
      <c r="BM4532" s="2">
        <v>13.61</v>
      </c>
      <c r="BN4532" s="2">
        <v>110.82</v>
      </c>
      <c r="BO4532" s="2">
        <v>110.82</v>
      </c>
      <c r="BP4532" s="2"/>
      <c r="BQ4532" s="2" t="s">
        <v>4084</v>
      </c>
      <c r="BR4532" s="2" t="s">
        <v>83</v>
      </c>
      <c r="BS4532" s="3">
        <v>42916</v>
      </c>
      <c r="BT4532" s="4">
        <v>0.41666666666666669</v>
      </c>
      <c r="BU4532" s="2" t="s">
        <v>391</v>
      </c>
      <c r="BV4532" s="2" t="s">
        <v>85</v>
      </c>
      <c r="BW4532" s="2"/>
      <c r="BX4532" s="2"/>
      <c r="BY4532" s="2">
        <v>156755.29999999999</v>
      </c>
      <c r="BZ4532" s="2"/>
      <c r="CA4532" s="2"/>
      <c r="CB4532" s="2"/>
      <c r="CC4532" s="2" t="s">
        <v>156</v>
      </c>
      <c r="CD4532" s="2">
        <v>2163</v>
      </c>
      <c r="CE4532" s="2" t="s">
        <v>120</v>
      </c>
      <c r="CF4532" s="2"/>
      <c r="CG4532" s="2"/>
      <c r="CH4532" s="2"/>
      <c r="CI4532" s="2">
        <v>1</v>
      </c>
      <c r="CJ4532" s="2">
        <v>1</v>
      </c>
      <c r="CK4532" s="2" t="s">
        <v>862</v>
      </c>
      <c r="CL4532" s="2" t="s">
        <v>87</v>
      </c>
      <c r="CM4532" s="2"/>
    </row>
    <row r="4533" spans="1:91">
      <c r="A4533" s="2" t="s">
        <v>71</v>
      </c>
      <c r="B4533" s="2" t="s">
        <v>72</v>
      </c>
      <c r="C4533" s="2" t="s">
        <v>73</v>
      </c>
      <c r="D4533" s="2"/>
      <c r="E4533" s="2" t="str">
        <f>"FES1162559169"</f>
        <v>FES1162559169</v>
      </c>
      <c r="F4533" s="3">
        <v>42915</v>
      </c>
      <c r="G4533" s="2">
        <v>201712</v>
      </c>
      <c r="H4533" s="2" t="s">
        <v>74</v>
      </c>
      <c r="I4533" s="2" t="s">
        <v>75</v>
      </c>
      <c r="J4533" s="2" t="s">
        <v>76</v>
      </c>
      <c r="K4533" s="2" t="s">
        <v>77</v>
      </c>
      <c r="L4533" s="2" t="s">
        <v>150</v>
      </c>
      <c r="M4533" s="2" t="s">
        <v>151</v>
      </c>
      <c r="N4533" s="2" t="s">
        <v>2377</v>
      </c>
      <c r="O4533" s="2" t="s">
        <v>852</v>
      </c>
      <c r="P4533" s="2" t="str">
        <f>"2170574199                    "</f>
        <v xml:space="preserve">2170574199                    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9.23</v>
      </c>
      <c r="AN4533" s="2">
        <v>0</v>
      </c>
      <c r="AO4533" s="2">
        <v>0</v>
      </c>
      <c r="AP4533" s="2">
        <v>0</v>
      </c>
      <c r="AQ4533" s="2">
        <v>0</v>
      </c>
      <c r="AR4533" s="2">
        <v>0</v>
      </c>
      <c r="AS4533" s="2">
        <v>0</v>
      </c>
      <c r="AT4533" s="2">
        <v>0</v>
      </c>
      <c r="AU4533" s="2">
        <v>0</v>
      </c>
      <c r="AV4533" s="2">
        <v>0</v>
      </c>
      <c r="AW4533" s="2">
        <v>0</v>
      </c>
      <c r="AX4533" s="2">
        <v>0</v>
      </c>
      <c r="AY4533" s="2">
        <v>0</v>
      </c>
      <c r="AZ4533" s="2">
        <v>0</v>
      </c>
      <c r="BA4533" s="2">
        <v>0</v>
      </c>
      <c r="BB4533" s="2">
        <v>0</v>
      </c>
      <c r="BC4533" s="2">
        <v>0</v>
      </c>
      <c r="BD4533" s="2">
        <v>0</v>
      </c>
      <c r="BE4533" s="2">
        <v>0</v>
      </c>
      <c r="BF4533" s="2">
        <v>0</v>
      </c>
      <c r="BG4533" s="2">
        <v>0</v>
      </c>
      <c r="BH4533" s="2">
        <v>2</v>
      </c>
      <c r="BI4533" s="2">
        <v>29.4</v>
      </c>
      <c r="BJ4533" s="2">
        <v>9.3000000000000007</v>
      </c>
      <c r="BK4533" s="2">
        <v>30</v>
      </c>
      <c r="BL4533" s="2">
        <v>93.28</v>
      </c>
      <c r="BM4533" s="2">
        <v>13.06</v>
      </c>
      <c r="BN4533" s="2">
        <v>106.34</v>
      </c>
      <c r="BO4533" s="2">
        <v>106.34</v>
      </c>
      <c r="BP4533" s="2"/>
      <c r="BQ4533" s="2" t="s">
        <v>2378</v>
      </c>
      <c r="BR4533" s="2" t="s">
        <v>83</v>
      </c>
      <c r="BS4533" s="3">
        <v>42916</v>
      </c>
      <c r="BT4533" s="4">
        <v>0.3888888888888889</v>
      </c>
      <c r="BU4533" s="2" t="s">
        <v>4085</v>
      </c>
      <c r="BV4533" s="2" t="s">
        <v>85</v>
      </c>
      <c r="BW4533" s="2"/>
      <c r="BX4533" s="2"/>
      <c r="BY4533" s="2">
        <v>46631.839999999997</v>
      </c>
      <c r="BZ4533" s="2"/>
      <c r="CA4533" s="2" t="s">
        <v>4086</v>
      </c>
      <c r="CB4533" s="2"/>
      <c r="CC4533" s="2" t="s">
        <v>151</v>
      </c>
      <c r="CD4533" s="2">
        <v>1401</v>
      </c>
      <c r="CE4533" s="2" t="s">
        <v>120</v>
      </c>
      <c r="CF4533" s="2"/>
      <c r="CG4533" s="2"/>
      <c r="CH4533" s="2"/>
      <c r="CI4533" s="2">
        <v>1</v>
      </c>
      <c r="CJ4533" s="2">
        <v>1</v>
      </c>
      <c r="CK4533" s="2" t="s">
        <v>862</v>
      </c>
      <c r="CL4533" s="2" t="s">
        <v>87</v>
      </c>
      <c r="CM4533" s="2"/>
    </row>
    <row r="4534" spans="1:91">
      <c r="A4534" s="2" t="s">
        <v>71</v>
      </c>
      <c r="B4534" s="2" t="s">
        <v>72</v>
      </c>
      <c r="C4534" s="2" t="s">
        <v>73</v>
      </c>
      <c r="D4534" s="2"/>
      <c r="E4534" s="2" t="str">
        <f>"FES1162559395"</f>
        <v>FES1162559395</v>
      </c>
      <c r="F4534" s="3">
        <v>42915</v>
      </c>
      <c r="G4534" s="2">
        <v>201712</v>
      </c>
      <c r="H4534" s="2" t="s">
        <v>74</v>
      </c>
      <c r="I4534" s="2" t="s">
        <v>75</v>
      </c>
      <c r="J4534" s="2" t="s">
        <v>76</v>
      </c>
      <c r="K4534" s="2" t="s">
        <v>77</v>
      </c>
      <c r="L4534" s="2" t="s">
        <v>705</v>
      </c>
      <c r="M4534" s="2" t="s">
        <v>706</v>
      </c>
      <c r="N4534" s="2" t="s">
        <v>1265</v>
      </c>
      <c r="O4534" s="2" t="s">
        <v>852</v>
      </c>
      <c r="P4534" s="2" t="str">
        <f>"2170576338                    "</f>
        <v xml:space="preserve">2170576338                    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0</v>
      </c>
      <c r="AJ4534" s="2">
        <v>0</v>
      </c>
      <c r="AK4534" s="2">
        <v>0</v>
      </c>
      <c r="AL4534" s="2">
        <v>0</v>
      </c>
      <c r="AM4534" s="2">
        <v>8.91</v>
      </c>
      <c r="AN4534" s="2">
        <v>0</v>
      </c>
      <c r="AO4534" s="2">
        <v>0</v>
      </c>
      <c r="AP4534" s="2">
        <v>0</v>
      </c>
      <c r="AQ4534" s="2">
        <v>0</v>
      </c>
      <c r="AR4534" s="2">
        <v>0</v>
      </c>
      <c r="AS4534" s="2">
        <v>0</v>
      </c>
      <c r="AT4534" s="2">
        <v>0</v>
      </c>
      <c r="AU4534" s="2">
        <v>0</v>
      </c>
      <c r="AV4534" s="2">
        <v>0</v>
      </c>
      <c r="AW4534" s="2">
        <v>0</v>
      </c>
      <c r="AX4534" s="2">
        <v>0</v>
      </c>
      <c r="AY4534" s="2">
        <v>0</v>
      </c>
      <c r="AZ4534" s="2">
        <v>0</v>
      </c>
      <c r="BA4534" s="2">
        <v>0</v>
      </c>
      <c r="BB4534" s="2">
        <v>0</v>
      </c>
      <c r="BC4534" s="2">
        <v>0</v>
      </c>
      <c r="BD4534" s="2">
        <v>0</v>
      </c>
      <c r="BE4534" s="2">
        <v>0</v>
      </c>
      <c r="BF4534" s="2">
        <v>0</v>
      </c>
      <c r="BG4534" s="2">
        <v>0</v>
      </c>
      <c r="BH4534" s="2">
        <v>1</v>
      </c>
      <c r="BI4534" s="2">
        <v>12</v>
      </c>
      <c r="BJ4534" s="2">
        <v>20.9</v>
      </c>
      <c r="BK4534" s="2">
        <v>21</v>
      </c>
      <c r="BL4534" s="2">
        <v>90.2</v>
      </c>
      <c r="BM4534" s="2">
        <v>12.63</v>
      </c>
      <c r="BN4534" s="2">
        <v>102.83</v>
      </c>
      <c r="BO4534" s="2">
        <v>102.83</v>
      </c>
      <c r="BP4534" s="2"/>
      <c r="BQ4534" s="2" t="s">
        <v>1266</v>
      </c>
      <c r="BR4534" s="2" t="s">
        <v>83</v>
      </c>
      <c r="BS4534" s="3">
        <v>42916</v>
      </c>
      <c r="BT4534" s="4">
        <v>0.55555555555555558</v>
      </c>
      <c r="BU4534" s="2" t="s">
        <v>1267</v>
      </c>
      <c r="BV4534" s="2" t="s">
        <v>85</v>
      </c>
      <c r="BW4534" s="2"/>
      <c r="BX4534" s="2"/>
      <c r="BY4534" s="2">
        <v>104430</v>
      </c>
      <c r="BZ4534" s="2"/>
      <c r="CA4534" s="2"/>
      <c r="CB4534" s="2"/>
      <c r="CC4534" s="2" t="s">
        <v>706</v>
      </c>
      <c r="CD4534" s="2">
        <v>1911</v>
      </c>
      <c r="CE4534" s="2" t="s">
        <v>144</v>
      </c>
      <c r="CF4534" s="2"/>
      <c r="CG4534" s="2"/>
      <c r="CH4534" s="2"/>
      <c r="CI4534" s="2">
        <v>1</v>
      </c>
      <c r="CJ4534" s="2">
        <v>1</v>
      </c>
      <c r="CK4534" s="2" t="s">
        <v>867</v>
      </c>
      <c r="CL4534" s="2" t="s">
        <v>87</v>
      </c>
      <c r="CM4534" s="2"/>
    </row>
    <row r="4535" spans="1:91">
      <c r="A4535" s="2" t="s">
        <v>71</v>
      </c>
      <c r="B4535" s="2" t="s">
        <v>72</v>
      </c>
      <c r="C4535" s="2" t="s">
        <v>73</v>
      </c>
      <c r="D4535" s="2"/>
      <c r="E4535" s="2" t="str">
        <f>"FES1162559263"</f>
        <v>FES1162559263</v>
      </c>
      <c r="F4535" s="3">
        <v>42915</v>
      </c>
      <c r="G4535" s="2">
        <v>201712</v>
      </c>
      <c r="H4535" s="2" t="s">
        <v>74</v>
      </c>
      <c r="I4535" s="2" t="s">
        <v>75</v>
      </c>
      <c r="J4535" s="2" t="s">
        <v>76</v>
      </c>
      <c r="K4535" s="2" t="s">
        <v>77</v>
      </c>
      <c r="L4535" s="2" t="s">
        <v>310</v>
      </c>
      <c r="M4535" s="2" t="s">
        <v>311</v>
      </c>
      <c r="N4535" s="2" t="s">
        <v>1085</v>
      </c>
      <c r="O4535" s="2" t="s">
        <v>81</v>
      </c>
      <c r="P4535" s="2" t="str">
        <f>"2170573744                    "</f>
        <v xml:space="preserve">2170573744                    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4.37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0</v>
      </c>
      <c r="BB4535" s="2">
        <v>0</v>
      </c>
      <c r="BC4535" s="2">
        <v>0</v>
      </c>
      <c r="BD4535" s="2">
        <v>0</v>
      </c>
      <c r="BE4535" s="2">
        <v>0</v>
      </c>
      <c r="BF4535" s="2">
        <v>0</v>
      </c>
      <c r="BG4535" s="2">
        <v>0</v>
      </c>
      <c r="BH4535" s="2">
        <v>1</v>
      </c>
      <c r="BI4535" s="2">
        <v>1</v>
      </c>
      <c r="BJ4535" s="2">
        <v>0.2</v>
      </c>
      <c r="BK4535" s="2">
        <v>1</v>
      </c>
      <c r="BL4535" s="2">
        <v>41.81</v>
      </c>
      <c r="BM4535" s="2">
        <v>5.85</v>
      </c>
      <c r="BN4535" s="2">
        <v>47.66</v>
      </c>
      <c r="BO4535" s="2">
        <v>47.66</v>
      </c>
      <c r="BP4535" s="2"/>
      <c r="BQ4535" s="2" t="s">
        <v>1086</v>
      </c>
      <c r="BR4535" s="2" t="s">
        <v>83</v>
      </c>
      <c r="BS4535" s="3">
        <v>42916</v>
      </c>
      <c r="BT4535" s="4">
        <v>0.40208333333333335</v>
      </c>
      <c r="BU4535" s="2" t="s">
        <v>3680</v>
      </c>
      <c r="BV4535" s="2" t="s">
        <v>85</v>
      </c>
      <c r="BW4535" s="2"/>
      <c r="BX4535" s="2"/>
      <c r="BY4535" s="2">
        <v>1200</v>
      </c>
      <c r="BZ4535" s="2"/>
      <c r="CA4535" s="2" t="s">
        <v>315</v>
      </c>
      <c r="CB4535" s="2"/>
      <c r="CC4535" s="2" t="s">
        <v>311</v>
      </c>
      <c r="CD4535" s="2">
        <v>6229</v>
      </c>
      <c r="CE4535" s="2" t="s">
        <v>86</v>
      </c>
      <c r="CF4535" s="2"/>
      <c r="CG4535" s="2"/>
      <c r="CH4535" s="2"/>
      <c r="CI4535" s="2">
        <v>1</v>
      </c>
      <c r="CJ4535" s="2">
        <v>1</v>
      </c>
      <c r="CK4535" s="2">
        <v>21</v>
      </c>
      <c r="CL4535" s="2" t="s">
        <v>87</v>
      </c>
      <c r="CM4535" s="2"/>
    </row>
    <row r="4536" spans="1:91">
      <c r="A4536" s="2" t="s">
        <v>71</v>
      </c>
      <c r="B4536" s="2" t="s">
        <v>72</v>
      </c>
      <c r="C4536" s="2" t="s">
        <v>73</v>
      </c>
      <c r="D4536" s="2"/>
      <c r="E4536" s="2" t="str">
        <f>"FES1162559480"</f>
        <v>FES1162559480</v>
      </c>
      <c r="F4536" s="3">
        <v>42915</v>
      </c>
      <c r="G4536" s="2">
        <v>201712</v>
      </c>
      <c r="H4536" s="2" t="s">
        <v>74</v>
      </c>
      <c r="I4536" s="2" t="s">
        <v>75</v>
      </c>
      <c r="J4536" s="2" t="s">
        <v>76</v>
      </c>
      <c r="K4536" s="2" t="s">
        <v>77</v>
      </c>
      <c r="L4536" s="2" t="s">
        <v>104</v>
      </c>
      <c r="M4536" s="2" t="s">
        <v>105</v>
      </c>
      <c r="N4536" s="2" t="s">
        <v>3194</v>
      </c>
      <c r="O4536" s="2" t="s">
        <v>81</v>
      </c>
      <c r="P4536" s="2" t="str">
        <f>"2170576474                    "</f>
        <v xml:space="preserve">2170576474                    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4.37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1</v>
      </c>
      <c r="BI4536" s="2">
        <v>1</v>
      </c>
      <c r="BJ4536" s="2">
        <v>0.2</v>
      </c>
      <c r="BK4536" s="2">
        <v>1</v>
      </c>
      <c r="BL4536" s="2">
        <v>41.81</v>
      </c>
      <c r="BM4536" s="2">
        <v>5.85</v>
      </c>
      <c r="BN4536" s="2">
        <v>47.66</v>
      </c>
      <c r="BO4536" s="2">
        <v>47.66</v>
      </c>
      <c r="BP4536" s="2"/>
      <c r="BQ4536" s="2" t="s">
        <v>102</v>
      </c>
      <c r="BR4536" s="2" t="s">
        <v>83</v>
      </c>
      <c r="BS4536" s="3">
        <v>42916</v>
      </c>
      <c r="BT4536" s="4">
        <v>0.43402777777777773</v>
      </c>
      <c r="BU4536" s="2" t="s">
        <v>3195</v>
      </c>
      <c r="BV4536" s="2" t="s">
        <v>85</v>
      </c>
      <c r="BW4536" s="2"/>
      <c r="BX4536" s="2"/>
      <c r="BY4536" s="2">
        <v>1200</v>
      </c>
      <c r="BZ4536" s="2"/>
      <c r="CA4536" s="2"/>
      <c r="CB4536" s="2"/>
      <c r="CC4536" s="2" t="s">
        <v>105</v>
      </c>
      <c r="CD4536" s="2">
        <v>1939</v>
      </c>
      <c r="CE4536" s="2" t="s">
        <v>86</v>
      </c>
      <c r="CF4536" s="2"/>
      <c r="CG4536" s="2"/>
      <c r="CH4536" s="2"/>
      <c r="CI4536" s="2">
        <v>1</v>
      </c>
      <c r="CJ4536" s="2">
        <v>1</v>
      </c>
      <c r="CK4536" s="2">
        <v>21</v>
      </c>
      <c r="CL4536" s="2" t="s">
        <v>87</v>
      </c>
      <c r="CM4536" s="2"/>
    </row>
    <row r="4537" spans="1:91">
      <c r="A4537" s="2" t="s">
        <v>71</v>
      </c>
      <c r="B4537" s="2" t="s">
        <v>72</v>
      </c>
      <c r="C4537" s="2" t="s">
        <v>73</v>
      </c>
      <c r="D4537" s="2"/>
      <c r="E4537" s="2" t="str">
        <f>"FES1162559289"</f>
        <v>FES1162559289</v>
      </c>
      <c r="F4537" s="3">
        <v>42915</v>
      </c>
      <c r="G4537" s="2">
        <v>201712</v>
      </c>
      <c r="H4537" s="2" t="s">
        <v>74</v>
      </c>
      <c r="I4537" s="2" t="s">
        <v>75</v>
      </c>
      <c r="J4537" s="2" t="s">
        <v>76</v>
      </c>
      <c r="K4537" s="2" t="s">
        <v>77</v>
      </c>
      <c r="L4537" s="2" t="s">
        <v>310</v>
      </c>
      <c r="M4537" s="2" t="s">
        <v>311</v>
      </c>
      <c r="N4537" s="2" t="s">
        <v>4087</v>
      </c>
      <c r="O4537" s="2" t="s">
        <v>81</v>
      </c>
      <c r="P4537" s="2" t="str">
        <f>"2170574772                    "</f>
        <v xml:space="preserve">2170574772                    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4.37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1</v>
      </c>
      <c r="BI4537" s="2">
        <v>1</v>
      </c>
      <c r="BJ4537" s="2">
        <v>0.2</v>
      </c>
      <c r="BK4537" s="2">
        <v>1</v>
      </c>
      <c r="BL4537" s="2">
        <v>41.81</v>
      </c>
      <c r="BM4537" s="2">
        <v>5.85</v>
      </c>
      <c r="BN4537" s="2">
        <v>47.66</v>
      </c>
      <c r="BO4537" s="2">
        <v>47.66</v>
      </c>
      <c r="BP4537" s="2"/>
      <c r="BQ4537" s="2"/>
      <c r="BR4537" s="2" t="s">
        <v>83</v>
      </c>
      <c r="BS4537" s="3">
        <v>42916</v>
      </c>
      <c r="BT4537" s="4">
        <v>0.40208333333333335</v>
      </c>
      <c r="BU4537" s="2" t="s">
        <v>3680</v>
      </c>
      <c r="BV4537" s="2" t="s">
        <v>85</v>
      </c>
      <c r="BW4537" s="2"/>
      <c r="BX4537" s="2"/>
      <c r="BY4537" s="2">
        <v>1200</v>
      </c>
      <c r="BZ4537" s="2"/>
      <c r="CA4537" s="2" t="s">
        <v>315</v>
      </c>
      <c r="CB4537" s="2"/>
      <c r="CC4537" s="2" t="s">
        <v>311</v>
      </c>
      <c r="CD4537" s="2">
        <v>6230</v>
      </c>
      <c r="CE4537" s="2" t="s">
        <v>86</v>
      </c>
      <c r="CF4537" s="2"/>
      <c r="CG4537" s="2"/>
      <c r="CH4537" s="2"/>
      <c r="CI4537" s="2">
        <v>1</v>
      </c>
      <c r="CJ4537" s="2">
        <v>1</v>
      </c>
      <c r="CK4537" s="2">
        <v>21</v>
      </c>
      <c r="CL4537" s="2" t="s">
        <v>87</v>
      </c>
      <c r="CM4537" s="2"/>
    </row>
    <row r="4538" spans="1:91">
      <c r="A4538" s="2" t="s">
        <v>71</v>
      </c>
      <c r="B4538" s="2" t="s">
        <v>72</v>
      </c>
      <c r="C4538" s="2" t="s">
        <v>73</v>
      </c>
      <c r="D4538" s="2"/>
      <c r="E4538" s="2" t="str">
        <f>"FES1162559410"</f>
        <v>FES1162559410</v>
      </c>
      <c r="F4538" s="3">
        <v>42915</v>
      </c>
      <c r="G4538" s="2">
        <v>201712</v>
      </c>
      <c r="H4538" s="2" t="s">
        <v>74</v>
      </c>
      <c r="I4538" s="2" t="s">
        <v>75</v>
      </c>
      <c r="J4538" s="2" t="s">
        <v>76</v>
      </c>
      <c r="K4538" s="2" t="s">
        <v>77</v>
      </c>
      <c r="L4538" s="2" t="s">
        <v>179</v>
      </c>
      <c r="M4538" s="2" t="s">
        <v>180</v>
      </c>
      <c r="N4538" s="2" t="s">
        <v>269</v>
      </c>
      <c r="O4538" s="2" t="s">
        <v>81</v>
      </c>
      <c r="P4538" s="2" t="str">
        <f>"2170576343                    "</f>
        <v xml:space="preserve">2170576343                    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4.37</v>
      </c>
      <c r="AN4538" s="2">
        <v>0</v>
      </c>
      <c r="AO4538" s="2">
        <v>0</v>
      </c>
      <c r="AP4538" s="2">
        <v>0</v>
      </c>
      <c r="AQ4538" s="2">
        <v>0</v>
      </c>
      <c r="AR4538" s="2">
        <v>0</v>
      </c>
      <c r="AS4538" s="2">
        <v>0</v>
      </c>
      <c r="AT4538" s="2">
        <v>0</v>
      </c>
      <c r="AU4538" s="2">
        <v>0</v>
      </c>
      <c r="AV4538" s="2">
        <v>0</v>
      </c>
      <c r="AW4538" s="2">
        <v>0</v>
      </c>
      <c r="AX4538" s="2">
        <v>0</v>
      </c>
      <c r="AY4538" s="2">
        <v>0</v>
      </c>
      <c r="AZ4538" s="2">
        <v>0</v>
      </c>
      <c r="BA4538" s="2">
        <v>0</v>
      </c>
      <c r="BB4538" s="2">
        <v>0</v>
      </c>
      <c r="BC4538" s="2">
        <v>0</v>
      </c>
      <c r="BD4538" s="2">
        <v>0</v>
      </c>
      <c r="BE4538" s="2">
        <v>0</v>
      </c>
      <c r="BF4538" s="2">
        <v>0</v>
      </c>
      <c r="BG4538" s="2">
        <v>0</v>
      </c>
      <c r="BH4538" s="2">
        <v>1</v>
      </c>
      <c r="BI4538" s="2">
        <v>1</v>
      </c>
      <c r="BJ4538" s="2">
        <v>0.2</v>
      </c>
      <c r="BK4538" s="2">
        <v>1</v>
      </c>
      <c r="BL4538" s="2">
        <v>41.81</v>
      </c>
      <c r="BM4538" s="2">
        <v>5.85</v>
      </c>
      <c r="BN4538" s="2">
        <v>47.66</v>
      </c>
      <c r="BO4538" s="2">
        <v>47.66</v>
      </c>
      <c r="BP4538" s="2"/>
      <c r="BQ4538" s="2" t="s">
        <v>270</v>
      </c>
      <c r="BR4538" s="2" t="s">
        <v>83</v>
      </c>
      <c r="BS4538" s="3">
        <v>42916</v>
      </c>
      <c r="BT4538" s="4">
        <v>0.38194444444444442</v>
      </c>
      <c r="BU4538" s="2" t="s">
        <v>271</v>
      </c>
      <c r="BV4538" s="2" t="s">
        <v>85</v>
      </c>
      <c r="BW4538" s="2"/>
      <c r="BX4538" s="2"/>
      <c r="BY4538" s="2">
        <v>1200</v>
      </c>
      <c r="BZ4538" s="2"/>
      <c r="CA4538" s="2"/>
      <c r="CB4538" s="2"/>
      <c r="CC4538" s="2" t="s">
        <v>180</v>
      </c>
      <c r="CD4538" s="2">
        <v>4001</v>
      </c>
      <c r="CE4538" s="2" t="s">
        <v>86</v>
      </c>
      <c r="CF4538" s="2"/>
      <c r="CG4538" s="2"/>
      <c r="CH4538" s="2"/>
      <c r="CI4538" s="2">
        <v>1</v>
      </c>
      <c r="CJ4538" s="2">
        <v>1</v>
      </c>
      <c r="CK4538" s="2">
        <v>21</v>
      </c>
      <c r="CL4538" s="2" t="s">
        <v>87</v>
      </c>
      <c r="CM4538" s="2"/>
    </row>
    <row r="4539" spans="1:91">
      <c r="A4539" s="2" t="s">
        <v>71</v>
      </c>
      <c r="B4539" s="2" t="s">
        <v>72</v>
      </c>
      <c r="C4539" s="2" t="s">
        <v>73</v>
      </c>
      <c r="D4539" s="2"/>
      <c r="E4539" s="2" t="str">
        <f>"FES1162559287"</f>
        <v>FES1162559287</v>
      </c>
      <c r="F4539" s="3">
        <v>42915</v>
      </c>
      <c r="G4539" s="2">
        <v>201712</v>
      </c>
      <c r="H4539" s="2" t="s">
        <v>74</v>
      </c>
      <c r="I4539" s="2" t="s">
        <v>75</v>
      </c>
      <c r="J4539" s="2" t="s">
        <v>76</v>
      </c>
      <c r="K4539" s="2" t="s">
        <v>77</v>
      </c>
      <c r="L4539" s="2" t="s">
        <v>1045</v>
      </c>
      <c r="M4539" s="2" t="s">
        <v>1046</v>
      </c>
      <c r="N4539" s="2" t="s">
        <v>3117</v>
      </c>
      <c r="O4539" s="2" t="s">
        <v>81</v>
      </c>
      <c r="P4539" s="2" t="str">
        <f>"2170576186                    "</f>
        <v xml:space="preserve">2170576186                    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4.37</v>
      </c>
      <c r="AN4539" s="2">
        <v>0</v>
      </c>
      <c r="AO4539" s="2">
        <v>0</v>
      </c>
      <c r="AP4539" s="2">
        <v>0</v>
      </c>
      <c r="AQ4539" s="2">
        <v>0</v>
      </c>
      <c r="AR4539" s="2">
        <v>0</v>
      </c>
      <c r="AS4539" s="2">
        <v>0</v>
      </c>
      <c r="AT4539" s="2">
        <v>0</v>
      </c>
      <c r="AU4539" s="2">
        <v>0</v>
      </c>
      <c r="AV4539" s="2">
        <v>0</v>
      </c>
      <c r="AW4539" s="2">
        <v>0</v>
      </c>
      <c r="AX4539" s="2">
        <v>0</v>
      </c>
      <c r="AY4539" s="2">
        <v>0</v>
      </c>
      <c r="AZ4539" s="2">
        <v>0</v>
      </c>
      <c r="BA4539" s="2">
        <v>0</v>
      </c>
      <c r="BB4539" s="2">
        <v>0</v>
      </c>
      <c r="BC4539" s="2">
        <v>0</v>
      </c>
      <c r="BD4539" s="2">
        <v>0</v>
      </c>
      <c r="BE4539" s="2">
        <v>0</v>
      </c>
      <c r="BF4539" s="2">
        <v>0</v>
      </c>
      <c r="BG4539" s="2">
        <v>0</v>
      </c>
      <c r="BH4539" s="2">
        <v>1</v>
      </c>
      <c r="BI4539" s="2">
        <v>1</v>
      </c>
      <c r="BJ4539" s="2">
        <v>0.2</v>
      </c>
      <c r="BK4539" s="2">
        <v>1</v>
      </c>
      <c r="BL4539" s="2">
        <v>41.81</v>
      </c>
      <c r="BM4539" s="2">
        <v>5.85</v>
      </c>
      <c r="BN4539" s="2">
        <v>47.66</v>
      </c>
      <c r="BO4539" s="2">
        <v>47.66</v>
      </c>
      <c r="BP4539" s="2"/>
      <c r="BQ4539" s="2" t="s">
        <v>3118</v>
      </c>
      <c r="BR4539" s="2" t="s">
        <v>83</v>
      </c>
      <c r="BS4539" s="3">
        <v>42916</v>
      </c>
      <c r="BT4539" s="4">
        <v>0.4375</v>
      </c>
      <c r="BU4539" s="2" t="s">
        <v>4088</v>
      </c>
      <c r="BV4539" s="2" t="s">
        <v>85</v>
      </c>
      <c r="BW4539" s="2"/>
      <c r="BX4539" s="2"/>
      <c r="BY4539" s="2">
        <v>1200</v>
      </c>
      <c r="BZ4539" s="2"/>
      <c r="CA4539" s="2"/>
      <c r="CB4539" s="2"/>
      <c r="CC4539" s="2" t="s">
        <v>1046</v>
      </c>
      <c r="CD4539" s="2">
        <v>4133</v>
      </c>
      <c r="CE4539" s="2" t="s">
        <v>86</v>
      </c>
      <c r="CF4539" s="2"/>
      <c r="CG4539" s="2"/>
      <c r="CH4539" s="2"/>
      <c r="CI4539" s="2">
        <v>1</v>
      </c>
      <c r="CJ4539" s="2">
        <v>1</v>
      </c>
      <c r="CK4539" s="2">
        <v>21</v>
      </c>
      <c r="CL4539" s="2" t="s">
        <v>87</v>
      </c>
      <c r="CM4539" s="2"/>
    </row>
    <row r="4540" spans="1:91">
      <c r="A4540" s="2" t="s">
        <v>71</v>
      </c>
      <c r="B4540" s="2" t="s">
        <v>72</v>
      </c>
      <c r="C4540" s="2" t="s">
        <v>73</v>
      </c>
      <c r="D4540" s="2"/>
      <c r="E4540" s="2" t="str">
        <f>"FES1162559218"</f>
        <v>FES1162559218</v>
      </c>
      <c r="F4540" s="3">
        <v>42915</v>
      </c>
      <c r="G4540" s="2">
        <v>201712</v>
      </c>
      <c r="H4540" s="2" t="s">
        <v>74</v>
      </c>
      <c r="I4540" s="2" t="s">
        <v>75</v>
      </c>
      <c r="J4540" s="2" t="s">
        <v>76</v>
      </c>
      <c r="K4540" s="2" t="s">
        <v>77</v>
      </c>
      <c r="L4540" s="2" t="s">
        <v>74</v>
      </c>
      <c r="M4540" s="2" t="s">
        <v>75</v>
      </c>
      <c r="N4540" s="2" t="s">
        <v>247</v>
      </c>
      <c r="O4540" s="2" t="s">
        <v>81</v>
      </c>
      <c r="P4540" s="2" t="str">
        <f>"2170572092                    "</f>
        <v xml:space="preserve">2170572092                    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3.42</v>
      </c>
      <c r="AN4540" s="2">
        <v>0</v>
      </c>
      <c r="AO4540" s="2">
        <v>0</v>
      </c>
      <c r="AP4540" s="2">
        <v>0</v>
      </c>
      <c r="AQ4540" s="2">
        <v>0</v>
      </c>
      <c r="AR4540" s="2">
        <v>0</v>
      </c>
      <c r="AS4540" s="2">
        <v>0</v>
      </c>
      <c r="AT4540" s="2">
        <v>0</v>
      </c>
      <c r="AU4540" s="2">
        <v>0</v>
      </c>
      <c r="AV4540" s="2">
        <v>0</v>
      </c>
      <c r="AW4540" s="2">
        <v>0</v>
      </c>
      <c r="AX4540" s="2">
        <v>0</v>
      </c>
      <c r="AY4540" s="2">
        <v>0</v>
      </c>
      <c r="AZ4540" s="2">
        <v>0</v>
      </c>
      <c r="BA4540" s="2">
        <v>0</v>
      </c>
      <c r="BB4540" s="2">
        <v>0</v>
      </c>
      <c r="BC4540" s="2">
        <v>0</v>
      </c>
      <c r="BD4540" s="2">
        <v>0</v>
      </c>
      <c r="BE4540" s="2">
        <v>0</v>
      </c>
      <c r="BF4540" s="2">
        <v>0</v>
      </c>
      <c r="BG4540" s="2">
        <v>0</v>
      </c>
      <c r="BH4540" s="2">
        <v>1</v>
      </c>
      <c r="BI4540" s="2">
        <v>1</v>
      </c>
      <c r="BJ4540" s="2">
        <v>0.2</v>
      </c>
      <c r="BK4540" s="2">
        <v>1</v>
      </c>
      <c r="BL4540" s="2">
        <v>32.67</v>
      </c>
      <c r="BM4540" s="2">
        <v>4.57</v>
      </c>
      <c r="BN4540" s="2">
        <v>37.24</v>
      </c>
      <c r="BO4540" s="2">
        <v>37.24</v>
      </c>
      <c r="BP4540" s="2"/>
      <c r="BQ4540" s="2"/>
      <c r="BR4540" s="2" t="s">
        <v>83</v>
      </c>
      <c r="BS4540" s="3">
        <v>42916</v>
      </c>
      <c r="BT4540" s="4">
        <v>0.33402777777777781</v>
      </c>
      <c r="BU4540" s="2" t="s">
        <v>2123</v>
      </c>
      <c r="BV4540" s="2" t="s">
        <v>85</v>
      </c>
      <c r="BW4540" s="2"/>
      <c r="BX4540" s="2"/>
      <c r="BY4540" s="2">
        <v>1200</v>
      </c>
      <c r="BZ4540" s="2"/>
      <c r="CA4540" s="2" t="s">
        <v>3834</v>
      </c>
      <c r="CB4540" s="2"/>
      <c r="CC4540" s="2" t="s">
        <v>75</v>
      </c>
      <c r="CD4540" s="2">
        <v>1645</v>
      </c>
      <c r="CE4540" s="2" t="s">
        <v>86</v>
      </c>
      <c r="CF4540" s="5">
        <v>42916</v>
      </c>
      <c r="CG4540" s="2"/>
      <c r="CH4540" s="2"/>
      <c r="CI4540" s="2">
        <v>1</v>
      </c>
      <c r="CJ4540" s="2">
        <v>1</v>
      </c>
      <c r="CK4540" s="2">
        <v>22</v>
      </c>
      <c r="CL4540" s="2" t="s">
        <v>87</v>
      </c>
      <c r="CM4540" s="2"/>
    </row>
    <row r="4541" spans="1:91">
      <c r="A4541" s="2" t="s">
        <v>71</v>
      </c>
      <c r="B4541" s="2" t="s">
        <v>72</v>
      </c>
      <c r="C4541" s="2" t="s">
        <v>73</v>
      </c>
      <c r="D4541" s="2"/>
      <c r="E4541" s="2" t="str">
        <f>"FES1162559277"</f>
        <v>FES1162559277</v>
      </c>
      <c r="F4541" s="3">
        <v>42915</v>
      </c>
      <c r="G4541" s="2">
        <v>201712</v>
      </c>
      <c r="H4541" s="2" t="s">
        <v>74</v>
      </c>
      <c r="I4541" s="2" t="s">
        <v>75</v>
      </c>
      <c r="J4541" s="2" t="s">
        <v>76</v>
      </c>
      <c r="K4541" s="2" t="s">
        <v>77</v>
      </c>
      <c r="L4541" s="2" t="s">
        <v>310</v>
      </c>
      <c r="M4541" s="2" t="s">
        <v>311</v>
      </c>
      <c r="N4541" s="2" t="s">
        <v>4087</v>
      </c>
      <c r="O4541" s="2" t="s">
        <v>81</v>
      </c>
      <c r="P4541" s="2" t="str">
        <f>"2170574772                    "</f>
        <v xml:space="preserve">2170574772                    </v>
      </c>
      <c r="Q4541" s="2">
        <v>0</v>
      </c>
      <c r="R4541" s="2">
        <v>0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4.37</v>
      </c>
      <c r="AN4541" s="2">
        <v>0</v>
      </c>
      <c r="AO4541" s="2">
        <v>0</v>
      </c>
      <c r="AP4541" s="2">
        <v>0</v>
      </c>
      <c r="AQ4541" s="2">
        <v>0</v>
      </c>
      <c r="AR4541" s="2">
        <v>0</v>
      </c>
      <c r="AS4541" s="2">
        <v>0</v>
      </c>
      <c r="AT4541" s="2">
        <v>0</v>
      </c>
      <c r="AU4541" s="2">
        <v>0</v>
      </c>
      <c r="AV4541" s="2">
        <v>0</v>
      </c>
      <c r="AW4541" s="2">
        <v>0</v>
      </c>
      <c r="AX4541" s="2">
        <v>0</v>
      </c>
      <c r="AY4541" s="2">
        <v>0</v>
      </c>
      <c r="AZ4541" s="2">
        <v>0</v>
      </c>
      <c r="BA4541" s="2">
        <v>0</v>
      </c>
      <c r="BB4541" s="2">
        <v>0</v>
      </c>
      <c r="BC4541" s="2">
        <v>0</v>
      </c>
      <c r="BD4541" s="2">
        <v>0</v>
      </c>
      <c r="BE4541" s="2">
        <v>0</v>
      </c>
      <c r="BF4541" s="2">
        <v>0</v>
      </c>
      <c r="BG4541" s="2">
        <v>0</v>
      </c>
      <c r="BH4541" s="2">
        <v>1</v>
      </c>
      <c r="BI4541" s="2">
        <v>1</v>
      </c>
      <c r="BJ4541" s="2">
        <v>0.2</v>
      </c>
      <c r="BK4541" s="2">
        <v>1</v>
      </c>
      <c r="BL4541" s="2">
        <v>41.81</v>
      </c>
      <c r="BM4541" s="2">
        <v>5.85</v>
      </c>
      <c r="BN4541" s="2">
        <v>47.66</v>
      </c>
      <c r="BO4541" s="2">
        <v>47.66</v>
      </c>
      <c r="BP4541" s="2"/>
      <c r="BQ4541" s="2"/>
      <c r="BR4541" s="2" t="s">
        <v>83</v>
      </c>
      <c r="BS4541" s="3">
        <v>42916</v>
      </c>
      <c r="BT4541" s="4">
        <v>0.40208333333333335</v>
      </c>
      <c r="BU4541" s="2" t="s">
        <v>3680</v>
      </c>
      <c r="BV4541" s="2" t="s">
        <v>85</v>
      </c>
      <c r="BW4541" s="2"/>
      <c r="BX4541" s="2"/>
      <c r="BY4541" s="2">
        <v>1200</v>
      </c>
      <c r="BZ4541" s="2"/>
      <c r="CA4541" s="2" t="s">
        <v>315</v>
      </c>
      <c r="CB4541" s="2"/>
      <c r="CC4541" s="2" t="s">
        <v>311</v>
      </c>
      <c r="CD4541" s="2">
        <v>6230</v>
      </c>
      <c r="CE4541" s="2" t="s">
        <v>86</v>
      </c>
      <c r="CF4541" s="2"/>
      <c r="CG4541" s="2"/>
      <c r="CH4541" s="2"/>
      <c r="CI4541" s="2">
        <v>1</v>
      </c>
      <c r="CJ4541" s="2">
        <v>1</v>
      </c>
      <c r="CK4541" s="2">
        <v>21</v>
      </c>
      <c r="CL4541" s="2" t="s">
        <v>87</v>
      </c>
      <c r="CM4541" s="2"/>
    </row>
    <row r="4542" spans="1:91">
      <c r="A4542" s="2" t="s">
        <v>71</v>
      </c>
      <c r="B4542" s="2" t="s">
        <v>72</v>
      </c>
      <c r="C4542" s="2" t="s">
        <v>73</v>
      </c>
      <c r="D4542" s="2"/>
      <c r="E4542" s="2" t="str">
        <f>"FES1162559431"</f>
        <v>FES1162559431</v>
      </c>
      <c r="F4542" s="3">
        <v>42915</v>
      </c>
      <c r="G4542" s="2">
        <v>201712</v>
      </c>
      <c r="H4542" s="2" t="s">
        <v>74</v>
      </c>
      <c r="I4542" s="2" t="s">
        <v>75</v>
      </c>
      <c r="J4542" s="2" t="s">
        <v>76</v>
      </c>
      <c r="K4542" s="2" t="s">
        <v>77</v>
      </c>
      <c r="L4542" s="2" t="s">
        <v>93</v>
      </c>
      <c r="M4542" s="2" t="s">
        <v>94</v>
      </c>
      <c r="N4542" s="2" t="s">
        <v>992</v>
      </c>
      <c r="O4542" s="2" t="s">
        <v>81</v>
      </c>
      <c r="P4542" s="2" t="str">
        <f>"2170571618                    "</f>
        <v xml:space="preserve">2170571618                    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3.42</v>
      </c>
      <c r="AN4542" s="2">
        <v>0</v>
      </c>
      <c r="AO4542" s="2">
        <v>0</v>
      </c>
      <c r="AP4542" s="2">
        <v>0</v>
      </c>
      <c r="AQ4542" s="2">
        <v>0</v>
      </c>
      <c r="AR4542" s="2">
        <v>0</v>
      </c>
      <c r="AS4542" s="2">
        <v>0</v>
      </c>
      <c r="AT4542" s="2">
        <v>0</v>
      </c>
      <c r="AU4542" s="2">
        <v>0</v>
      </c>
      <c r="AV4542" s="2">
        <v>0</v>
      </c>
      <c r="AW4542" s="2">
        <v>0</v>
      </c>
      <c r="AX4542" s="2">
        <v>0</v>
      </c>
      <c r="AY4542" s="2">
        <v>0</v>
      </c>
      <c r="AZ4542" s="2">
        <v>0</v>
      </c>
      <c r="BA4542" s="2">
        <v>0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0</v>
      </c>
      <c r="BH4542" s="2">
        <v>1</v>
      </c>
      <c r="BI4542" s="2">
        <v>1</v>
      </c>
      <c r="BJ4542" s="2">
        <v>0.2</v>
      </c>
      <c r="BK4542" s="2">
        <v>1</v>
      </c>
      <c r="BL4542" s="2">
        <v>32.67</v>
      </c>
      <c r="BM4542" s="2">
        <v>4.57</v>
      </c>
      <c r="BN4542" s="2">
        <v>37.24</v>
      </c>
      <c r="BO4542" s="2">
        <v>37.24</v>
      </c>
      <c r="BP4542" s="2"/>
      <c r="BQ4542" s="2" t="s">
        <v>1319</v>
      </c>
      <c r="BR4542" s="2" t="s">
        <v>83</v>
      </c>
      <c r="BS4542" s="3">
        <v>42916</v>
      </c>
      <c r="BT4542" s="4">
        <v>0.34861111111111115</v>
      </c>
      <c r="BU4542" s="2" t="s">
        <v>3772</v>
      </c>
      <c r="BV4542" s="2" t="s">
        <v>85</v>
      </c>
      <c r="BW4542" s="2"/>
      <c r="BX4542" s="2"/>
      <c r="BY4542" s="2">
        <v>1200</v>
      </c>
      <c r="BZ4542" s="2"/>
      <c r="CA4542" s="2" t="s">
        <v>648</v>
      </c>
      <c r="CB4542" s="2"/>
      <c r="CC4542" s="2" t="s">
        <v>94</v>
      </c>
      <c r="CD4542" s="2">
        <v>2013</v>
      </c>
      <c r="CE4542" s="2" t="s">
        <v>86</v>
      </c>
      <c r="CF4542" s="5">
        <v>42916</v>
      </c>
      <c r="CG4542" s="2"/>
      <c r="CH4542" s="2"/>
      <c r="CI4542" s="2">
        <v>1</v>
      </c>
      <c r="CJ4542" s="2">
        <v>1</v>
      </c>
      <c r="CK4542" s="2">
        <v>22</v>
      </c>
      <c r="CL4542" s="2" t="s">
        <v>87</v>
      </c>
      <c r="CM4542" s="2"/>
    </row>
    <row r="4543" spans="1:91">
      <c r="A4543" s="2" t="s">
        <v>71</v>
      </c>
      <c r="B4543" s="2" t="s">
        <v>72</v>
      </c>
      <c r="C4543" s="2" t="s">
        <v>73</v>
      </c>
      <c r="D4543" s="2"/>
      <c r="E4543" s="2" t="str">
        <f>"FES1162559280"</f>
        <v>FES1162559280</v>
      </c>
      <c r="F4543" s="3">
        <v>42915</v>
      </c>
      <c r="G4543" s="2">
        <v>201712</v>
      </c>
      <c r="H4543" s="2" t="s">
        <v>74</v>
      </c>
      <c r="I4543" s="2" t="s">
        <v>75</v>
      </c>
      <c r="J4543" s="2" t="s">
        <v>76</v>
      </c>
      <c r="K4543" s="2" t="s">
        <v>77</v>
      </c>
      <c r="L4543" s="2" t="s">
        <v>115</v>
      </c>
      <c r="M4543" s="2" t="s">
        <v>116</v>
      </c>
      <c r="N4543" s="2" t="s">
        <v>651</v>
      </c>
      <c r="O4543" s="2" t="s">
        <v>81</v>
      </c>
      <c r="P4543" s="2" t="str">
        <f>"2170575335                    "</f>
        <v xml:space="preserve">2170575335                    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4.37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0</v>
      </c>
      <c r="AX4543" s="2">
        <v>0</v>
      </c>
      <c r="AY4543" s="2">
        <v>0</v>
      </c>
      <c r="AZ4543" s="2">
        <v>0</v>
      </c>
      <c r="BA4543" s="2">
        <v>0</v>
      </c>
      <c r="BB4543" s="2">
        <v>0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1</v>
      </c>
      <c r="BI4543" s="2">
        <v>1</v>
      </c>
      <c r="BJ4543" s="2">
        <v>0.2</v>
      </c>
      <c r="BK4543" s="2">
        <v>1</v>
      </c>
      <c r="BL4543" s="2">
        <v>41.81</v>
      </c>
      <c r="BM4543" s="2">
        <v>5.85</v>
      </c>
      <c r="BN4543" s="2">
        <v>47.66</v>
      </c>
      <c r="BO4543" s="2">
        <v>47.66</v>
      </c>
      <c r="BP4543" s="2"/>
      <c r="BQ4543" s="2" t="s">
        <v>652</v>
      </c>
      <c r="BR4543" s="2" t="s">
        <v>83</v>
      </c>
      <c r="BS4543" s="3">
        <v>42916</v>
      </c>
      <c r="BT4543" s="4">
        <v>0.37916666666666665</v>
      </c>
      <c r="BU4543" s="2" t="s">
        <v>3635</v>
      </c>
      <c r="BV4543" s="2" t="s">
        <v>85</v>
      </c>
      <c r="BW4543" s="2"/>
      <c r="BX4543" s="2"/>
      <c r="BY4543" s="2">
        <v>1200</v>
      </c>
      <c r="BZ4543" s="2"/>
      <c r="CA4543" s="2" t="s">
        <v>512</v>
      </c>
      <c r="CB4543" s="2"/>
      <c r="CC4543" s="2" t="s">
        <v>116</v>
      </c>
      <c r="CD4543" s="2">
        <v>7490</v>
      </c>
      <c r="CE4543" s="2" t="s">
        <v>86</v>
      </c>
      <c r="CF4543" s="5">
        <v>42916</v>
      </c>
      <c r="CG4543" s="2"/>
      <c r="CH4543" s="2"/>
      <c r="CI4543" s="2">
        <v>1</v>
      </c>
      <c r="CJ4543" s="2">
        <v>1</v>
      </c>
      <c r="CK4543" s="2">
        <v>21</v>
      </c>
      <c r="CL4543" s="2" t="s">
        <v>87</v>
      </c>
      <c r="CM4543" s="2"/>
    </row>
    <row r="4544" spans="1:91">
      <c r="A4544" s="2" t="s">
        <v>71</v>
      </c>
      <c r="B4544" s="2" t="s">
        <v>72</v>
      </c>
      <c r="C4544" s="2" t="s">
        <v>73</v>
      </c>
      <c r="D4544" s="2"/>
      <c r="E4544" s="2" t="str">
        <f>"FES1162559430"</f>
        <v>FES1162559430</v>
      </c>
      <c r="F4544" s="3">
        <v>42915</v>
      </c>
      <c r="G4544" s="2">
        <v>201712</v>
      </c>
      <c r="H4544" s="2" t="s">
        <v>74</v>
      </c>
      <c r="I4544" s="2" t="s">
        <v>75</v>
      </c>
      <c r="J4544" s="2" t="s">
        <v>76</v>
      </c>
      <c r="K4544" s="2" t="s">
        <v>77</v>
      </c>
      <c r="L4544" s="2" t="s">
        <v>93</v>
      </c>
      <c r="M4544" s="2" t="s">
        <v>94</v>
      </c>
      <c r="N4544" s="2" t="s">
        <v>3473</v>
      </c>
      <c r="O4544" s="2" t="s">
        <v>81</v>
      </c>
      <c r="P4544" s="2" t="str">
        <f>"2170574544                    "</f>
        <v xml:space="preserve">2170574544                    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3.42</v>
      </c>
      <c r="AN4544" s="2">
        <v>0</v>
      </c>
      <c r="AO4544" s="2">
        <v>0</v>
      </c>
      <c r="AP4544" s="2">
        <v>0</v>
      </c>
      <c r="AQ4544" s="2">
        <v>0</v>
      </c>
      <c r="AR4544" s="2">
        <v>0</v>
      </c>
      <c r="AS4544" s="2">
        <v>0</v>
      </c>
      <c r="AT4544" s="2">
        <v>0</v>
      </c>
      <c r="AU4544" s="2">
        <v>0</v>
      </c>
      <c r="AV4544" s="2">
        <v>0</v>
      </c>
      <c r="AW4544" s="2">
        <v>0</v>
      </c>
      <c r="AX4544" s="2">
        <v>0</v>
      </c>
      <c r="AY4544" s="2">
        <v>0</v>
      </c>
      <c r="AZ4544" s="2">
        <v>0</v>
      </c>
      <c r="BA4544" s="2">
        <v>0</v>
      </c>
      <c r="BB4544" s="2">
        <v>0</v>
      </c>
      <c r="BC4544" s="2">
        <v>0</v>
      </c>
      <c r="BD4544" s="2">
        <v>0</v>
      </c>
      <c r="BE4544" s="2">
        <v>0</v>
      </c>
      <c r="BF4544" s="2">
        <v>0</v>
      </c>
      <c r="BG4544" s="2">
        <v>0</v>
      </c>
      <c r="BH4544" s="2">
        <v>1</v>
      </c>
      <c r="BI4544" s="2">
        <v>1</v>
      </c>
      <c r="BJ4544" s="2">
        <v>0.2</v>
      </c>
      <c r="BK4544" s="2">
        <v>1</v>
      </c>
      <c r="BL4544" s="2">
        <v>32.67</v>
      </c>
      <c r="BM4544" s="2">
        <v>4.57</v>
      </c>
      <c r="BN4544" s="2">
        <v>37.24</v>
      </c>
      <c r="BO4544" s="2">
        <v>37.24</v>
      </c>
      <c r="BP4544" s="2"/>
      <c r="BQ4544" s="2"/>
      <c r="BR4544" s="2" t="s">
        <v>83</v>
      </c>
      <c r="BS4544" s="3">
        <v>42916</v>
      </c>
      <c r="BT4544" s="4">
        <v>0.41666666666666669</v>
      </c>
      <c r="BU4544" s="2" t="s">
        <v>695</v>
      </c>
      <c r="BV4544" s="2" t="s">
        <v>85</v>
      </c>
      <c r="BW4544" s="2"/>
      <c r="BX4544" s="2"/>
      <c r="BY4544" s="2">
        <v>1200</v>
      </c>
      <c r="BZ4544" s="2"/>
      <c r="CA4544" s="2" t="s">
        <v>2082</v>
      </c>
      <c r="CB4544" s="2"/>
      <c r="CC4544" s="2" t="s">
        <v>94</v>
      </c>
      <c r="CD4544" s="2">
        <v>2090</v>
      </c>
      <c r="CE4544" s="2" t="s">
        <v>86</v>
      </c>
      <c r="CF4544" s="5">
        <v>42916</v>
      </c>
      <c r="CG4544" s="2"/>
      <c r="CH4544" s="2"/>
      <c r="CI4544" s="2">
        <v>1</v>
      </c>
      <c r="CJ4544" s="2">
        <v>1</v>
      </c>
      <c r="CK4544" s="2">
        <v>22</v>
      </c>
      <c r="CL4544" s="2" t="s">
        <v>87</v>
      </c>
      <c r="CM4544" s="2"/>
    </row>
    <row r="4545" spans="1:91">
      <c r="A4545" s="2" t="s">
        <v>71</v>
      </c>
      <c r="B4545" s="2" t="s">
        <v>72</v>
      </c>
      <c r="C4545" s="2" t="s">
        <v>73</v>
      </c>
      <c r="D4545" s="2"/>
      <c r="E4545" s="2" t="str">
        <f>"FES1162559314"</f>
        <v>FES1162559314</v>
      </c>
      <c r="F4545" s="3">
        <v>42915</v>
      </c>
      <c r="G4545" s="2">
        <v>201712</v>
      </c>
      <c r="H4545" s="2" t="s">
        <v>74</v>
      </c>
      <c r="I4545" s="2" t="s">
        <v>75</v>
      </c>
      <c r="J4545" s="2" t="s">
        <v>76</v>
      </c>
      <c r="K4545" s="2" t="s">
        <v>77</v>
      </c>
      <c r="L4545" s="2" t="s">
        <v>88</v>
      </c>
      <c r="M4545" s="2" t="s">
        <v>89</v>
      </c>
      <c r="N4545" s="2" t="s">
        <v>234</v>
      </c>
      <c r="O4545" s="2" t="s">
        <v>81</v>
      </c>
      <c r="P4545" s="2" t="str">
        <f>"2170576218                    "</f>
        <v xml:space="preserve">2170576218                    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4.37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0</v>
      </c>
      <c r="AY4545" s="2">
        <v>0</v>
      </c>
      <c r="AZ4545" s="2">
        <v>0</v>
      </c>
      <c r="BA4545" s="2">
        <v>0</v>
      </c>
      <c r="BB4545" s="2">
        <v>0</v>
      </c>
      <c r="BC4545" s="2">
        <v>0</v>
      </c>
      <c r="BD4545" s="2">
        <v>0</v>
      </c>
      <c r="BE4545" s="2">
        <v>0</v>
      </c>
      <c r="BF4545" s="2">
        <v>0</v>
      </c>
      <c r="BG4545" s="2">
        <v>0</v>
      </c>
      <c r="BH4545" s="2">
        <v>1</v>
      </c>
      <c r="BI4545" s="2">
        <v>1</v>
      </c>
      <c r="BJ4545" s="2">
        <v>0.2</v>
      </c>
      <c r="BK4545" s="2">
        <v>1</v>
      </c>
      <c r="BL4545" s="2">
        <v>41.81</v>
      </c>
      <c r="BM4545" s="2">
        <v>5.85</v>
      </c>
      <c r="BN4545" s="2">
        <v>47.66</v>
      </c>
      <c r="BO4545" s="2">
        <v>47.66</v>
      </c>
      <c r="BP4545" s="2"/>
      <c r="BQ4545" s="2" t="s">
        <v>235</v>
      </c>
      <c r="BR4545" s="2" t="s">
        <v>83</v>
      </c>
      <c r="BS4545" s="3">
        <v>42916</v>
      </c>
      <c r="BT4545" s="4">
        <v>0.41666666666666669</v>
      </c>
      <c r="BU4545" s="2" t="s">
        <v>174</v>
      </c>
      <c r="BV4545" s="2" t="s">
        <v>85</v>
      </c>
      <c r="BW4545" s="2"/>
      <c r="BX4545" s="2"/>
      <c r="BY4545" s="2">
        <v>1200</v>
      </c>
      <c r="BZ4545" s="2"/>
      <c r="CA4545" s="2"/>
      <c r="CB4545" s="2"/>
      <c r="CC4545" s="2" t="s">
        <v>89</v>
      </c>
      <c r="CD4545" s="2">
        <v>6001</v>
      </c>
      <c r="CE4545" s="2" t="s">
        <v>86</v>
      </c>
      <c r="CF4545" s="2"/>
      <c r="CG4545" s="2"/>
      <c r="CH4545" s="2"/>
      <c r="CI4545" s="2">
        <v>1</v>
      </c>
      <c r="CJ4545" s="2">
        <v>1</v>
      </c>
      <c r="CK4545" s="2">
        <v>21</v>
      </c>
      <c r="CL4545" s="2" t="s">
        <v>87</v>
      </c>
      <c r="CM4545" s="2"/>
    </row>
    <row r="4546" spans="1:91">
      <c r="A4546" s="2" t="s">
        <v>71</v>
      </c>
      <c r="B4546" s="2" t="s">
        <v>72</v>
      </c>
      <c r="C4546" s="2" t="s">
        <v>73</v>
      </c>
      <c r="D4546" s="2"/>
      <c r="E4546" s="2" t="str">
        <f>"FES1162559440"</f>
        <v>FES1162559440</v>
      </c>
      <c r="F4546" s="3">
        <v>42915</v>
      </c>
      <c r="G4546" s="2">
        <v>201712</v>
      </c>
      <c r="H4546" s="2" t="s">
        <v>74</v>
      </c>
      <c r="I4546" s="2" t="s">
        <v>75</v>
      </c>
      <c r="J4546" s="2" t="s">
        <v>76</v>
      </c>
      <c r="K4546" s="2" t="s">
        <v>77</v>
      </c>
      <c r="L4546" s="2" t="s">
        <v>93</v>
      </c>
      <c r="M4546" s="2" t="s">
        <v>94</v>
      </c>
      <c r="N4546" s="2" t="s">
        <v>3473</v>
      </c>
      <c r="O4546" s="2" t="s">
        <v>81</v>
      </c>
      <c r="P4546" s="2" t="str">
        <f>"2170574960                    "</f>
        <v xml:space="preserve">2170574960                    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3.42</v>
      </c>
      <c r="AN4546" s="2">
        <v>0</v>
      </c>
      <c r="AO4546" s="2">
        <v>0</v>
      </c>
      <c r="AP4546" s="2">
        <v>0</v>
      </c>
      <c r="AQ4546" s="2">
        <v>0</v>
      </c>
      <c r="AR4546" s="2">
        <v>0</v>
      </c>
      <c r="AS4546" s="2">
        <v>0</v>
      </c>
      <c r="AT4546" s="2">
        <v>0</v>
      </c>
      <c r="AU4546" s="2">
        <v>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1</v>
      </c>
      <c r="BI4546" s="2">
        <v>1</v>
      </c>
      <c r="BJ4546" s="2">
        <v>0.2</v>
      </c>
      <c r="BK4546" s="2">
        <v>1</v>
      </c>
      <c r="BL4546" s="2">
        <v>32.67</v>
      </c>
      <c r="BM4546" s="2">
        <v>4.57</v>
      </c>
      <c r="BN4546" s="2">
        <v>37.24</v>
      </c>
      <c r="BO4546" s="2">
        <v>37.24</v>
      </c>
      <c r="BP4546" s="2"/>
      <c r="BQ4546" s="2"/>
      <c r="BR4546" s="2" t="s">
        <v>83</v>
      </c>
      <c r="BS4546" s="3">
        <v>42916</v>
      </c>
      <c r="BT4546" s="4">
        <v>0.41666666666666669</v>
      </c>
      <c r="BU4546" s="2" t="s">
        <v>695</v>
      </c>
      <c r="BV4546" s="2" t="s">
        <v>85</v>
      </c>
      <c r="BW4546" s="2"/>
      <c r="BX4546" s="2"/>
      <c r="BY4546" s="2">
        <v>1200</v>
      </c>
      <c r="BZ4546" s="2"/>
      <c r="CA4546" s="2" t="s">
        <v>2082</v>
      </c>
      <c r="CB4546" s="2"/>
      <c r="CC4546" s="2" t="s">
        <v>94</v>
      </c>
      <c r="CD4546" s="2">
        <v>2090</v>
      </c>
      <c r="CE4546" s="2" t="s">
        <v>86</v>
      </c>
      <c r="CF4546" s="5">
        <v>42916</v>
      </c>
      <c r="CG4546" s="2"/>
      <c r="CH4546" s="2"/>
      <c r="CI4546" s="2">
        <v>1</v>
      </c>
      <c r="CJ4546" s="2">
        <v>1</v>
      </c>
      <c r="CK4546" s="2">
        <v>22</v>
      </c>
      <c r="CL4546" s="2" t="s">
        <v>87</v>
      </c>
      <c r="CM4546" s="2"/>
    </row>
    <row r="4547" spans="1:91">
      <c r="A4547" s="2" t="s">
        <v>71</v>
      </c>
      <c r="B4547" s="2" t="s">
        <v>72</v>
      </c>
      <c r="C4547" s="2" t="s">
        <v>73</v>
      </c>
      <c r="D4547" s="2"/>
      <c r="E4547" s="2" t="str">
        <f>"FES1162559441"</f>
        <v>FES1162559441</v>
      </c>
      <c r="F4547" s="3">
        <v>42915</v>
      </c>
      <c r="G4547" s="2">
        <v>201712</v>
      </c>
      <c r="H4547" s="2" t="s">
        <v>74</v>
      </c>
      <c r="I4547" s="2" t="s">
        <v>75</v>
      </c>
      <c r="J4547" s="2" t="s">
        <v>76</v>
      </c>
      <c r="K4547" s="2" t="s">
        <v>77</v>
      </c>
      <c r="L4547" s="2" t="s">
        <v>88</v>
      </c>
      <c r="M4547" s="2" t="s">
        <v>89</v>
      </c>
      <c r="N4547" s="2" t="s">
        <v>3979</v>
      </c>
      <c r="O4547" s="2" t="s">
        <v>81</v>
      </c>
      <c r="P4547" s="2" t="str">
        <f>"2170576421                    "</f>
        <v xml:space="preserve">2170576421                    </v>
      </c>
      <c r="Q4547" s="2">
        <v>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4.37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1</v>
      </c>
      <c r="BI4547" s="2">
        <v>1</v>
      </c>
      <c r="BJ4547" s="2">
        <v>0.2</v>
      </c>
      <c r="BK4547" s="2">
        <v>1</v>
      </c>
      <c r="BL4547" s="2">
        <v>41.81</v>
      </c>
      <c r="BM4547" s="2">
        <v>5.85</v>
      </c>
      <c r="BN4547" s="2">
        <v>47.66</v>
      </c>
      <c r="BO4547" s="2">
        <v>47.66</v>
      </c>
      <c r="BP4547" s="2"/>
      <c r="BQ4547" s="2" t="s">
        <v>102</v>
      </c>
      <c r="BR4547" s="2" t="s">
        <v>83</v>
      </c>
      <c r="BS4547" s="3">
        <v>42916</v>
      </c>
      <c r="BT4547" s="4">
        <v>0.34583333333333338</v>
      </c>
      <c r="BU4547" s="2" t="s">
        <v>4089</v>
      </c>
      <c r="BV4547" s="2" t="s">
        <v>85</v>
      </c>
      <c r="BW4547" s="2"/>
      <c r="BX4547" s="2"/>
      <c r="BY4547" s="2">
        <v>1200</v>
      </c>
      <c r="BZ4547" s="2"/>
      <c r="CA4547" s="2" t="s">
        <v>237</v>
      </c>
      <c r="CB4547" s="2"/>
      <c r="CC4547" s="2" t="s">
        <v>89</v>
      </c>
      <c r="CD4547" s="2">
        <v>6001</v>
      </c>
      <c r="CE4547" s="2" t="s">
        <v>86</v>
      </c>
      <c r="CF4547" s="5">
        <v>42916</v>
      </c>
      <c r="CG4547" s="2"/>
      <c r="CH4547" s="2"/>
      <c r="CI4547" s="2">
        <v>1</v>
      </c>
      <c r="CJ4547" s="2">
        <v>1</v>
      </c>
      <c r="CK4547" s="2">
        <v>21</v>
      </c>
      <c r="CL4547" s="2" t="s">
        <v>87</v>
      </c>
      <c r="CM4547" s="2"/>
    </row>
    <row r="4548" spans="1:91">
      <c r="A4548" s="2" t="s">
        <v>71</v>
      </c>
      <c r="B4548" s="2" t="s">
        <v>72</v>
      </c>
      <c r="C4548" s="2" t="s">
        <v>73</v>
      </c>
      <c r="D4548" s="2"/>
      <c r="E4548" s="2" t="str">
        <f>"FES1162559286"</f>
        <v>FES1162559286</v>
      </c>
      <c r="F4548" s="3">
        <v>42915</v>
      </c>
      <c r="G4548" s="2">
        <v>201712</v>
      </c>
      <c r="H4548" s="2" t="s">
        <v>74</v>
      </c>
      <c r="I4548" s="2" t="s">
        <v>75</v>
      </c>
      <c r="J4548" s="2" t="s">
        <v>76</v>
      </c>
      <c r="K4548" s="2" t="s">
        <v>77</v>
      </c>
      <c r="L4548" s="2" t="s">
        <v>1045</v>
      </c>
      <c r="M4548" s="2" t="s">
        <v>1046</v>
      </c>
      <c r="N4548" s="2" t="s">
        <v>218</v>
      </c>
      <c r="O4548" s="2" t="s">
        <v>81</v>
      </c>
      <c r="P4548" s="2" t="str">
        <f>"2170575972                    "</f>
        <v xml:space="preserve">2170575972                    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4.37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1</v>
      </c>
      <c r="BI4548" s="2">
        <v>1</v>
      </c>
      <c r="BJ4548" s="2">
        <v>0.2</v>
      </c>
      <c r="BK4548" s="2">
        <v>1</v>
      </c>
      <c r="BL4548" s="2">
        <v>41.81</v>
      </c>
      <c r="BM4548" s="2">
        <v>5.85</v>
      </c>
      <c r="BN4548" s="2">
        <v>47.66</v>
      </c>
      <c r="BO4548" s="2">
        <v>47.66</v>
      </c>
      <c r="BP4548" s="2"/>
      <c r="BQ4548" s="2" t="s">
        <v>1358</v>
      </c>
      <c r="BR4548" s="2" t="s">
        <v>83</v>
      </c>
      <c r="BS4548" s="3">
        <v>42916</v>
      </c>
      <c r="BT4548" s="4">
        <v>0.4375</v>
      </c>
      <c r="BU4548" s="2" t="s">
        <v>4090</v>
      </c>
      <c r="BV4548" s="2" t="s">
        <v>85</v>
      </c>
      <c r="BW4548" s="2"/>
      <c r="BX4548" s="2"/>
      <c r="BY4548" s="2">
        <v>1200</v>
      </c>
      <c r="BZ4548" s="2"/>
      <c r="CA4548" s="2"/>
      <c r="CB4548" s="2"/>
      <c r="CC4548" s="2" t="s">
        <v>1046</v>
      </c>
      <c r="CD4548" s="2">
        <v>4133</v>
      </c>
      <c r="CE4548" s="2" t="s">
        <v>86</v>
      </c>
      <c r="CF4548" s="2"/>
      <c r="CG4548" s="2"/>
      <c r="CH4548" s="2"/>
      <c r="CI4548" s="2">
        <v>1</v>
      </c>
      <c r="CJ4548" s="2">
        <v>1</v>
      </c>
      <c r="CK4548" s="2">
        <v>21</v>
      </c>
      <c r="CL4548" s="2" t="s">
        <v>87</v>
      </c>
      <c r="CM4548" s="2"/>
    </row>
    <row r="4549" spans="1:91">
      <c r="A4549" s="2" t="s">
        <v>71</v>
      </c>
      <c r="B4549" s="2" t="s">
        <v>72</v>
      </c>
      <c r="C4549" s="2" t="s">
        <v>73</v>
      </c>
      <c r="D4549" s="2"/>
      <c r="E4549" s="2" t="str">
        <f>"FES1162558758"</f>
        <v>FES1162558758</v>
      </c>
      <c r="F4549" s="3">
        <v>42913</v>
      </c>
      <c r="G4549" s="2">
        <v>201712</v>
      </c>
      <c r="H4549" s="2" t="s">
        <v>74</v>
      </c>
      <c r="I4549" s="2" t="s">
        <v>75</v>
      </c>
      <c r="J4549" s="2" t="s">
        <v>76</v>
      </c>
      <c r="K4549" s="2" t="s">
        <v>77</v>
      </c>
      <c r="L4549" s="2" t="s">
        <v>150</v>
      </c>
      <c r="M4549" s="2" t="s">
        <v>151</v>
      </c>
      <c r="N4549" s="2" t="s">
        <v>198</v>
      </c>
      <c r="O4549" s="2" t="s">
        <v>81</v>
      </c>
      <c r="P4549" s="2" t="str">
        <f>"2170575885                    "</f>
        <v xml:space="preserve">2170575885                    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3.42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0</v>
      </c>
      <c r="BC4549" s="2">
        <v>0</v>
      </c>
      <c r="BD4549" s="2">
        <v>0</v>
      </c>
      <c r="BE4549" s="2">
        <v>0</v>
      </c>
      <c r="BF4549" s="2">
        <v>0</v>
      </c>
      <c r="BG4549" s="2">
        <v>0</v>
      </c>
      <c r="BH4549" s="2">
        <v>1</v>
      </c>
      <c r="BI4549" s="2">
        <v>1</v>
      </c>
      <c r="BJ4549" s="2">
        <v>0.2</v>
      </c>
      <c r="BK4549" s="2">
        <v>1</v>
      </c>
      <c r="BL4549" s="2">
        <v>32.67</v>
      </c>
      <c r="BM4549" s="2">
        <v>4.57</v>
      </c>
      <c r="BN4549" s="2">
        <v>37.24</v>
      </c>
      <c r="BO4549" s="2">
        <v>37.24</v>
      </c>
      <c r="BP4549" s="2"/>
      <c r="BQ4549" s="2" t="s">
        <v>199</v>
      </c>
      <c r="BR4549" s="2" t="s">
        <v>83</v>
      </c>
      <c r="BS4549" s="3">
        <v>42915</v>
      </c>
      <c r="BT4549" s="4">
        <v>0.27638888888888885</v>
      </c>
      <c r="BU4549" s="2" t="s">
        <v>1075</v>
      </c>
      <c r="BV4549" s="2" t="s">
        <v>87</v>
      </c>
      <c r="BW4549" s="2"/>
      <c r="BX4549" s="2"/>
      <c r="BY4549" s="2">
        <v>1200</v>
      </c>
      <c r="BZ4549" s="2"/>
      <c r="CA4549" s="2" t="s">
        <v>1508</v>
      </c>
      <c r="CB4549" s="2"/>
      <c r="CC4549" s="2" t="s">
        <v>151</v>
      </c>
      <c r="CD4549" s="2">
        <v>1422</v>
      </c>
      <c r="CE4549" s="2" t="s">
        <v>86</v>
      </c>
      <c r="CF4549" s="5">
        <v>42915</v>
      </c>
      <c r="CG4549" s="2"/>
      <c r="CH4549" s="2"/>
      <c r="CI4549" s="2">
        <v>1</v>
      </c>
      <c r="CJ4549" s="2">
        <v>2</v>
      </c>
      <c r="CK4549" s="2">
        <v>22</v>
      </c>
      <c r="CL4549" s="2" t="s">
        <v>87</v>
      </c>
      <c r="CM4549" s="2"/>
    </row>
    <row r="4550" spans="1:91">
      <c r="A4550" s="2" t="s">
        <v>71</v>
      </c>
      <c r="B4550" s="2" t="s">
        <v>72</v>
      </c>
      <c r="C4550" s="2" t="s">
        <v>73</v>
      </c>
      <c r="D4550" s="2"/>
      <c r="E4550" s="2" t="str">
        <f>"FES1162559326"</f>
        <v>FES1162559326</v>
      </c>
      <c r="F4550" s="3">
        <v>42915</v>
      </c>
      <c r="G4550" s="2">
        <v>201712</v>
      </c>
      <c r="H4550" s="2" t="s">
        <v>74</v>
      </c>
      <c r="I4550" s="2" t="s">
        <v>75</v>
      </c>
      <c r="J4550" s="2" t="s">
        <v>76</v>
      </c>
      <c r="K4550" s="2" t="s">
        <v>77</v>
      </c>
      <c r="L4550" s="2" t="s">
        <v>1045</v>
      </c>
      <c r="M4550" s="2" t="s">
        <v>1046</v>
      </c>
      <c r="N4550" s="2" t="s">
        <v>218</v>
      </c>
      <c r="O4550" s="2" t="s">
        <v>81</v>
      </c>
      <c r="P4550" s="2" t="str">
        <f>"2170576231                    "</f>
        <v xml:space="preserve">2170576231                    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4.37</v>
      </c>
      <c r="AN4550" s="2">
        <v>0</v>
      </c>
      <c r="AO4550" s="2">
        <v>0</v>
      </c>
      <c r="AP4550" s="2">
        <v>0</v>
      </c>
      <c r="AQ4550" s="2">
        <v>0</v>
      </c>
      <c r="AR4550" s="2">
        <v>0</v>
      </c>
      <c r="AS4550" s="2">
        <v>0</v>
      </c>
      <c r="AT4550" s="2">
        <v>0</v>
      </c>
      <c r="AU4550" s="2">
        <v>0</v>
      </c>
      <c r="AV4550" s="2">
        <v>0</v>
      </c>
      <c r="AW4550" s="2">
        <v>0</v>
      </c>
      <c r="AX4550" s="2">
        <v>0</v>
      </c>
      <c r="AY4550" s="2">
        <v>0</v>
      </c>
      <c r="AZ4550" s="2">
        <v>0</v>
      </c>
      <c r="BA4550" s="2">
        <v>0</v>
      </c>
      <c r="BB4550" s="2">
        <v>0</v>
      </c>
      <c r="BC4550" s="2">
        <v>0</v>
      </c>
      <c r="BD4550" s="2">
        <v>0</v>
      </c>
      <c r="BE4550" s="2">
        <v>0</v>
      </c>
      <c r="BF4550" s="2">
        <v>0</v>
      </c>
      <c r="BG4550" s="2">
        <v>0</v>
      </c>
      <c r="BH4550" s="2">
        <v>1</v>
      </c>
      <c r="BI4550" s="2">
        <v>1</v>
      </c>
      <c r="BJ4550" s="2">
        <v>0.2</v>
      </c>
      <c r="BK4550" s="2">
        <v>1</v>
      </c>
      <c r="BL4550" s="2">
        <v>41.81</v>
      </c>
      <c r="BM4550" s="2">
        <v>5.85</v>
      </c>
      <c r="BN4550" s="2">
        <v>47.66</v>
      </c>
      <c r="BO4550" s="2">
        <v>47.66</v>
      </c>
      <c r="BP4550" s="2"/>
      <c r="BQ4550" s="2" t="s">
        <v>1358</v>
      </c>
      <c r="BR4550" s="2" t="s">
        <v>83</v>
      </c>
      <c r="BS4550" s="3">
        <v>42916</v>
      </c>
      <c r="BT4550" s="4">
        <v>0.4375</v>
      </c>
      <c r="BU4550" s="2" t="s">
        <v>4090</v>
      </c>
      <c r="BV4550" s="2" t="s">
        <v>85</v>
      </c>
      <c r="BW4550" s="2"/>
      <c r="BX4550" s="2"/>
      <c r="BY4550" s="2">
        <v>1200</v>
      </c>
      <c r="BZ4550" s="2"/>
      <c r="CA4550" s="2"/>
      <c r="CB4550" s="2"/>
      <c r="CC4550" s="2" t="s">
        <v>1046</v>
      </c>
      <c r="CD4550" s="2">
        <v>4133</v>
      </c>
      <c r="CE4550" s="2" t="s">
        <v>86</v>
      </c>
      <c r="CF4550" s="2"/>
      <c r="CG4550" s="2"/>
      <c r="CH4550" s="2"/>
      <c r="CI4550" s="2">
        <v>1</v>
      </c>
      <c r="CJ4550" s="2">
        <v>1</v>
      </c>
      <c r="CK4550" s="2">
        <v>21</v>
      </c>
      <c r="CL4550" s="2" t="s">
        <v>87</v>
      </c>
      <c r="CM4550" s="2"/>
    </row>
    <row r="4551" spans="1:91">
      <c r="A4551" s="2" t="s">
        <v>71</v>
      </c>
      <c r="B4551" s="2" t="s">
        <v>72</v>
      </c>
      <c r="C4551" s="2" t="s">
        <v>73</v>
      </c>
      <c r="D4551" s="2"/>
      <c r="E4551" s="2" t="str">
        <f>"FES1162559288"</f>
        <v>FES1162559288</v>
      </c>
      <c r="F4551" s="3">
        <v>42915</v>
      </c>
      <c r="G4551" s="2">
        <v>201712</v>
      </c>
      <c r="H4551" s="2" t="s">
        <v>74</v>
      </c>
      <c r="I4551" s="2" t="s">
        <v>75</v>
      </c>
      <c r="J4551" s="2" t="s">
        <v>76</v>
      </c>
      <c r="K4551" s="2" t="s">
        <v>77</v>
      </c>
      <c r="L4551" s="2" t="s">
        <v>115</v>
      </c>
      <c r="M4551" s="2" t="s">
        <v>116</v>
      </c>
      <c r="N4551" s="2" t="s">
        <v>1478</v>
      </c>
      <c r="O4551" s="2" t="s">
        <v>81</v>
      </c>
      <c r="P4551" s="2" t="str">
        <f>"2170576188                    "</f>
        <v xml:space="preserve">2170576188                    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4.37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0</v>
      </c>
      <c r="AT4551" s="2">
        <v>0</v>
      </c>
      <c r="AU4551" s="2">
        <v>0</v>
      </c>
      <c r="AV4551" s="2">
        <v>0</v>
      </c>
      <c r="AW4551" s="2">
        <v>0</v>
      </c>
      <c r="AX4551" s="2">
        <v>0</v>
      </c>
      <c r="AY4551" s="2">
        <v>0</v>
      </c>
      <c r="AZ4551" s="2">
        <v>0</v>
      </c>
      <c r="BA4551" s="2">
        <v>0</v>
      </c>
      <c r="BB4551" s="2">
        <v>0</v>
      </c>
      <c r="BC4551" s="2">
        <v>0</v>
      </c>
      <c r="BD4551" s="2">
        <v>0</v>
      </c>
      <c r="BE4551" s="2">
        <v>0</v>
      </c>
      <c r="BF4551" s="2">
        <v>0</v>
      </c>
      <c r="BG4551" s="2">
        <v>0</v>
      </c>
      <c r="BH4551" s="2">
        <v>1</v>
      </c>
      <c r="BI4551" s="2">
        <v>1</v>
      </c>
      <c r="BJ4551" s="2">
        <v>0.2</v>
      </c>
      <c r="BK4551" s="2">
        <v>1</v>
      </c>
      <c r="BL4551" s="2">
        <v>41.81</v>
      </c>
      <c r="BM4551" s="2">
        <v>5.85</v>
      </c>
      <c r="BN4551" s="2">
        <v>47.66</v>
      </c>
      <c r="BO4551" s="2">
        <v>47.66</v>
      </c>
      <c r="BP4551" s="2"/>
      <c r="BQ4551" s="2" t="s">
        <v>1479</v>
      </c>
      <c r="BR4551" s="2" t="s">
        <v>83</v>
      </c>
      <c r="BS4551" s="3">
        <v>42916</v>
      </c>
      <c r="BT4551" s="4">
        <v>0.41666666666666669</v>
      </c>
      <c r="BU4551" s="2" t="s">
        <v>2822</v>
      </c>
      <c r="BV4551" s="2" t="s">
        <v>85</v>
      </c>
      <c r="BW4551" s="2"/>
      <c r="BX4551" s="2"/>
      <c r="BY4551" s="2">
        <v>1200</v>
      </c>
      <c r="BZ4551" s="2"/>
      <c r="CA4551" s="2"/>
      <c r="CB4551" s="2"/>
      <c r="CC4551" s="2" t="s">
        <v>116</v>
      </c>
      <c r="CD4551" s="2">
        <v>7441</v>
      </c>
      <c r="CE4551" s="2" t="s">
        <v>86</v>
      </c>
      <c r="CF4551" s="2"/>
      <c r="CG4551" s="2"/>
      <c r="CH4551" s="2"/>
      <c r="CI4551" s="2">
        <v>1</v>
      </c>
      <c r="CJ4551" s="2">
        <v>1</v>
      </c>
      <c r="CK4551" s="2">
        <v>21</v>
      </c>
      <c r="CL4551" s="2" t="s">
        <v>87</v>
      </c>
      <c r="CM4551" s="2"/>
    </row>
    <row r="4552" spans="1:91">
      <c r="A4552" s="2" t="s">
        <v>71</v>
      </c>
      <c r="B4552" s="2" t="s">
        <v>72</v>
      </c>
      <c r="C4552" s="2" t="s">
        <v>73</v>
      </c>
      <c r="D4552" s="2"/>
      <c r="E4552" s="2" t="str">
        <f>"FES1162559264"</f>
        <v>FES1162559264</v>
      </c>
      <c r="F4552" s="3">
        <v>42915</v>
      </c>
      <c r="G4552" s="2">
        <v>201712</v>
      </c>
      <c r="H4552" s="2" t="s">
        <v>74</v>
      </c>
      <c r="I4552" s="2" t="s">
        <v>75</v>
      </c>
      <c r="J4552" s="2" t="s">
        <v>76</v>
      </c>
      <c r="K4552" s="2" t="s">
        <v>77</v>
      </c>
      <c r="L4552" s="2" t="s">
        <v>179</v>
      </c>
      <c r="M4552" s="2" t="s">
        <v>180</v>
      </c>
      <c r="N4552" s="2" t="s">
        <v>707</v>
      </c>
      <c r="O4552" s="2" t="s">
        <v>81</v>
      </c>
      <c r="P4552" s="2" t="str">
        <f>"2170573765                    "</f>
        <v xml:space="preserve">2170573765                    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4.37</v>
      </c>
      <c r="AN4552" s="2">
        <v>0</v>
      </c>
      <c r="AO4552" s="2">
        <v>0</v>
      </c>
      <c r="AP4552" s="2">
        <v>0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0</v>
      </c>
      <c r="AW4552" s="2">
        <v>0</v>
      </c>
      <c r="AX4552" s="2">
        <v>0</v>
      </c>
      <c r="AY4552" s="2">
        <v>0</v>
      </c>
      <c r="AZ4552" s="2">
        <v>0</v>
      </c>
      <c r="BA4552" s="2">
        <v>0</v>
      </c>
      <c r="BB4552" s="2">
        <v>0</v>
      </c>
      <c r="BC4552" s="2">
        <v>0</v>
      </c>
      <c r="BD4552" s="2">
        <v>0</v>
      </c>
      <c r="BE4552" s="2">
        <v>0</v>
      </c>
      <c r="BF4552" s="2">
        <v>0</v>
      </c>
      <c r="BG4552" s="2">
        <v>0</v>
      </c>
      <c r="BH4552" s="2">
        <v>1</v>
      </c>
      <c r="BI4552" s="2">
        <v>1</v>
      </c>
      <c r="BJ4552" s="2">
        <v>0.2</v>
      </c>
      <c r="BK4552" s="2">
        <v>1</v>
      </c>
      <c r="BL4552" s="2">
        <v>41.81</v>
      </c>
      <c r="BM4552" s="2">
        <v>5.85</v>
      </c>
      <c r="BN4552" s="2">
        <v>47.66</v>
      </c>
      <c r="BO4552" s="2">
        <v>47.66</v>
      </c>
      <c r="BP4552" s="2"/>
      <c r="BQ4552" s="2" t="s">
        <v>1804</v>
      </c>
      <c r="BR4552" s="2" t="s">
        <v>83</v>
      </c>
      <c r="BS4552" s="3">
        <v>42916</v>
      </c>
      <c r="BT4552" s="4">
        <v>0.38541666666666669</v>
      </c>
      <c r="BU4552" s="2" t="s">
        <v>4091</v>
      </c>
      <c r="BV4552" s="2" t="s">
        <v>85</v>
      </c>
      <c r="BW4552" s="2"/>
      <c r="BX4552" s="2"/>
      <c r="BY4552" s="2">
        <v>1200</v>
      </c>
      <c r="BZ4552" s="2"/>
      <c r="CA4552" s="2" t="s">
        <v>167</v>
      </c>
      <c r="CB4552" s="2"/>
      <c r="CC4552" s="2" t="s">
        <v>180</v>
      </c>
      <c r="CD4552" s="2">
        <v>4052</v>
      </c>
      <c r="CE4552" s="2" t="s">
        <v>86</v>
      </c>
      <c r="CF4552" s="2"/>
      <c r="CG4552" s="2"/>
      <c r="CH4552" s="2"/>
      <c r="CI4552" s="2">
        <v>1</v>
      </c>
      <c r="CJ4552" s="2">
        <v>1</v>
      </c>
      <c r="CK4552" s="2">
        <v>21</v>
      </c>
      <c r="CL4552" s="2" t="s">
        <v>87</v>
      </c>
      <c r="CM4552" s="2"/>
    </row>
    <row r="4553" spans="1:91">
      <c r="A4553" s="2" t="s">
        <v>71</v>
      </c>
      <c r="B4553" s="2" t="s">
        <v>72</v>
      </c>
      <c r="C4553" s="2" t="s">
        <v>73</v>
      </c>
      <c r="D4553" s="2"/>
      <c r="E4553" s="2" t="str">
        <f>"FES1162559262"</f>
        <v>FES1162559262</v>
      </c>
      <c r="F4553" s="3">
        <v>42915</v>
      </c>
      <c r="G4553" s="2">
        <v>201712</v>
      </c>
      <c r="H4553" s="2" t="s">
        <v>74</v>
      </c>
      <c r="I4553" s="2" t="s">
        <v>75</v>
      </c>
      <c r="J4553" s="2" t="s">
        <v>76</v>
      </c>
      <c r="K4553" s="2" t="s">
        <v>77</v>
      </c>
      <c r="L4553" s="2" t="s">
        <v>310</v>
      </c>
      <c r="M4553" s="2" t="s">
        <v>311</v>
      </c>
      <c r="N4553" s="2" t="s">
        <v>1085</v>
      </c>
      <c r="O4553" s="2" t="s">
        <v>81</v>
      </c>
      <c r="P4553" s="2" t="str">
        <f>"2170573743                    "</f>
        <v xml:space="preserve">2170573743                    </v>
      </c>
      <c r="Q4553" s="2">
        <v>0</v>
      </c>
      <c r="R4553" s="2">
        <v>0</v>
      </c>
      <c r="S4553" s="2">
        <v>0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4.37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1</v>
      </c>
      <c r="BI4553" s="2">
        <v>1</v>
      </c>
      <c r="BJ4553" s="2">
        <v>0.2</v>
      </c>
      <c r="BK4553" s="2">
        <v>1</v>
      </c>
      <c r="BL4553" s="2">
        <v>41.81</v>
      </c>
      <c r="BM4553" s="2">
        <v>5.85</v>
      </c>
      <c r="BN4553" s="2">
        <v>47.66</v>
      </c>
      <c r="BO4553" s="2">
        <v>47.66</v>
      </c>
      <c r="BP4553" s="2"/>
      <c r="BQ4553" s="2" t="s">
        <v>1086</v>
      </c>
      <c r="BR4553" s="2" t="s">
        <v>83</v>
      </c>
      <c r="BS4553" s="3">
        <v>42916</v>
      </c>
      <c r="BT4553" s="4">
        <v>0.40208333333333335</v>
      </c>
      <c r="BU4553" s="2" t="s">
        <v>3680</v>
      </c>
      <c r="BV4553" s="2" t="s">
        <v>85</v>
      </c>
      <c r="BW4553" s="2"/>
      <c r="BX4553" s="2"/>
      <c r="BY4553" s="2">
        <v>1200</v>
      </c>
      <c r="BZ4553" s="2"/>
      <c r="CA4553" s="2" t="s">
        <v>315</v>
      </c>
      <c r="CB4553" s="2"/>
      <c r="CC4553" s="2" t="s">
        <v>311</v>
      </c>
      <c r="CD4553" s="2">
        <v>6229</v>
      </c>
      <c r="CE4553" s="2" t="s">
        <v>86</v>
      </c>
      <c r="CF4553" s="2"/>
      <c r="CG4553" s="2"/>
      <c r="CH4553" s="2"/>
      <c r="CI4553" s="2">
        <v>1</v>
      </c>
      <c r="CJ4553" s="2">
        <v>1</v>
      </c>
      <c r="CK4553" s="2">
        <v>21</v>
      </c>
      <c r="CL4553" s="2" t="s">
        <v>87</v>
      </c>
      <c r="CM4553" s="2"/>
    </row>
    <row r="4554" spans="1:91">
      <c r="A4554" s="2" t="s">
        <v>71</v>
      </c>
      <c r="B4554" s="2" t="s">
        <v>72</v>
      </c>
      <c r="C4554" s="2" t="s">
        <v>73</v>
      </c>
      <c r="D4554" s="2"/>
      <c r="E4554" s="2" t="str">
        <f>"FES1162559475"</f>
        <v>FES1162559475</v>
      </c>
      <c r="F4554" s="3">
        <v>42915</v>
      </c>
      <c r="G4554" s="2">
        <v>201712</v>
      </c>
      <c r="H4554" s="2" t="s">
        <v>74</v>
      </c>
      <c r="I4554" s="2" t="s">
        <v>75</v>
      </c>
      <c r="J4554" s="2" t="s">
        <v>76</v>
      </c>
      <c r="K4554" s="2" t="s">
        <v>77</v>
      </c>
      <c r="L4554" s="2" t="s">
        <v>115</v>
      </c>
      <c r="M4554" s="2" t="s">
        <v>116</v>
      </c>
      <c r="N4554" s="2" t="s">
        <v>3624</v>
      </c>
      <c r="O4554" s="2" t="s">
        <v>81</v>
      </c>
      <c r="P4554" s="2" t="str">
        <f>"2170576460                    "</f>
        <v xml:space="preserve">2170576460                    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4.37</v>
      </c>
      <c r="AN4554" s="2">
        <v>0</v>
      </c>
      <c r="AO4554" s="2">
        <v>0</v>
      </c>
      <c r="AP4554" s="2">
        <v>0</v>
      </c>
      <c r="AQ4554" s="2">
        <v>0</v>
      </c>
      <c r="AR4554" s="2">
        <v>0</v>
      </c>
      <c r="AS4554" s="2">
        <v>0</v>
      </c>
      <c r="AT4554" s="2">
        <v>0</v>
      </c>
      <c r="AU4554" s="2">
        <v>0</v>
      </c>
      <c r="AV4554" s="2">
        <v>0</v>
      </c>
      <c r="AW4554" s="2">
        <v>0</v>
      </c>
      <c r="AX4554" s="2">
        <v>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1</v>
      </c>
      <c r="BI4554" s="2">
        <v>1</v>
      </c>
      <c r="BJ4554" s="2">
        <v>0.2</v>
      </c>
      <c r="BK4554" s="2">
        <v>1</v>
      </c>
      <c r="BL4554" s="2">
        <v>41.81</v>
      </c>
      <c r="BM4554" s="2">
        <v>5.85</v>
      </c>
      <c r="BN4554" s="2">
        <v>47.66</v>
      </c>
      <c r="BO4554" s="2">
        <v>47.66</v>
      </c>
      <c r="BP4554" s="2"/>
      <c r="BQ4554" s="2" t="s">
        <v>102</v>
      </c>
      <c r="BR4554" s="2" t="s">
        <v>83</v>
      </c>
      <c r="BS4554" s="3">
        <v>42916</v>
      </c>
      <c r="BT4554" s="4">
        <v>0.41666666666666669</v>
      </c>
      <c r="BU4554" s="2" t="s">
        <v>4092</v>
      </c>
      <c r="BV4554" s="2" t="s">
        <v>85</v>
      </c>
      <c r="BW4554" s="2"/>
      <c r="BX4554" s="2"/>
      <c r="BY4554" s="2">
        <v>1200</v>
      </c>
      <c r="BZ4554" s="2"/>
      <c r="CA4554" s="2"/>
      <c r="CB4554" s="2"/>
      <c r="CC4554" s="2" t="s">
        <v>116</v>
      </c>
      <c r="CD4554" s="2">
        <v>8001</v>
      </c>
      <c r="CE4554" s="2" t="s">
        <v>86</v>
      </c>
      <c r="CF4554" s="2"/>
      <c r="CG4554" s="2"/>
      <c r="CH4554" s="2"/>
      <c r="CI4554" s="2">
        <v>1</v>
      </c>
      <c r="CJ4554" s="2">
        <v>1</v>
      </c>
      <c r="CK4554" s="2">
        <v>21</v>
      </c>
      <c r="CL4554" s="2" t="s">
        <v>87</v>
      </c>
      <c r="CM4554" s="2"/>
    </row>
    <row r="4555" spans="1:91">
      <c r="A4555" s="2" t="s">
        <v>71</v>
      </c>
      <c r="B4555" s="2" t="s">
        <v>72</v>
      </c>
      <c r="C4555" s="2" t="s">
        <v>73</v>
      </c>
      <c r="D4555" s="2"/>
      <c r="E4555" s="2" t="str">
        <f>"FES1162559215"</f>
        <v>FES1162559215</v>
      </c>
      <c r="F4555" s="3">
        <v>42915</v>
      </c>
      <c r="G4555" s="2">
        <v>201712</v>
      </c>
      <c r="H4555" s="2" t="s">
        <v>74</v>
      </c>
      <c r="I4555" s="2" t="s">
        <v>75</v>
      </c>
      <c r="J4555" s="2" t="s">
        <v>76</v>
      </c>
      <c r="K4555" s="2" t="s">
        <v>77</v>
      </c>
      <c r="L4555" s="2" t="s">
        <v>194</v>
      </c>
      <c r="M4555" s="2" t="s">
        <v>195</v>
      </c>
      <c r="N4555" s="2" t="s">
        <v>196</v>
      </c>
      <c r="O4555" s="2" t="s">
        <v>81</v>
      </c>
      <c r="P4555" s="2" t="str">
        <f>"2170576184                    "</f>
        <v xml:space="preserve">2170576184                    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4.37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1</v>
      </c>
      <c r="BI4555" s="2">
        <v>1</v>
      </c>
      <c r="BJ4555" s="2">
        <v>0.2</v>
      </c>
      <c r="BK4555" s="2">
        <v>1</v>
      </c>
      <c r="BL4555" s="2">
        <v>41.81</v>
      </c>
      <c r="BM4555" s="2">
        <v>5.85</v>
      </c>
      <c r="BN4555" s="2">
        <v>47.66</v>
      </c>
      <c r="BO4555" s="2">
        <v>47.66</v>
      </c>
      <c r="BP4555" s="2"/>
      <c r="BQ4555" s="2" t="s">
        <v>197</v>
      </c>
      <c r="BR4555" s="2" t="s">
        <v>83</v>
      </c>
      <c r="BS4555" s="3">
        <v>42916</v>
      </c>
      <c r="BT4555" s="4">
        <v>0.40138888888888885</v>
      </c>
      <c r="BU4555" s="2" t="s">
        <v>174</v>
      </c>
      <c r="BV4555" s="2" t="s">
        <v>85</v>
      </c>
      <c r="BW4555" s="2"/>
      <c r="BX4555" s="2"/>
      <c r="BY4555" s="2">
        <v>1200</v>
      </c>
      <c r="BZ4555" s="2"/>
      <c r="CA4555" s="2"/>
      <c r="CB4555" s="2"/>
      <c r="CC4555" s="2" t="s">
        <v>195</v>
      </c>
      <c r="CD4555" s="2">
        <v>6220</v>
      </c>
      <c r="CE4555" s="2" t="s">
        <v>86</v>
      </c>
      <c r="CF4555" s="2"/>
      <c r="CG4555" s="2"/>
      <c r="CH4555" s="2"/>
      <c r="CI4555" s="2">
        <v>1</v>
      </c>
      <c r="CJ4555" s="2">
        <v>1</v>
      </c>
      <c r="CK4555" s="2">
        <v>21</v>
      </c>
      <c r="CL4555" s="2" t="s">
        <v>87</v>
      </c>
      <c r="CM4555" s="2"/>
    </row>
    <row r="4556" spans="1:91">
      <c r="A4556" s="2" t="s">
        <v>71</v>
      </c>
      <c r="B4556" s="2" t="s">
        <v>72</v>
      </c>
      <c r="C4556" s="2" t="s">
        <v>73</v>
      </c>
      <c r="D4556" s="2"/>
      <c r="E4556" s="2" t="str">
        <f>"FES1162559322"</f>
        <v>FES1162559322</v>
      </c>
      <c r="F4556" s="3">
        <v>42915</v>
      </c>
      <c r="G4556" s="2">
        <v>201712</v>
      </c>
      <c r="H4556" s="2" t="s">
        <v>74</v>
      </c>
      <c r="I4556" s="2" t="s">
        <v>75</v>
      </c>
      <c r="J4556" s="2" t="s">
        <v>76</v>
      </c>
      <c r="K4556" s="2" t="s">
        <v>77</v>
      </c>
      <c r="L4556" s="2" t="s">
        <v>179</v>
      </c>
      <c r="M4556" s="2" t="s">
        <v>180</v>
      </c>
      <c r="N4556" s="2" t="s">
        <v>762</v>
      </c>
      <c r="O4556" s="2" t="s">
        <v>81</v>
      </c>
      <c r="P4556" s="2" t="str">
        <f>"2170576222                    "</f>
        <v xml:space="preserve">2170576222                    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4.37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0</v>
      </c>
      <c r="BA4556" s="2">
        <v>0</v>
      </c>
      <c r="BB4556" s="2">
        <v>0</v>
      </c>
      <c r="BC4556" s="2">
        <v>0</v>
      </c>
      <c r="BD4556" s="2">
        <v>0</v>
      </c>
      <c r="BE4556" s="2">
        <v>0</v>
      </c>
      <c r="BF4556" s="2">
        <v>0</v>
      </c>
      <c r="BG4556" s="2">
        <v>0</v>
      </c>
      <c r="BH4556" s="2">
        <v>1</v>
      </c>
      <c r="BI4556" s="2">
        <v>1</v>
      </c>
      <c r="BJ4556" s="2">
        <v>0.2</v>
      </c>
      <c r="BK4556" s="2">
        <v>1</v>
      </c>
      <c r="BL4556" s="2">
        <v>41.81</v>
      </c>
      <c r="BM4556" s="2">
        <v>5.85</v>
      </c>
      <c r="BN4556" s="2">
        <v>47.66</v>
      </c>
      <c r="BO4556" s="2">
        <v>47.66</v>
      </c>
      <c r="BP4556" s="2"/>
      <c r="BQ4556" s="2" t="s">
        <v>124</v>
      </c>
      <c r="BR4556" s="2" t="s">
        <v>83</v>
      </c>
      <c r="BS4556" s="3">
        <v>42916</v>
      </c>
      <c r="BT4556" s="4">
        <v>0.41666666666666669</v>
      </c>
      <c r="BU4556" s="2" t="s">
        <v>3807</v>
      </c>
      <c r="BV4556" s="2" t="s">
        <v>85</v>
      </c>
      <c r="BW4556" s="2"/>
      <c r="BX4556" s="2"/>
      <c r="BY4556" s="2">
        <v>1200</v>
      </c>
      <c r="BZ4556" s="2"/>
      <c r="CA4556" s="2"/>
      <c r="CB4556" s="2"/>
      <c r="CC4556" s="2" t="s">
        <v>180</v>
      </c>
      <c r="CD4556" s="2">
        <v>4070</v>
      </c>
      <c r="CE4556" s="2" t="s">
        <v>86</v>
      </c>
      <c r="CF4556" s="2"/>
      <c r="CG4556" s="2"/>
      <c r="CH4556" s="2"/>
      <c r="CI4556" s="2">
        <v>1</v>
      </c>
      <c r="CJ4556" s="2">
        <v>1</v>
      </c>
      <c r="CK4556" s="2">
        <v>21</v>
      </c>
      <c r="CL4556" s="2" t="s">
        <v>87</v>
      </c>
      <c r="CM4556" s="2"/>
    </row>
    <row r="4557" spans="1:91">
      <c r="A4557" s="2" t="s">
        <v>71</v>
      </c>
      <c r="B4557" s="2" t="s">
        <v>72</v>
      </c>
      <c r="C4557" s="2" t="s">
        <v>73</v>
      </c>
      <c r="D4557" s="2"/>
      <c r="E4557" s="2" t="str">
        <f>"FES1162559223"</f>
        <v>FES1162559223</v>
      </c>
      <c r="F4557" s="3">
        <v>42915</v>
      </c>
      <c r="G4557" s="2">
        <v>201712</v>
      </c>
      <c r="H4557" s="2" t="s">
        <v>74</v>
      </c>
      <c r="I4557" s="2" t="s">
        <v>75</v>
      </c>
      <c r="J4557" s="2" t="s">
        <v>76</v>
      </c>
      <c r="K4557" s="2" t="s">
        <v>77</v>
      </c>
      <c r="L4557" s="2" t="s">
        <v>88</v>
      </c>
      <c r="M4557" s="2" t="s">
        <v>89</v>
      </c>
      <c r="N4557" s="2" t="s">
        <v>190</v>
      </c>
      <c r="O4557" s="2" t="s">
        <v>81</v>
      </c>
      <c r="P4557" s="2" t="str">
        <f>"2170568234                    "</f>
        <v xml:space="preserve">2170568234                    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4.37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0</v>
      </c>
      <c r="AV4557" s="2">
        <v>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0</v>
      </c>
      <c r="BG4557" s="2">
        <v>0</v>
      </c>
      <c r="BH4557" s="2">
        <v>1</v>
      </c>
      <c r="BI4557" s="2">
        <v>1</v>
      </c>
      <c r="BJ4557" s="2">
        <v>0.2</v>
      </c>
      <c r="BK4557" s="2">
        <v>1</v>
      </c>
      <c r="BL4557" s="2">
        <v>41.81</v>
      </c>
      <c r="BM4557" s="2">
        <v>5.85</v>
      </c>
      <c r="BN4557" s="2">
        <v>47.66</v>
      </c>
      <c r="BO4557" s="2">
        <v>47.66</v>
      </c>
      <c r="BP4557" s="2"/>
      <c r="BQ4557" s="2" t="s">
        <v>191</v>
      </c>
      <c r="BR4557" s="2" t="s">
        <v>83</v>
      </c>
      <c r="BS4557" s="3">
        <v>42916</v>
      </c>
      <c r="BT4557" s="4">
        <v>0.35416666666666669</v>
      </c>
      <c r="BU4557" s="2" t="s">
        <v>1601</v>
      </c>
      <c r="BV4557" s="2" t="s">
        <v>85</v>
      </c>
      <c r="BW4557" s="2"/>
      <c r="BX4557" s="2"/>
      <c r="BY4557" s="2">
        <v>1200</v>
      </c>
      <c r="BZ4557" s="2"/>
      <c r="CA4557" s="2" t="s">
        <v>3955</v>
      </c>
      <c r="CB4557" s="2"/>
      <c r="CC4557" s="2" t="s">
        <v>89</v>
      </c>
      <c r="CD4557" s="2">
        <v>6001</v>
      </c>
      <c r="CE4557" s="2" t="s">
        <v>86</v>
      </c>
      <c r="CF4557" s="5">
        <v>42916</v>
      </c>
      <c r="CG4557" s="2"/>
      <c r="CH4557" s="2"/>
      <c r="CI4557" s="2">
        <v>1</v>
      </c>
      <c r="CJ4557" s="2">
        <v>1</v>
      </c>
      <c r="CK4557" s="2">
        <v>21</v>
      </c>
      <c r="CL4557" s="2" t="s">
        <v>87</v>
      </c>
      <c r="CM4557" s="2"/>
    </row>
    <row r="4558" spans="1:91">
      <c r="A4558" s="2" t="s">
        <v>71</v>
      </c>
      <c r="B4558" s="2" t="s">
        <v>72</v>
      </c>
      <c r="C4558" s="2" t="s">
        <v>73</v>
      </c>
      <c r="D4558" s="2"/>
      <c r="E4558" s="2" t="str">
        <f>"FES1162559206"</f>
        <v>FES1162559206</v>
      </c>
      <c r="F4558" s="3">
        <v>42915</v>
      </c>
      <c r="G4558" s="2">
        <v>201712</v>
      </c>
      <c r="H4558" s="2" t="s">
        <v>74</v>
      </c>
      <c r="I4558" s="2" t="s">
        <v>75</v>
      </c>
      <c r="J4558" s="2" t="s">
        <v>76</v>
      </c>
      <c r="K4558" s="2" t="s">
        <v>77</v>
      </c>
      <c r="L4558" s="2" t="s">
        <v>717</v>
      </c>
      <c r="M4558" s="2" t="s">
        <v>717</v>
      </c>
      <c r="N4558" s="2" t="s">
        <v>4093</v>
      </c>
      <c r="O4558" s="2" t="s">
        <v>81</v>
      </c>
      <c r="P4558" s="2" t="str">
        <f>"2170576169                    "</f>
        <v xml:space="preserve">2170576169                    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6.15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0</v>
      </c>
      <c r="AV4558" s="2">
        <v>0</v>
      </c>
      <c r="AW4558" s="2">
        <v>0</v>
      </c>
      <c r="AX4558" s="2">
        <v>0</v>
      </c>
      <c r="AY4558" s="2">
        <v>0</v>
      </c>
      <c r="AZ4558" s="2">
        <v>0</v>
      </c>
      <c r="BA4558" s="2">
        <v>0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1</v>
      </c>
      <c r="BI4558" s="2">
        <v>1</v>
      </c>
      <c r="BJ4558" s="2">
        <v>0.2</v>
      </c>
      <c r="BK4558" s="2">
        <v>1</v>
      </c>
      <c r="BL4558" s="2">
        <v>58.8</v>
      </c>
      <c r="BM4558" s="2">
        <v>8.23</v>
      </c>
      <c r="BN4558" s="2">
        <v>67.03</v>
      </c>
      <c r="BO4558" s="2">
        <v>67.03</v>
      </c>
      <c r="BP4558" s="2"/>
      <c r="BQ4558" s="2"/>
      <c r="BR4558" s="2" t="s">
        <v>83</v>
      </c>
      <c r="BS4558" s="3">
        <v>42916</v>
      </c>
      <c r="BT4558" s="4">
        <v>0.37847222222222227</v>
      </c>
      <c r="BU4558" s="2" t="s">
        <v>4094</v>
      </c>
      <c r="BV4558" s="2" t="s">
        <v>85</v>
      </c>
      <c r="BW4558" s="2"/>
      <c r="BX4558" s="2"/>
      <c r="BY4558" s="2">
        <v>1200</v>
      </c>
      <c r="BZ4558" s="2"/>
      <c r="CA4558" s="2" t="s">
        <v>3522</v>
      </c>
      <c r="CB4558" s="2"/>
      <c r="CC4558" s="2" t="s">
        <v>717</v>
      </c>
      <c r="CD4558" s="2">
        <v>1491</v>
      </c>
      <c r="CE4558" s="2" t="s">
        <v>86</v>
      </c>
      <c r="CF4558" s="2"/>
      <c r="CG4558" s="2"/>
      <c r="CH4558" s="2"/>
      <c r="CI4558" s="2">
        <v>1</v>
      </c>
      <c r="CJ4558" s="2">
        <v>1</v>
      </c>
      <c r="CK4558" s="2">
        <v>24</v>
      </c>
      <c r="CL4558" s="2" t="s">
        <v>87</v>
      </c>
      <c r="CM4558" s="2"/>
    </row>
    <row r="4559" spans="1:91">
      <c r="A4559" s="2" t="s">
        <v>71</v>
      </c>
      <c r="B4559" s="2" t="s">
        <v>72</v>
      </c>
      <c r="C4559" s="2" t="s">
        <v>73</v>
      </c>
      <c r="D4559" s="2"/>
      <c r="E4559" s="2" t="str">
        <f>"FES1162559276"</f>
        <v>FES1162559276</v>
      </c>
      <c r="F4559" s="3">
        <v>42915</v>
      </c>
      <c r="G4559" s="2">
        <v>201712</v>
      </c>
      <c r="H4559" s="2" t="s">
        <v>74</v>
      </c>
      <c r="I4559" s="2" t="s">
        <v>75</v>
      </c>
      <c r="J4559" s="2" t="s">
        <v>76</v>
      </c>
      <c r="K4559" s="2" t="s">
        <v>77</v>
      </c>
      <c r="L4559" s="2" t="s">
        <v>150</v>
      </c>
      <c r="M4559" s="2" t="s">
        <v>151</v>
      </c>
      <c r="N4559" s="2" t="s">
        <v>4095</v>
      </c>
      <c r="O4559" s="2" t="s">
        <v>81</v>
      </c>
      <c r="P4559" s="2" t="str">
        <f>"217057156                     "</f>
        <v xml:space="preserve">217057156                     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3.42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0</v>
      </c>
      <c r="BA4559" s="2">
        <v>0</v>
      </c>
      <c r="BB4559" s="2">
        <v>0</v>
      </c>
      <c r="BC4559" s="2">
        <v>0</v>
      </c>
      <c r="BD4559" s="2">
        <v>0</v>
      </c>
      <c r="BE4559" s="2">
        <v>0</v>
      </c>
      <c r="BF4559" s="2">
        <v>0</v>
      </c>
      <c r="BG4559" s="2">
        <v>0</v>
      </c>
      <c r="BH4559" s="2">
        <v>1</v>
      </c>
      <c r="BI4559" s="2">
        <v>1</v>
      </c>
      <c r="BJ4559" s="2">
        <v>0.2</v>
      </c>
      <c r="BK4559" s="2">
        <v>1</v>
      </c>
      <c r="BL4559" s="2">
        <v>32.67</v>
      </c>
      <c r="BM4559" s="2">
        <v>4.57</v>
      </c>
      <c r="BN4559" s="2">
        <v>37.24</v>
      </c>
      <c r="BO4559" s="2">
        <v>37.24</v>
      </c>
      <c r="BP4559" s="2"/>
      <c r="BQ4559" s="2"/>
      <c r="BR4559" s="2" t="s">
        <v>83</v>
      </c>
      <c r="BS4559" s="3">
        <v>42916</v>
      </c>
      <c r="BT4559" s="4">
        <v>0.4375</v>
      </c>
      <c r="BU4559" s="2" t="s">
        <v>4096</v>
      </c>
      <c r="BV4559" s="2" t="s">
        <v>85</v>
      </c>
      <c r="BW4559" s="2"/>
      <c r="BX4559" s="2"/>
      <c r="BY4559" s="2">
        <v>1200</v>
      </c>
      <c r="BZ4559" s="2"/>
      <c r="CA4559" s="2" t="s">
        <v>167</v>
      </c>
      <c r="CB4559" s="2"/>
      <c r="CC4559" s="2" t="s">
        <v>151</v>
      </c>
      <c r="CD4559" s="2">
        <v>1401</v>
      </c>
      <c r="CE4559" s="2" t="s">
        <v>86</v>
      </c>
      <c r="CF4559" s="2"/>
      <c r="CG4559" s="2"/>
      <c r="CH4559" s="2"/>
      <c r="CI4559" s="2">
        <v>1</v>
      </c>
      <c r="CJ4559" s="2">
        <v>1</v>
      </c>
      <c r="CK4559" s="2">
        <v>22</v>
      </c>
      <c r="CL4559" s="2" t="s">
        <v>87</v>
      </c>
      <c r="CM4559" s="2"/>
    </row>
    <row r="4560" spans="1:91">
      <c r="A4560" s="2" t="s">
        <v>71</v>
      </c>
      <c r="B4560" s="2" t="s">
        <v>72</v>
      </c>
      <c r="C4560" s="2" t="s">
        <v>73</v>
      </c>
      <c r="D4560" s="2"/>
      <c r="E4560" s="2" t="str">
        <f>"FES1162559331"</f>
        <v>FES1162559331</v>
      </c>
      <c r="F4560" s="3">
        <v>42915</v>
      </c>
      <c r="G4560" s="2">
        <v>201712</v>
      </c>
      <c r="H4560" s="2" t="s">
        <v>74</v>
      </c>
      <c r="I4560" s="2" t="s">
        <v>75</v>
      </c>
      <c r="J4560" s="2" t="s">
        <v>76</v>
      </c>
      <c r="K4560" s="2" t="s">
        <v>77</v>
      </c>
      <c r="L4560" s="2" t="s">
        <v>2352</v>
      </c>
      <c r="M4560" s="2" t="s">
        <v>2353</v>
      </c>
      <c r="N4560" s="2" t="s">
        <v>3533</v>
      </c>
      <c r="O4560" s="2" t="s">
        <v>81</v>
      </c>
      <c r="P4560" s="2" t="str">
        <f>"2170576235                    "</f>
        <v xml:space="preserve">2170576235                    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4.37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0</v>
      </c>
      <c r="BG4560" s="2">
        <v>0</v>
      </c>
      <c r="BH4560" s="2">
        <v>1</v>
      </c>
      <c r="BI4560" s="2">
        <v>1</v>
      </c>
      <c r="BJ4560" s="2">
        <v>0.2</v>
      </c>
      <c r="BK4560" s="2">
        <v>1</v>
      </c>
      <c r="BL4560" s="2">
        <v>41.81</v>
      </c>
      <c r="BM4560" s="2">
        <v>5.85</v>
      </c>
      <c r="BN4560" s="2">
        <v>47.66</v>
      </c>
      <c r="BO4560" s="2">
        <v>47.66</v>
      </c>
      <c r="BP4560" s="2"/>
      <c r="BQ4560" s="2" t="s">
        <v>1619</v>
      </c>
      <c r="BR4560" s="2" t="s">
        <v>83</v>
      </c>
      <c r="BS4560" s="3">
        <v>42916</v>
      </c>
      <c r="BT4560" s="4">
        <v>0.54166666666666663</v>
      </c>
      <c r="BU4560" s="2" t="s">
        <v>4097</v>
      </c>
      <c r="BV4560" s="2" t="s">
        <v>85</v>
      </c>
      <c r="BW4560" s="2"/>
      <c r="BX4560" s="2"/>
      <c r="BY4560" s="2">
        <v>1200</v>
      </c>
      <c r="BZ4560" s="2"/>
      <c r="CA4560" s="2"/>
      <c r="CB4560" s="2"/>
      <c r="CC4560" s="2" t="s">
        <v>2353</v>
      </c>
      <c r="CD4560" s="2">
        <v>3760</v>
      </c>
      <c r="CE4560" s="2" t="s">
        <v>86</v>
      </c>
      <c r="CF4560" s="2"/>
      <c r="CG4560" s="2"/>
      <c r="CH4560" s="2"/>
      <c r="CI4560" s="2">
        <v>1</v>
      </c>
      <c r="CJ4560" s="2">
        <v>1</v>
      </c>
      <c r="CK4560" s="2">
        <v>21</v>
      </c>
      <c r="CL4560" s="2" t="s">
        <v>87</v>
      </c>
      <c r="CM4560" s="2"/>
    </row>
    <row r="4561" spans="1:91">
      <c r="A4561" s="2" t="s">
        <v>71</v>
      </c>
      <c r="B4561" s="2" t="s">
        <v>72</v>
      </c>
      <c r="C4561" s="2" t="s">
        <v>73</v>
      </c>
      <c r="D4561" s="2"/>
      <c r="E4561" s="2" t="str">
        <f>"FES1162559245"</f>
        <v>FES1162559245</v>
      </c>
      <c r="F4561" s="3">
        <v>42915</v>
      </c>
      <c r="G4561" s="2">
        <v>201712</v>
      </c>
      <c r="H4561" s="2" t="s">
        <v>74</v>
      </c>
      <c r="I4561" s="2" t="s">
        <v>75</v>
      </c>
      <c r="J4561" s="2" t="s">
        <v>76</v>
      </c>
      <c r="K4561" s="2" t="s">
        <v>77</v>
      </c>
      <c r="L4561" s="2" t="s">
        <v>88</v>
      </c>
      <c r="M4561" s="2" t="s">
        <v>89</v>
      </c>
      <c r="N4561" s="2" t="s">
        <v>366</v>
      </c>
      <c r="O4561" s="2" t="s">
        <v>81</v>
      </c>
      <c r="P4561" s="2" t="str">
        <f>"2170572825                    "</f>
        <v xml:space="preserve">2170572825                    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4.37</v>
      </c>
      <c r="AN4561" s="2">
        <v>0</v>
      </c>
      <c r="AO4561" s="2">
        <v>0</v>
      </c>
      <c r="AP4561" s="2">
        <v>0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0</v>
      </c>
      <c r="AW4561" s="2">
        <v>0</v>
      </c>
      <c r="AX4561" s="2">
        <v>0</v>
      </c>
      <c r="AY4561" s="2">
        <v>0</v>
      </c>
      <c r="AZ4561" s="2">
        <v>0</v>
      </c>
      <c r="BA4561" s="2">
        <v>0</v>
      </c>
      <c r="BB4561" s="2">
        <v>0</v>
      </c>
      <c r="BC4561" s="2">
        <v>0</v>
      </c>
      <c r="BD4561" s="2">
        <v>0</v>
      </c>
      <c r="BE4561" s="2">
        <v>0</v>
      </c>
      <c r="BF4561" s="2">
        <v>0</v>
      </c>
      <c r="BG4561" s="2">
        <v>0</v>
      </c>
      <c r="BH4561" s="2">
        <v>1</v>
      </c>
      <c r="BI4561" s="2">
        <v>1</v>
      </c>
      <c r="BJ4561" s="2">
        <v>0.2</v>
      </c>
      <c r="BK4561" s="2">
        <v>1</v>
      </c>
      <c r="BL4561" s="2">
        <v>41.81</v>
      </c>
      <c r="BM4561" s="2">
        <v>5.85</v>
      </c>
      <c r="BN4561" s="2">
        <v>47.66</v>
      </c>
      <c r="BO4561" s="2">
        <v>47.66</v>
      </c>
      <c r="BP4561" s="2"/>
      <c r="BQ4561" s="2" t="s">
        <v>367</v>
      </c>
      <c r="BR4561" s="2" t="s">
        <v>83</v>
      </c>
      <c r="BS4561" s="3">
        <v>42916</v>
      </c>
      <c r="BT4561" s="4">
        <v>0.2986111111111111</v>
      </c>
      <c r="BU4561" s="2" t="s">
        <v>3479</v>
      </c>
      <c r="BV4561" s="2" t="s">
        <v>85</v>
      </c>
      <c r="BW4561" s="2"/>
      <c r="BX4561" s="2"/>
      <c r="BY4561" s="2">
        <v>1200</v>
      </c>
      <c r="BZ4561" s="2"/>
      <c r="CA4561" s="2" t="s">
        <v>3955</v>
      </c>
      <c r="CB4561" s="2"/>
      <c r="CC4561" s="2" t="s">
        <v>89</v>
      </c>
      <c r="CD4561" s="2">
        <v>6012</v>
      </c>
      <c r="CE4561" s="2" t="s">
        <v>86</v>
      </c>
      <c r="CF4561" s="5">
        <v>42916</v>
      </c>
      <c r="CG4561" s="2"/>
      <c r="CH4561" s="2"/>
      <c r="CI4561" s="2">
        <v>1</v>
      </c>
      <c r="CJ4561" s="2">
        <v>1</v>
      </c>
      <c r="CK4561" s="2">
        <v>21</v>
      </c>
      <c r="CL4561" s="2" t="s">
        <v>87</v>
      </c>
      <c r="CM4561" s="2"/>
    </row>
    <row r="4562" spans="1:91">
      <c r="A4562" s="2" t="s">
        <v>71</v>
      </c>
      <c r="B4562" s="2" t="s">
        <v>72</v>
      </c>
      <c r="C4562" s="2" t="s">
        <v>73</v>
      </c>
      <c r="D4562" s="2"/>
      <c r="E4562" s="2" t="str">
        <f>"FES1162559373"</f>
        <v>FES1162559373</v>
      </c>
      <c r="F4562" s="3">
        <v>42915</v>
      </c>
      <c r="G4562" s="2">
        <v>201712</v>
      </c>
      <c r="H4562" s="2" t="s">
        <v>74</v>
      </c>
      <c r="I4562" s="2" t="s">
        <v>75</v>
      </c>
      <c r="J4562" s="2" t="s">
        <v>76</v>
      </c>
      <c r="K4562" s="2" t="s">
        <v>77</v>
      </c>
      <c r="L4562" s="2" t="s">
        <v>766</v>
      </c>
      <c r="M4562" s="2" t="s">
        <v>767</v>
      </c>
      <c r="N4562" s="2" t="s">
        <v>768</v>
      </c>
      <c r="O4562" s="2" t="s">
        <v>81</v>
      </c>
      <c r="P4562" s="2" t="str">
        <f>"2170576299                    "</f>
        <v xml:space="preserve">2170576299                    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8.4700000000000006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0</v>
      </c>
      <c r="AU4562" s="2">
        <v>0</v>
      </c>
      <c r="AV4562" s="2">
        <v>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0</v>
      </c>
      <c r="BF4562" s="2">
        <v>0</v>
      </c>
      <c r="BG4562" s="2">
        <v>0</v>
      </c>
      <c r="BH4562" s="2">
        <v>1</v>
      </c>
      <c r="BI4562" s="2">
        <v>1</v>
      </c>
      <c r="BJ4562" s="2">
        <v>0.2</v>
      </c>
      <c r="BK4562" s="2">
        <v>1</v>
      </c>
      <c r="BL4562" s="2">
        <v>81.010000000000005</v>
      </c>
      <c r="BM4562" s="2">
        <v>11.34</v>
      </c>
      <c r="BN4562" s="2">
        <v>92.35</v>
      </c>
      <c r="BO4562" s="2">
        <v>92.35</v>
      </c>
      <c r="BP4562" s="2"/>
      <c r="BQ4562" s="2" t="s">
        <v>769</v>
      </c>
      <c r="BR4562" s="2" t="s">
        <v>83</v>
      </c>
      <c r="BS4562" s="3">
        <v>42916</v>
      </c>
      <c r="BT4562" s="4">
        <v>0.58333333333333337</v>
      </c>
      <c r="BU4562" s="2" t="s">
        <v>998</v>
      </c>
      <c r="BV4562" s="2" t="s">
        <v>85</v>
      </c>
      <c r="BW4562" s="2"/>
      <c r="BX4562" s="2"/>
      <c r="BY4562" s="2">
        <v>1200</v>
      </c>
      <c r="BZ4562" s="2"/>
      <c r="CA4562" s="2"/>
      <c r="CB4562" s="2"/>
      <c r="CC4562" s="2" t="s">
        <v>767</v>
      </c>
      <c r="CD4562" s="2">
        <v>3370</v>
      </c>
      <c r="CE4562" s="2" t="s">
        <v>86</v>
      </c>
      <c r="CF4562" s="2"/>
      <c r="CG4562" s="2"/>
      <c r="CH4562" s="2"/>
      <c r="CI4562" s="2">
        <v>3</v>
      </c>
      <c r="CJ4562" s="2">
        <v>1</v>
      </c>
      <c r="CK4562" s="2">
        <v>23</v>
      </c>
      <c r="CL4562" s="2" t="s">
        <v>87</v>
      </c>
      <c r="CM4562" s="2"/>
    </row>
    <row r="4563" spans="1:91">
      <c r="A4563" s="2" t="s">
        <v>71</v>
      </c>
      <c r="B4563" s="2" t="s">
        <v>72</v>
      </c>
      <c r="C4563" s="2" t="s">
        <v>73</v>
      </c>
      <c r="D4563" s="2"/>
      <c r="E4563" s="2" t="str">
        <f>"FES1162559210"</f>
        <v>FES1162559210</v>
      </c>
      <c r="F4563" s="3">
        <v>42915</v>
      </c>
      <c r="G4563" s="2">
        <v>201712</v>
      </c>
      <c r="H4563" s="2" t="s">
        <v>74</v>
      </c>
      <c r="I4563" s="2" t="s">
        <v>75</v>
      </c>
      <c r="J4563" s="2" t="s">
        <v>76</v>
      </c>
      <c r="K4563" s="2" t="s">
        <v>77</v>
      </c>
      <c r="L4563" s="2" t="s">
        <v>74</v>
      </c>
      <c r="M4563" s="2" t="s">
        <v>75</v>
      </c>
      <c r="N4563" s="2" t="s">
        <v>247</v>
      </c>
      <c r="O4563" s="2" t="s">
        <v>81</v>
      </c>
      <c r="P4563" s="2" t="str">
        <f>"2170572090                    "</f>
        <v xml:space="preserve">2170572090                    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3.42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0</v>
      </c>
      <c r="AV4563" s="2">
        <v>0</v>
      </c>
      <c r="AW4563" s="2">
        <v>0</v>
      </c>
      <c r="AX4563" s="2">
        <v>0</v>
      </c>
      <c r="AY4563" s="2">
        <v>0</v>
      </c>
      <c r="AZ4563" s="2">
        <v>0</v>
      </c>
      <c r="BA4563" s="2">
        <v>0</v>
      </c>
      <c r="BB4563" s="2">
        <v>0</v>
      </c>
      <c r="BC4563" s="2">
        <v>0</v>
      </c>
      <c r="BD4563" s="2">
        <v>0</v>
      </c>
      <c r="BE4563" s="2">
        <v>0</v>
      </c>
      <c r="BF4563" s="2">
        <v>0</v>
      </c>
      <c r="BG4563" s="2">
        <v>0</v>
      </c>
      <c r="BH4563" s="2">
        <v>1</v>
      </c>
      <c r="BI4563" s="2">
        <v>1</v>
      </c>
      <c r="BJ4563" s="2">
        <v>0.2</v>
      </c>
      <c r="BK4563" s="2">
        <v>1</v>
      </c>
      <c r="BL4563" s="2">
        <v>32.67</v>
      </c>
      <c r="BM4563" s="2">
        <v>4.57</v>
      </c>
      <c r="BN4563" s="2">
        <v>37.24</v>
      </c>
      <c r="BO4563" s="2">
        <v>37.24</v>
      </c>
      <c r="BP4563" s="2"/>
      <c r="BQ4563" s="2" t="s">
        <v>4098</v>
      </c>
      <c r="BR4563" s="2" t="s">
        <v>83</v>
      </c>
      <c r="BS4563" s="3">
        <v>42916</v>
      </c>
      <c r="BT4563" s="4">
        <v>0.33333333333333331</v>
      </c>
      <c r="BU4563" s="2" t="s">
        <v>2123</v>
      </c>
      <c r="BV4563" s="2" t="s">
        <v>85</v>
      </c>
      <c r="BW4563" s="2"/>
      <c r="BX4563" s="2"/>
      <c r="BY4563" s="2">
        <v>1200</v>
      </c>
      <c r="BZ4563" s="2"/>
      <c r="CA4563" s="2" t="s">
        <v>3834</v>
      </c>
      <c r="CB4563" s="2"/>
      <c r="CC4563" s="2" t="s">
        <v>75</v>
      </c>
      <c r="CD4563" s="2">
        <v>1645</v>
      </c>
      <c r="CE4563" s="2" t="s">
        <v>86</v>
      </c>
      <c r="CF4563" s="5">
        <v>42916</v>
      </c>
      <c r="CG4563" s="2"/>
      <c r="CH4563" s="2"/>
      <c r="CI4563" s="2">
        <v>1</v>
      </c>
      <c r="CJ4563" s="2">
        <v>1</v>
      </c>
      <c r="CK4563" s="2">
        <v>22</v>
      </c>
      <c r="CL4563" s="2" t="s">
        <v>87</v>
      </c>
      <c r="CM4563" s="2"/>
    </row>
    <row r="4564" spans="1:91">
      <c r="A4564" s="2" t="s">
        <v>71</v>
      </c>
      <c r="B4564" s="2" t="s">
        <v>72</v>
      </c>
      <c r="C4564" s="2" t="s">
        <v>73</v>
      </c>
      <c r="D4564" s="2"/>
      <c r="E4564" s="2" t="str">
        <f>"FES1162559248"</f>
        <v>FES1162559248</v>
      </c>
      <c r="F4564" s="3">
        <v>42915</v>
      </c>
      <c r="G4564" s="2">
        <v>201712</v>
      </c>
      <c r="H4564" s="2" t="s">
        <v>74</v>
      </c>
      <c r="I4564" s="2" t="s">
        <v>75</v>
      </c>
      <c r="J4564" s="2" t="s">
        <v>76</v>
      </c>
      <c r="K4564" s="2" t="s">
        <v>77</v>
      </c>
      <c r="L4564" s="2" t="s">
        <v>225</v>
      </c>
      <c r="M4564" s="2" t="s">
        <v>226</v>
      </c>
      <c r="N4564" s="2" t="s">
        <v>227</v>
      </c>
      <c r="O4564" s="2" t="s">
        <v>81</v>
      </c>
      <c r="P4564" s="2" t="str">
        <f>"2170573195                    "</f>
        <v xml:space="preserve">2170573195                    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>
        <v>0</v>
      </c>
      <c r="AG4564" s="2">
        <v>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4.37</v>
      </c>
      <c r="AN4564" s="2">
        <v>0</v>
      </c>
      <c r="AO4564" s="2">
        <v>0</v>
      </c>
      <c r="AP4564" s="2">
        <v>0</v>
      </c>
      <c r="AQ4564" s="2">
        <v>0</v>
      </c>
      <c r="AR4564" s="2">
        <v>0</v>
      </c>
      <c r="AS4564" s="2">
        <v>0</v>
      </c>
      <c r="AT4564" s="2">
        <v>0</v>
      </c>
      <c r="AU4564" s="2">
        <v>0</v>
      </c>
      <c r="AV4564" s="2">
        <v>0</v>
      </c>
      <c r="AW4564" s="2">
        <v>0</v>
      </c>
      <c r="AX4564" s="2">
        <v>0</v>
      </c>
      <c r="AY4564" s="2">
        <v>0</v>
      </c>
      <c r="AZ4564" s="2">
        <v>0</v>
      </c>
      <c r="BA4564" s="2">
        <v>0</v>
      </c>
      <c r="BB4564" s="2">
        <v>0</v>
      </c>
      <c r="BC4564" s="2">
        <v>0</v>
      </c>
      <c r="BD4564" s="2">
        <v>0</v>
      </c>
      <c r="BE4564" s="2">
        <v>0</v>
      </c>
      <c r="BF4564" s="2">
        <v>0</v>
      </c>
      <c r="BG4564" s="2">
        <v>0</v>
      </c>
      <c r="BH4564" s="2">
        <v>1</v>
      </c>
      <c r="BI4564" s="2">
        <v>1</v>
      </c>
      <c r="BJ4564" s="2">
        <v>0.2</v>
      </c>
      <c r="BK4564" s="2">
        <v>1</v>
      </c>
      <c r="BL4564" s="2">
        <v>41.81</v>
      </c>
      <c r="BM4564" s="2">
        <v>5.85</v>
      </c>
      <c r="BN4564" s="2">
        <v>47.66</v>
      </c>
      <c r="BO4564" s="2">
        <v>47.66</v>
      </c>
      <c r="BP4564" s="2"/>
      <c r="BQ4564" s="2" t="s">
        <v>228</v>
      </c>
      <c r="BR4564" s="2" t="s">
        <v>83</v>
      </c>
      <c r="BS4564" s="3">
        <v>42916</v>
      </c>
      <c r="BT4564" s="4">
        <v>0.42708333333333331</v>
      </c>
      <c r="BU4564" s="2" t="s">
        <v>1802</v>
      </c>
      <c r="BV4564" s="2" t="s">
        <v>85</v>
      </c>
      <c r="BW4564" s="2"/>
      <c r="BX4564" s="2"/>
      <c r="BY4564" s="2">
        <v>1200</v>
      </c>
      <c r="BZ4564" s="2"/>
      <c r="CA4564" s="2"/>
      <c r="CB4564" s="2"/>
      <c r="CC4564" s="2" t="s">
        <v>226</v>
      </c>
      <c r="CD4564" s="2">
        <v>3620</v>
      </c>
      <c r="CE4564" s="2" t="s">
        <v>86</v>
      </c>
      <c r="CF4564" s="2"/>
      <c r="CG4564" s="2"/>
      <c r="CH4564" s="2"/>
      <c r="CI4564" s="2">
        <v>1</v>
      </c>
      <c r="CJ4564" s="2">
        <v>1</v>
      </c>
      <c r="CK4564" s="2">
        <v>21</v>
      </c>
      <c r="CL4564" s="2" t="s">
        <v>87</v>
      </c>
      <c r="CM4564" s="2"/>
    </row>
    <row r="4565" spans="1:91">
      <c r="A4565" s="2" t="s">
        <v>71</v>
      </c>
      <c r="B4565" s="2" t="s">
        <v>72</v>
      </c>
      <c r="C4565" s="2" t="s">
        <v>73</v>
      </c>
      <c r="D4565" s="2"/>
      <c r="E4565" s="2" t="str">
        <f>"FES1162559128"</f>
        <v>FES1162559128</v>
      </c>
      <c r="F4565" s="3">
        <v>42915</v>
      </c>
      <c r="G4565" s="2">
        <v>201712</v>
      </c>
      <c r="H4565" s="2" t="s">
        <v>74</v>
      </c>
      <c r="I4565" s="2" t="s">
        <v>75</v>
      </c>
      <c r="J4565" s="2" t="s">
        <v>76</v>
      </c>
      <c r="K4565" s="2" t="s">
        <v>77</v>
      </c>
      <c r="L4565" s="2" t="s">
        <v>179</v>
      </c>
      <c r="M4565" s="2" t="s">
        <v>180</v>
      </c>
      <c r="N4565" s="2" t="s">
        <v>4099</v>
      </c>
      <c r="O4565" s="2" t="s">
        <v>81</v>
      </c>
      <c r="P4565" s="2" t="str">
        <f>"2170575540                    "</f>
        <v xml:space="preserve">2170575540                    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4.37</v>
      </c>
      <c r="AN4565" s="2">
        <v>0</v>
      </c>
      <c r="AO4565" s="2">
        <v>0</v>
      </c>
      <c r="AP4565" s="2">
        <v>0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1</v>
      </c>
      <c r="BI4565" s="2">
        <v>1.3</v>
      </c>
      <c r="BJ4565" s="2">
        <v>1</v>
      </c>
      <c r="BK4565" s="2">
        <v>1.5</v>
      </c>
      <c r="BL4565" s="2">
        <v>41.81</v>
      </c>
      <c r="BM4565" s="2">
        <v>5.85</v>
      </c>
      <c r="BN4565" s="2">
        <v>47.66</v>
      </c>
      <c r="BO4565" s="2">
        <v>47.66</v>
      </c>
      <c r="BP4565" s="2"/>
      <c r="BQ4565" s="2"/>
      <c r="BR4565" s="2" t="s">
        <v>83</v>
      </c>
      <c r="BS4565" s="3">
        <v>42916</v>
      </c>
      <c r="BT4565" s="4">
        <v>0.37152777777777773</v>
      </c>
      <c r="BU4565" s="2" t="s">
        <v>1501</v>
      </c>
      <c r="BV4565" s="2" t="s">
        <v>85</v>
      </c>
      <c r="BW4565" s="2"/>
      <c r="BX4565" s="2"/>
      <c r="BY4565" s="2">
        <v>4872.96</v>
      </c>
      <c r="BZ4565" s="2"/>
      <c r="CA4565" s="2" t="s">
        <v>167</v>
      </c>
      <c r="CB4565" s="2"/>
      <c r="CC4565" s="2" t="s">
        <v>180</v>
      </c>
      <c r="CD4565" s="2">
        <v>4052</v>
      </c>
      <c r="CE4565" s="2" t="s">
        <v>120</v>
      </c>
      <c r="CF4565" s="2"/>
      <c r="CG4565" s="2"/>
      <c r="CH4565" s="2"/>
      <c r="CI4565" s="2">
        <v>1</v>
      </c>
      <c r="CJ4565" s="2">
        <v>1</v>
      </c>
      <c r="CK4565" s="2">
        <v>21</v>
      </c>
      <c r="CL4565" s="2" t="s">
        <v>87</v>
      </c>
      <c r="CM4565" s="2"/>
    </row>
    <row r="4566" spans="1:91">
      <c r="A4566" s="2" t="s">
        <v>71</v>
      </c>
      <c r="B4566" s="2" t="s">
        <v>72</v>
      </c>
      <c r="C4566" s="2" t="s">
        <v>73</v>
      </c>
      <c r="D4566" s="2"/>
      <c r="E4566" s="2" t="str">
        <f>"FES1162559259"</f>
        <v>FES1162559259</v>
      </c>
      <c r="F4566" s="3">
        <v>42915</v>
      </c>
      <c r="G4566" s="2">
        <v>201712</v>
      </c>
      <c r="H4566" s="2" t="s">
        <v>74</v>
      </c>
      <c r="I4566" s="2" t="s">
        <v>75</v>
      </c>
      <c r="J4566" s="2" t="s">
        <v>76</v>
      </c>
      <c r="K4566" s="2" t="s">
        <v>77</v>
      </c>
      <c r="L4566" s="2" t="s">
        <v>179</v>
      </c>
      <c r="M4566" s="2" t="s">
        <v>180</v>
      </c>
      <c r="N4566" s="2" t="s">
        <v>707</v>
      </c>
      <c r="O4566" s="2" t="s">
        <v>81</v>
      </c>
      <c r="P4566" s="2" t="str">
        <f>"2170573126                    "</f>
        <v xml:space="preserve">2170573126                    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4.37</v>
      </c>
      <c r="AN4566" s="2">
        <v>0</v>
      </c>
      <c r="AO4566" s="2">
        <v>0</v>
      </c>
      <c r="AP4566" s="2">
        <v>0</v>
      </c>
      <c r="AQ4566" s="2">
        <v>0</v>
      </c>
      <c r="AR4566" s="2">
        <v>0</v>
      </c>
      <c r="AS4566" s="2">
        <v>0</v>
      </c>
      <c r="AT4566" s="2">
        <v>0</v>
      </c>
      <c r="AU4566" s="2">
        <v>0</v>
      </c>
      <c r="AV4566" s="2">
        <v>0</v>
      </c>
      <c r="AW4566" s="2">
        <v>0</v>
      </c>
      <c r="AX4566" s="2">
        <v>0</v>
      </c>
      <c r="AY4566" s="2">
        <v>0</v>
      </c>
      <c r="AZ4566" s="2">
        <v>0</v>
      </c>
      <c r="BA4566" s="2">
        <v>0</v>
      </c>
      <c r="BB4566" s="2">
        <v>0</v>
      </c>
      <c r="BC4566" s="2">
        <v>0</v>
      </c>
      <c r="BD4566" s="2">
        <v>0</v>
      </c>
      <c r="BE4566" s="2">
        <v>0</v>
      </c>
      <c r="BF4566" s="2">
        <v>0</v>
      </c>
      <c r="BG4566" s="2">
        <v>0</v>
      </c>
      <c r="BH4566" s="2">
        <v>1</v>
      </c>
      <c r="BI4566" s="2">
        <v>1</v>
      </c>
      <c r="BJ4566" s="2">
        <v>0.2</v>
      </c>
      <c r="BK4566" s="2">
        <v>1</v>
      </c>
      <c r="BL4566" s="2">
        <v>41.81</v>
      </c>
      <c r="BM4566" s="2">
        <v>5.85</v>
      </c>
      <c r="BN4566" s="2">
        <v>47.66</v>
      </c>
      <c r="BO4566" s="2">
        <v>47.66</v>
      </c>
      <c r="BP4566" s="2"/>
      <c r="BQ4566" s="2" t="s">
        <v>1804</v>
      </c>
      <c r="BR4566" s="2" t="s">
        <v>83</v>
      </c>
      <c r="BS4566" s="3">
        <v>42916</v>
      </c>
      <c r="BT4566" s="4">
        <v>0.38541666666666669</v>
      </c>
      <c r="BU4566" s="2" t="s">
        <v>4091</v>
      </c>
      <c r="BV4566" s="2" t="s">
        <v>85</v>
      </c>
      <c r="BW4566" s="2"/>
      <c r="BX4566" s="2"/>
      <c r="BY4566" s="2">
        <v>1200</v>
      </c>
      <c r="BZ4566" s="2"/>
      <c r="CA4566" s="2" t="s">
        <v>167</v>
      </c>
      <c r="CB4566" s="2"/>
      <c r="CC4566" s="2" t="s">
        <v>180</v>
      </c>
      <c r="CD4566" s="2">
        <v>4052</v>
      </c>
      <c r="CE4566" s="2" t="s">
        <v>86</v>
      </c>
      <c r="CF4566" s="2"/>
      <c r="CG4566" s="2"/>
      <c r="CH4566" s="2"/>
      <c r="CI4566" s="2">
        <v>1</v>
      </c>
      <c r="CJ4566" s="2">
        <v>1</v>
      </c>
      <c r="CK4566" s="2">
        <v>21</v>
      </c>
      <c r="CL4566" s="2" t="s">
        <v>87</v>
      </c>
      <c r="CM4566" s="2"/>
    </row>
    <row r="4567" spans="1:91">
      <c r="A4567" s="2" t="s">
        <v>71</v>
      </c>
      <c r="B4567" s="2" t="s">
        <v>72</v>
      </c>
      <c r="C4567" s="2" t="s">
        <v>73</v>
      </c>
      <c r="D4567" s="2"/>
      <c r="E4567" s="2" t="str">
        <f>"FES1162559240"</f>
        <v>FES1162559240</v>
      </c>
      <c r="F4567" s="3">
        <v>42915</v>
      </c>
      <c r="G4567" s="2">
        <v>201712</v>
      </c>
      <c r="H4567" s="2" t="s">
        <v>74</v>
      </c>
      <c r="I4567" s="2" t="s">
        <v>75</v>
      </c>
      <c r="J4567" s="2" t="s">
        <v>76</v>
      </c>
      <c r="K4567" s="2" t="s">
        <v>77</v>
      </c>
      <c r="L4567" s="2" t="s">
        <v>88</v>
      </c>
      <c r="M4567" s="2" t="s">
        <v>89</v>
      </c>
      <c r="N4567" s="2" t="s">
        <v>1099</v>
      </c>
      <c r="O4567" s="2" t="s">
        <v>81</v>
      </c>
      <c r="P4567" s="2" t="str">
        <f>"2170572334                    "</f>
        <v xml:space="preserve">2170572334                    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4.37</v>
      </c>
      <c r="AN4567" s="2">
        <v>0</v>
      </c>
      <c r="AO4567" s="2">
        <v>0</v>
      </c>
      <c r="AP4567" s="2">
        <v>0</v>
      </c>
      <c r="AQ4567" s="2">
        <v>0</v>
      </c>
      <c r="AR4567" s="2">
        <v>0</v>
      </c>
      <c r="AS4567" s="2">
        <v>0</v>
      </c>
      <c r="AT4567" s="2">
        <v>0</v>
      </c>
      <c r="AU4567" s="2">
        <v>0</v>
      </c>
      <c r="AV4567" s="2">
        <v>0</v>
      </c>
      <c r="AW4567" s="2">
        <v>0</v>
      </c>
      <c r="AX4567" s="2">
        <v>0</v>
      </c>
      <c r="AY4567" s="2">
        <v>0</v>
      </c>
      <c r="AZ4567" s="2">
        <v>0</v>
      </c>
      <c r="BA4567" s="2">
        <v>0</v>
      </c>
      <c r="BB4567" s="2">
        <v>0</v>
      </c>
      <c r="BC4567" s="2">
        <v>0</v>
      </c>
      <c r="BD4567" s="2">
        <v>0</v>
      </c>
      <c r="BE4567" s="2">
        <v>0</v>
      </c>
      <c r="BF4567" s="2">
        <v>0</v>
      </c>
      <c r="BG4567" s="2">
        <v>0</v>
      </c>
      <c r="BH4567" s="2">
        <v>1</v>
      </c>
      <c r="BI4567" s="2">
        <v>1</v>
      </c>
      <c r="BJ4567" s="2">
        <v>0.2</v>
      </c>
      <c r="BK4567" s="2">
        <v>1</v>
      </c>
      <c r="BL4567" s="2">
        <v>41.81</v>
      </c>
      <c r="BM4567" s="2">
        <v>5.85</v>
      </c>
      <c r="BN4567" s="2">
        <v>47.66</v>
      </c>
      <c r="BO4567" s="2">
        <v>47.66</v>
      </c>
      <c r="BP4567" s="2"/>
      <c r="BQ4567" s="2" t="s">
        <v>1100</v>
      </c>
      <c r="BR4567" s="2" t="s">
        <v>83</v>
      </c>
      <c r="BS4567" s="3">
        <v>42916</v>
      </c>
      <c r="BT4567" s="4">
        <v>0.375</v>
      </c>
      <c r="BU4567" s="2" t="s">
        <v>4100</v>
      </c>
      <c r="BV4567" s="2" t="s">
        <v>85</v>
      </c>
      <c r="BW4567" s="2"/>
      <c r="BX4567" s="2"/>
      <c r="BY4567" s="2">
        <v>1200</v>
      </c>
      <c r="BZ4567" s="2"/>
      <c r="CA4567" s="2" t="s">
        <v>3955</v>
      </c>
      <c r="CB4567" s="2"/>
      <c r="CC4567" s="2" t="s">
        <v>89</v>
      </c>
      <c r="CD4567" s="2">
        <v>6001</v>
      </c>
      <c r="CE4567" s="2" t="s">
        <v>86</v>
      </c>
      <c r="CF4567" s="5">
        <v>42916</v>
      </c>
      <c r="CG4567" s="2"/>
      <c r="CH4567" s="2"/>
      <c r="CI4567" s="2">
        <v>1</v>
      </c>
      <c r="CJ4567" s="2">
        <v>1</v>
      </c>
      <c r="CK4567" s="2">
        <v>21</v>
      </c>
      <c r="CL4567" s="2" t="s">
        <v>87</v>
      </c>
      <c r="CM4567" s="2"/>
    </row>
    <row r="4568" spans="1:91">
      <c r="A4568" s="2" t="s">
        <v>71</v>
      </c>
      <c r="B4568" s="2" t="s">
        <v>72</v>
      </c>
      <c r="C4568" s="2" t="s">
        <v>73</v>
      </c>
      <c r="D4568" s="2"/>
      <c r="E4568" s="2" t="str">
        <f>"FES1162559335"</f>
        <v>FES1162559335</v>
      </c>
      <c r="F4568" s="3">
        <v>42915</v>
      </c>
      <c r="G4568" s="2">
        <v>201712</v>
      </c>
      <c r="H4568" s="2" t="s">
        <v>74</v>
      </c>
      <c r="I4568" s="2" t="s">
        <v>75</v>
      </c>
      <c r="J4568" s="2" t="s">
        <v>76</v>
      </c>
      <c r="K4568" s="2" t="s">
        <v>77</v>
      </c>
      <c r="L4568" s="2" t="s">
        <v>128</v>
      </c>
      <c r="M4568" s="2" t="s">
        <v>129</v>
      </c>
      <c r="N4568" s="2" t="s">
        <v>788</v>
      </c>
      <c r="O4568" s="2" t="s">
        <v>81</v>
      </c>
      <c r="P4568" s="2" t="str">
        <f>"2170576245                    "</f>
        <v xml:space="preserve">2170576245                    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4.37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0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0</v>
      </c>
      <c r="BF4568" s="2">
        <v>0</v>
      </c>
      <c r="BG4568" s="2">
        <v>0</v>
      </c>
      <c r="BH4568" s="2">
        <v>1</v>
      </c>
      <c r="BI4568" s="2">
        <v>1</v>
      </c>
      <c r="BJ4568" s="2">
        <v>0.2</v>
      </c>
      <c r="BK4568" s="2">
        <v>1</v>
      </c>
      <c r="BL4568" s="2">
        <v>41.81</v>
      </c>
      <c r="BM4568" s="2">
        <v>5.85</v>
      </c>
      <c r="BN4568" s="2">
        <v>47.66</v>
      </c>
      <c r="BO4568" s="2">
        <v>47.66</v>
      </c>
      <c r="BP4568" s="2"/>
      <c r="BQ4568" s="2" t="s">
        <v>789</v>
      </c>
      <c r="BR4568" s="2" t="s">
        <v>83</v>
      </c>
      <c r="BS4568" s="3">
        <v>42916</v>
      </c>
      <c r="BT4568" s="4">
        <v>0.3923611111111111</v>
      </c>
      <c r="BU4568" s="2" t="s">
        <v>4101</v>
      </c>
      <c r="BV4568" s="2" t="s">
        <v>85</v>
      </c>
      <c r="BW4568" s="2"/>
      <c r="BX4568" s="2"/>
      <c r="BY4568" s="2">
        <v>1200</v>
      </c>
      <c r="BZ4568" s="2"/>
      <c r="CA4568" s="2"/>
      <c r="CB4568" s="2"/>
      <c r="CC4568" s="2" t="s">
        <v>129</v>
      </c>
      <c r="CD4568" s="2">
        <v>3201</v>
      </c>
      <c r="CE4568" s="2" t="s">
        <v>86</v>
      </c>
      <c r="CF4568" s="2"/>
      <c r="CG4568" s="2"/>
      <c r="CH4568" s="2"/>
      <c r="CI4568" s="2">
        <v>1</v>
      </c>
      <c r="CJ4568" s="2">
        <v>1</v>
      </c>
      <c r="CK4568" s="2">
        <v>21</v>
      </c>
      <c r="CL4568" s="2" t="s">
        <v>87</v>
      </c>
      <c r="CM4568" s="2"/>
    </row>
    <row r="4569" spans="1:91">
      <c r="A4569" s="2" t="s">
        <v>71</v>
      </c>
      <c r="B4569" s="2" t="s">
        <v>72</v>
      </c>
      <c r="C4569" s="2" t="s">
        <v>73</v>
      </c>
      <c r="D4569" s="2"/>
      <c r="E4569" s="2" t="str">
        <f>"FES1162559398"</f>
        <v>FES1162559398</v>
      </c>
      <c r="F4569" s="3">
        <v>42915</v>
      </c>
      <c r="G4569" s="2">
        <v>201712</v>
      </c>
      <c r="H4569" s="2" t="s">
        <v>74</v>
      </c>
      <c r="I4569" s="2" t="s">
        <v>75</v>
      </c>
      <c r="J4569" s="2" t="s">
        <v>76</v>
      </c>
      <c r="K4569" s="2" t="s">
        <v>77</v>
      </c>
      <c r="L4569" s="2" t="s">
        <v>822</v>
      </c>
      <c r="M4569" s="2" t="s">
        <v>823</v>
      </c>
      <c r="N4569" s="2" t="s">
        <v>4102</v>
      </c>
      <c r="O4569" s="2" t="s">
        <v>81</v>
      </c>
      <c r="P4569" s="2" t="str">
        <f>"2170576022                    "</f>
        <v xml:space="preserve">2170576022                    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0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>
        <v>0</v>
      </c>
      <c r="AG4569" s="2">
        <v>0</v>
      </c>
      <c r="AH4569" s="2">
        <v>0</v>
      </c>
      <c r="AI4569" s="2">
        <v>0</v>
      </c>
      <c r="AJ4569" s="2">
        <v>0</v>
      </c>
      <c r="AK4569" s="2">
        <v>0</v>
      </c>
      <c r="AL4569" s="2">
        <v>0</v>
      </c>
      <c r="AM4569" s="2">
        <v>4.37</v>
      </c>
      <c r="AN4569" s="2">
        <v>0</v>
      </c>
      <c r="AO4569" s="2">
        <v>0</v>
      </c>
      <c r="AP4569" s="2">
        <v>0</v>
      </c>
      <c r="AQ4569" s="2">
        <v>0</v>
      </c>
      <c r="AR4569" s="2">
        <v>0</v>
      </c>
      <c r="AS4569" s="2">
        <v>0</v>
      </c>
      <c r="AT4569" s="2">
        <v>0</v>
      </c>
      <c r="AU4569" s="2">
        <v>0</v>
      </c>
      <c r="AV4569" s="2">
        <v>0</v>
      </c>
      <c r="AW4569" s="2">
        <v>0</v>
      </c>
      <c r="AX4569" s="2">
        <v>0</v>
      </c>
      <c r="AY4569" s="2">
        <v>0</v>
      </c>
      <c r="AZ4569" s="2">
        <v>0</v>
      </c>
      <c r="BA4569" s="2">
        <v>0</v>
      </c>
      <c r="BB4569" s="2">
        <v>0</v>
      </c>
      <c r="BC4569" s="2">
        <v>0</v>
      </c>
      <c r="BD4569" s="2">
        <v>0</v>
      </c>
      <c r="BE4569" s="2">
        <v>0</v>
      </c>
      <c r="BF4569" s="2">
        <v>0</v>
      </c>
      <c r="BG4569" s="2">
        <v>0</v>
      </c>
      <c r="BH4569" s="2">
        <v>1</v>
      </c>
      <c r="BI4569" s="2">
        <v>1.4</v>
      </c>
      <c r="BJ4569" s="2">
        <v>1</v>
      </c>
      <c r="BK4569" s="2">
        <v>1.5</v>
      </c>
      <c r="BL4569" s="2">
        <v>41.81</v>
      </c>
      <c r="BM4569" s="2">
        <v>5.85</v>
      </c>
      <c r="BN4569" s="2">
        <v>47.66</v>
      </c>
      <c r="BO4569" s="2">
        <v>47.66</v>
      </c>
      <c r="BP4569" s="2"/>
      <c r="BQ4569" s="2" t="s">
        <v>133</v>
      </c>
      <c r="BR4569" s="2" t="s">
        <v>83</v>
      </c>
      <c r="BS4569" s="3">
        <v>42916</v>
      </c>
      <c r="BT4569" s="4">
        <v>0.37361111111111112</v>
      </c>
      <c r="BU4569" s="2" t="s">
        <v>4103</v>
      </c>
      <c r="BV4569" s="2" t="s">
        <v>85</v>
      </c>
      <c r="BW4569" s="2"/>
      <c r="BX4569" s="2"/>
      <c r="BY4569" s="2">
        <v>4859.8</v>
      </c>
      <c r="BZ4569" s="2"/>
      <c r="CA4569" s="2" t="s">
        <v>4104</v>
      </c>
      <c r="CB4569" s="2"/>
      <c r="CC4569" s="2" t="s">
        <v>823</v>
      </c>
      <c r="CD4569" s="2">
        <v>7140</v>
      </c>
      <c r="CE4569" s="2" t="s">
        <v>120</v>
      </c>
      <c r="CF4569" s="5">
        <v>42916</v>
      </c>
      <c r="CG4569" s="2"/>
      <c r="CH4569" s="2"/>
      <c r="CI4569" s="2">
        <v>1</v>
      </c>
      <c r="CJ4569" s="2">
        <v>1</v>
      </c>
      <c r="CK4569" s="2">
        <v>21</v>
      </c>
      <c r="CL4569" s="2" t="s">
        <v>87</v>
      </c>
      <c r="CM4569" s="2"/>
    </row>
    <row r="4570" spans="1:91">
      <c r="A4570" s="2" t="s">
        <v>71</v>
      </c>
      <c r="B4570" s="2" t="s">
        <v>72</v>
      </c>
      <c r="C4570" s="2" t="s">
        <v>73</v>
      </c>
      <c r="D4570" s="2"/>
      <c r="E4570" s="2" t="str">
        <f>"FES1162559292"</f>
        <v>FES1162559292</v>
      </c>
      <c r="F4570" s="3">
        <v>42915</v>
      </c>
      <c r="G4570" s="2">
        <v>201712</v>
      </c>
      <c r="H4570" s="2" t="s">
        <v>74</v>
      </c>
      <c r="I4570" s="2" t="s">
        <v>75</v>
      </c>
      <c r="J4570" s="2" t="s">
        <v>76</v>
      </c>
      <c r="K4570" s="2" t="s">
        <v>77</v>
      </c>
      <c r="L4570" s="2" t="s">
        <v>1462</v>
      </c>
      <c r="M4570" s="2" t="s">
        <v>1463</v>
      </c>
      <c r="N4570" s="2" t="s">
        <v>4105</v>
      </c>
      <c r="O4570" s="2" t="s">
        <v>81</v>
      </c>
      <c r="P4570" s="2" t="str">
        <f>"21705763392                   "</f>
        <v xml:space="preserve">21705763392                   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3.42</v>
      </c>
      <c r="AN4570" s="2">
        <v>0</v>
      </c>
      <c r="AO4570" s="2">
        <v>0</v>
      </c>
      <c r="AP4570" s="2">
        <v>0</v>
      </c>
      <c r="AQ4570" s="2">
        <v>0</v>
      </c>
      <c r="AR4570" s="2">
        <v>0</v>
      </c>
      <c r="AS4570" s="2">
        <v>0</v>
      </c>
      <c r="AT4570" s="2">
        <v>0</v>
      </c>
      <c r="AU4570" s="2">
        <v>0</v>
      </c>
      <c r="AV4570" s="2">
        <v>0</v>
      </c>
      <c r="AW4570" s="2">
        <v>0</v>
      </c>
      <c r="AX4570" s="2">
        <v>0</v>
      </c>
      <c r="AY4570" s="2">
        <v>0</v>
      </c>
      <c r="AZ4570" s="2">
        <v>0</v>
      </c>
      <c r="BA4570" s="2">
        <v>0</v>
      </c>
      <c r="BB4570" s="2">
        <v>0</v>
      </c>
      <c r="BC4570" s="2">
        <v>0</v>
      </c>
      <c r="BD4570" s="2">
        <v>0</v>
      </c>
      <c r="BE4570" s="2">
        <v>0</v>
      </c>
      <c r="BF4570" s="2">
        <v>0</v>
      </c>
      <c r="BG4570" s="2">
        <v>0</v>
      </c>
      <c r="BH4570" s="2">
        <v>1</v>
      </c>
      <c r="BI4570" s="2">
        <v>5.0999999999999996</v>
      </c>
      <c r="BJ4570" s="2">
        <v>2.1</v>
      </c>
      <c r="BK4570" s="2">
        <v>6</v>
      </c>
      <c r="BL4570" s="2">
        <v>32.67</v>
      </c>
      <c r="BM4570" s="2">
        <v>4.57</v>
      </c>
      <c r="BN4570" s="2">
        <v>37.24</v>
      </c>
      <c r="BO4570" s="2">
        <v>37.24</v>
      </c>
      <c r="BP4570" s="2"/>
      <c r="BQ4570" s="2"/>
      <c r="BR4570" s="2" t="s">
        <v>83</v>
      </c>
      <c r="BS4570" s="3">
        <v>42916</v>
      </c>
      <c r="BT4570" s="4">
        <v>0.45277777777777778</v>
      </c>
      <c r="BU4570" s="2" t="s">
        <v>4106</v>
      </c>
      <c r="BV4570" s="2" t="s">
        <v>85</v>
      </c>
      <c r="BW4570" s="2"/>
      <c r="BX4570" s="2"/>
      <c r="BY4570" s="2">
        <v>10457.98</v>
      </c>
      <c r="BZ4570" s="2"/>
      <c r="CA4570" s="2" t="s">
        <v>1663</v>
      </c>
      <c r="CB4570" s="2"/>
      <c r="CC4570" s="2" t="s">
        <v>1463</v>
      </c>
      <c r="CD4570" s="2">
        <v>1449</v>
      </c>
      <c r="CE4570" s="2" t="s">
        <v>144</v>
      </c>
      <c r="CF4570" s="2"/>
      <c r="CG4570" s="2"/>
      <c r="CH4570" s="2"/>
      <c r="CI4570" s="2">
        <v>1</v>
      </c>
      <c r="CJ4570" s="2">
        <v>1</v>
      </c>
      <c r="CK4570" s="2">
        <v>22</v>
      </c>
      <c r="CL4570" s="2" t="s">
        <v>87</v>
      </c>
      <c r="CM4570" s="2"/>
    </row>
    <row r="4571" spans="1:91">
      <c r="A4571" s="2" t="s">
        <v>71</v>
      </c>
      <c r="B4571" s="2" t="s">
        <v>72</v>
      </c>
      <c r="C4571" s="2" t="s">
        <v>73</v>
      </c>
      <c r="D4571" s="2"/>
      <c r="E4571" s="2" t="str">
        <f>"FES1162559438"</f>
        <v>FES1162559438</v>
      </c>
      <c r="F4571" s="3">
        <v>42915</v>
      </c>
      <c r="G4571" s="2">
        <v>201712</v>
      </c>
      <c r="H4571" s="2" t="s">
        <v>74</v>
      </c>
      <c r="I4571" s="2" t="s">
        <v>75</v>
      </c>
      <c r="J4571" s="2" t="s">
        <v>76</v>
      </c>
      <c r="K4571" s="2" t="s">
        <v>77</v>
      </c>
      <c r="L4571" s="2" t="s">
        <v>88</v>
      </c>
      <c r="M4571" s="2" t="s">
        <v>89</v>
      </c>
      <c r="N4571" s="2" t="s">
        <v>234</v>
      </c>
      <c r="O4571" s="2" t="s">
        <v>81</v>
      </c>
      <c r="P4571" s="2" t="str">
        <f>"2170576418                    "</f>
        <v xml:space="preserve">2170576418                    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4.37</v>
      </c>
      <c r="AN4571" s="2">
        <v>0</v>
      </c>
      <c r="AO4571" s="2">
        <v>0</v>
      </c>
      <c r="AP4571" s="2">
        <v>0</v>
      </c>
      <c r="AQ4571" s="2">
        <v>0</v>
      </c>
      <c r="AR4571" s="2">
        <v>0</v>
      </c>
      <c r="AS4571" s="2">
        <v>0</v>
      </c>
      <c r="AT4571" s="2">
        <v>0</v>
      </c>
      <c r="AU4571" s="2">
        <v>0</v>
      </c>
      <c r="AV4571" s="2">
        <v>0</v>
      </c>
      <c r="AW4571" s="2">
        <v>0</v>
      </c>
      <c r="AX4571" s="2">
        <v>0</v>
      </c>
      <c r="AY4571" s="2">
        <v>0</v>
      </c>
      <c r="AZ4571" s="2">
        <v>0</v>
      </c>
      <c r="BA4571" s="2">
        <v>0</v>
      </c>
      <c r="BB4571" s="2">
        <v>0</v>
      </c>
      <c r="BC4571" s="2">
        <v>0</v>
      </c>
      <c r="BD4571" s="2">
        <v>0</v>
      </c>
      <c r="BE4571" s="2">
        <v>0</v>
      </c>
      <c r="BF4571" s="2">
        <v>0</v>
      </c>
      <c r="BG4571" s="2">
        <v>0</v>
      </c>
      <c r="BH4571" s="2">
        <v>1</v>
      </c>
      <c r="BI4571" s="2">
        <v>1</v>
      </c>
      <c r="BJ4571" s="2">
        <v>0.2</v>
      </c>
      <c r="BK4571" s="2">
        <v>1</v>
      </c>
      <c r="BL4571" s="2">
        <v>41.81</v>
      </c>
      <c r="BM4571" s="2">
        <v>5.85</v>
      </c>
      <c r="BN4571" s="2">
        <v>47.66</v>
      </c>
      <c r="BO4571" s="2">
        <v>47.66</v>
      </c>
      <c r="BP4571" s="2"/>
      <c r="BQ4571" s="2" t="s">
        <v>235</v>
      </c>
      <c r="BR4571" s="2" t="s">
        <v>83</v>
      </c>
      <c r="BS4571" s="3">
        <v>42916</v>
      </c>
      <c r="BT4571" s="4">
        <v>0.41666666666666669</v>
      </c>
      <c r="BU4571" s="2" t="s">
        <v>174</v>
      </c>
      <c r="BV4571" s="2" t="s">
        <v>85</v>
      </c>
      <c r="BW4571" s="2"/>
      <c r="BX4571" s="2"/>
      <c r="BY4571" s="2">
        <v>1200</v>
      </c>
      <c r="BZ4571" s="2"/>
      <c r="CA4571" s="2"/>
      <c r="CB4571" s="2"/>
      <c r="CC4571" s="2" t="s">
        <v>89</v>
      </c>
      <c r="CD4571" s="2">
        <v>6001</v>
      </c>
      <c r="CE4571" s="2" t="s">
        <v>86</v>
      </c>
      <c r="CF4571" s="2"/>
      <c r="CG4571" s="2"/>
      <c r="CH4571" s="2"/>
      <c r="CI4571" s="2">
        <v>1</v>
      </c>
      <c r="CJ4571" s="2">
        <v>1</v>
      </c>
      <c r="CK4571" s="2">
        <v>21</v>
      </c>
      <c r="CL4571" s="2" t="s">
        <v>87</v>
      </c>
      <c r="CM4571" s="2"/>
    </row>
    <row r="4572" spans="1:91">
      <c r="A4572" s="2" t="s">
        <v>71</v>
      </c>
      <c r="B4572" s="2" t="s">
        <v>72</v>
      </c>
      <c r="C4572" s="2" t="s">
        <v>73</v>
      </c>
      <c r="D4572" s="2"/>
      <c r="E4572" s="2" t="str">
        <f>"FES1162559435"</f>
        <v>FES1162559435</v>
      </c>
      <c r="F4572" s="3">
        <v>42915</v>
      </c>
      <c r="G4572" s="2">
        <v>201712</v>
      </c>
      <c r="H4572" s="2" t="s">
        <v>74</v>
      </c>
      <c r="I4572" s="2" t="s">
        <v>75</v>
      </c>
      <c r="J4572" s="2" t="s">
        <v>76</v>
      </c>
      <c r="K4572" s="2" t="s">
        <v>77</v>
      </c>
      <c r="L4572" s="2" t="s">
        <v>93</v>
      </c>
      <c r="M4572" s="2" t="s">
        <v>94</v>
      </c>
      <c r="N4572" s="2" t="s">
        <v>258</v>
      </c>
      <c r="O4572" s="2" t="s">
        <v>81</v>
      </c>
      <c r="P4572" s="2" t="str">
        <f>"2170576414                    "</f>
        <v xml:space="preserve">2170576414                    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3.42</v>
      </c>
      <c r="AN4572" s="2">
        <v>0</v>
      </c>
      <c r="AO4572" s="2">
        <v>0</v>
      </c>
      <c r="AP4572" s="2">
        <v>0</v>
      </c>
      <c r="AQ4572" s="2">
        <v>0</v>
      </c>
      <c r="AR4572" s="2">
        <v>0</v>
      </c>
      <c r="AS4572" s="2">
        <v>0</v>
      </c>
      <c r="AT4572" s="2">
        <v>0</v>
      </c>
      <c r="AU4572" s="2">
        <v>0</v>
      </c>
      <c r="AV4572" s="2">
        <v>0</v>
      </c>
      <c r="AW4572" s="2">
        <v>0</v>
      </c>
      <c r="AX4572" s="2">
        <v>0</v>
      </c>
      <c r="AY4572" s="2">
        <v>0</v>
      </c>
      <c r="AZ4572" s="2">
        <v>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1</v>
      </c>
      <c r="BI4572" s="2">
        <v>2</v>
      </c>
      <c r="BJ4572" s="2">
        <v>0.3</v>
      </c>
      <c r="BK4572" s="2">
        <v>2</v>
      </c>
      <c r="BL4572" s="2">
        <v>32.67</v>
      </c>
      <c r="BM4572" s="2">
        <v>4.57</v>
      </c>
      <c r="BN4572" s="2">
        <v>37.24</v>
      </c>
      <c r="BO4572" s="2">
        <v>37.24</v>
      </c>
      <c r="BP4572" s="2"/>
      <c r="BQ4572" s="2" t="s">
        <v>259</v>
      </c>
      <c r="BR4572" s="2" t="s">
        <v>83</v>
      </c>
      <c r="BS4572" s="3">
        <v>42916</v>
      </c>
      <c r="BT4572" s="4">
        <v>0.3659722222222222</v>
      </c>
      <c r="BU4572" s="2" t="s">
        <v>321</v>
      </c>
      <c r="BV4572" s="2" t="s">
        <v>85</v>
      </c>
      <c r="BW4572" s="2"/>
      <c r="BX4572" s="2"/>
      <c r="BY4572" s="2">
        <v>1260</v>
      </c>
      <c r="BZ4572" s="2"/>
      <c r="CA4572" s="2" t="s">
        <v>98</v>
      </c>
      <c r="CB4572" s="2"/>
      <c r="CC4572" s="2" t="s">
        <v>94</v>
      </c>
      <c r="CD4572" s="2">
        <v>2094</v>
      </c>
      <c r="CE4572" s="2" t="s">
        <v>144</v>
      </c>
      <c r="CF4572" s="5">
        <v>42916</v>
      </c>
      <c r="CG4572" s="2"/>
      <c r="CH4572" s="2"/>
      <c r="CI4572" s="2">
        <v>1</v>
      </c>
      <c r="CJ4572" s="2">
        <v>1</v>
      </c>
      <c r="CK4572" s="2">
        <v>22</v>
      </c>
      <c r="CL4572" s="2" t="s">
        <v>87</v>
      </c>
      <c r="CM4572" s="2"/>
    </row>
    <row r="4573" spans="1:91">
      <c r="A4573" s="2" t="s">
        <v>71</v>
      </c>
      <c r="B4573" s="2" t="s">
        <v>72</v>
      </c>
      <c r="C4573" s="2" t="s">
        <v>73</v>
      </c>
      <c r="D4573" s="2"/>
      <c r="E4573" s="2" t="str">
        <f>"FES1162559417"</f>
        <v>FES1162559417</v>
      </c>
      <c r="F4573" s="3">
        <v>42915</v>
      </c>
      <c r="G4573" s="2">
        <v>201712</v>
      </c>
      <c r="H4573" s="2" t="s">
        <v>74</v>
      </c>
      <c r="I4573" s="2" t="s">
        <v>75</v>
      </c>
      <c r="J4573" s="2" t="s">
        <v>76</v>
      </c>
      <c r="K4573" s="2" t="s">
        <v>77</v>
      </c>
      <c r="L4573" s="2" t="s">
        <v>310</v>
      </c>
      <c r="M4573" s="2" t="s">
        <v>311</v>
      </c>
      <c r="N4573" s="2" t="s">
        <v>678</v>
      </c>
      <c r="O4573" s="2" t="s">
        <v>81</v>
      </c>
      <c r="P4573" s="2" t="str">
        <f>"2170576373                    "</f>
        <v xml:space="preserve">2170576373                    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7.65</v>
      </c>
      <c r="AN4573" s="2">
        <v>0</v>
      </c>
      <c r="AO4573" s="2">
        <v>0</v>
      </c>
      <c r="AP4573" s="2">
        <v>0</v>
      </c>
      <c r="AQ4573" s="2">
        <v>0</v>
      </c>
      <c r="AR4573" s="2">
        <v>0</v>
      </c>
      <c r="AS4573" s="2">
        <v>0</v>
      </c>
      <c r="AT4573" s="2">
        <v>0</v>
      </c>
      <c r="AU4573" s="2">
        <v>0</v>
      </c>
      <c r="AV4573" s="2">
        <v>0</v>
      </c>
      <c r="AW4573" s="2">
        <v>0</v>
      </c>
      <c r="AX4573" s="2">
        <v>0</v>
      </c>
      <c r="AY4573" s="2">
        <v>0</v>
      </c>
      <c r="AZ4573" s="2">
        <v>0</v>
      </c>
      <c r="BA4573" s="2">
        <v>0</v>
      </c>
      <c r="BB4573" s="2">
        <v>0</v>
      </c>
      <c r="BC4573" s="2">
        <v>0</v>
      </c>
      <c r="BD4573" s="2">
        <v>0</v>
      </c>
      <c r="BE4573" s="2">
        <v>0</v>
      </c>
      <c r="BF4573" s="2">
        <v>0</v>
      </c>
      <c r="BG4573" s="2">
        <v>0</v>
      </c>
      <c r="BH4573" s="2">
        <v>1</v>
      </c>
      <c r="BI4573" s="2">
        <v>1.5</v>
      </c>
      <c r="BJ4573" s="2">
        <v>3.3</v>
      </c>
      <c r="BK4573" s="2">
        <v>3.5</v>
      </c>
      <c r="BL4573" s="2">
        <v>73.17</v>
      </c>
      <c r="BM4573" s="2">
        <v>10.24</v>
      </c>
      <c r="BN4573" s="2">
        <v>83.41</v>
      </c>
      <c r="BO4573" s="2">
        <v>83.41</v>
      </c>
      <c r="BP4573" s="2"/>
      <c r="BQ4573" s="2" t="s">
        <v>679</v>
      </c>
      <c r="BR4573" s="2" t="s">
        <v>83</v>
      </c>
      <c r="BS4573" s="3">
        <v>42916</v>
      </c>
      <c r="BT4573" s="4">
        <v>0.32291666666666669</v>
      </c>
      <c r="BU4573" s="2" t="s">
        <v>683</v>
      </c>
      <c r="BV4573" s="2" t="s">
        <v>85</v>
      </c>
      <c r="BW4573" s="2"/>
      <c r="BX4573" s="2"/>
      <c r="BY4573" s="2">
        <v>16562.830000000002</v>
      </c>
      <c r="BZ4573" s="2"/>
      <c r="CA4573" s="2" t="s">
        <v>315</v>
      </c>
      <c r="CB4573" s="2"/>
      <c r="CC4573" s="2" t="s">
        <v>311</v>
      </c>
      <c r="CD4573" s="2">
        <v>6230</v>
      </c>
      <c r="CE4573" s="2" t="s">
        <v>120</v>
      </c>
      <c r="CF4573" s="2"/>
      <c r="CG4573" s="2"/>
      <c r="CH4573" s="2"/>
      <c r="CI4573" s="2">
        <v>1</v>
      </c>
      <c r="CJ4573" s="2">
        <v>1</v>
      </c>
      <c r="CK4573" s="2">
        <v>21</v>
      </c>
      <c r="CL4573" s="2" t="s">
        <v>87</v>
      </c>
      <c r="CM4573" s="2"/>
    </row>
    <row r="4574" spans="1:91">
      <c r="A4574" s="2" t="s">
        <v>71</v>
      </c>
      <c r="B4574" s="2" t="s">
        <v>72</v>
      </c>
      <c r="C4574" s="2" t="s">
        <v>73</v>
      </c>
      <c r="D4574" s="2"/>
      <c r="E4574" s="2" t="str">
        <f>"FES1162559472"</f>
        <v>FES1162559472</v>
      </c>
      <c r="F4574" s="3">
        <v>42915</v>
      </c>
      <c r="G4574" s="2">
        <v>201712</v>
      </c>
      <c r="H4574" s="2" t="s">
        <v>74</v>
      </c>
      <c r="I4574" s="2" t="s">
        <v>75</v>
      </c>
      <c r="J4574" s="2" t="s">
        <v>76</v>
      </c>
      <c r="K4574" s="2" t="s">
        <v>77</v>
      </c>
      <c r="L4574" s="2" t="s">
        <v>115</v>
      </c>
      <c r="M4574" s="2" t="s">
        <v>116</v>
      </c>
      <c r="N4574" s="2" t="s">
        <v>320</v>
      </c>
      <c r="O4574" s="2" t="s">
        <v>81</v>
      </c>
      <c r="P4574" s="2" t="str">
        <f>"217057654                     "</f>
        <v xml:space="preserve">217057654                     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13.12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2</v>
      </c>
      <c r="BI4574" s="2">
        <v>5.6</v>
      </c>
      <c r="BJ4574" s="2">
        <v>1.9</v>
      </c>
      <c r="BK4574" s="2">
        <v>6</v>
      </c>
      <c r="BL4574" s="2">
        <v>125.44</v>
      </c>
      <c r="BM4574" s="2">
        <v>17.559999999999999</v>
      </c>
      <c r="BN4574" s="2">
        <v>143</v>
      </c>
      <c r="BO4574" s="2">
        <v>143</v>
      </c>
      <c r="BP4574" s="2"/>
      <c r="BQ4574" s="2" t="s">
        <v>321</v>
      </c>
      <c r="BR4574" s="2" t="s">
        <v>83</v>
      </c>
      <c r="BS4574" s="3">
        <v>42916</v>
      </c>
      <c r="BT4574" s="4">
        <v>0.39513888888888887</v>
      </c>
      <c r="BU4574" s="2" t="s">
        <v>3601</v>
      </c>
      <c r="BV4574" s="2" t="s">
        <v>85</v>
      </c>
      <c r="BW4574" s="2"/>
      <c r="BX4574" s="2"/>
      <c r="BY4574" s="2">
        <v>9392.6200000000008</v>
      </c>
      <c r="BZ4574" s="2"/>
      <c r="CA4574" s="2" t="s">
        <v>3819</v>
      </c>
      <c r="CB4574" s="2"/>
      <c r="CC4574" s="2" t="s">
        <v>116</v>
      </c>
      <c r="CD4574" s="2">
        <v>7441</v>
      </c>
      <c r="CE4574" s="2" t="s">
        <v>86</v>
      </c>
      <c r="CF4574" s="5">
        <v>42916</v>
      </c>
      <c r="CG4574" s="2"/>
      <c r="CH4574" s="2"/>
      <c r="CI4574" s="2">
        <v>1</v>
      </c>
      <c r="CJ4574" s="2">
        <v>1</v>
      </c>
      <c r="CK4574" s="2">
        <v>21</v>
      </c>
      <c r="CL4574" s="2" t="s">
        <v>87</v>
      </c>
      <c r="CM4574" s="2"/>
    </row>
    <row r="4575" spans="1:91">
      <c r="A4575" s="2" t="s">
        <v>71</v>
      </c>
      <c r="B4575" s="2" t="s">
        <v>72</v>
      </c>
      <c r="C4575" s="2" t="s">
        <v>73</v>
      </c>
      <c r="D4575" s="2"/>
      <c r="E4575" s="2" t="str">
        <f>"FES1162559372"</f>
        <v>FES1162559372</v>
      </c>
      <c r="F4575" s="3">
        <v>42915</v>
      </c>
      <c r="G4575" s="2">
        <v>201712</v>
      </c>
      <c r="H4575" s="2" t="s">
        <v>74</v>
      </c>
      <c r="I4575" s="2" t="s">
        <v>75</v>
      </c>
      <c r="J4575" s="2" t="s">
        <v>76</v>
      </c>
      <c r="K4575" s="2" t="s">
        <v>77</v>
      </c>
      <c r="L4575" s="2" t="s">
        <v>108</v>
      </c>
      <c r="M4575" s="2" t="s">
        <v>109</v>
      </c>
      <c r="N4575" s="2" t="s">
        <v>529</v>
      </c>
      <c r="O4575" s="2" t="s">
        <v>81</v>
      </c>
      <c r="P4575" s="2" t="str">
        <f>"2170576262                    "</f>
        <v xml:space="preserve">2170576262                    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>
        <v>0</v>
      </c>
      <c r="AG4575" s="2">
        <v>0</v>
      </c>
      <c r="AH4575" s="2">
        <v>0</v>
      </c>
      <c r="AI4575" s="2">
        <v>0</v>
      </c>
      <c r="AJ4575" s="2">
        <v>0</v>
      </c>
      <c r="AK4575" s="2">
        <v>0</v>
      </c>
      <c r="AL4575" s="2">
        <v>0</v>
      </c>
      <c r="AM4575" s="2">
        <v>4.37</v>
      </c>
      <c r="AN4575" s="2">
        <v>0</v>
      </c>
      <c r="AO4575" s="2">
        <v>0</v>
      </c>
      <c r="AP4575" s="2">
        <v>0</v>
      </c>
      <c r="AQ4575" s="2">
        <v>0</v>
      </c>
      <c r="AR4575" s="2">
        <v>0</v>
      </c>
      <c r="AS4575" s="2">
        <v>0</v>
      </c>
      <c r="AT4575" s="2">
        <v>0</v>
      </c>
      <c r="AU4575" s="2">
        <v>0</v>
      </c>
      <c r="AV4575" s="2">
        <v>0</v>
      </c>
      <c r="AW4575" s="2">
        <v>0</v>
      </c>
      <c r="AX4575" s="2">
        <v>0</v>
      </c>
      <c r="AY4575" s="2">
        <v>0</v>
      </c>
      <c r="AZ4575" s="2">
        <v>0</v>
      </c>
      <c r="BA4575" s="2">
        <v>0</v>
      </c>
      <c r="BB4575" s="2">
        <v>0</v>
      </c>
      <c r="BC4575" s="2">
        <v>0</v>
      </c>
      <c r="BD4575" s="2">
        <v>0</v>
      </c>
      <c r="BE4575" s="2">
        <v>0</v>
      </c>
      <c r="BF4575" s="2">
        <v>0</v>
      </c>
      <c r="BG4575" s="2">
        <v>0</v>
      </c>
      <c r="BH4575" s="2">
        <v>1</v>
      </c>
      <c r="BI4575" s="2">
        <v>1</v>
      </c>
      <c r="BJ4575" s="2">
        <v>0.2</v>
      </c>
      <c r="BK4575" s="2">
        <v>1</v>
      </c>
      <c r="BL4575" s="2">
        <v>41.81</v>
      </c>
      <c r="BM4575" s="2">
        <v>5.85</v>
      </c>
      <c r="BN4575" s="2">
        <v>47.66</v>
      </c>
      <c r="BO4575" s="2">
        <v>47.66</v>
      </c>
      <c r="BP4575" s="2"/>
      <c r="BQ4575" s="2" t="s">
        <v>884</v>
      </c>
      <c r="BR4575" s="2" t="s">
        <v>83</v>
      </c>
      <c r="BS4575" s="3">
        <v>42916</v>
      </c>
      <c r="BT4575" s="4">
        <v>0.46875</v>
      </c>
      <c r="BU4575" s="2" t="s">
        <v>3179</v>
      </c>
      <c r="BV4575" s="2" t="s">
        <v>85</v>
      </c>
      <c r="BW4575" s="2"/>
      <c r="BX4575" s="2"/>
      <c r="BY4575" s="2">
        <v>1200</v>
      </c>
      <c r="BZ4575" s="2"/>
      <c r="CA4575" s="2"/>
      <c r="CB4575" s="2"/>
      <c r="CC4575" s="2" t="s">
        <v>109</v>
      </c>
      <c r="CD4575" s="2">
        <v>82</v>
      </c>
      <c r="CE4575" s="2" t="s">
        <v>86</v>
      </c>
      <c r="CF4575" s="2"/>
      <c r="CG4575" s="2"/>
      <c r="CH4575" s="2"/>
      <c r="CI4575" s="2">
        <v>1</v>
      </c>
      <c r="CJ4575" s="2">
        <v>1</v>
      </c>
      <c r="CK4575" s="2">
        <v>21</v>
      </c>
      <c r="CL4575" s="2" t="s">
        <v>87</v>
      </c>
      <c r="CM4575" s="2"/>
    </row>
    <row r="4576" spans="1:91">
      <c r="A4576" s="2" t="s">
        <v>71</v>
      </c>
      <c r="B4576" s="2" t="s">
        <v>72</v>
      </c>
      <c r="C4576" s="2" t="s">
        <v>73</v>
      </c>
      <c r="D4576" s="2"/>
      <c r="E4576" s="2" t="str">
        <f>"FES1162559437"</f>
        <v>FES1162559437</v>
      </c>
      <c r="F4576" s="3">
        <v>42915</v>
      </c>
      <c r="G4576" s="2">
        <v>201712</v>
      </c>
      <c r="H4576" s="2" t="s">
        <v>74</v>
      </c>
      <c r="I4576" s="2" t="s">
        <v>75</v>
      </c>
      <c r="J4576" s="2" t="s">
        <v>76</v>
      </c>
      <c r="K4576" s="2" t="s">
        <v>77</v>
      </c>
      <c r="L4576" s="2" t="s">
        <v>705</v>
      </c>
      <c r="M4576" s="2" t="s">
        <v>706</v>
      </c>
      <c r="N4576" s="2" t="s">
        <v>1265</v>
      </c>
      <c r="O4576" s="2" t="s">
        <v>81</v>
      </c>
      <c r="P4576" s="2" t="str">
        <f>"2170576417                    "</f>
        <v xml:space="preserve">2170576417                    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4.37</v>
      </c>
      <c r="AN4576" s="2">
        <v>0</v>
      </c>
      <c r="AO4576" s="2">
        <v>0</v>
      </c>
      <c r="AP4576" s="2">
        <v>0</v>
      </c>
      <c r="AQ4576" s="2">
        <v>0</v>
      </c>
      <c r="AR4576" s="2">
        <v>0</v>
      </c>
      <c r="AS4576" s="2">
        <v>0</v>
      </c>
      <c r="AT4576" s="2">
        <v>0</v>
      </c>
      <c r="AU4576" s="2">
        <v>0</v>
      </c>
      <c r="AV4576" s="2">
        <v>0</v>
      </c>
      <c r="AW4576" s="2">
        <v>0</v>
      </c>
      <c r="AX4576" s="2">
        <v>0</v>
      </c>
      <c r="AY4576" s="2">
        <v>0</v>
      </c>
      <c r="AZ4576" s="2">
        <v>0</v>
      </c>
      <c r="BA4576" s="2">
        <v>0</v>
      </c>
      <c r="BB4576" s="2">
        <v>0</v>
      </c>
      <c r="BC4576" s="2">
        <v>0</v>
      </c>
      <c r="BD4576" s="2">
        <v>0</v>
      </c>
      <c r="BE4576" s="2">
        <v>0</v>
      </c>
      <c r="BF4576" s="2">
        <v>0</v>
      </c>
      <c r="BG4576" s="2">
        <v>0</v>
      </c>
      <c r="BH4576" s="2">
        <v>1</v>
      </c>
      <c r="BI4576" s="2">
        <v>1</v>
      </c>
      <c r="BJ4576" s="2">
        <v>0.2</v>
      </c>
      <c r="BK4576" s="2">
        <v>1</v>
      </c>
      <c r="BL4576" s="2">
        <v>41.81</v>
      </c>
      <c r="BM4576" s="2">
        <v>5.85</v>
      </c>
      <c r="BN4576" s="2">
        <v>47.66</v>
      </c>
      <c r="BO4576" s="2">
        <v>47.66</v>
      </c>
      <c r="BP4576" s="2"/>
      <c r="BQ4576" s="2" t="s">
        <v>1266</v>
      </c>
      <c r="BR4576" s="2" t="s">
        <v>83</v>
      </c>
      <c r="BS4576" s="3">
        <v>42916</v>
      </c>
      <c r="BT4576" s="4">
        <v>0.43402777777777773</v>
      </c>
      <c r="BU4576" s="2" t="s">
        <v>1267</v>
      </c>
      <c r="BV4576" s="2" t="s">
        <v>85</v>
      </c>
      <c r="BW4576" s="2"/>
      <c r="BX4576" s="2"/>
      <c r="BY4576" s="2">
        <v>1200</v>
      </c>
      <c r="BZ4576" s="2"/>
      <c r="CA4576" s="2"/>
      <c r="CB4576" s="2"/>
      <c r="CC4576" s="2" t="s">
        <v>706</v>
      </c>
      <c r="CD4576" s="2">
        <v>1911</v>
      </c>
      <c r="CE4576" s="2" t="s">
        <v>86</v>
      </c>
      <c r="CF4576" s="2"/>
      <c r="CG4576" s="2"/>
      <c r="CH4576" s="2"/>
      <c r="CI4576" s="2">
        <v>1</v>
      </c>
      <c r="CJ4576" s="2">
        <v>1</v>
      </c>
      <c r="CK4576" s="2">
        <v>21</v>
      </c>
      <c r="CL4576" s="2" t="s">
        <v>87</v>
      </c>
      <c r="CM4576" s="2"/>
    </row>
    <row r="4577" spans="1:91">
      <c r="A4577" s="2" t="s">
        <v>71</v>
      </c>
      <c r="B4577" s="2" t="s">
        <v>72</v>
      </c>
      <c r="C4577" s="2" t="s">
        <v>73</v>
      </c>
      <c r="D4577" s="2"/>
      <c r="E4577" s="2" t="str">
        <f>"FES1162559261"</f>
        <v>FES1162559261</v>
      </c>
      <c r="F4577" s="3">
        <v>42915</v>
      </c>
      <c r="G4577" s="2">
        <v>201712</v>
      </c>
      <c r="H4577" s="2" t="s">
        <v>74</v>
      </c>
      <c r="I4577" s="2" t="s">
        <v>75</v>
      </c>
      <c r="J4577" s="2" t="s">
        <v>76</v>
      </c>
      <c r="K4577" s="2" t="s">
        <v>77</v>
      </c>
      <c r="L4577" s="2" t="s">
        <v>93</v>
      </c>
      <c r="M4577" s="2" t="s">
        <v>94</v>
      </c>
      <c r="N4577" s="2" t="s">
        <v>258</v>
      </c>
      <c r="O4577" s="2" t="s">
        <v>81</v>
      </c>
      <c r="P4577" s="2" t="str">
        <f>"2170573734                    "</f>
        <v xml:space="preserve">2170573734                    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3.42</v>
      </c>
      <c r="AN4577" s="2">
        <v>0</v>
      </c>
      <c r="AO4577" s="2">
        <v>0</v>
      </c>
      <c r="AP4577" s="2">
        <v>0</v>
      </c>
      <c r="AQ4577" s="2">
        <v>0</v>
      </c>
      <c r="AR4577" s="2">
        <v>0</v>
      </c>
      <c r="AS4577" s="2">
        <v>0</v>
      </c>
      <c r="AT4577" s="2">
        <v>0</v>
      </c>
      <c r="AU4577" s="2">
        <v>0</v>
      </c>
      <c r="AV4577" s="2">
        <v>0</v>
      </c>
      <c r="AW4577" s="2">
        <v>0</v>
      </c>
      <c r="AX4577" s="2">
        <v>0</v>
      </c>
      <c r="AY4577" s="2">
        <v>0</v>
      </c>
      <c r="AZ4577" s="2">
        <v>0</v>
      </c>
      <c r="BA4577" s="2">
        <v>0</v>
      </c>
      <c r="BB4577" s="2">
        <v>0</v>
      </c>
      <c r="BC4577" s="2">
        <v>0</v>
      </c>
      <c r="BD4577" s="2">
        <v>0</v>
      </c>
      <c r="BE4577" s="2">
        <v>0</v>
      </c>
      <c r="BF4577" s="2">
        <v>0</v>
      </c>
      <c r="BG4577" s="2">
        <v>0</v>
      </c>
      <c r="BH4577" s="2">
        <v>1</v>
      </c>
      <c r="BI4577" s="2">
        <v>4.2</v>
      </c>
      <c r="BJ4577" s="2">
        <v>3.2</v>
      </c>
      <c r="BK4577" s="2">
        <v>5</v>
      </c>
      <c r="BL4577" s="2">
        <v>32.67</v>
      </c>
      <c r="BM4577" s="2">
        <v>4.57</v>
      </c>
      <c r="BN4577" s="2">
        <v>37.24</v>
      </c>
      <c r="BO4577" s="2">
        <v>37.24</v>
      </c>
      <c r="BP4577" s="2"/>
      <c r="BQ4577" s="2" t="s">
        <v>259</v>
      </c>
      <c r="BR4577" s="2" t="s">
        <v>83</v>
      </c>
      <c r="BS4577" s="3">
        <v>42916</v>
      </c>
      <c r="BT4577" s="4">
        <v>0.3611111111111111</v>
      </c>
      <c r="BU4577" s="2" t="s">
        <v>321</v>
      </c>
      <c r="BV4577" s="2" t="s">
        <v>85</v>
      </c>
      <c r="BW4577" s="2"/>
      <c r="BX4577" s="2"/>
      <c r="BY4577" s="2">
        <v>16126.97</v>
      </c>
      <c r="BZ4577" s="2"/>
      <c r="CA4577" s="2" t="s">
        <v>98</v>
      </c>
      <c r="CB4577" s="2"/>
      <c r="CC4577" s="2" t="s">
        <v>94</v>
      </c>
      <c r="CD4577" s="2">
        <v>2094</v>
      </c>
      <c r="CE4577" s="2" t="s">
        <v>120</v>
      </c>
      <c r="CF4577" s="5">
        <v>42916</v>
      </c>
      <c r="CG4577" s="2"/>
      <c r="CH4577" s="2"/>
      <c r="CI4577" s="2">
        <v>1</v>
      </c>
      <c r="CJ4577" s="2">
        <v>1</v>
      </c>
      <c r="CK4577" s="2">
        <v>22</v>
      </c>
      <c r="CL4577" s="2" t="s">
        <v>87</v>
      </c>
      <c r="CM4577" s="2"/>
    </row>
    <row r="4578" spans="1:91">
      <c r="A4578" s="2" t="s">
        <v>71</v>
      </c>
      <c r="B4578" s="2" t="s">
        <v>72</v>
      </c>
      <c r="C4578" s="2" t="s">
        <v>73</v>
      </c>
      <c r="D4578" s="2"/>
      <c r="E4578" s="2" t="str">
        <f>"FES1162559221"</f>
        <v>FES1162559221</v>
      </c>
      <c r="F4578" s="3">
        <v>42915</v>
      </c>
      <c r="G4578" s="2">
        <v>201712</v>
      </c>
      <c r="H4578" s="2" t="s">
        <v>74</v>
      </c>
      <c r="I4578" s="2" t="s">
        <v>75</v>
      </c>
      <c r="J4578" s="2" t="s">
        <v>76</v>
      </c>
      <c r="K4578" s="2" t="s">
        <v>77</v>
      </c>
      <c r="L4578" s="2" t="s">
        <v>128</v>
      </c>
      <c r="M4578" s="2" t="s">
        <v>129</v>
      </c>
      <c r="N4578" s="2" t="s">
        <v>330</v>
      </c>
      <c r="O4578" s="2" t="s">
        <v>81</v>
      </c>
      <c r="P4578" s="2" t="str">
        <f>"21705767723                   "</f>
        <v xml:space="preserve">21705767723                   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4.37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1</v>
      </c>
      <c r="BI4578" s="2">
        <v>1</v>
      </c>
      <c r="BJ4578" s="2">
        <v>0.2</v>
      </c>
      <c r="BK4578" s="2">
        <v>1</v>
      </c>
      <c r="BL4578" s="2">
        <v>41.81</v>
      </c>
      <c r="BM4578" s="2">
        <v>5.85</v>
      </c>
      <c r="BN4578" s="2">
        <v>47.66</v>
      </c>
      <c r="BO4578" s="2">
        <v>47.66</v>
      </c>
      <c r="BP4578" s="2"/>
      <c r="BQ4578" s="2" t="s">
        <v>124</v>
      </c>
      <c r="BR4578" s="2" t="s">
        <v>83</v>
      </c>
      <c r="BS4578" s="3">
        <v>42916</v>
      </c>
      <c r="BT4578" s="4">
        <v>0.39027777777777778</v>
      </c>
      <c r="BU4578" s="2" t="s">
        <v>4107</v>
      </c>
      <c r="BV4578" s="2" t="s">
        <v>85</v>
      </c>
      <c r="BW4578" s="2"/>
      <c r="BX4578" s="2"/>
      <c r="BY4578" s="2">
        <v>1200</v>
      </c>
      <c r="BZ4578" s="2"/>
      <c r="CA4578" s="2"/>
      <c r="CB4578" s="2"/>
      <c r="CC4578" s="2" t="s">
        <v>129</v>
      </c>
      <c r="CD4578" s="2">
        <v>3201</v>
      </c>
      <c r="CE4578" s="2" t="s">
        <v>86</v>
      </c>
      <c r="CF4578" s="2"/>
      <c r="CG4578" s="2"/>
      <c r="CH4578" s="2"/>
      <c r="CI4578" s="2">
        <v>1</v>
      </c>
      <c r="CJ4578" s="2">
        <v>1</v>
      </c>
      <c r="CK4578" s="2">
        <v>21</v>
      </c>
      <c r="CL4578" s="2" t="s">
        <v>87</v>
      </c>
      <c r="CM4578" s="2"/>
    </row>
    <row r="4579" spans="1:91">
      <c r="A4579" s="2" t="s">
        <v>71</v>
      </c>
      <c r="B4579" s="2" t="s">
        <v>72</v>
      </c>
      <c r="C4579" s="2" t="s">
        <v>73</v>
      </c>
      <c r="D4579" s="2"/>
      <c r="E4579" s="2" t="str">
        <f>"FES1162559386"</f>
        <v>FES1162559386</v>
      </c>
      <c r="F4579" s="3">
        <v>42915</v>
      </c>
      <c r="G4579" s="2">
        <v>201712</v>
      </c>
      <c r="H4579" s="2" t="s">
        <v>74</v>
      </c>
      <c r="I4579" s="2" t="s">
        <v>75</v>
      </c>
      <c r="J4579" s="2" t="s">
        <v>76</v>
      </c>
      <c r="K4579" s="2" t="s">
        <v>77</v>
      </c>
      <c r="L4579" s="2" t="s">
        <v>782</v>
      </c>
      <c r="M4579" s="2" t="s">
        <v>783</v>
      </c>
      <c r="N4579" s="2" t="s">
        <v>784</v>
      </c>
      <c r="O4579" s="2" t="s">
        <v>81</v>
      </c>
      <c r="P4579" s="2" t="str">
        <f>"217056329                     "</f>
        <v xml:space="preserve">217056329                     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6.15</v>
      </c>
      <c r="AN4579" s="2">
        <v>0</v>
      </c>
      <c r="AO4579" s="2">
        <v>0</v>
      </c>
      <c r="AP4579" s="2">
        <v>0</v>
      </c>
      <c r="AQ4579" s="2">
        <v>0</v>
      </c>
      <c r="AR4579" s="2">
        <v>0</v>
      </c>
      <c r="AS4579" s="2">
        <v>0</v>
      </c>
      <c r="AT4579" s="2">
        <v>0</v>
      </c>
      <c r="AU4579" s="2">
        <v>0</v>
      </c>
      <c r="AV4579" s="2">
        <v>0</v>
      </c>
      <c r="AW4579" s="2">
        <v>0</v>
      </c>
      <c r="AX4579" s="2">
        <v>0</v>
      </c>
      <c r="AY4579" s="2">
        <v>0</v>
      </c>
      <c r="AZ4579" s="2">
        <v>0</v>
      </c>
      <c r="BA4579" s="2">
        <v>0</v>
      </c>
      <c r="BB4579" s="2">
        <v>0</v>
      </c>
      <c r="BC4579" s="2">
        <v>0</v>
      </c>
      <c r="BD4579" s="2">
        <v>0</v>
      </c>
      <c r="BE4579" s="2">
        <v>0</v>
      </c>
      <c r="BF4579" s="2">
        <v>0</v>
      </c>
      <c r="BG4579" s="2">
        <v>0</v>
      </c>
      <c r="BH4579" s="2">
        <v>1</v>
      </c>
      <c r="BI4579" s="2">
        <v>1</v>
      </c>
      <c r="BJ4579" s="2">
        <v>0.2</v>
      </c>
      <c r="BK4579" s="2">
        <v>1</v>
      </c>
      <c r="BL4579" s="2">
        <v>58.8</v>
      </c>
      <c r="BM4579" s="2">
        <v>8.23</v>
      </c>
      <c r="BN4579" s="2">
        <v>67.03</v>
      </c>
      <c r="BO4579" s="2">
        <v>67.03</v>
      </c>
      <c r="BP4579" s="2"/>
      <c r="BQ4579" s="2" t="s">
        <v>785</v>
      </c>
      <c r="BR4579" s="2" t="s">
        <v>83</v>
      </c>
      <c r="BS4579" s="3">
        <v>42916</v>
      </c>
      <c r="BT4579" s="4">
        <v>0.41666666666666669</v>
      </c>
      <c r="BU4579" s="2" t="s">
        <v>2824</v>
      </c>
      <c r="BV4579" s="2" t="s">
        <v>85</v>
      </c>
      <c r="BW4579" s="2"/>
      <c r="BX4579" s="2"/>
      <c r="BY4579" s="2">
        <v>1200</v>
      </c>
      <c r="BZ4579" s="2"/>
      <c r="CA4579" s="2"/>
      <c r="CB4579" s="2"/>
      <c r="CC4579" s="2" t="s">
        <v>783</v>
      </c>
      <c r="CD4579" s="2">
        <v>2210</v>
      </c>
      <c r="CE4579" s="2" t="s">
        <v>86</v>
      </c>
      <c r="CF4579" s="2"/>
      <c r="CG4579" s="2"/>
      <c r="CH4579" s="2"/>
      <c r="CI4579" s="2">
        <v>1</v>
      </c>
      <c r="CJ4579" s="2">
        <v>1</v>
      </c>
      <c r="CK4579" s="2">
        <v>24</v>
      </c>
      <c r="CL4579" s="2" t="s">
        <v>87</v>
      </c>
      <c r="CM4579" s="2"/>
    </row>
    <row r="4580" spans="1:91">
      <c r="A4580" s="2" t="s">
        <v>71</v>
      </c>
      <c r="B4580" s="2" t="s">
        <v>72</v>
      </c>
      <c r="C4580" s="2" t="s">
        <v>73</v>
      </c>
      <c r="D4580" s="2"/>
      <c r="E4580" s="2" t="str">
        <f>"FES1162559228"</f>
        <v>FES1162559228</v>
      </c>
      <c r="F4580" s="3">
        <v>42915</v>
      </c>
      <c r="G4580" s="2">
        <v>201712</v>
      </c>
      <c r="H4580" s="2" t="s">
        <v>74</v>
      </c>
      <c r="I4580" s="2" t="s">
        <v>75</v>
      </c>
      <c r="J4580" s="2" t="s">
        <v>76</v>
      </c>
      <c r="K4580" s="2" t="s">
        <v>77</v>
      </c>
      <c r="L4580" s="2" t="s">
        <v>2645</v>
      </c>
      <c r="M4580" s="2" t="s">
        <v>2646</v>
      </c>
      <c r="N4580" s="2" t="s">
        <v>2647</v>
      </c>
      <c r="O4580" s="2" t="s">
        <v>81</v>
      </c>
      <c r="P4580" s="2" t="str">
        <f>"2170569548                    "</f>
        <v xml:space="preserve">2170569548                    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4.37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0</v>
      </c>
      <c r="BC4580" s="2">
        <v>0</v>
      </c>
      <c r="BD4580" s="2">
        <v>0</v>
      </c>
      <c r="BE4580" s="2">
        <v>0</v>
      </c>
      <c r="BF4580" s="2">
        <v>0</v>
      </c>
      <c r="BG4580" s="2">
        <v>0</v>
      </c>
      <c r="BH4580" s="2">
        <v>1</v>
      </c>
      <c r="BI4580" s="2">
        <v>1.3</v>
      </c>
      <c r="BJ4580" s="2">
        <v>1.8</v>
      </c>
      <c r="BK4580" s="2">
        <v>2</v>
      </c>
      <c r="BL4580" s="2">
        <v>41.81</v>
      </c>
      <c r="BM4580" s="2">
        <v>5.85</v>
      </c>
      <c r="BN4580" s="2">
        <v>47.66</v>
      </c>
      <c r="BO4580" s="2">
        <v>47.66</v>
      </c>
      <c r="BP4580" s="2"/>
      <c r="BQ4580" s="2" t="s">
        <v>2648</v>
      </c>
      <c r="BR4580" s="2" t="s">
        <v>83</v>
      </c>
      <c r="BS4580" s="3">
        <v>42916</v>
      </c>
      <c r="BT4580" s="4">
        <v>0.3263888888888889</v>
      </c>
      <c r="BU4580" s="2" t="s">
        <v>4108</v>
      </c>
      <c r="BV4580" s="2" t="s">
        <v>85</v>
      </c>
      <c r="BW4580" s="2"/>
      <c r="BX4580" s="2"/>
      <c r="BY4580" s="2">
        <v>9046.73</v>
      </c>
      <c r="BZ4580" s="2"/>
      <c r="CA4580" s="2"/>
      <c r="CB4580" s="2"/>
      <c r="CC4580" s="2" t="s">
        <v>2646</v>
      </c>
      <c r="CD4580" s="2">
        <v>4120</v>
      </c>
      <c r="CE4580" s="2" t="s">
        <v>144</v>
      </c>
      <c r="CF4580" s="2"/>
      <c r="CG4580" s="2"/>
      <c r="CH4580" s="2"/>
      <c r="CI4580" s="2">
        <v>1</v>
      </c>
      <c r="CJ4580" s="2">
        <v>1</v>
      </c>
      <c r="CK4580" s="2">
        <v>21</v>
      </c>
      <c r="CL4580" s="2" t="s">
        <v>87</v>
      </c>
      <c r="CM4580" s="2"/>
    </row>
    <row r="4581" spans="1:91">
      <c r="A4581" s="2" t="s">
        <v>71</v>
      </c>
      <c r="B4581" s="2" t="s">
        <v>72</v>
      </c>
      <c r="C4581" s="2" t="s">
        <v>73</v>
      </c>
      <c r="D4581" s="2"/>
      <c r="E4581" s="2" t="str">
        <f>"FES1162559352"</f>
        <v>FES1162559352</v>
      </c>
      <c r="F4581" s="3">
        <v>42915</v>
      </c>
      <c r="G4581" s="2">
        <v>201712</v>
      </c>
      <c r="H4581" s="2" t="s">
        <v>74</v>
      </c>
      <c r="I4581" s="2" t="s">
        <v>75</v>
      </c>
      <c r="J4581" s="2" t="s">
        <v>76</v>
      </c>
      <c r="K4581" s="2" t="s">
        <v>77</v>
      </c>
      <c r="L4581" s="2" t="s">
        <v>115</v>
      </c>
      <c r="M4581" s="2" t="s">
        <v>116</v>
      </c>
      <c r="N4581" s="2" t="s">
        <v>4109</v>
      </c>
      <c r="O4581" s="2" t="s">
        <v>81</v>
      </c>
      <c r="P4581" s="2" t="str">
        <f>"2170575878                    "</f>
        <v xml:space="preserve">2170575878                    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7.65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0</v>
      </c>
      <c r="BE4581" s="2">
        <v>0</v>
      </c>
      <c r="BF4581" s="2">
        <v>0</v>
      </c>
      <c r="BG4581" s="2">
        <v>0</v>
      </c>
      <c r="BH4581" s="2">
        <v>1</v>
      </c>
      <c r="BI4581" s="2">
        <v>1.6</v>
      </c>
      <c r="BJ4581" s="2">
        <v>3.2</v>
      </c>
      <c r="BK4581" s="2">
        <v>3.5</v>
      </c>
      <c r="BL4581" s="2">
        <v>73.17</v>
      </c>
      <c r="BM4581" s="2">
        <v>10.24</v>
      </c>
      <c r="BN4581" s="2">
        <v>83.41</v>
      </c>
      <c r="BO4581" s="2">
        <v>83.41</v>
      </c>
      <c r="BP4581" s="2"/>
      <c r="BQ4581" s="2" t="s">
        <v>133</v>
      </c>
      <c r="BR4581" s="2" t="s">
        <v>83</v>
      </c>
      <c r="BS4581" s="3">
        <v>42916</v>
      </c>
      <c r="BT4581" s="4">
        <v>0.38611111111111113</v>
      </c>
      <c r="BU4581" s="2" t="s">
        <v>4110</v>
      </c>
      <c r="BV4581" s="2" t="s">
        <v>85</v>
      </c>
      <c r="BW4581" s="2"/>
      <c r="BX4581" s="2"/>
      <c r="BY4581" s="2">
        <v>16055.93</v>
      </c>
      <c r="BZ4581" s="2"/>
      <c r="CA4581" s="2" t="s">
        <v>4111</v>
      </c>
      <c r="CB4581" s="2"/>
      <c r="CC4581" s="2" t="s">
        <v>116</v>
      </c>
      <c r="CD4581" s="2">
        <v>7780</v>
      </c>
      <c r="CE4581" s="2" t="s">
        <v>120</v>
      </c>
      <c r="CF4581" s="5">
        <v>42916</v>
      </c>
      <c r="CG4581" s="2"/>
      <c r="CH4581" s="2"/>
      <c r="CI4581" s="2">
        <v>1</v>
      </c>
      <c r="CJ4581" s="2">
        <v>1</v>
      </c>
      <c r="CK4581" s="2">
        <v>21</v>
      </c>
      <c r="CL4581" s="2" t="s">
        <v>87</v>
      </c>
      <c r="CM4581" s="2"/>
    </row>
    <row r="4582" spans="1:91">
      <c r="A4582" s="2" t="s">
        <v>71</v>
      </c>
      <c r="B4582" s="2" t="s">
        <v>72</v>
      </c>
      <c r="C4582" s="2" t="s">
        <v>73</v>
      </c>
      <c r="D4582" s="2"/>
      <c r="E4582" s="2" t="str">
        <f>"FES1162559443"</f>
        <v>FES1162559443</v>
      </c>
      <c r="F4582" s="3">
        <v>42915</v>
      </c>
      <c r="G4582" s="2">
        <v>201712</v>
      </c>
      <c r="H4582" s="2" t="s">
        <v>74</v>
      </c>
      <c r="I4582" s="2" t="s">
        <v>75</v>
      </c>
      <c r="J4582" s="2" t="s">
        <v>76</v>
      </c>
      <c r="K4582" s="2" t="s">
        <v>77</v>
      </c>
      <c r="L4582" s="2" t="s">
        <v>93</v>
      </c>
      <c r="M4582" s="2" t="s">
        <v>94</v>
      </c>
      <c r="N4582" s="2" t="s">
        <v>258</v>
      </c>
      <c r="O4582" s="2" t="s">
        <v>81</v>
      </c>
      <c r="P4582" s="2" t="str">
        <f>"2170574032                    "</f>
        <v xml:space="preserve">2170574032                    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0</v>
      </c>
      <c r="AB4582" s="2">
        <v>0</v>
      </c>
      <c r="AC4582" s="2">
        <v>0</v>
      </c>
      <c r="AD4582" s="2">
        <v>0</v>
      </c>
      <c r="AE4582" s="2">
        <v>0</v>
      </c>
      <c r="AF4582" s="2">
        <v>0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3.42</v>
      </c>
      <c r="AN4582" s="2">
        <v>0</v>
      </c>
      <c r="AO4582" s="2">
        <v>0</v>
      </c>
      <c r="AP4582" s="2">
        <v>0</v>
      </c>
      <c r="AQ4582" s="2">
        <v>0</v>
      </c>
      <c r="AR4582" s="2">
        <v>0</v>
      </c>
      <c r="AS4582" s="2">
        <v>0</v>
      </c>
      <c r="AT4582" s="2">
        <v>0</v>
      </c>
      <c r="AU4582" s="2">
        <v>0</v>
      </c>
      <c r="AV4582" s="2">
        <v>0</v>
      </c>
      <c r="AW4582" s="2">
        <v>0</v>
      </c>
      <c r="AX4582" s="2">
        <v>0</v>
      </c>
      <c r="AY4582" s="2">
        <v>0</v>
      </c>
      <c r="AZ4582" s="2">
        <v>0</v>
      </c>
      <c r="BA4582" s="2">
        <v>0</v>
      </c>
      <c r="BB4582" s="2">
        <v>0</v>
      </c>
      <c r="BC4582" s="2">
        <v>0</v>
      </c>
      <c r="BD4582" s="2">
        <v>0</v>
      </c>
      <c r="BE4582" s="2">
        <v>0</v>
      </c>
      <c r="BF4582" s="2">
        <v>0</v>
      </c>
      <c r="BG4582" s="2">
        <v>0</v>
      </c>
      <c r="BH4582" s="2">
        <v>1</v>
      </c>
      <c r="BI4582" s="2">
        <v>1.2</v>
      </c>
      <c r="BJ4582" s="2">
        <v>1</v>
      </c>
      <c r="BK4582" s="2">
        <v>2</v>
      </c>
      <c r="BL4582" s="2">
        <v>32.67</v>
      </c>
      <c r="BM4582" s="2">
        <v>4.57</v>
      </c>
      <c r="BN4582" s="2">
        <v>37.24</v>
      </c>
      <c r="BO4582" s="2">
        <v>37.24</v>
      </c>
      <c r="BP4582" s="2"/>
      <c r="BQ4582" s="2" t="s">
        <v>259</v>
      </c>
      <c r="BR4582" s="2" t="s">
        <v>83</v>
      </c>
      <c r="BS4582" s="3">
        <v>42916</v>
      </c>
      <c r="BT4582" s="4">
        <v>0.3666666666666667</v>
      </c>
      <c r="BU4582" s="2" t="s">
        <v>321</v>
      </c>
      <c r="BV4582" s="2" t="s">
        <v>85</v>
      </c>
      <c r="BW4582" s="2"/>
      <c r="BX4582" s="2"/>
      <c r="BY4582" s="2">
        <v>4918.8500000000004</v>
      </c>
      <c r="BZ4582" s="2"/>
      <c r="CA4582" s="2" t="s">
        <v>98</v>
      </c>
      <c r="CB4582" s="2"/>
      <c r="CC4582" s="2" t="s">
        <v>94</v>
      </c>
      <c r="CD4582" s="2">
        <v>2094</v>
      </c>
      <c r="CE4582" s="2" t="s">
        <v>120</v>
      </c>
      <c r="CF4582" s="5">
        <v>42916</v>
      </c>
      <c r="CG4582" s="2"/>
      <c r="CH4582" s="2"/>
      <c r="CI4582" s="2">
        <v>1</v>
      </c>
      <c r="CJ4582" s="2">
        <v>1</v>
      </c>
      <c r="CK4582" s="2">
        <v>22</v>
      </c>
      <c r="CL4582" s="2" t="s">
        <v>87</v>
      </c>
      <c r="CM4582" s="2"/>
    </row>
    <row r="4583" spans="1:91">
      <c r="A4583" s="2" t="s">
        <v>71</v>
      </c>
      <c r="B4583" s="2" t="s">
        <v>72</v>
      </c>
      <c r="C4583" s="2" t="s">
        <v>73</v>
      </c>
      <c r="D4583" s="2"/>
      <c r="E4583" s="2" t="str">
        <f>"FES1162559444"</f>
        <v>FES1162559444</v>
      </c>
      <c r="F4583" s="3">
        <v>42915</v>
      </c>
      <c r="G4583" s="2">
        <v>201712</v>
      </c>
      <c r="H4583" s="2" t="s">
        <v>74</v>
      </c>
      <c r="I4583" s="2" t="s">
        <v>75</v>
      </c>
      <c r="J4583" s="2" t="s">
        <v>76</v>
      </c>
      <c r="K4583" s="2" t="s">
        <v>77</v>
      </c>
      <c r="L4583" s="2" t="s">
        <v>115</v>
      </c>
      <c r="M4583" s="2" t="s">
        <v>116</v>
      </c>
      <c r="N4583" s="2" t="s">
        <v>2854</v>
      </c>
      <c r="O4583" s="2" t="s">
        <v>81</v>
      </c>
      <c r="P4583" s="2" t="str">
        <f>"2170573201                    "</f>
        <v xml:space="preserve">2170573201                    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4.37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1</v>
      </c>
      <c r="BI4583" s="2">
        <v>2</v>
      </c>
      <c r="BJ4583" s="2">
        <v>0.9</v>
      </c>
      <c r="BK4583" s="2">
        <v>2</v>
      </c>
      <c r="BL4583" s="2">
        <v>41.81</v>
      </c>
      <c r="BM4583" s="2">
        <v>5.85</v>
      </c>
      <c r="BN4583" s="2">
        <v>47.66</v>
      </c>
      <c r="BO4583" s="2">
        <v>47.66</v>
      </c>
      <c r="BP4583" s="2"/>
      <c r="BQ4583" s="2" t="s">
        <v>124</v>
      </c>
      <c r="BR4583" s="2" t="s">
        <v>83</v>
      </c>
      <c r="BS4583" s="3">
        <v>42916</v>
      </c>
      <c r="BT4583" s="4">
        <v>0.36805555555555558</v>
      </c>
      <c r="BU4583" s="2" t="s">
        <v>2855</v>
      </c>
      <c r="BV4583" s="2" t="s">
        <v>85</v>
      </c>
      <c r="BW4583" s="2"/>
      <c r="BX4583" s="2"/>
      <c r="BY4583" s="2">
        <v>4500</v>
      </c>
      <c r="BZ4583" s="2"/>
      <c r="CA4583" s="2" t="s">
        <v>512</v>
      </c>
      <c r="CB4583" s="2"/>
      <c r="CC4583" s="2" t="s">
        <v>116</v>
      </c>
      <c r="CD4583" s="2">
        <v>7500</v>
      </c>
      <c r="CE4583" s="2" t="s">
        <v>144</v>
      </c>
      <c r="CF4583" s="5">
        <v>42916</v>
      </c>
      <c r="CG4583" s="2"/>
      <c r="CH4583" s="2"/>
      <c r="CI4583" s="2">
        <v>1</v>
      </c>
      <c r="CJ4583" s="2">
        <v>1</v>
      </c>
      <c r="CK4583" s="2">
        <v>21</v>
      </c>
      <c r="CL4583" s="2" t="s">
        <v>87</v>
      </c>
      <c r="CM4583" s="2"/>
    </row>
    <row r="4584" spans="1:91">
      <c r="A4584" s="2" t="s">
        <v>71</v>
      </c>
      <c r="B4584" s="2" t="s">
        <v>72</v>
      </c>
      <c r="C4584" s="2" t="s">
        <v>73</v>
      </c>
      <c r="D4584" s="2"/>
      <c r="E4584" s="2" t="str">
        <f>"FES1162559486"</f>
        <v>FES1162559486</v>
      </c>
      <c r="F4584" s="3">
        <v>42915</v>
      </c>
      <c r="G4584" s="2">
        <v>201712</v>
      </c>
      <c r="H4584" s="2" t="s">
        <v>74</v>
      </c>
      <c r="I4584" s="2" t="s">
        <v>75</v>
      </c>
      <c r="J4584" s="2" t="s">
        <v>76</v>
      </c>
      <c r="K4584" s="2" t="s">
        <v>77</v>
      </c>
      <c r="L4584" s="2" t="s">
        <v>88</v>
      </c>
      <c r="M4584" s="2" t="s">
        <v>89</v>
      </c>
      <c r="N4584" s="2" t="s">
        <v>1099</v>
      </c>
      <c r="O4584" s="2" t="s">
        <v>81</v>
      </c>
      <c r="P4584" s="2" t="str">
        <f>"2170576476                    "</f>
        <v xml:space="preserve">2170576476                    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4.37</v>
      </c>
      <c r="AN4584" s="2">
        <v>0</v>
      </c>
      <c r="AO4584" s="2">
        <v>0</v>
      </c>
      <c r="AP4584" s="2">
        <v>0</v>
      </c>
      <c r="AQ4584" s="2">
        <v>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1</v>
      </c>
      <c r="BI4584" s="2">
        <v>1</v>
      </c>
      <c r="BJ4584" s="2">
        <v>0.2</v>
      </c>
      <c r="BK4584" s="2">
        <v>1</v>
      </c>
      <c r="BL4584" s="2">
        <v>41.81</v>
      </c>
      <c r="BM4584" s="2">
        <v>5.85</v>
      </c>
      <c r="BN4584" s="2">
        <v>47.66</v>
      </c>
      <c r="BO4584" s="2">
        <v>47.66</v>
      </c>
      <c r="BP4584" s="2"/>
      <c r="BQ4584" s="2" t="s">
        <v>1100</v>
      </c>
      <c r="BR4584" s="2" t="s">
        <v>83</v>
      </c>
      <c r="BS4584" s="3">
        <v>42916</v>
      </c>
      <c r="BT4584" s="4">
        <v>0.38541666666666669</v>
      </c>
      <c r="BU4584" s="2" t="s">
        <v>4100</v>
      </c>
      <c r="BV4584" s="2" t="s">
        <v>85</v>
      </c>
      <c r="BW4584" s="2"/>
      <c r="BX4584" s="2"/>
      <c r="BY4584" s="2">
        <v>1200</v>
      </c>
      <c r="BZ4584" s="2"/>
      <c r="CA4584" s="2" t="s">
        <v>3955</v>
      </c>
      <c r="CB4584" s="2"/>
      <c r="CC4584" s="2" t="s">
        <v>89</v>
      </c>
      <c r="CD4584" s="2">
        <v>6001</v>
      </c>
      <c r="CE4584" s="2" t="s">
        <v>86</v>
      </c>
      <c r="CF4584" s="5">
        <v>42916</v>
      </c>
      <c r="CG4584" s="2"/>
      <c r="CH4584" s="2"/>
      <c r="CI4584" s="2">
        <v>1</v>
      </c>
      <c r="CJ4584" s="2">
        <v>1</v>
      </c>
      <c r="CK4584" s="2">
        <v>21</v>
      </c>
      <c r="CL4584" s="2" t="s">
        <v>87</v>
      </c>
      <c r="CM4584" s="2"/>
    </row>
    <row r="4585" spans="1:91">
      <c r="A4585" s="2" t="s">
        <v>71</v>
      </c>
      <c r="B4585" s="2" t="s">
        <v>72</v>
      </c>
      <c r="C4585" s="2" t="s">
        <v>73</v>
      </c>
      <c r="D4585" s="2"/>
      <c r="E4585" s="2" t="str">
        <f>"FES1162559404"</f>
        <v>FES1162559404</v>
      </c>
      <c r="F4585" s="3">
        <v>42915</v>
      </c>
      <c r="G4585" s="2">
        <v>201712</v>
      </c>
      <c r="H4585" s="2" t="s">
        <v>74</v>
      </c>
      <c r="I4585" s="2" t="s">
        <v>75</v>
      </c>
      <c r="J4585" s="2" t="s">
        <v>76</v>
      </c>
      <c r="K4585" s="2" t="s">
        <v>77</v>
      </c>
      <c r="L4585" s="2" t="s">
        <v>184</v>
      </c>
      <c r="M4585" s="2" t="s">
        <v>185</v>
      </c>
      <c r="N4585" s="2" t="s">
        <v>584</v>
      </c>
      <c r="O4585" s="2" t="s">
        <v>81</v>
      </c>
      <c r="P4585" s="2" t="str">
        <f>"2170576361                    "</f>
        <v xml:space="preserve">2170576361                    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16.13</v>
      </c>
      <c r="AN4585" s="2">
        <v>0</v>
      </c>
      <c r="AO4585" s="2">
        <v>0</v>
      </c>
      <c r="AP4585" s="2">
        <v>0</v>
      </c>
      <c r="AQ4585" s="2">
        <v>0</v>
      </c>
      <c r="AR4585" s="2">
        <v>0</v>
      </c>
      <c r="AS4585" s="2">
        <v>0</v>
      </c>
      <c r="AT4585" s="2">
        <v>0</v>
      </c>
      <c r="AU4585" s="2">
        <v>0</v>
      </c>
      <c r="AV4585" s="2">
        <v>0</v>
      </c>
      <c r="AW4585" s="2">
        <v>0</v>
      </c>
      <c r="AX4585" s="2">
        <v>0</v>
      </c>
      <c r="AY4585" s="2">
        <v>0</v>
      </c>
      <c r="AZ4585" s="2">
        <v>0</v>
      </c>
      <c r="BA4585" s="2">
        <v>0</v>
      </c>
      <c r="BB4585" s="2">
        <v>0</v>
      </c>
      <c r="BC4585" s="2">
        <v>0</v>
      </c>
      <c r="BD4585" s="2">
        <v>0</v>
      </c>
      <c r="BE4585" s="2">
        <v>0</v>
      </c>
      <c r="BF4585" s="2">
        <v>0</v>
      </c>
      <c r="BG4585" s="2">
        <v>0</v>
      </c>
      <c r="BH4585" s="2">
        <v>1</v>
      </c>
      <c r="BI4585" s="2">
        <v>2.4</v>
      </c>
      <c r="BJ4585" s="2">
        <v>3.8</v>
      </c>
      <c r="BK4585" s="2">
        <v>4</v>
      </c>
      <c r="BL4585" s="2">
        <v>154.19</v>
      </c>
      <c r="BM4585" s="2">
        <v>21.59</v>
      </c>
      <c r="BN4585" s="2">
        <v>175.78</v>
      </c>
      <c r="BO4585" s="2">
        <v>175.78</v>
      </c>
      <c r="BP4585" s="2"/>
      <c r="BQ4585" s="2" t="s">
        <v>124</v>
      </c>
      <c r="BR4585" s="2" t="s">
        <v>83</v>
      </c>
      <c r="BS4585" s="3">
        <v>42916</v>
      </c>
      <c r="BT4585" s="4">
        <v>0.55902777777777779</v>
      </c>
      <c r="BU4585" s="2" t="s">
        <v>4112</v>
      </c>
      <c r="BV4585" s="2" t="s">
        <v>85</v>
      </c>
      <c r="BW4585" s="2"/>
      <c r="BX4585" s="2"/>
      <c r="BY4585" s="2">
        <v>19105.330000000002</v>
      </c>
      <c r="BZ4585" s="2"/>
      <c r="CA4585" s="2"/>
      <c r="CB4585" s="2"/>
      <c r="CC4585" s="2" t="s">
        <v>185</v>
      </c>
      <c r="CD4585" s="2">
        <v>5850</v>
      </c>
      <c r="CE4585" s="2" t="s">
        <v>120</v>
      </c>
      <c r="CF4585" s="2"/>
      <c r="CG4585" s="2"/>
      <c r="CH4585" s="2"/>
      <c r="CI4585" s="2">
        <v>3</v>
      </c>
      <c r="CJ4585" s="2">
        <v>1</v>
      </c>
      <c r="CK4585" s="2">
        <v>23</v>
      </c>
      <c r="CL4585" s="2" t="s">
        <v>87</v>
      </c>
      <c r="CM4585" s="2"/>
    </row>
    <row r="4586" spans="1:91">
      <c r="A4586" s="2" t="s">
        <v>71</v>
      </c>
      <c r="B4586" s="2" t="s">
        <v>72</v>
      </c>
      <c r="C4586" s="2" t="s">
        <v>73</v>
      </c>
      <c r="D4586" s="2"/>
      <c r="E4586" s="2" t="str">
        <f>"FES1162559219"</f>
        <v>FES1162559219</v>
      </c>
      <c r="F4586" s="3">
        <v>42915</v>
      </c>
      <c r="G4586" s="2">
        <v>201712</v>
      </c>
      <c r="H4586" s="2" t="s">
        <v>74</v>
      </c>
      <c r="I4586" s="2" t="s">
        <v>75</v>
      </c>
      <c r="J4586" s="2" t="s">
        <v>76</v>
      </c>
      <c r="K4586" s="2" t="s">
        <v>77</v>
      </c>
      <c r="L4586" s="2" t="s">
        <v>179</v>
      </c>
      <c r="M4586" s="2" t="s">
        <v>180</v>
      </c>
      <c r="N4586" s="2" t="s">
        <v>323</v>
      </c>
      <c r="O4586" s="2" t="s">
        <v>81</v>
      </c>
      <c r="P4586" s="2" t="str">
        <f>"2170575012                    "</f>
        <v xml:space="preserve">2170575012                    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9.84</v>
      </c>
      <c r="AN4586" s="2">
        <v>0</v>
      </c>
      <c r="AO4586" s="2">
        <v>0</v>
      </c>
      <c r="AP4586" s="2">
        <v>0</v>
      </c>
      <c r="AQ4586" s="2">
        <v>0</v>
      </c>
      <c r="AR4586" s="2">
        <v>0</v>
      </c>
      <c r="AS4586" s="2">
        <v>0</v>
      </c>
      <c r="AT4586" s="2">
        <v>0</v>
      </c>
      <c r="AU4586" s="2">
        <v>0</v>
      </c>
      <c r="AV4586" s="2">
        <v>0</v>
      </c>
      <c r="AW4586" s="2">
        <v>0</v>
      </c>
      <c r="AX4586" s="2">
        <v>0</v>
      </c>
      <c r="AY4586" s="2">
        <v>0</v>
      </c>
      <c r="AZ4586" s="2">
        <v>0</v>
      </c>
      <c r="BA4586" s="2">
        <v>0</v>
      </c>
      <c r="BB4586" s="2">
        <v>0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1</v>
      </c>
      <c r="BI4586" s="2">
        <v>4.3</v>
      </c>
      <c r="BJ4586" s="2">
        <v>1.7</v>
      </c>
      <c r="BK4586" s="2">
        <v>4.5</v>
      </c>
      <c r="BL4586" s="2">
        <v>94.08</v>
      </c>
      <c r="BM4586" s="2">
        <v>13.17</v>
      </c>
      <c r="BN4586" s="2">
        <v>107.25</v>
      </c>
      <c r="BO4586" s="2">
        <v>107.25</v>
      </c>
      <c r="BP4586" s="2"/>
      <c r="BQ4586" s="2" t="s">
        <v>324</v>
      </c>
      <c r="BR4586" s="2" t="s">
        <v>83</v>
      </c>
      <c r="BS4586" s="3">
        <v>42916</v>
      </c>
      <c r="BT4586" s="4">
        <v>0.39583333333333331</v>
      </c>
      <c r="BU4586" s="2" t="s">
        <v>4113</v>
      </c>
      <c r="BV4586" s="2" t="s">
        <v>85</v>
      </c>
      <c r="BW4586" s="2"/>
      <c r="BX4586" s="2"/>
      <c r="BY4586" s="2">
        <v>8664.43</v>
      </c>
      <c r="BZ4586" s="2"/>
      <c r="CA4586" s="2" t="s">
        <v>167</v>
      </c>
      <c r="CB4586" s="2"/>
      <c r="CC4586" s="2" t="s">
        <v>180</v>
      </c>
      <c r="CD4586" s="2">
        <v>4001</v>
      </c>
      <c r="CE4586" s="2" t="s">
        <v>144</v>
      </c>
      <c r="CF4586" s="2"/>
      <c r="CG4586" s="2"/>
      <c r="CH4586" s="2"/>
      <c r="CI4586" s="2">
        <v>1</v>
      </c>
      <c r="CJ4586" s="2">
        <v>1</v>
      </c>
      <c r="CK4586" s="2">
        <v>21</v>
      </c>
      <c r="CL4586" s="2" t="s">
        <v>87</v>
      </c>
      <c r="CM4586" s="2"/>
    </row>
    <row r="4587" spans="1:91">
      <c r="A4587" s="2" t="s">
        <v>71</v>
      </c>
      <c r="B4587" s="2" t="s">
        <v>72</v>
      </c>
      <c r="C4587" s="2" t="s">
        <v>73</v>
      </c>
      <c r="D4587" s="2"/>
      <c r="E4587" s="2" t="str">
        <f>"FES1162559389"</f>
        <v>FES1162559389</v>
      </c>
      <c r="F4587" s="3">
        <v>42915</v>
      </c>
      <c r="G4587" s="2">
        <v>201712</v>
      </c>
      <c r="H4587" s="2" t="s">
        <v>74</v>
      </c>
      <c r="I4587" s="2" t="s">
        <v>75</v>
      </c>
      <c r="J4587" s="2" t="s">
        <v>76</v>
      </c>
      <c r="K4587" s="2" t="s">
        <v>77</v>
      </c>
      <c r="L4587" s="2" t="s">
        <v>115</v>
      </c>
      <c r="M4587" s="2" t="s">
        <v>116</v>
      </c>
      <c r="N4587" s="2" t="s">
        <v>4114</v>
      </c>
      <c r="O4587" s="2" t="s">
        <v>81</v>
      </c>
      <c r="P4587" s="2" t="str">
        <f>"2170573685                    "</f>
        <v xml:space="preserve">2170573685                    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4.37</v>
      </c>
      <c r="AN4587" s="2">
        <v>0</v>
      </c>
      <c r="AO4587" s="2">
        <v>0</v>
      </c>
      <c r="AP4587" s="2">
        <v>0</v>
      </c>
      <c r="AQ4587" s="2">
        <v>0</v>
      </c>
      <c r="AR4587" s="2">
        <v>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1</v>
      </c>
      <c r="BI4587" s="2">
        <v>1</v>
      </c>
      <c r="BJ4587" s="2">
        <v>0.2</v>
      </c>
      <c r="BK4587" s="2">
        <v>1</v>
      </c>
      <c r="BL4587" s="2">
        <v>41.81</v>
      </c>
      <c r="BM4587" s="2">
        <v>5.85</v>
      </c>
      <c r="BN4587" s="2">
        <v>47.66</v>
      </c>
      <c r="BO4587" s="2">
        <v>47.66</v>
      </c>
      <c r="BP4587" s="2"/>
      <c r="BQ4587" s="2" t="s">
        <v>102</v>
      </c>
      <c r="BR4587" s="2" t="s">
        <v>83</v>
      </c>
      <c r="BS4587" s="3">
        <v>42916</v>
      </c>
      <c r="BT4587" s="4">
        <v>0.41666666666666669</v>
      </c>
      <c r="BU4587" s="2" t="s">
        <v>4047</v>
      </c>
      <c r="BV4587" s="2" t="s">
        <v>85</v>
      </c>
      <c r="BW4587" s="2"/>
      <c r="BX4587" s="2"/>
      <c r="BY4587" s="2">
        <v>1200</v>
      </c>
      <c r="BZ4587" s="2"/>
      <c r="CA4587" s="2"/>
      <c r="CB4587" s="2"/>
      <c r="CC4587" s="2" t="s">
        <v>116</v>
      </c>
      <c r="CD4587" s="2">
        <v>8001</v>
      </c>
      <c r="CE4587" s="2" t="s">
        <v>86</v>
      </c>
      <c r="CF4587" s="2"/>
      <c r="CG4587" s="2"/>
      <c r="CH4587" s="2"/>
      <c r="CI4587" s="2">
        <v>1</v>
      </c>
      <c r="CJ4587" s="2">
        <v>1</v>
      </c>
      <c r="CK4587" s="2">
        <v>21</v>
      </c>
      <c r="CL4587" s="2" t="s">
        <v>87</v>
      </c>
      <c r="CM4587" s="2"/>
    </row>
    <row r="4588" spans="1:91">
      <c r="A4588" s="2" t="s">
        <v>71</v>
      </c>
      <c r="B4588" s="2" t="s">
        <v>72</v>
      </c>
      <c r="C4588" s="2" t="s">
        <v>73</v>
      </c>
      <c r="D4588" s="2"/>
      <c r="E4588" s="2" t="str">
        <f>"FES1162559330"</f>
        <v>FES1162559330</v>
      </c>
      <c r="F4588" s="3">
        <v>42915</v>
      </c>
      <c r="G4588" s="2">
        <v>201712</v>
      </c>
      <c r="H4588" s="2" t="s">
        <v>74</v>
      </c>
      <c r="I4588" s="2" t="s">
        <v>75</v>
      </c>
      <c r="J4588" s="2" t="s">
        <v>76</v>
      </c>
      <c r="K4588" s="2" t="s">
        <v>77</v>
      </c>
      <c r="L4588" s="2" t="s">
        <v>150</v>
      </c>
      <c r="M4588" s="2" t="s">
        <v>151</v>
      </c>
      <c r="N4588" s="2" t="s">
        <v>984</v>
      </c>
      <c r="O4588" s="2" t="s">
        <v>81</v>
      </c>
      <c r="P4588" s="2" t="str">
        <f>"2170576194                    "</f>
        <v xml:space="preserve">2170576194                    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3.42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0</v>
      </c>
      <c r="BG4588" s="2">
        <v>0</v>
      </c>
      <c r="BH4588" s="2">
        <v>1</v>
      </c>
      <c r="BI4588" s="2">
        <v>2.7</v>
      </c>
      <c r="BJ4588" s="2">
        <v>0.8</v>
      </c>
      <c r="BK4588" s="2">
        <v>3</v>
      </c>
      <c r="BL4588" s="2">
        <v>32.67</v>
      </c>
      <c r="BM4588" s="2">
        <v>4.57</v>
      </c>
      <c r="BN4588" s="2">
        <v>37.24</v>
      </c>
      <c r="BO4588" s="2">
        <v>37.24</v>
      </c>
      <c r="BP4588" s="2"/>
      <c r="BQ4588" s="2" t="s">
        <v>985</v>
      </c>
      <c r="BR4588" s="2" t="s">
        <v>83</v>
      </c>
      <c r="BS4588" s="3">
        <v>42916</v>
      </c>
      <c r="BT4588" s="4">
        <v>0.4375</v>
      </c>
      <c r="BU4588" s="2" t="s">
        <v>4115</v>
      </c>
      <c r="BV4588" s="2" t="s">
        <v>85</v>
      </c>
      <c r="BW4588" s="2"/>
      <c r="BX4588" s="2"/>
      <c r="BY4588" s="2">
        <v>3883.25</v>
      </c>
      <c r="BZ4588" s="2"/>
      <c r="CA4588" s="2" t="s">
        <v>167</v>
      </c>
      <c r="CB4588" s="2"/>
      <c r="CC4588" s="2" t="s">
        <v>151</v>
      </c>
      <c r="CD4588" s="2">
        <v>1422</v>
      </c>
      <c r="CE4588" s="2" t="s">
        <v>120</v>
      </c>
      <c r="CF4588" s="2"/>
      <c r="CG4588" s="2"/>
      <c r="CH4588" s="2"/>
      <c r="CI4588" s="2">
        <v>1</v>
      </c>
      <c r="CJ4588" s="2">
        <v>1</v>
      </c>
      <c r="CK4588" s="2">
        <v>22</v>
      </c>
      <c r="CL4588" s="2" t="s">
        <v>87</v>
      </c>
      <c r="CM4588" s="2"/>
    </row>
    <row r="4589" spans="1:91">
      <c r="A4589" s="2" t="s">
        <v>71</v>
      </c>
      <c r="B4589" s="2" t="s">
        <v>72</v>
      </c>
      <c r="C4589" s="2" t="s">
        <v>73</v>
      </c>
      <c r="D4589" s="2"/>
      <c r="E4589" s="2" t="str">
        <f>"FES1162559294"</f>
        <v>FES1162559294</v>
      </c>
      <c r="F4589" s="3">
        <v>42915</v>
      </c>
      <c r="G4589" s="2">
        <v>201712</v>
      </c>
      <c r="H4589" s="2" t="s">
        <v>74</v>
      </c>
      <c r="I4589" s="2" t="s">
        <v>75</v>
      </c>
      <c r="J4589" s="2" t="s">
        <v>76</v>
      </c>
      <c r="K4589" s="2" t="s">
        <v>77</v>
      </c>
      <c r="L4589" s="2" t="s">
        <v>115</v>
      </c>
      <c r="M4589" s="2" t="s">
        <v>116</v>
      </c>
      <c r="N4589" s="2" t="s">
        <v>651</v>
      </c>
      <c r="O4589" s="2" t="s">
        <v>81</v>
      </c>
      <c r="P4589" s="2" t="str">
        <f>"2170575335                    "</f>
        <v xml:space="preserve">2170575335                    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19.68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0</v>
      </c>
      <c r="BG4589" s="2">
        <v>0</v>
      </c>
      <c r="BH4589" s="2">
        <v>1</v>
      </c>
      <c r="BI4589" s="2">
        <v>6.4</v>
      </c>
      <c r="BJ4589" s="2">
        <v>9</v>
      </c>
      <c r="BK4589" s="2">
        <v>9</v>
      </c>
      <c r="BL4589" s="2">
        <v>188.16</v>
      </c>
      <c r="BM4589" s="2">
        <v>26.34</v>
      </c>
      <c r="BN4589" s="2">
        <v>214.5</v>
      </c>
      <c r="BO4589" s="2">
        <v>214.5</v>
      </c>
      <c r="BP4589" s="2"/>
      <c r="BQ4589" s="2" t="s">
        <v>652</v>
      </c>
      <c r="BR4589" s="2" t="s">
        <v>83</v>
      </c>
      <c r="BS4589" s="3">
        <v>42916</v>
      </c>
      <c r="BT4589" s="4">
        <v>0.39930555555555558</v>
      </c>
      <c r="BU4589" s="2" t="s">
        <v>653</v>
      </c>
      <c r="BV4589" s="2" t="s">
        <v>85</v>
      </c>
      <c r="BW4589" s="2"/>
      <c r="BX4589" s="2"/>
      <c r="BY4589" s="2">
        <v>44758.58</v>
      </c>
      <c r="BZ4589" s="2"/>
      <c r="CA4589" s="2" t="s">
        <v>512</v>
      </c>
      <c r="CB4589" s="2"/>
      <c r="CC4589" s="2" t="s">
        <v>116</v>
      </c>
      <c r="CD4589" s="2">
        <v>7490</v>
      </c>
      <c r="CE4589" s="2" t="s">
        <v>120</v>
      </c>
      <c r="CF4589" s="5">
        <v>42916</v>
      </c>
      <c r="CG4589" s="2"/>
      <c r="CH4589" s="2"/>
      <c r="CI4589" s="2">
        <v>1</v>
      </c>
      <c r="CJ4589" s="2">
        <v>1</v>
      </c>
      <c r="CK4589" s="2">
        <v>21</v>
      </c>
      <c r="CL4589" s="2" t="s">
        <v>87</v>
      </c>
      <c r="CM4589" s="2"/>
    </row>
    <row r="4590" spans="1:91">
      <c r="A4590" s="2" t="s">
        <v>71</v>
      </c>
      <c r="B4590" s="2" t="s">
        <v>72</v>
      </c>
      <c r="C4590" s="2" t="s">
        <v>73</v>
      </c>
      <c r="D4590" s="2"/>
      <c r="E4590" s="2" t="str">
        <f>"FES1162559402"</f>
        <v>FES1162559402</v>
      </c>
      <c r="F4590" s="3">
        <v>42915</v>
      </c>
      <c r="G4590" s="2">
        <v>201712</v>
      </c>
      <c r="H4590" s="2" t="s">
        <v>74</v>
      </c>
      <c r="I4590" s="2" t="s">
        <v>75</v>
      </c>
      <c r="J4590" s="2" t="s">
        <v>76</v>
      </c>
      <c r="K4590" s="2" t="s">
        <v>77</v>
      </c>
      <c r="L4590" s="2" t="s">
        <v>225</v>
      </c>
      <c r="M4590" s="2" t="s">
        <v>226</v>
      </c>
      <c r="N4590" s="2" t="s">
        <v>364</v>
      </c>
      <c r="O4590" s="2" t="s">
        <v>81</v>
      </c>
      <c r="P4590" s="2" t="str">
        <f>"2170576359                    "</f>
        <v xml:space="preserve">2170576359                    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5.47</v>
      </c>
      <c r="AN4590" s="2">
        <v>0</v>
      </c>
      <c r="AO4590" s="2">
        <v>0</v>
      </c>
      <c r="AP4590" s="2">
        <v>0</v>
      </c>
      <c r="AQ4590" s="2">
        <v>0</v>
      </c>
      <c r="AR4590" s="2">
        <v>0</v>
      </c>
      <c r="AS4590" s="2">
        <v>0</v>
      </c>
      <c r="AT4590" s="2">
        <v>0</v>
      </c>
      <c r="AU4590" s="2">
        <v>0</v>
      </c>
      <c r="AV4590" s="2">
        <v>0</v>
      </c>
      <c r="AW4590" s="2">
        <v>0</v>
      </c>
      <c r="AX4590" s="2">
        <v>0</v>
      </c>
      <c r="AY4590" s="2">
        <v>0</v>
      </c>
      <c r="AZ4590" s="2">
        <v>0</v>
      </c>
      <c r="BA4590" s="2">
        <v>0</v>
      </c>
      <c r="BB4590" s="2">
        <v>0</v>
      </c>
      <c r="BC4590" s="2">
        <v>0</v>
      </c>
      <c r="BD4590" s="2">
        <v>0</v>
      </c>
      <c r="BE4590" s="2">
        <v>0</v>
      </c>
      <c r="BF4590" s="2">
        <v>0</v>
      </c>
      <c r="BG4590" s="2">
        <v>0</v>
      </c>
      <c r="BH4590" s="2">
        <v>1</v>
      </c>
      <c r="BI4590" s="2">
        <v>2</v>
      </c>
      <c r="BJ4590" s="2">
        <v>2.5</v>
      </c>
      <c r="BK4590" s="2">
        <v>2.5</v>
      </c>
      <c r="BL4590" s="2">
        <v>52.27</v>
      </c>
      <c r="BM4590" s="2">
        <v>7.32</v>
      </c>
      <c r="BN4590" s="2">
        <v>59.59</v>
      </c>
      <c r="BO4590" s="2">
        <v>59.59</v>
      </c>
      <c r="BP4590" s="2"/>
      <c r="BQ4590" s="2" t="s">
        <v>124</v>
      </c>
      <c r="BR4590" s="2" t="s">
        <v>83</v>
      </c>
      <c r="BS4590" s="3">
        <v>42916</v>
      </c>
      <c r="BT4590" s="4">
        <v>0.41666666666666669</v>
      </c>
      <c r="BU4590" s="2" t="s">
        <v>143</v>
      </c>
      <c r="BV4590" s="2" t="s">
        <v>85</v>
      </c>
      <c r="BW4590" s="2"/>
      <c r="BX4590" s="2"/>
      <c r="BY4590" s="2">
        <v>12288</v>
      </c>
      <c r="BZ4590" s="2"/>
      <c r="CA4590" s="2"/>
      <c r="CB4590" s="2"/>
      <c r="CC4590" s="2" t="s">
        <v>226</v>
      </c>
      <c r="CD4590" s="2">
        <v>3610</v>
      </c>
      <c r="CE4590" s="2" t="s">
        <v>120</v>
      </c>
      <c r="CF4590" s="2"/>
      <c r="CG4590" s="2"/>
      <c r="CH4590" s="2"/>
      <c r="CI4590" s="2">
        <v>1</v>
      </c>
      <c r="CJ4590" s="2">
        <v>1</v>
      </c>
      <c r="CK4590" s="2">
        <v>21</v>
      </c>
      <c r="CL4590" s="2" t="s">
        <v>87</v>
      </c>
      <c r="CM4590" s="2"/>
    </row>
    <row r="4591" spans="1:91">
      <c r="A4591" s="2" t="s">
        <v>71</v>
      </c>
      <c r="B4591" s="2" t="s">
        <v>72</v>
      </c>
      <c r="C4591" s="2" t="s">
        <v>73</v>
      </c>
      <c r="D4591" s="2"/>
      <c r="E4591" s="2" t="str">
        <f>"FES1162559341"</f>
        <v>FES1162559341</v>
      </c>
      <c r="F4591" s="3">
        <v>42915</v>
      </c>
      <c r="G4591" s="2">
        <v>201712</v>
      </c>
      <c r="H4591" s="2" t="s">
        <v>74</v>
      </c>
      <c r="I4591" s="2" t="s">
        <v>75</v>
      </c>
      <c r="J4591" s="2" t="s">
        <v>76</v>
      </c>
      <c r="K4591" s="2" t="s">
        <v>77</v>
      </c>
      <c r="L4591" s="2" t="s">
        <v>108</v>
      </c>
      <c r="M4591" s="2" t="s">
        <v>109</v>
      </c>
      <c r="N4591" s="2" t="s">
        <v>592</v>
      </c>
      <c r="O4591" s="2" t="s">
        <v>81</v>
      </c>
      <c r="P4591" s="2" t="str">
        <f>"2170576253                    "</f>
        <v xml:space="preserve">2170576253                    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4.37</v>
      </c>
      <c r="AN4591" s="2">
        <v>0</v>
      </c>
      <c r="AO4591" s="2">
        <v>0</v>
      </c>
      <c r="AP4591" s="2">
        <v>0</v>
      </c>
      <c r="AQ4591" s="2">
        <v>0</v>
      </c>
      <c r="AR4591" s="2">
        <v>0</v>
      </c>
      <c r="AS4591" s="2">
        <v>0</v>
      </c>
      <c r="AT4591" s="2">
        <v>0</v>
      </c>
      <c r="AU4591" s="2">
        <v>0</v>
      </c>
      <c r="AV4591" s="2">
        <v>0</v>
      </c>
      <c r="AW4591" s="2">
        <v>0</v>
      </c>
      <c r="AX4591" s="2">
        <v>0</v>
      </c>
      <c r="AY4591" s="2">
        <v>0</v>
      </c>
      <c r="AZ4591" s="2">
        <v>0</v>
      </c>
      <c r="BA4591" s="2">
        <v>0</v>
      </c>
      <c r="BB4591" s="2">
        <v>0</v>
      </c>
      <c r="BC4591" s="2">
        <v>0</v>
      </c>
      <c r="BD4591" s="2">
        <v>0</v>
      </c>
      <c r="BE4591" s="2">
        <v>0</v>
      </c>
      <c r="BF4591" s="2">
        <v>0</v>
      </c>
      <c r="BG4591" s="2">
        <v>0</v>
      </c>
      <c r="BH4591" s="2">
        <v>1</v>
      </c>
      <c r="BI4591" s="2">
        <v>1</v>
      </c>
      <c r="BJ4591" s="2">
        <v>0.2</v>
      </c>
      <c r="BK4591" s="2">
        <v>1</v>
      </c>
      <c r="BL4591" s="2">
        <v>41.81</v>
      </c>
      <c r="BM4591" s="2">
        <v>5.85</v>
      </c>
      <c r="BN4591" s="2">
        <v>47.66</v>
      </c>
      <c r="BO4591" s="2">
        <v>47.66</v>
      </c>
      <c r="BP4591" s="2"/>
      <c r="BQ4591" s="2"/>
      <c r="BR4591" s="2" t="s">
        <v>83</v>
      </c>
      <c r="BS4591" s="3">
        <v>42916</v>
      </c>
      <c r="BT4591" s="4">
        <v>0.4236111111111111</v>
      </c>
      <c r="BU4591" s="2" t="s">
        <v>4116</v>
      </c>
      <c r="BV4591" s="2" t="s">
        <v>85</v>
      </c>
      <c r="BW4591" s="2"/>
      <c r="BX4591" s="2"/>
      <c r="BY4591" s="2">
        <v>1200</v>
      </c>
      <c r="BZ4591" s="2"/>
      <c r="CA4591" s="2"/>
      <c r="CB4591" s="2"/>
      <c r="CC4591" s="2" t="s">
        <v>109</v>
      </c>
      <c r="CD4591" s="2">
        <v>200</v>
      </c>
      <c r="CE4591" s="2" t="s">
        <v>86</v>
      </c>
      <c r="CF4591" s="2"/>
      <c r="CG4591" s="2"/>
      <c r="CH4591" s="2"/>
      <c r="CI4591" s="2">
        <v>1</v>
      </c>
      <c r="CJ4591" s="2">
        <v>1</v>
      </c>
      <c r="CK4591" s="2">
        <v>21</v>
      </c>
      <c r="CL4591" s="2" t="s">
        <v>87</v>
      </c>
      <c r="CM4591" s="2"/>
    </row>
    <row r="4592" spans="1:91">
      <c r="A4592" s="2" t="s">
        <v>71</v>
      </c>
      <c r="B4592" s="2" t="s">
        <v>72</v>
      </c>
      <c r="C4592" s="2" t="s">
        <v>73</v>
      </c>
      <c r="D4592" s="2"/>
      <c r="E4592" s="2" t="str">
        <f>"FES1162559270"</f>
        <v>FES1162559270</v>
      </c>
      <c r="F4592" s="3">
        <v>42915</v>
      </c>
      <c r="G4592" s="2">
        <v>201712</v>
      </c>
      <c r="H4592" s="2" t="s">
        <v>74</v>
      </c>
      <c r="I4592" s="2" t="s">
        <v>75</v>
      </c>
      <c r="J4592" s="2" t="s">
        <v>76</v>
      </c>
      <c r="K4592" s="2" t="s">
        <v>77</v>
      </c>
      <c r="L4592" s="2" t="s">
        <v>844</v>
      </c>
      <c r="M4592" s="2" t="s">
        <v>845</v>
      </c>
      <c r="N4592" s="2" t="s">
        <v>2761</v>
      </c>
      <c r="O4592" s="2" t="s">
        <v>81</v>
      </c>
      <c r="P4592" s="2" t="str">
        <f>"2170573867                    "</f>
        <v xml:space="preserve">2170573867                    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7.65</v>
      </c>
      <c r="AN4592" s="2">
        <v>0</v>
      </c>
      <c r="AO4592" s="2">
        <v>0</v>
      </c>
      <c r="AP4592" s="2">
        <v>0</v>
      </c>
      <c r="AQ4592" s="2">
        <v>0</v>
      </c>
      <c r="AR4592" s="2">
        <v>0</v>
      </c>
      <c r="AS4592" s="2">
        <v>0</v>
      </c>
      <c r="AT4592" s="2">
        <v>0</v>
      </c>
      <c r="AU4592" s="2">
        <v>0</v>
      </c>
      <c r="AV4592" s="2">
        <v>0</v>
      </c>
      <c r="AW4592" s="2">
        <v>0</v>
      </c>
      <c r="AX4592" s="2">
        <v>0</v>
      </c>
      <c r="AY4592" s="2">
        <v>0</v>
      </c>
      <c r="AZ4592" s="2">
        <v>0</v>
      </c>
      <c r="BA4592" s="2">
        <v>0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1</v>
      </c>
      <c r="BI4592" s="2">
        <v>2.4</v>
      </c>
      <c r="BJ4592" s="2">
        <v>3.3</v>
      </c>
      <c r="BK4592" s="2">
        <v>3.5</v>
      </c>
      <c r="BL4592" s="2">
        <v>73.17</v>
      </c>
      <c r="BM4592" s="2">
        <v>10.24</v>
      </c>
      <c r="BN4592" s="2">
        <v>83.41</v>
      </c>
      <c r="BO4592" s="2">
        <v>83.41</v>
      </c>
      <c r="BP4592" s="2"/>
      <c r="BQ4592" s="2" t="s">
        <v>2762</v>
      </c>
      <c r="BR4592" s="2" t="s">
        <v>83</v>
      </c>
      <c r="BS4592" s="3">
        <v>42916</v>
      </c>
      <c r="BT4592" s="4">
        <v>0.35416666666666669</v>
      </c>
      <c r="BU4592" s="2" t="s">
        <v>4117</v>
      </c>
      <c r="BV4592" s="2" t="s">
        <v>85</v>
      </c>
      <c r="BW4592" s="2"/>
      <c r="BX4592" s="2"/>
      <c r="BY4592" s="2">
        <v>16381.69</v>
      </c>
      <c r="BZ4592" s="2"/>
      <c r="CA4592" s="2" t="s">
        <v>167</v>
      </c>
      <c r="CB4592" s="2"/>
      <c r="CC4592" s="2" t="s">
        <v>845</v>
      </c>
      <c r="CD4592" s="2">
        <v>4026</v>
      </c>
      <c r="CE4592" s="2" t="s">
        <v>120</v>
      </c>
      <c r="CF4592" s="2"/>
      <c r="CG4592" s="2"/>
      <c r="CH4592" s="2"/>
      <c r="CI4592" s="2">
        <v>1</v>
      </c>
      <c r="CJ4592" s="2">
        <v>1</v>
      </c>
      <c r="CK4592" s="2">
        <v>21</v>
      </c>
      <c r="CL4592" s="2" t="s">
        <v>87</v>
      </c>
      <c r="CM4592" s="2"/>
    </row>
    <row r="4593" spans="1:91">
      <c r="A4593" s="2" t="s">
        <v>71</v>
      </c>
      <c r="B4593" s="2" t="s">
        <v>72</v>
      </c>
      <c r="C4593" s="2" t="s">
        <v>73</v>
      </c>
      <c r="D4593" s="2"/>
      <c r="E4593" s="2" t="str">
        <f>"FES1162559232"</f>
        <v>FES1162559232</v>
      </c>
      <c r="F4593" s="3">
        <v>42915</v>
      </c>
      <c r="G4593" s="2">
        <v>201712</v>
      </c>
      <c r="H4593" s="2" t="s">
        <v>74</v>
      </c>
      <c r="I4593" s="2" t="s">
        <v>75</v>
      </c>
      <c r="J4593" s="2" t="s">
        <v>76</v>
      </c>
      <c r="K4593" s="2" t="s">
        <v>77</v>
      </c>
      <c r="L4593" s="2" t="s">
        <v>74</v>
      </c>
      <c r="M4593" s="2" t="s">
        <v>75</v>
      </c>
      <c r="N4593" s="2" t="s">
        <v>358</v>
      </c>
      <c r="O4593" s="2" t="s">
        <v>81</v>
      </c>
      <c r="P4593" s="2" t="str">
        <f>"2170571255                    "</f>
        <v xml:space="preserve">2170571255                    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3.42</v>
      </c>
      <c r="AN4593" s="2">
        <v>0</v>
      </c>
      <c r="AO4593" s="2">
        <v>0</v>
      </c>
      <c r="AP4593" s="2">
        <v>0</v>
      </c>
      <c r="AQ4593" s="2">
        <v>0</v>
      </c>
      <c r="AR4593" s="2">
        <v>0</v>
      </c>
      <c r="AS4593" s="2">
        <v>0</v>
      </c>
      <c r="AT4593" s="2">
        <v>0</v>
      </c>
      <c r="AU4593" s="2">
        <v>0</v>
      </c>
      <c r="AV4593" s="2">
        <v>0</v>
      </c>
      <c r="AW4593" s="2">
        <v>0</v>
      </c>
      <c r="AX4593" s="2">
        <v>0</v>
      </c>
      <c r="AY4593" s="2">
        <v>0</v>
      </c>
      <c r="AZ4593" s="2">
        <v>0</v>
      </c>
      <c r="BA4593" s="2">
        <v>0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1</v>
      </c>
      <c r="BI4593" s="2">
        <v>2.8</v>
      </c>
      <c r="BJ4593" s="2">
        <v>6.3</v>
      </c>
      <c r="BK4593" s="2">
        <v>7</v>
      </c>
      <c r="BL4593" s="2">
        <v>32.67</v>
      </c>
      <c r="BM4593" s="2">
        <v>4.57</v>
      </c>
      <c r="BN4593" s="2">
        <v>37.24</v>
      </c>
      <c r="BO4593" s="2">
        <v>37.24</v>
      </c>
      <c r="BP4593" s="2"/>
      <c r="BQ4593" s="2"/>
      <c r="BR4593" s="2" t="s">
        <v>83</v>
      </c>
      <c r="BS4593" s="3">
        <v>42916</v>
      </c>
      <c r="BT4593" s="4">
        <v>0.3263888888888889</v>
      </c>
      <c r="BU4593" s="2" t="s">
        <v>3363</v>
      </c>
      <c r="BV4593" s="2" t="s">
        <v>85</v>
      </c>
      <c r="BW4593" s="2"/>
      <c r="BX4593" s="2"/>
      <c r="BY4593" s="2">
        <v>31271.52</v>
      </c>
      <c r="BZ4593" s="2"/>
      <c r="CA4593" s="2" t="s">
        <v>975</v>
      </c>
      <c r="CB4593" s="2"/>
      <c r="CC4593" s="2" t="s">
        <v>75</v>
      </c>
      <c r="CD4593" s="2">
        <v>1666</v>
      </c>
      <c r="CE4593" s="2" t="s">
        <v>144</v>
      </c>
      <c r="CF4593" s="5">
        <v>42916</v>
      </c>
      <c r="CG4593" s="2"/>
      <c r="CH4593" s="2"/>
      <c r="CI4593" s="2">
        <v>1</v>
      </c>
      <c r="CJ4593" s="2">
        <v>1</v>
      </c>
      <c r="CK4593" s="2">
        <v>22</v>
      </c>
      <c r="CL4593" s="2" t="s">
        <v>87</v>
      </c>
      <c r="CM4593" s="2"/>
    </row>
    <row r="4594" spans="1:91">
      <c r="A4594" s="2" t="s">
        <v>71</v>
      </c>
      <c r="B4594" s="2" t="s">
        <v>72</v>
      </c>
      <c r="C4594" s="2" t="s">
        <v>73</v>
      </c>
      <c r="D4594" s="2"/>
      <c r="E4594" s="2" t="str">
        <f>"FES1162559467"</f>
        <v>FES1162559467</v>
      </c>
      <c r="F4594" s="3">
        <v>42915</v>
      </c>
      <c r="G4594" s="2">
        <v>201712</v>
      </c>
      <c r="H4594" s="2" t="s">
        <v>74</v>
      </c>
      <c r="I4594" s="2" t="s">
        <v>75</v>
      </c>
      <c r="J4594" s="2" t="s">
        <v>76</v>
      </c>
      <c r="K4594" s="2" t="s">
        <v>77</v>
      </c>
      <c r="L4594" s="2" t="s">
        <v>88</v>
      </c>
      <c r="M4594" s="2" t="s">
        <v>89</v>
      </c>
      <c r="N4594" s="2" t="s">
        <v>700</v>
      </c>
      <c r="O4594" s="2" t="s">
        <v>81</v>
      </c>
      <c r="P4594" s="2" t="str">
        <f>"2170576422                    "</f>
        <v xml:space="preserve">2170576422                    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7.65</v>
      </c>
      <c r="AN4594" s="2">
        <v>0</v>
      </c>
      <c r="AO4594" s="2">
        <v>0</v>
      </c>
      <c r="AP4594" s="2">
        <v>0</v>
      </c>
      <c r="AQ4594" s="2">
        <v>0</v>
      </c>
      <c r="AR4594" s="2">
        <v>0</v>
      </c>
      <c r="AS4594" s="2">
        <v>0</v>
      </c>
      <c r="AT4594" s="2">
        <v>0</v>
      </c>
      <c r="AU4594" s="2">
        <v>0</v>
      </c>
      <c r="AV4594" s="2">
        <v>0</v>
      </c>
      <c r="AW4594" s="2">
        <v>0</v>
      </c>
      <c r="AX4594" s="2">
        <v>0</v>
      </c>
      <c r="AY4594" s="2">
        <v>0</v>
      </c>
      <c r="AZ4594" s="2">
        <v>0</v>
      </c>
      <c r="BA4594" s="2">
        <v>0</v>
      </c>
      <c r="BB4594" s="2">
        <v>0</v>
      </c>
      <c r="BC4594" s="2">
        <v>0</v>
      </c>
      <c r="BD4594" s="2">
        <v>0</v>
      </c>
      <c r="BE4594" s="2">
        <v>0</v>
      </c>
      <c r="BF4594" s="2">
        <v>0</v>
      </c>
      <c r="BG4594" s="2">
        <v>0</v>
      </c>
      <c r="BH4594" s="2">
        <v>1</v>
      </c>
      <c r="BI4594" s="2">
        <v>3.1</v>
      </c>
      <c r="BJ4594" s="2">
        <v>2</v>
      </c>
      <c r="BK4594" s="2">
        <v>3.5</v>
      </c>
      <c r="BL4594" s="2">
        <v>73.17</v>
      </c>
      <c r="BM4594" s="2">
        <v>10.24</v>
      </c>
      <c r="BN4594" s="2">
        <v>83.41</v>
      </c>
      <c r="BO4594" s="2">
        <v>83.41</v>
      </c>
      <c r="BP4594" s="2"/>
      <c r="BQ4594" s="2" t="s">
        <v>701</v>
      </c>
      <c r="BR4594" s="2" t="s">
        <v>83</v>
      </c>
      <c r="BS4594" s="3">
        <v>42916</v>
      </c>
      <c r="BT4594" s="4">
        <v>0.39999999999999997</v>
      </c>
      <c r="BU4594" s="2" t="s">
        <v>4118</v>
      </c>
      <c r="BV4594" s="2" t="s">
        <v>85</v>
      </c>
      <c r="BW4594" s="2"/>
      <c r="BX4594" s="2"/>
      <c r="BY4594" s="2">
        <v>9883.7999999999993</v>
      </c>
      <c r="BZ4594" s="2"/>
      <c r="CA4594" s="2" t="s">
        <v>3978</v>
      </c>
      <c r="CB4594" s="2"/>
      <c r="CC4594" s="2" t="s">
        <v>89</v>
      </c>
      <c r="CD4594" s="2">
        <v>6065</v>
      </c>
      <c r="CE4594" s="2" t="s">
        <v>144</v>
      </c>
      <c r="CF4594" s="5">
        <v>42916</v>
      </c>
      <c r="CG4594" s="2"/>
      <c r="CH4594" s="2"/>
      <c r="CI4594" s="2">
        <v>1</v>
      </c>
      <c r="CJ4594" s="2">
        <v>1</v>
      </c>
      <c r="CK4594" s="2">
        <v>21</v>
      </c>
      <c r="CL4594" s="2" t="s">
        <v>87</v>
      </c>
      <c r="CM4594" s="2"/>
    </row>
    <row r="4595" spans="1:91">
      <c r="A4595" s="2" t="s">
        <v>71</v>
      </c>
      <c r="B4595" s="2" t="s">
        <v>72</v>
      </c>
      <c r="C4595" s="2" t="s">
        <v>73</v>
      </c>
      <c r="D4595" s="2"/>
      <c r="E4595" s="2" t="str">
        <f>"FES1162559285"</f>
        <v>FES1162559285</v>
      </c>
      <c r="F4595" s="3">
        <v>42915</v>
      </c>
      <c r="G4595" s="2">
        <v>201712</v>
      </c>
      <c r="H4595" s="2" t="s">
        <v>74</v>
      </c>
      <c r="I4595" s="2" t="s">
        <v>75</v>
      </c>
      <c r="J4595" s="2" t="s">
        <v>76</v>
      </c>
      <c r="K4595" s="2" t="s">
        <v>77</v>
      </c>
      <c r="L4595" s="2" t="s">
        <v>88</v>
      </c>
      <c r="M4595" s="2" t="s">
        <v>89</v>
      </c>
      <c r="N4595" s="2" t="s">
        <v>567</v>
      </c>
      <c r="O4595" s="2" t="s">
        <v>81</v>
      </c>
      <c r="P4595" s="2" t="str">
        <f>"2170575917                    "</f>
        <v xml:space="preserve">2170575917                    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4.37</v>
      </c>
      <c r="AN4595" s="2">
        <v>0</v>
      </c>
      <c r="AO4595" s="2">
        <v>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1</v>
      </c>
      <c r="BI4595" s="2">
        <v>1</v>
      </c>
      <c r="BJ4595" s="2">
        <v>0.2</v>
      </c>
      <c r="BK4595" s="2">
        <v>1</v>
      </c>
      <c r="BL4595" s="2">
        <v>41.81</v>
      </c>
      <c r="BM4595" s="2">
        <v>5.85</v>
      </c>
      <c r="BN4595" s="2">
        <v>47.66</v>
      </c>
      <c r="BO4595" s="2">
        <v>47.66</v>
      </c>
      <c r="BP4595" s="2"/>
      <c r="BQ4595" s="2" t="s">
        <v>568</v>
      </c>
      <c r="BR4595" s="2" t="s">
        <v>83</v>
      </c>
      <c r="BS4595" s="3">
        <v>42916</v>
      </c>
      <c r="BT4595" s="4">
        <v>0.31319444444444444</v>
      </c>
      <c r="BU4595" s="2" t="s">
        <v>4119</v>
      </c>
      <c r="BV4595" s="2" t="s">
        <v>85</v>
      </c>
      <c r="BW4595" s="2"/>
      <c r="BX4595" s="2"/>
      <c r="BY4595" s="2">
        <v>1200</v>
      </c>
      <c r="BZ4595" s="2"/>
      <c r="CA4595" s="2" t="s">
        <v>3955</v>
      </c>
      <c r="CB4595" s="2"/>
      <c r="CC4595" s="2" t="s">
        <v>89</v>
      </c>
      <c r="CD4595" s="2">
        <v>6012</v>
      </c>
      <c r="CE4595" s="2" t="s">
        <v>86</v>
      </c>
      <c r="CF4595" s="5">
        <v>42916</v>
      </c>
      <c r="CG4595" s="2"/>
      <c r="CH4595" s="2"/>
      <c r="CI4595" s="2">
        <v>1</v>
      </c>
      <c r="CJ4595" s="2">
        <v>1</v>
      </c>
      <c r="CK4595" s="2">
        <v>21</v>
      </c>
      <c r="CL4595" s="2" t="s">
        <v>87</v>
      </c>
      <c r="CM4595" s="2"/>
    </row>
    <row r="4596" spans="1:91">
      <c r="A4596" s="2" t="s">
        <v>71</v>
      </c>
      <c r="B4596" s="2" t="s">
        <v>72</v>
      </c>
      <c r="C4596" s="2" t="s">
        <v>73</v>
      </c>
      <c r="D4596" s="2"/>
      <c r="E4596" s="2" t="str">
        <f>"FES1162559236"</f>
        <v>FES1162559236</v>
      </c>
      <c r="F4596" s="3">
        <v>42915</v>
      </c>
      <c r="G4596" s="2">
        <v>201712</v>
      </c>
      <c r="H4596" s="2" t="s">
        <v>74</v>
      </c>
      <c r="I4596" s="2" t="s">
        <v>75</v>
      </c>
      <c r="J4596" s="2" t="s">
        <v>76</v>
      </c>
      <c r="K4596" s="2" t="s">
        <v>77</v>
      </c>
      <c r="L4596" s="2" t="s">
        <v>128</v>
      </c>
      <c r="M4596" s="2" t="s">
        <v>129</v>
      </c>
      <c r="N4596" s="2" t="s">
        <v>2471</v>
      </c>
      <c r="O4596" s="2" t="s">
        <v>81</v>
      </c>
      <c r="P4596" s="2" t="str">
        <f>"2170571875                    "</f>
        <v xml:space="preserve">2170571875                    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31.7</v>
      </c>
      <c r="AN4596" s="2">
        <v>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1</v>
      </c>
      <c r="BI4596" s="2">
        <v>14.2</v>
      </c>
      <c r="BJ4596" s="2">
        <v>6.7</v>
      </c>
      <c r="BK4596" s="2">
        <v>14.5</v>
      </c>
      <c r="BL4596" s="2">
        <v>303.14</v>
      </c>
      <c r="BM4596" s="2">
        <v>42.44</v>
      </c>
      <c r="BN4596" s="2">
        <v>345.58</v>
      </c>
      <c r="BO4596" s="2">
        <v>345.58</v>
      </c>
      <c r="BP4596" s="2"/>
      <c r="BQ4596" s="2" t="s">
        <v>2472</v>
      </c>
      <c r="BR4596" s="2" t="s">
        <v>83</v>
      </c>
      <c r="BS4596" s="3">
        <v>42916</v>
      </c>
      <c r="BT4596" s="4">
        <v>0.39930555555555558</v>
      </c>
      <c r="BU4596" s="2" t="s">
        <v>4120</v>
      </c>
      <c r="BV4596" s="2" t="s">
        <v>85</v>
      </c>
      <c r="BW4596" s="2"/>
      <c r="BX4596" s="2"/>
      <c r="BY4596" s="2">
        <v>33564.26</v>
      </c>
      <c r="BZ4596" s="2"/>
      <c r="CA4596" s="2"/>
      <c r="CB4596" s="2"/>
      <c r="CC4596" s="2" t="s">
        <v>129</v>
      </c>
      <c r="CD4596" s="2">
        <v>3201</v>
      </c>
      <c r="CE4596" s="2" t="s">
        <v>144</v>
      </c>
      <c r="CF4596" s="2"/>
      <c r="CG4596" s="2"/>
      <c r="CH4596" s="2"/>
      <c r="CI4596" s="2">
        <v>1</v>
      </c>
      <c r="CJ4596" s="2">
        <v>1</v>
      </c>
      <c r="CK4596" s="2">
        <v>21</v>
      </c>
      <c r="CL4596" s="2" t="s">
        <v>87</v>
      </c>
      <c r="CM4596" s="2"/>
    </row>
    <row r="4597" spans="1:91">
      <c r="A4597" s="2" t="s">
        <v>71</v>
      </c>
      <c r="B4597" s="2" t="s">
        <v>72</v>
      </c>
      <c r="C4597" s="2" t="s">
        <v>73</v>
      </c>
      <c r="D4597" s="2"/>
      <c r="E4597" s="2" t="str">
        <f>"FES1162559220"</f>
        <v>FES1162559220</v>
      </c>
      <c r="F4597" s="3">
        <v>42915</v>
      </c>
      <c r="G4597" s="2">
        <v>201712</v>
      </c>
      <c r="H4597" s="2" t="s">
        <v>74</v>
      </c>
      <c r="I4597" s="2" t="s">
        <v>75</v>
      </c>
      <c r="J4597" s="2" t="s">
        <v>76</v>
      </c>
      <c r="K4597" s="2" t="s">
        <v>77</v>
      </c>
      <c r="L4597" s="2" t="s">
        <v>1004</v>
      </c>
      <c r="M4597" s="2" t="s">
        <v>1005</v>
      </c>
      <c r="N4597" s="2" t="s">
        <v>2144</v>
      </c>
      <c r="O4597" s="2" t="s">
        <v>81</v>
      </c>
      <c r="P4597" s="2" t="str">
        <f>"21705766734                   "</f>
        <v xml:space="preserve">21705766734                   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3.42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1</v>
      </c>
      <c r="BI4597" s="2">
        <v>2.4</v>
      </c>
      <c r="BJ4597" s="2">
        <v>4.3</v>
      </c>
      <c r="BK4597" s="2">
        <v>5</v>
      </c>
      <c r="BL4597" s="2">
        <v>32.67</v>
      </c>
      <c r="BM4597" s="2">
        <v>4.57</v>
      </c>
      <c r="BN4597" s="2">
        <v>37.24</v>
      </c>
      <c r="BO4597" s="2">
        <v>37.24</v>
      </c>
      <c r="BP4597" s="2"/>
      <c r="BQ4597" s="2"/>
      <c r="BR4597" s="2" t="s">
        <v>83</v>
      </c>
      <c r="BS4597" s="3">
        <v>42916</v>
      </c>
      <c r="BT4597" s="4">
        <v>0.3034722222222222</v>
      </c>
      <c r="BU4597" s="2" t="s">
        <v>2899</v>
      </c>
      <c r="BV4597" s="2" t="s">
        <v>85</v>
      </c>
      <c r="BW4597" s="2"/>
      <c r="BX4597" s="2"/>
      <c r="BY4597" s="2">
        <v>21531.599999999999</v>
      </c>
      <c r="BZ4597" s="2"/>
      <c r="CA4597" s="2" t="s">
        <v>1094</v>
      </c>
      <c r="CB4597" s="2"/>
      <c r="CC4597" s="2" t="s">
        <v>1005</v>
      </c>
      <c r="CD4597" s="2">
        <v>1500</v>
      </c>
      <c r="CE4597" s="2" t="s">
        <v>120</v>
      </c>
      <c r="CF4597" s="5">
        <v>42916</v>
      </c>
      <c r="CG4597" s="2"/>
      <c r="CH4597" s="2"/>
      <c r="CI4597" s="2">
        <v>1</v>
      </c>
      <c r="CJ4597" s="2">
        <v>1</v>
      </c>
      <c r="CK4597" s="2">
        <v>22</v>
      </c>
      <c r="CL4597" s="2" t="s">
        <v>87</v>
      </c>
      <c r="CM4597" s="2"/>
    </row>
    <row r="4598" spans="1:91">
      <c r="A4598" s="2" t="s">
        <v>71</v>
      </c>
      <c r="B4598" s="2" t="s">
        <v>72</v>
      </c>
      <c r="C4598" s="2" t="s">
        <v>73</v>
      </c>
      <c r="D4598" s="2"/>
      <c r="E4598" s="2" t="str">
        <f>"FES1162559426"</f>
        <v>FES1162559426</v>
      </c>
      <c r="F4598" s="3">
        <v>42915</v>
      </c>
      <c r="G4598" s="2">
        <v>201712</v>
      </c>
      <c r="H4598" s="2" t="s">
        <v>74</v>
      </c>
      <c r="I4598" s="2" t="s">
        <v>75</v>
      </c>
      <c r="J4598" s="2" t="s">
        <v>76</v>
      </c>
      <c r="K4598" s="2" t="s">
        <v>77</v>
      </c>
      <c r="L4598" s="2" t="s">
        <v>179</v>
      </c>
      <c r="M4598" s="2" t="s">
        <v>180</v>
      </c>
      <c r="N4598" s="2" t="s">
        <v>323</v>
      </c>
      <c r="O4598" s="2" t="s">
        <v>81</v>
      </c>
      <c r="P4598" s="2" t="str">
        <f>"2170576401                    "</f>
        <v xml:space="preserve">2170576401                    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4.37</v>
      </c>
      <c r="AN4598" s="2">
        <v>0</v>
      </c>
      <c r="AO4598" s="2">
        <v>0</v>
      </c>
      <c r="AP4598" s="2">
        <v>0</v>
      </c>
      <c r="AQ4598" s="2">
        <v>0</v>
      </c>
      <c r="AR4598" s="2">
        <v>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1</v>
      </c>
      <c r="BI4598" s="2">
        <v>1</v>
      </c>
      <c r="BJ4598" s="2">
        <v>0.2</v>
      </c>
      <c r="BK4598" s="2">
        <v>1</v>
      </c>
      <c r="BL4598" s="2">
        <v>41.81</v>
      </c>
      <c r="BM4598" s="2">
        <v>5.85</v>
      </c>
      <c r="BN4598" s="2">
        <v>47.66</v>
      </c>
      <c r="BO4598" s="2">
        <v>47.66</v>
      </c>
      <c r="BP4598" s="2"/>
      <c r="BQ4598" s="2" t="s">
        <v>324</v>
      </c>
      <c r="BR4598" s="2" t="s">
        <v>83</v>
      </c>
      <c r="BS4598" s="3">
        <v>42916</v>
      </c>
      <c r="BT4598" s="4">
        <v>0.39583333333333331</v>
      </c>
      <c r="BU4598" s="2" t="s">
        <v>4113</v>
      </c>
      <c r="BV4598" s="2" t="s">
        <v>85</v>
      </c>
      <c r="BW4598" s="2"/>
      <c r="BX4598" s="2"/>
      <c r="BY4598" s="2">
        <v>1200</v>
      </c>
      <c r="BZ4598" s="2"/>
      <c r="CA4598" s="2" t="s">
        <v>167</v>
      </c>
      <c r="CB4598" s="2"/>
      <c r="CC4598" s="2" t="s">
        <v>180</v>
      </c>
      <c r="CD4598" s="2">
        <v>4001</v>
      </c>
      <c r="CE4598" s="2" t="s">
        <v>86</v>
      </c>
      <c r="CF4598" s="2"/>
      <c r="CG4598" s="2"/>
      <c r="CH4598" s="2"/>
      <c r="CI4598" s="2">
        <v>1</v>
      </c>
      <c r="CJ4598" s="2">
        <v>1</v>
      </c>
      <c r="CK4598" s="2">
        <v>21</v>
      </c>
      <c r="CL4598" s="2" t="s">
        <v>87</v>
      </c>
      <c r="CM4598" s="2"/>
    </row>
    <row r="4599" spans="1:91">
      <c r="A4599" s="2" t="s">
        <v>71</v>
      </c>
      <c r="B4599" s="2" t="s">
        <v>72</v>
      </c>
      <c r="C4599" s="2" t="s">
        <v>73</v>
      </c>
      <c r="D4599" s="2"/>
      <c r="E4599" s="2" t="str">
        <f>"FES1162559378"</f>
        <v>FES1162559378</v>
      </c>
      <c r="F4599" s="3">
        <v>42915</v>
      </c>
      <c r="G4599" s="2">
        <v>201712</v>
      </c>
      <c r="H4599" s="2" t="s">
        <v>74</v>
      </c>
      <c r="I4599" s="2" t="s">
        <v>75</v>
      </c>
      <c r="J4599" s="2" t="s">
        <v>76</v>
      </c>
      <c r="K4599" s="2" t="s">
        <v>77</v>
      </c>
      <c r="L4599" s="2" t="s">
        <v>4121</v>
      </c>
      <c r="M4599" s="2" t="s">
        <v>4122</v>
      </c>
      <c r="N4599" s="2" t="s">
        <v>4123</v>
      </c>
      <c r="O4599" s="2" t="s">
        <v>81</v>
      </c>
      <c r="P4599" s="2" t="str">
        <f>"2170576312                    "</f>
        <v xml:space="preserve">2170576312                    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4.37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0</v>
      </c>
      <c r="BG4599" s="2">
        <v>0</v>
      </c>
      <c r="BH4599" s="2">
        <v>1</v>
      </c>
      <c r="BI4599" s="2">
        <v>1</v>
      </c>
      <c r="BJ4599" s="2">
        <v>0.2</v>
      </c>
      <c r="BK4599" s="2">
        <v>1</v>
      </c>
      <c r="BL4599" s="2">
        <v>41.81</v>
      </c>
      <c r="BM4599" s="2">
        <v>5.85</v>
      </c>
      <c r="BN4599" s="2">
        <v>47.66</v>
      </c>
      <c r="BO4599" s="2">
        <v>47.66</v>
      </c>
      <c r="BP4599" s="2"/>
      <c r="BQ4599" s="2"/>
      <c r="BR4599" s="2" t="s">
        <v>83</v>
      </c>
      <c r="BS4599" s="3">
        <v>42916</v>
      </c>
      <c r="BT4599" s="4">
        <v>0.42708333333333331</v>
      </c>
      <c r="BU4599" s="2" t="s">
        <v>4124</v>
      </c>
      <c r="BV4599" s="2" t="s">
        <v>85</v>
      </c>
      <c r="BW4599" s="2"/>
      <c r="BX4599" s="2"/>
      <c r="BY4599" s="2">
        <v>1200</v>
      </c>
      <c r="BZ4599" s="2"/>
      <c r="CA4599" s="2" t="s">
        <v>4125</v>
      </c>
      <c r="CB4599" s="2"/>
      <c r="CC4599" s="2" t="s">
        <v>4122</v>
      </c>
      <c r="CD4599" s="2">
        <v>1200</v>
      </c>
      <c r="CE4599" s="2" t="s">
        <v>86</v>
      </c>
      <c r="CF4599" s="5">
        <v>42916</v>
      </c>
      <c r="CG4599" s="2"/>
      <c r="CH4599" s="2"/>
      <c r="CI4599" s="2">
        <v>1</v>
      </c>
      <c r="CJ4599" s="2">
        <v>1</v>
      </c>
      <c r="CK4599" s="2">
        <v>21</v>
      </c>
      <c r="CL4599" s="2" t="s">
        <v>87</v>
      </c>
      <c r="CM4599" s="2"/>
    </row>
    <row r="4600" spans="1:91">
      <c r="A4600" s="2" t="s">
        <v>71</v>
      </c>
      <c r="B4600" s="2" t="s">
        <v>72</v>
      </c>
      <c r="C4600" s="2" t="s">
        <v>73</v>
      </c>
      <c r="D4600" s="2"/>
      <c r="E4600" s="2" t="str">
        <f>"FES1162559403"</f>
        <v>FES1162559403</v>
      </c>
      <c r="F4600" s="3">
        <v>42915</v>
      </c>
      <c r="G4600" s="2">
        <v>201712</v>
      </c>
      <c r="H4600" s="2" t="s">
        <v>74</v>
      </c>
      <c r="I4600" s="2" t="s">
        <v>75</v>
      </c>
      <c r="J4600" s="2" t="s">
        <v>76</v>
      </c>
      <c r="K4600" s="2" t="s">
        <v>77</v>
      </c>
      <c r="L4600" s="2" t="s">
        <v>179</v>
      </c>
      <c r="M4600" s="2" t="s">
        <v>180</v>
      </c>
      <c r="N4600" s="2" t="s">
        <v>323</v>
      </c>
      <c r="O4600" s="2" t="s">
        <v>81</v>
      </c>
      <c r="P4600" s="2" t="str">
        <f>"2170576360                    "</f>
        <v xml:space="preserve">2170576360                    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4.37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0</v>
      </c>
      <c r="BF4600" s="2">
        <v>0</v>
      </c>
      <c r="BG4600" s="2">
        <v>0</v>
      </c>
      <c r="BH4600" s="2">
        <v>1</v>
      </c>
      <c r="BI4600" s="2">
        <v>1</v>
      </c>
      <c r="BJ4600" s="2">
        <v>0.2</v>
      </c>
      <c r="BK4600" s="2">
        <v>1</v>
      </c>
      <c r="BL4600" s="2">
        <v>41.81</v>
      </c>
      <c r="BM4600" s="2">
        <v>5.85</v>
      </c>
      <c r="BN4600" s="2">
        <v>47.66</v>
      </c>
      <c r="BO4600" s="2">
        <v>47.66</v>
      </c>
      <c r="BP4600" s="2"/>
      <c r="BQ4600" s="2" t="s">
        <v>324</v>
      </c>
      <c r="BR4600" s="2" t="s">
        <v>83</v>
      </c>
      <c r="BS4600" s="3">
        <v>42916</v>
      </c>
      <c r="BT4600" s="4">
        <v>0.39583333333333331</v>
      </c>
      <c r="BU4600" s="2" t="s">
        <v>4113</v>
      </c>
      <c r="BV4600" s="2" t="s">
        <v>85</v>
      </c>
      <c r="BW4600" s="2"/>
      <c r="BX4600" s="2"/>
      <c r="BY4600" s="2">
        <v>1200</v>
      </c>
      <c r="BZ4600" s="2"/>
      <c r="CA4600" s="2" t="s">
        <v>167</v>
      </c>
      <c r="CB4600" s="2"/>
      <c r="CC4600" s="2" t="s">
        <v>180</v>
      </c>
      <c r="CD4600" s="2">
        <v>4001</v>
      </c>
      <c r="CE4600" s="2" t="s">
        <v>86</v>
      </c>
      <c r="CF4600" s="2"/>
      <c r="CG4600" s="2"/>
      <c r="CH4600" s="2"/>
      <c r="CI4600" s="2">
        <v>1</v>
      </c>
      <c r="CJ4600" s="2">
        <v>1</v>
      </c>
      <c r="CK4600" s="2">
        <v>21</v>
      </c>
      <c r="CL4600" s="2" t="s">
        <v>87</v>
      </c>
      <c r="CM4600" s="2"/>
    </row>
    <row r="4601" spans="1:91">
      <c r="A4601" s="2" t="s">
        <v>71</v>
      </c>
      <c r="B4601" s="2" t="s">
        <v>72</v>
      </c>
      <c r="C4601" s="2" t="s">
        <v>73</v>
      </c>
      <c r="D4601" s="2"/>
      <c r="E4601" s="2" t="str">
        <f>"FES1162559231"</f>
        <v>FES1162559231</v>
      </c>
      <c r="F4601" s="3">
        <v>42915</v>
      </c>
      <c r="G4601" s="2">
        <v>201712</v>
      </c>
      <c r="H4601" s="2" t="s">
        <v>74</v>
      </c>
      <c r="I4601" s="2" t="s">
        <v>75</v>
      </c>
      <c r="J4601" s="2" t="s">
        <v>76</v>
      </c>
      <c r="K4601" s="2" t="s">
        <v>77</v>
      </c>
      <c r="L4601" s="2" t="s">
        <v>74</v>
      </c>
      <c r="M4601" s="2" t="s">
        <v>75</v>
      </c>
      <c r="N4601" s="2" t="s">
        <v>247</v>
      </c>
      <c r="O4601" s="2" t="s">
        <v>81</v>
      </c>
      <c r="P4601" s="2" t="str">
        <f>"2170571146                    "</f>
        <v xml:space="preserve">2170571146                    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3.42</v>
      </c>
      <c r="AN4601" s="2">
        <v>0</v>
      </c>
      <c r="AO4601" s="2">
        <v>0</v>
      </c>
      <c r="AP4601" s="2">
        <v>0</v>
      </c>
      <c r="AQ4601" s="2">
        <v>0</v>
      </c>
      <c r="AR4601" s="2">
        <v>0</v>
      </c>
      <c r="AS4601" s="2">
        <v>0</v>
      </c>
      <c r="AT4601" s="2">
        <v>0</v>
      </c>
      <c r="AU4601" s="2">
        <v>0</v>
      </c>
      <c r="AV4601" s="2">
        <v>0</v>
      </c>
      <c r="AW4601" s="2">
        <v>0</v>
      </c>
      <c r="AX4601" s="2">
        <v>0</v>
      </c>
      <c r="AY4601" s="2">
        <v>0</v>
      </c>
      <c r="AZ4601" s="2">
        <v>0</v>
      </c>
      <c r="BA4601" s="2">
        <v>0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1</v>
      </c>
      <c r="BI4601" s="2">
        <v>6.7</v>
      </c>
      <c r="BJ4601" s="2">
        <v>4.2</v>
      </c>
      <c r="BK4601" s="2">
        <v>7</v>
      </c>
      <c r="BL4601" s="2">
        <v>32.67</v>
      </c>
      <c r="BM4601" s="2">
        <v>4.57</v>
      </c>
      <c r="BN4601" s="2">
        <v>37.24</v>
      </c>
      <c r="BO4601" s="2">
        <v>37.24</v>
      </c>
      <c r="BP4601" s="2"/>
      <c r="BQ4601" s="2"/>
      <c r="BR4601" s="2" t="s">
        <v>83</v>
      </c>
      <c r="BS4601" s="3">
        <v>42916</v>
      </c>
      <c r="BT4601" s="4">
        <v>0.33333333333333331</v>
      </c>
      <c r="BU4601" s="2" t="s">
        <v>2123</v>
      </c>
      <c r="BV4601" s="2" t="s">
        <v>85</v>
      </c>
      <c r="BW4601" s="2"/>
      <c r="BX4601" s="2"/>
      <c r="BY4601" s="2">
        <v>21195.26</v>
      </c>
      <c r="BZ4601" s="2"/>
      <c r="CA4601" s="2" t="s">
        <v>3834</v>
      </c>
      <c r="CB4601" s="2"/>
      <c r="CC4601" s="2" t="s">
        <v>75</v>
      </c>
      <c r="CD4601" s="2">
        <v>1645</v>
      </c>
      <c r="CE4601" s="2" t="s">
        <v>120</v>
      </c>
      <c r="CF4601" s="5">
        <v>42916</v>
      </c>
      <c r="CG4601" s="2"/>
      <c r="CH4601" s="2"/>
      <c r="CI4601" s="2">
        <v>1</v>
      </c>
      <c r="CJ4601" s="2">
        <v>1</v>
      </c>
      <c r="CK4601" s="2">
        <v>22</v>
      </c>
      <c r="CL4601" s="2" t="s">
        <v>87</v>
      </c>
      <c r="CM4601" s="2"/>
    </row>
    <row r="4602" spans="1:91">
      <c r="A4602" s="2" t="s">
        <v>71</v>
      </c>
      <c r="B4602" s="2" t="s">
        <v>72</v>
      </c>
      <c r="C4602" s="2" t="s">
        <v>73</v>
      </c>
      <c r="D4602" s="2"/>
      <c r="E4602" s="2" t="str">
        <f>"FES1162559414"</f>
        <v>FES1162559414</v>
      </c>
      <c r="F4602" s="3">
        <v>42915</v>
      </c>
      <c r="G4602" s="2">
        <v>201712</v>
      </c>
      <c r="H4602" s="2" t="s">
        <v>74</v>
      </c>
      <c r="I4602" s="2" t="s">
        <v>75</v>
      </c>
      <c r="J4602" s="2" t="s">
        <v>76</v>
      </c>
      <c r="K4602" s="2" t="s">
        <v>77</v>
      </c>
      <c r="L4602" s="2" t="s">
        <v>179</v>
      </c>
      <c r="M4602" s="2" t="s">
        <v>180</v>
      </c>
      <c r="N4602" s="2" t="s">
        <v>269</v>
      </c>
      <c r="O4602" s="2" t="s">
        <v>81</v>
      </c>
      <c r="P4602" s="2" t="str">
        <f>"2170576370                    "</f>
        <v xml:space="preserve">2170576370                    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>
        <v>0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4.37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1</v>
      </c>
      <c r="BI4602" s="2">
        <v>1</v>
      </c>
      <c r="BJ4602" s="2">
        <v>0.2</v>
      </c>
      <c r="BK4602" s="2">
        <v>1</v>
      </c>
      <c r="BL4602" s="2">
        <v>41.81</v>
      </c>
      <c r="BM4602" s="2">
        <v>5.85</v>
      </c>
      <c r="BN4602" s="2">
        <v>47.66</v>
      </c>
      <c r="BO4602" s="2">
        <v>47.66</v>
      </c>
      <c r="BP4602" s="2"/>
      <c r="BQ4602" s="2" t="s">
        <v>270</v>
      </c>
      <c r="BR4602" s="2" t="s">
        <v>83</v>
      </c>
      <c r="BS4602" s="3">
        <v>42916</v>
      </c>
      <c r="BT4602" s="4">
        <v>0.38194444444444442</v>
      </c>
      <c r="BU4602" s="2" t="s">
        <v>271</v>
      </c>
      <c r="BV4602" s="2" t="s">
        <v>85</v>
      </c>
      <c r="BW4602" s="2"/>
      <c r="BX4602" s="2"/>
      <c r="BY4602" s="2">
        <v>1200</v>
      </c>
      <c r="BZ4602" s="2"/>
      <c r="CA4602" s="2"/>
      <c r="CB4602" s="2"/>
      <c r="CC4602" s="2" t="s">
        <v>180</v>
      </c>
      <c r="CD4602" s="2">
        <v>4001</v>
      </c>
      <c r="CE4602" s="2" t="s">
        <v>86</v>
      </c>
      <c r="CF4602" s="2"/>
      <c r="CG4602" s="2"/>
      <c r="CH4602" s="2"/>
      <c r="CI4602" s="2">
        <v>1</v>
      </c>
      <c r="CJ4602" s="2">
        <v>1</v>
      </c>
      <c r="CK4602" s="2">
        <v>21</v>
      </c>
      <c r="CL4602" s="2" t="s">
        <v>87</v>
      </c>
      <c r="CM4602" s="2"/>
    </row>
    <row r="4603" spans="1:91">
      <c r="A4603" s="2" t="s">
        <v>71</v>
      </c>
      <c r="B4603" s="2" t="s">
        <v>72</v>
      </c>
      <c r="C4603" s="2" t="s">
        <v>73</v>
      </c>
      <c r="D4603" s="2"/>
      <c r="E4603" s="2" t="str">
        <f>"FES1162559315"</f>
        <v>FES1162559315</v>
      </c>
      <c r="F4603" s="3">
        <v>42915</v>
      </c>
      <c r="G4603" s="2">
        <v>201712</v>
      </c>
      <c r="H4603" s="2" t="s">
        <v>74</v>
      </c>
      <c r="I4603" s="2" t="s">
        <v>75</v>
      </c>
      <c r="J4603" s="2" t="s">
        <v>76</v>
      </c>
      <c r="K4603" s="2" t="s">
        <v>77</v>
      </c>
      <c r="L4603" s="2" t="s">
        <v>108</v>
      </c>
      <c r="M4603" s="2" t="s">
        <v>109</v>
      </c>
      <c r="N4603" s="2" t="s">
        <v>709</v>
      </c>
      <c r="O4603" s="2" t="s">
        <v>81</v>
      </c>
      <c r="P4603" s="2" t="str">
        <f>"2170576224                    "</f>
        <v xml:space="preserve">2170576224                    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0</v>
      </c>
      <c r="AD4603" s="2">
        <v>0</v>
      </c>
      <c r="AE4603" s="2">
        <v>0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4.37</v>
      </c>
      <c r="AN4603" s="2">
        <v>0</v>
      </c>
      <c r="AO4603" s="2">
        <v>0</v>
      </c>
      <c r="AP4603" s="2">
        <v>0</v>
      </c>
      <c r="AQ4603" s="2">
        <v>0</v>
      </c>
      <c r="AR4603" s="2">
        <v>0</v>
      </c>
      <c r="AS4603" s="2">
        <v>0</v>
      </c>
      <c r="AT4603" s="2">
        <v>0</v>
      </c>
      <c r="AU4603" s="2">
        <v>0</v>
      </c>
      <c r="AV4603" s="2">
        <v>0</v>
      </c>
      <c r="AW4603" s="2">
        <v>0</v>
      </c>
      <c r="AX4603" s="2">
        <v>0</v>
      </c>
      <c r="AY4603" s="2">
        <v>0</v>
      </c>
      <c r="AZ4603" s="2">
        <v>0</v>
      </c>
      <c r="BA4603" s="2">
        <v>0</v>
      </c>
      <c r="BB4603" s="2">
        <v>0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1</v>
      </c>
      <c r="BI4603" s="2">
        <v>1</v>
      </c>
      <c r="BJ4603" s="2">
        <v>0.2</v>
      </c>
      <c r="BK4603" s="2">
        <v>1</v>
      </c>
      <c r="BL4603" s="2">
        <v>41.81</v>
      </c>
      <c r="BM4603" s="2">
        <v>5.85</v>
      </c>
      <c r="BN4603" s="2">
        <v>47.66</v>
      </c>
      <c r="BO4603" s="2">
        <v>47.66</v>
      </c>
      <c r="BP4603" s="2"/>
      <c r="BQ4603" s="2" t="s">
        <v>710</v>
      </c>
      <c r="BR4603" s="2" t="s">
        <v>83</v>
      </c>
      <c r="BS4603" s="3">
        <v>42916</v>
      </c>
      <c r="BT4603" s="4">
        <v>0.4513888888888889</v>
      </c>
      <c r="BU4603" s="2" t="s">
        <v>4126</v>
      </c>
      <c r="BV4603" s="2" t="s">
        <v>85</v>
      </c>
      <c r="BW4603" s="2"/>
      <c r="BX4603" s="2"/>
      <c r="BY4603" s="2">
        <v>1200</v>
      </c>
      <c r="BZ4603" s="2"/>
      <c r="CA4603" s="2"/>
      <c r="CB4603" s="2"/>
      <c r="CC4603" s="2" t="s">
        <v>109</v>
      </c>
      <c r="CD4603" s="2">
        <v>200</v>
      </c>
      <c r="CE4603" s="2" t="s">
        <v>86</v>
      </c>
      <c r="CF4603" s="2"/>
      <c r="CG4603" s="2"/>
      <c r="CH4603" s="2"/>
      <c r="CI4603" s="2">
        <v>1</v>
      </c>
      <c r="CJ4603" s="2">
        <v>1</v>
      </c>
      <c r="CK4603" s="2">
        <v>21</v>
      </c>
      <c r="CL4603" s="2" t="s">
        <v>87</v>
      </c>
      <c r="CM4603" s="2"/>
    </row>
    <row r="4604" spans="1:91">
      <c r="A4604" s="2" t="s">
        <v>71</v>
      </c>
      <c r="B4604" s="2" t="s">
        <v>72</v>
      </c>
      <c r="C4604" s="2" t="s">
        <v>73</v>
      </c>
      <c r="D4604" s="2"/>
      <c r="E4604" s="2" t="str">
        <f>"FES1162559400"</f>
        <v>FES1162559400</v>
      </c>
      <c r="F4604" s="3">
        <v>42915</v>
      </c>
      <c r="G4604" s="2">
        <v>201712</v>
      </c>
      <c r="H4604" s="2" t="s">
        <v>74</v>
      </c>
      <c r="I4604" s="2" t="s">
        <v>75</v>
      </c>
      <c r="J4604" s="2" t="s">
        <v>76</v>
      </c>
      <c r="K4604" s="2" t="s">
        <v>77</v>
      </c>
      <c r="L4604" s="2" t="s">
        <v>353</v>
      </c>
      <c r="M4604" s="2" t="s">
        <v>354</v>
      </c>
      <c r="N4604" s="2" t="s">
        <v>1786</v>
      </c>
      <c r="O4604" s="2" t="s">
        <v>81</v>
      </c>
      <c r="P4604" s="2" t="str">
        <f>"2170576355                    "</f>
        <v xml:space="preserve">2170576355                    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4.37</v>
      </c>
      <c r="AN4604" s="2">
        <v>0</v>
      </c>
      <c r="AO4604" s="2">
        <v>0</v>
      </c>
      <c r="AP4604" s="2">
        <v>0</v>
      </c>
      <c r="AQ4604" s="2">
        <v>0</v>
      </c>
      <c r="AR4604" s="2">
        <v>0</v>
      </c>
      <c r="AS4604" s="2">
        <v>0</v>
      </c>
      <c r="AT4604" s="2">
        <v>0</v>
      </c>
      <c r="AU4604" s="2">
        <v>0</v>
      </c>
      <c r="AV4604" s="2">
        <v>0</v>
      </c>
      <c r="AW4604" s="2">
        <v>0</v>
      </c>
      <c r="AX4604" s="2">
        <v>0</v>
      </c>
      <c r="AY4604" s="2">
        <v>0</v>
      </c>
      <c r="AZ4604" s="2">
        <v>0</v>
      </c>
      <c r="BA4604" s="2">
        <v>0</v>
      </c>
      <c r="BB4604" s="2">
        <v>0</v>
      </c>
      <c r="BC4604" s="2">
        <v>0</v>
      </c>
      <c r="BD4604" s="2">
        <v>0</v>
      </c>
      <c r="BE4604" s="2">
        <v>0</v>
      </c>
      <c r="BF4604" s="2">
        <v>0</v>
      </c>
      <c r="BG4604" s="2">
        <v>0</v>
      </c>
      <c r="BH4604" s="2">
        <v>1</v>
      </c>
      <c r="BI4604" s="2">
        <v>1</v>
      </c>
      <c r="BJ4604" s="2">
        <v>0.2</v>
      </c>
      <c r="BK4604" s="2">
        <v>1</v>
      </c>
      <c r="BL4604" s="2">
        <v>41.81</v>
      </c>
      <c r="BM4604" s="2">
        <v>5.85</v>
      </c>
      <c r="BN4604" s="2">
        <v>47.66</v>
      </c>
      <c r="BO4604" s="2">
        <v>47.66</v>
      </c>
      <c r="BP4604" s="2"/>
      <c r="BQ4604" s="2" t="s">
        <v>1787</v>
      </c>
      <c r="BR4604" s="2" t="s">
        <v>83</v>
      </c>
      <c r="BS4604" s="3">
        <v>42916</v>
      </c>
      <c r="BT4604" s="4">
        <v>0.4375</v>
      </c>
      <c r="BU4604" s="2" t="s">
        <v>4127</v>
      </c>
      <c r="BV4604" s="2" t="s">
        <v>85</v>
      </c>
      <c r="BW4604" s="2"/>
      <c r="BX4604" s="2"/>
      <c r="BY4604" s="2">
        <v>1200</v>
      </c>
      <c r="BZ4604" s="2"/>
      <c r="CA4604" s="2"/>
      <c r="CB4604" s="2"/>
      <c r="CC4604" s="2" t="s">
        <v>354</v>
      </c>
      <c r="CD4604" s="2">
        <v>4302</v>
      </c>
      <c r="CE4604" s="2" t="s">
        <v>86</v>
      </c>
      <c r="CF4604" s="2"/>
      <c r="CG4604" s="2"/>
      <c r="CH4604" s="2"/>
      <c r="CI4604" s="2">
        <v>1</v>
      </c>
      <c r="CJ4604" s="2">
        <v>1</v>
      </c>
      <c r="CK4604" s="2">
        <v>21</v>
      </c>
      <c r="CL4604" s="2" t="s">
        <v>87</v>
      </c>
      <c r="CM4604" s="2"/>
    </row>
    <row r="4605" spans="1:91">
      <c r="A4605" s="2" t="s">
        <v>71</v>
      </c>
      <c r="B4605" s="2" t="s">
        <v>72</v>
      </c>
      <c r="C4605" s="2" t="s">
        <v>73</v>
      </c>
      <c r="D4605" s="2"/>
      <c r="E4605" s="2" t="str">
        <f>"FES1162559408"</f>
        <v>FES1162559408</v>
      </c>
      <c r="F4605" s="3">
        <v>42915</v>
      </c>
      <c r="G4605" s="2">
        <v>201712</v>
      </c>
      <c r="H4605" s="2" t="s">
        <v>74</v>
      </c>
      <c r="I4605" s="2" t="s">
        <v>75</v>
      </c>
      <c r="J4605" s="2" t="s">
        <v>76</v>
      </c>
      <c r="K4605" s="2" t="s">
        <v>77</v>
      </c>
      <c r="L4605" s="2" t="s">
        <v>128</v>
      </c>
      <c r="M4605" s="2" t="s">
        <v>129</v>
      </c>
      <c r="N4605" s="2" t="s">
        <v>408</v>
      </c>
      <c r="O4605" s="2" t="s">
        <v>81</v>
      </c>
      <c r="P4605" s="2" t="str">
        <f>"2170576274                    "</f>
        <v xml:space="preserve">2170576274                    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4.37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1</v>
      </c>
      <c r="BI4605" s="2">
        <v>1</v>
      </c>
      <c r="BJ4605" s="2">
        <v>0.2</v>
      </c>
      <c r="BK4605" s="2">
        <v>1</v>
      </c>
      <c r="BL4605" s="2">
        <v>41.81</v>
      </c>
      <c r="BM4605" s="2">
        <v>5.85</v>
      </c>
      <c r="BN4605" s="2">
        <v>47.66</v>
      </c>
      <c r="BO4605" s="2">
        <v>47.66</v>
      </c>
      <c r="BP4605" s="2"/>
      <c r="BQ4605" s="2" t="s">
        <v>133</v>
      </c>
      <c r="BR4605" s="2" t="s">
        <v>83</v>
      </c>
      <c r="BS4605" s="3">
        <v>42916</v>
      </c>
      <c r="BT4605" s="4">
        <v>0.39930555555555558</v>
      </c>
      <c r="BU4605" s="2" t="s">
        <v>4128</v>
      </c>
      <c r="BV4605" s="2" t="s">
        <v>85</v>
      </c>
      <c r="BW4605" s="2"/>
      <c r="BX4605" s="2"/>
      <c r="BY4605" s="2">
        <v>1200</v>
      </c>
      <c r="BZ4605" s="2"/>
      <c r="CA4605" s="2"/>
      <c r="CB4605" s="2"/>
      <c r="CC4605" s="2" t="s">
        <v>129</v>
      </c>
      <c r="CD4605" s="2">
        <v>3212</v>
      </c>
      <c r="CE4605" s="2" t="s">
        <v>86</v>
      </c>
      <c r="CF4605" s="2"/>
      <c r="CG4605" s="2"/>
      <c r="CH4605" s="2"/>
      <c r="CI4605" s="2">
        <v>1</v>
      </c>
      <c r="CJ4605" s="2">
        <v>1</v>
      </c>
      <c r="CK4605" s="2">
        <v>21</v>
      </c>
      <c r="CL4605" s="2" t="s">
        <v>87</v>
      </c>
      <c r="CM4605" s="2"/>
    </row>
    <row r="4606" spans="1:91">
      <c r="A4606" s="2" t="s">
        <v>71</v>
      </c>
      <c r="B4606" s="2" t="s">
        <v>72</v>
      </c>
      <c r="C4606" s="2" t="s">
        <v>73</v>
      </c>
      <c r="D4606" s="2"/>
      <c r="E4606" s="2" t="str">
        <f>"FES1162559255"</f>
        <v>FES1162559255</v>
      </c>
      <c r="F4606" s="3">
        <v>42915</v>
      </c>
      <c r="G4606" s="2">
        <v>201712</v>
      </c>
      <c r="H4606" s="2" t="s">
        <v>74</v>
      </c>
      <c r="I4606" s="2" t="s">
        <v>75</v>
      </c>
      <c r="J4606" s="2" t="s">
        <v>76</v>
      </c>
      <c r="K4606" s="2" t="s">
        <v>77</v>
      </c>
      <c r="L4606" s="2" t="s">
        <v>108</v>
      </c>
      <c r="M4606" s="2" t="s">
        <v>109</v>
      </c>
      <c r="N4606" s="2" t="s">
        <v>244</v>
      </c>
      <c r="O4606" s="2" t="s">
        <v>81</v>
      </c>
      <c r="P4606" s="2" t="str">
        <f>"2170573684                    "</f>
        <v xml:space="preserve">2170573684                    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8.75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0</v>
      </c>
      <c r="AZ4606" s="2">
        <v>0</v>
      </c>
      <c r="BA4606" s="2">
        <v>0</v>
      </c>
      <c r="BB4606" s="2">
        <v>0</v>
      </c>
      <c r="BC4606" s="2">
        <v>0</v>
      </c>
      <c r="BD4606" s="2">
        <v>0</v>
      </c>
      <c r="BE4606" s="2">
        <v>0</v>
      </c>
      <c r="BF4606" s="2">
        <v>0</v>
      </c>
      <c r="BG4606" s="2">
        <v>0</v>
      </c>
      <c r="BH4606" s="2">
        <v>1</v>
      </c>
      <c r="BI4606" s="2">
        <v>2</v>
      </c>
      <c r="BJ4606" s="2">
        <v>3.9</v>
      </c>
      <c r="BK4606" s="2">
        <v>4</v>
      </c>
      <c r="BL4606" s="2">
        <v>83.63</v>
      </c>
      <c r="BM4606" s="2">
        <v>11.71</v>
      </c>
      <c r="BN4606" s="2">
        <v>95.34</v>
      </c>
      <c r="BO4606" s="2">
        <v>95.34</v>
      </c>
      <c r="BP4606" s="2"/>
      <c r="BQ4606" s="2" t="s">
        <v>245</v>
      </c>
      <c r="BR4606" s="2" t="s">
        <v>83</v>
      </c>
      <c r="BS4606" s="1" t="s">
        <v>866</v>
      </c>
      <c r="BT4606" s="2"/>
      <c r="BU4606" s="2"/>
      <c r="BV4606" s="2"/>
      <c r="BW4606" s="2"/>
      <c r="BX4606" s="2"/>
      <c r="BY4606" s="2">
        <v>19456</v>
      </c>
      <c r="BZ4606" s="2"/>
      <c r="CA4606" s="2"/>
      <c r="CB4606" s="2"/>
      <c r="CC4606" s="2" t="s">
        <v>109</v>
      </c>
      <c r="CD4606" s="2">
        <v>200</v>
      </c>
      <c r="CE4606" s="2" t="s">
        <v>120</v>
      </c>
      <c r="CF4606" s="2"/>
      <c r="CG4606" s="2"/>
      <c r="CH4606" s="2"/>
      <c r="CI4606" s="2">
        <v>1</v>
      </c>
      <c r="CJ4606" s="2" t="s">
        <v>866</v>
      </c>
      <c r="CK4606" s="2">
        <v>21</v>
      </c>
      <c r="CL4606" s="2" t="s">
        <v>87</v>
      </c>
      <c r="CM4606" s="2"/>
    </row>
    <row r="4607" spans="1:91">
      <c r="A4607" s="2" t="s">
        <v>71</v>
      </c>
      <c r="B4607" s="2" t="s">
        <v>72</v>
      </c>
      <c r="C4607" s="2" t="s">
        <v>73</v>
      </c>
      <c r="D4607" s="2"/>
      <c r="E4607" s="2" t="str">
        <f>"FES1162559446"</f>
        <v>FES1162559446</v>
      </c>
      <c r="F4607" s="3">
        <v>42915</v>
      </c>
      <c r="G4607" s="2">
        <v>201712</v>
      </c>
      <c r="H4607" s="2" t="s">
        <v>74</v>
      </c>
      <c r="I4607" s="2" t="s">
        <v>75</v>
      </c>
      <c r="J4607" s="2" t="s">
        <v>76</v>
      </c>
      <c r="K4607" s="2" t="s">
        <v>77</v>
      </c>
      <c r="L4607" s="2" t="s">
        <v>225</v>
      </c>
      <c r="M4607" s="2" t="s">
        <v>226</v>
      </c>
      <c r="N4607" s="2" t="s">
        <v>227</v>
      </c>
      <c r="O4607" s="2" t="s">
        <v>81</v>
      </c>
      <c r="P4607" s="2" t="str">
        <f>"2170576430                    "</f>
        <v xml:space="preserve">2170576430                    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4.37</v>
      </c>
      <c r="AN4607" s="2">
        <v>0</v>
      </c>
      <c r="AO4607" s="2">
        <v>0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0</v>
      </c>
      <c r="BF4607" s="2">
        <v>0</v>
      </c>
      <c r="BG4607" s="2">
        <v>0</v>
      </c>
      <c r="BH4607" s="2">
        <v>1</v>
      </c>
      <c r="BI4607" s="2">
        <v>1</v>
      </c>
      <c r="BJ4607" s="2">
        <v>0.2</v>
      </c>
      <c r="BK4607" s="2">
        <v>1</v>
      </c>
      <c r="BL4607" s="2">
        <v>41.81</v>
      </c>
      <c r="BM4607" s="2">
        <v>5.85</v>
      </c>
      <c r="BN4607" s="2">
        <v>47.66</v>
      </c>
      <c r="BO4607" s="2">
        <v>47.66</v>
      </c>
      <c r="BP4607" s="2"/>
      <c r="BQ4607" s="2" t="s">
        <v>228</v>
      </c>
      <c r="BR4607" s="2" t="s">
        <v>83</v>
      </c>
      <c r="BS4607" s="3">
        <v>42916</v>
      </c>
      <c r="BT4607" s="4">
        <v>0.42708333333333331</v>
      </c>
      <c r="BU4607" s="2" t="s">
        <v>1802</v>
      </c>
      <c r="BV4607" s="2" t="s">
        <v>85</v>
      </c>
      <c r="BW4607" s="2"/>
      <c r="BX4607" s="2"/>
      <c r="BY4607" s="2">
        <v>1200</v>
      </c>
      <c r="BZ4607" s="2"/>
      <c r="CA4607" s="2"/>
      <c r="CB4607" s="2"/>
      <c r="CC4607" s="2" t="s">
        <v>226</v>
      </c>
      <c r="CD4607" s="2">
        <v>3620</v>
      </c>
      <c r="CE4607" s="2" t="s">
        <v>86</v>
      </c>
      <c r="CF4607" s="2"/>
      <c r="CG4607" s="2"/>
      <c r="CH4607" s="2"/>
      <c r="CI4607" s="2">
        <v>1</v>
      </c>
      <c r="CJ4607" s="2">
        <v>1</v>
      </c>
      <c r="CK4607" s="2">
        <v>21</v>
      </c>
      <c r="CL4607" s="2" t="s">
        <v>87</v>
      </c>
      <c r="CM4607" s="2"/>
    </row>
    <row r="4608" spans="1:91">
      <c r="A4608" s="2" t="s">
        <v>71</v>
      </c>
      <c r="B4608" s="2" t="s">
        <v>72</v>
      </c>
      <c r="C4608" s="2" t="s">
        <v>73</v>
      </c>
      <c r="D4608" s="2"/>
      <c r="E4608" s="2" t="str">
        <f>"FES1162559313"</f>
        <v>FES1162559313</v>
      </c>
      <c r="F4608" s="3">
        <v>42915</v>
      </c>
      <c r="G4608" s="2">
        <v>201712</v>
      </c>
      <c r="H4608" s="2" t="s">
        <v>74</v>
      </c>
      <c r="I4608" s="2" t="s">
        <v>75</v>
      </c>
      <c r="J4608" s="2" t="s">
        <v>76</v>
      </c>
      <c r="K4608" s="2" t="s">
        <v>77</v>
      </c>
      <c r="L4608" s="2" t="s">
        <v>88</v>
      </c>
      <c r="M4608" s="2" t="s">
        <v>89</v>
      </c>
      <c r="N4608" s="2" t="s">
        <v>234</v>
      </c>
      <c r="O4608" s="2" t="s">
        <v>81</v>
      </c>
      <c r="P4608" s="2" t="str">
        <f>"2170576216                    "</f>
        <v xml:space="preserve">2170576216                    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13.12</v>
      </c>
      <c r="AN4608" s="2">
        <v>0</v>
      </c>
      <c r="AO4608" s="2">
        <v>0</v>
      </c>
      <c r="AP4608" s="2">
        <v>0</v>
      </c>
      <c r="AQ4608" s="2">
        <v>0</v>
      </c>
      <c r="AR4608" s="2">
        <v>0</v>
      </c>
      <c r="AS4608" s="2">
        <v>0</v>
      </c>
      <c r="AT4608" s="2">
        <v>0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1</v>
      </c>
      <c r="BI4608" s="2">
        <v>5.9</v>
      </c>
      <c r="BJ4608" s="2">
        <v>2</v>
      </c>
      <c r="BK4608" s="2">
        <v>6</v>
      </c>
      <c r="BL4608" s="2">
        <v>125.44</v>
      </c>
      <c r="BM4608" s="2">
        <v>17.559999999999999</v>
      </c>
      <c r="BN4608" s="2">
        <v>143</v>
      </c>
      <c r="BO4608" s="2">
        <v>143</v>
      </c>
      <c r="BP4608" s="2"/>
      <c r="BQ4608" s="2" t="s">
        <v>235</v>
      </c>
      <c r="BR4608" s="2" t="s">
        <v>83</v>
      </c>
      <c r="BS4608" s="3">
        <v>42916</v>
      </c>
      <c r="BT4608" s="4">
        <v>0.32291666666666669</v>
      </c>
      <c r="BU4608" s="2" t="s">
        <v>4129</v>
      </c>
      <c r="BV4608" s="2" t="s">
        <v>85</v>
      </c>
      <c r="BW4608" s="2"/>
      <c r="BX4608" s="2"/>
      <c r="BY4608" s="2">
        <v>10109.26</v>
      </c>
      <c r="BZ4608" s="2"/>
      <c r="CA4608" s="2" t="s">
        <v>237</v>
      </c>
      <c r="CB4608" s="2"/>
      <c r="CC4608" s="2" t="s">
        <v>89</v>
      </c>
      <c r="CD4608" s="2">
        <v>6001</v>
      </c>
      <c r="CE4608" s="2" t="s">
        <v>120</v>
      </c>
      <c r="CF4608" s="5">
        <v>42916</v>
      </c>
      <c r="CG4608" s="2"/>
      <c r="CH4608" s="2"/>
      <c r="CI4608" s="2">
        <v>1</v>
      </c>
      <c r="CJ4608" s="2">
        <v>1</v>
      </c>
      <c r="CK4608" s="2">
        <v>21</v>
      </c>
      <c r="CL4608" s="2" t="s">
        <v>87</v>
      </c>
      <c r="CM4608" s="2"/>
    </row>
    <row r="4609" spans="1:91">
      <c r="A4609" s="2" t="s">
        <v>71</v>
      </c>
      <c r="B4609" s="2" t="s">
        <v>72</v>
      </c>
      <c r="C4609" s="2" t="s">
        <v>73</v>
      </c>
      <c r="D4609" s="2"/>
      <c r="E4609" s="2" t="str">
        <f>"FES1162559432"</f>
        <v>FES1162559432</v>
      </c>
      <c r="F4609" s="3">
        <v>42915</v>
      </c>
      <c r="G4609" s="2">
        <v>201712</v>
      </c>
      <c r="H4609" s="2" t="s">
        <v>74</v>
      </c>
      <c r="I4609" s="2" t="s">
        <v>75</v>
      </c>
      <c r="J4609" s="2" t="s">
        <v>76</v>
      </c>
      <c r="K4609" s="2" t="s">
        <v>77</v>
      </c>
      <c r="L4609" s="2" t="s">
        <v>225</v>
      </c>
      <c r="M4609" s="2" t="s">
        <v>226</v>
      </c>
      <c r="N4609" s="2" t="s">
        <v>2061</v>
      </c>
      <c r="O4609" s="2" t="s">
        <v>81</v>
      </c>
      <c r="P4609" s="2" t="str">
        <f>"2170576025                    "</f>
        <v xml:space="preserve">2170576025                    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4.37</v>
      </c>
      <c r="AN4609" s="2">
        <v>0</v>
      </c>
      <c r="AO4609" s="2">
        <v>0</v>
      </c>
      <c r="AP4609" s="2">
        <v>0</v>
      </c>
      <c r="AQ4609" s="2">
        <v>0</v>
      </c>
      <c r="AR4609" s="2">
        <v>0</v>
      </c>
      <c r="AS4609" s="2">
        <v>0</v>
      </c>
      <c r="AT4609" s="2">
        <v>0</v>
      </c>
      <c r="AU4609" s="2">
        <v>0</v>
      </c>
      <c r="AV4609" s="2">
        <v>0</v>
      </c>
      <c r="AW4609" s="2">
        <v>0</v>
      </c>
      <c r="AX4609" s="2">
        <v>0</v>
      </c>
      <c r="AY4609" s="2">
        <v>0</v>
      </c>
      <c r="AZ4609" s="2">
        <v>0</v>
      </c>
      <c r="BA4609" s="2">
        <v>0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1</v>
      </c>
      <c r="BI4609" s="2">
        <v>1</v>
      </c>
      <c r="BJ4609" s="2">
        <v>0.2</v>
      </c>
      <c r="BK4609" s="2">
        <v>1</v>
      </c>
      <c r="BL4609" s="2">
        <v>41.81</v>
      </c>
      <c r="BM4609" s="2">
        <v>5.85</v>
      </c>
      <c r="BN4609" s="2">
        <v>47.66</v>
      </c>
      <c r="BO4609" s="2">
        <v>47.66</v>
      </c>
      <c r="BP4609" s="2"/>
      <c r="BQ4609" s="2"/>
      <c r="BR4609" s="2" t="s">
        <v>83</v>
      </c>
      <c r="BS4609" s="3">
        <v>42916</v>
      </c>
      <c r="BT4609" s="4">
        <v>0.4375</v>
      </c>
      <c r="BU4609" s="2" t="s">
        <v>4130</v>
      </c>
      <c r="BV4609" s="2" t="s">
        <v>85</v>
      </c>
      <c r="BW4609" s="2"/>
      <c r="BX4609" s="2"/>
      <c r="BY4609" s="2">
        <v>1200</v>
      </c>
      <c r="BZ4609" s="2"/>
      <c r="CA4609" s="2" t="s">
        <v>167</v>
      </c>
      <c r="CB4609" s="2"/>
      <c r="CC4609" s="2" t="s">
        <v>226</v>
      </c>
      <c r="CD4609" s="2">
        <v>3610</v>
      </c>
      <c r="CE4609" s="2" t="s">
        <v>86</v>
      </c>
      <c r="CF4609" s="2"/>
      <c r="CG4609" s="2"/>
      <c r="CH4609" s="2"/>
      <c r="CI4609" s="2">
        <v>1</v>
      </c>
      <c r="CJ4609" s="2">
        <v>1</v>
      </c>
      <c r="CK4609" s="2">
        <v>21</v>
      </c>
      <c r="CL4609" s="2" t="s">
        <v>87</v>
      </c>
      <c r="CM4609" s="2"/>
    </row>
    <row r="4610" spans="1:91">
      <c r="A4610" s="2" t="s">
        <v>71</v>
      </c>
      <c r="B4610" s="2" t="s">
        <v>72</v>
      </c>
      <c r="C4610" s="2" t="s">
        <v>73</v>
      </c>
      <c r="D4610" s="2"/>
      <c r="E4610" s="2" t="str">
        <f>"FES1162559107"</f>
        <v>FES1162559107</v>
      </c>
      <c r="F4610" s="3">
        <v>42915</v>
      </c>
      <c r="G4610" s="2">
        <v>201712</v>
      </c>
      <c r="H4610" s="2" t="s">
        <v>74</v>
      </c>
      <c r="I4610" s="2" t="s">
        <v>75</v>
      </c>
      <c r="J4610" s="2" t="s">
        <v>76</v>
      </c>
      <c r="K4610" s="2" t="s">
        <v>77</v>
      </c>
      <c r="L4610" s="2" t="s">
        <v>128</v>
      </c>
      <c r="M4610" s="2" t="s">
        <v>129</v>
      </c>
      <c r="N4610" s="2" t="s">
        <v>330</v>
      </c>
      <c r="O4610" s="2" t="s">
        <v>81</v>
      </c>
      <c r="P4610" s="2" t="str">
        <f>"2170576065                    "</f>
        <v xml:space="preserve">2170576065                    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4.37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0</v>
      </c>
      <c r="AV4610" s="2">
        <v>0</v>
      </c>
      <c r="AW4610" s="2">
        <v>0</v>
      </c>
      <c r="AX4610" s="2">
        <v>0</v>
      </c>
      <c r="AY4610" s="2">
        <v>0</v>
      </c>
      <c r="AZ4610" s="2">
        <v>0</v>
      </c>
      <c r="BA4610" s="2">
        <v>0</v>
      </c>
      <c r="BB4610" s="2">
        <v>0</v>
      </c>
      <c r="BC4610" s="2">
        <v>0</v>
      </c>
      <c r="BD4610" s="2">
        <v>0</v>
      </c>
      <c r="BE4610" s="2">
        <v>0</v>
      </c>
      <c r="BF4610" s="2">
        <v>0</v>
      </c>
      <c r="BG4610" s="2">
        <v>0</v>
      </c>
      <c r="BH4610" s="2">
        <v>1</v>
      </c>
      <c r="BI4610" s="2">
        <v>1</v>
      </c>
      <c r="BJ4610" s="2">
        <v>0.2</v>
      </c>
      <c r="BK4610" s="2">
        <v>1</v>
      </c>
      <c r="BL4610" s="2">
        <v>41.81</v>
      </c>
      <c r="BM4610" s="2">
        <v>5.85</v>
      </c>
      <c r="BN4610" s="2">
        <v>47.66</v>
      </c>
      <c r="BO4610" s="2">
        <v>47.66</v>
      </c>
      <c r="BP4610" s="2"/>
      <c r="BQ4610" s="2" t="s">
        <v>124</v>
      </c>
      <c r="BR4610" s="2" t="s">
        <v>83</v>
      </c>
      <c r="BS4610" s="3">
        <v>42916</v>
      </c>
      <c r="BT4610" s="4">
        <v>0.39027777777777778</v>
      </c>
      <c r="BU4610" s="2" t="s">
        <v>4131</v>
      </c>
      <c r="BV4610" s="2" t="s">
        <v>85</v>
      </c>
      <c r="BW4610" s="2"/>
      <c r="BX4610" s="2"/>
      <c r="BY4610" s="2">
        <v>1200</v>
      </c>
      <c r="BZ4610" s="2"/>
      <c r="CA4610" s="2"/>
      <c r="CB4610" s="2"/>
      <c r="CC4610" s="2" t="s">
        <v>129</v>
      </c>
      <c r="CD4610" s="2">
        <v>3201</v>
      </c>
      <c r="CE4610" s="2" t="s">
        <v>86</v>
      </c>
      <c r="CF4610" s="2"/>
      <c r="CG4610" s="2"/>
      <c r="CH4610" s="2"/>
      <c r="CI4610" s="2">
        <v>1</v>
      </c>
      <c r="CJ4610" s="2">
        <v>1</v>
      </c>
      <c r="CK4610" s="2">
        <v>21</v>
      </c>
      <c r="CL4610" s="2" t="s">
        <v>87</v>
      </c>
      <c r="CM4610" s="2"/>
    </row>
    <row r="4611" spans="1:91">
      <c r="A4611" s="2" t="s">
        <v>71</v>
      </c>
      <c r="B4611" s="2" t="s">
        <v>72</v>
      </c>
      <c r="C4611" s="2" t="s">
        <v>73</v>
      </c>
      <c r="D4611" s="2"/>
      <c r="E4611" s="2" t="str">
        <f>"FES1162559217"</f>
        <v>FES1162559217</v>
      </c>
      <c r="F4611" s="3">
        <v>42915</v>
      </c>
      <c r="G4611" s="2">
        <v>201712</v>
      </c>
      <c r="H4611" s="2" t="s">
        <v>74</v>
      </c>
      <c r="I4611" s="2" t="s">
        <v>75</v>
      </c>
      <c r="J4611" s="2" t="s">
        <v>76</v>
      </c>
      <c r="K4611" s="2" t="s">
        <v>77</v>
      </c>
      <c r="L4611" s="2" t="s">
        <v>212</v>
      </c>
      <c r="M4611" s="2" t="s">
        <v>213</v>
      </c>
      <c r="N4611" s="2" t="s">
        <v>1024</v>
      </c>
      <c r="O4611" s="2" t="s">
        <v>81</v>
      </c>
      <c r="P4611" s="2" t="str">
        <f>"2170573857                    "</f>
        <v xml:space="preserve">2170573857                    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3.42</v>
      </c>
      <c r="AN4611" s="2">
        <v>0</v>
      </c>
      <c r="AO4611" s="2">
        <v>0</v>
      </c>
      <c r="AP4611" s="2">
        <v>0</v>
      </c>
      <c r="AQ4611" s="2">
        <v>0</v>
      </c>
      <c r="AR4611" s="2">
        <v>0</v>
      </c>
      <c r="AS4611" s="2">
        <v>0</v>
      </c>
      <c r="AT4611" s="2">
        <v>0</v>
      </c>
      <c r="AU4611" s="2">
        <v>0</v>
      </c>
      <c r="AV4611" s="2">
        <v>0</v>
      </c>
      <c r="AW4611" s="2">
        <v>0</v>
      </c>
      <c r="AX4611" s="2">
        <v>0</v>
      </c>
      <c r="AY4611" s="2">
        <v>0</v>
      </c>
      <c r="AZ4611" s="2">
        <v>0</v>
      </c>
      <c r="BA4611" s="2">
        <v>0</v>
      </c>
      <c r="BB4611" s="2">
        <v>0</v>
      </c>
      <c r="BC4611" s="2">
        <v>0</v>
      </c>
      <c r="BD4611" s="2">
        <v>0</v>
      </c>
      <c r="BE4611" s="2">
        <v>0</v>
      </c>
      <c r="BF4611" s="2">
        <v>0</v>
      </c>
      <c r="BG4611" s="2">
        <v>0</v>
      </c>
      <c r="BH4611" s="2">
        <v>1</v>
      </c>
      <c r="BI4611" s="2">
        <v>1</v>
      </c>
      <c r="BJ4611" s="2">
        <v>0.2</v>
      </c>
      <c r="BK4611" s="2">
        <v>1</v>
      </c>
      <c r="BL4611" s="2">
        <v>32.67</v>
      </c>
      <c r="BM4611" s="2">
        <v>4.57</v>
      </c>
      <c r="BN4611" s="2">
        <v>37.24</v>
      </c>
      <c r="BO4611" s="2">
        <v>37.24</v>
      </c>
      <c r="BP4611" s="2"/>
      <c r="BQ4611" s="2" t="s">
        <v>1025</v>
      </c>
      <c r="BR4611" s="2" t="s">
        <v>83</v>
      </c>
      <c r="BS4611" s="3">
        <v>42916</v>
      </c>
      <c r="BT4611" s="4">
        <v>0.39166666666666666</v>
      </c>
      <c r="BU4611" s="2" t="s">
        <v>2896</v>
      </c>
      <c r="BV4611" s="2" t="s">
        <v>85</v>
      </c>
      <c r="BW4611" s="2"/>
      <c r="BX4611" s="2"/>
      <c r="BY4611" s="2">
        <v>1200</v>
      </c>
      <c r="BZ4611" s="2"/>
      <c r="CA4611" s="2"/>
      <c r="CB4611" s="2"/>
      <c r="CC4611" s="2" t="s">
        <v>213</v>
      </c>
      <c r="CD4611" s="2">
        <v>1559</v>
      </c>
      <c r="CE4611" s="2" t="s">
        <v>86</v>
      </c>
      <c r="CF4611" s="5">
        <v>42919</v>
      </c>
      <c r="CG4611" s="2"/>
      <c r="CH4611" s="2"/>
      <c r="CI4611" s="2">
        <v>1</v>
      </c>
      <c r="CJ4611" s="2">
        <v>1</v>
      </c>
      <c r="CK4611" s="2">
        <v>22</v>
      </c>
      <c r="CL4611" s="2" t="s">
        <v>87</v>
      </c>
      <c r="CM4611" s="2"/>
    </row>
    <row r="4612" spans="1:91">
      <c r="A4612" s="2" t="s">
        <v>71</v>
      </c>
      <c r="B4612" s="2" t="s">
        <v>72</v>
      </c>
      <c r="C4612" s="2" t="s">
        <v>73</v>
      </c>
      <c r="D4612" s="2"/>
      <c r="E4612" s="2" t="str">
        <f>"FES1162559198"</f>
        <v>FES1162559198</v>
      </c>
      <c r="F4612" s="3">
        <v>42915</v>
      </c>
      <c r="G4612" s="2">
        <v>201712</v>
      </c>
      <c r="H4612" s="2" t="s">
        <v>74</v>
      </c>
      <c r="I4612" s="2" t="s">
        <v>75</v>
      </c>
      <c r="J4612" s="2" t="s">
        <v>76</v>
      </c>
      <c r="K4612" s="2" t="s">
        <v>77</v>
      </c>
      <c r="L4612" s="2" t="s">
        <v>115</v>
      </c>
      <c r="M4612" s="2" t="s">
        <v>116</v>
      </c>
      <c r="N4612" s="2" t="s">
        <v>361</v>
      </c>
      <c r="O4612" s="2" t="s">
        <v>81</v>
      </c>
      <c r="P4612" s="2" t="str">
        <f>"2170576155                    "</f>
        <v xml:space="preserve">2170576155                    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32.799999999999997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0</v>
      </c>
      <c r="AV4612" s="2">
        <v>0</v>
      </c>
      <c r="AW4612" s="2">
        <v>0</v>
      </c>
      <c r="AX4612" s="2">
        <v>0</v>
      </c>
      <c r="AY4612" s="2">
        <v>0</v>
      </c>
      <c r="AZ4612" s="2">
        <v>0</v>
      </c>
      <c r="BA4612" s="2">
        <v>0</v>
      </c>
      <c r="BB4612" s="2">
        <v>0</v>
      </c>
      <c r="BC4612" s="2">
        <v>0</v>
      </c>
      <c r="BD4612" s="2">
        <v>0</v>
      </c>
      <c r="BE4612" s="2">
        <v>0</v>
      </c>
      <c r="BF4612" s="2">
        <v>0</v>
      </c>
      <c r="BG4612" s="2">
        <v>0</v>
      </c>
      <c r="BH4612" s="2">
        <v>1</v>
      </c>
      <c r="BI4612" s="2">
        <v>15</v>
      </c>
      <c r="BJ4612" s="2">
        <v>4.5999999999999996</v>
      </c>
      <c r="BK4612" s="2">
        <v>15</v>
      </c>
      <c r="BL4612" s="2">
        <v>313.60000000000002</v>
      </c>
      <c r="BM4612" s="2">
        <v>43.9</v>
      </c>
      <c r="BN4612" s="2">
        <v>357.5</v>
      </c>
      <c r="BO4612" s="2">
        <v>357.5</v>
      </c>
      <c r="BP4612" s="2"/>
      <c r="BQ4612" s="2" t="s">
        <v>362</v>
      </c>
      <c r="BR4612" s="2" t="s">
        <v>83</v>
      </c>
      <c r="BS4612" s="3">
        <v>42916</v>
      </c>
      <c r="BT4612" s="4">
        <v>0.44097222222222227</v>
      </c>
      <c r="BU4612" s="2" t="s">
        <v>2416</v>
      </c>
      <c r="BV4612" s="2" t="s">
        <v>85</v>
      </c>
      <c r="BW4612" s="2"/>
      <c r="BX4612" s="2"/>
      <c r="BY4612" s="2">
        <v>23020.42</v>
      </c>
      <c r="BZ4612" s="2"/>
      <c r="CA4612" s="2" t="s">
        <v>3693</v>
      </c>
      <c r="CB4612" s="2"/>
      <c r="CC4612" s="2" t="s">
        <v>116</v>
      </c>
      <c r="CD4612" s="2">
        <v>7530</v>
      </c>
      <c r="CE4612" s="2" t="s">
        <v>120</v>
      </c>
      <c r="CF4612" s="5">
        <v>42916</v>
      </c>
      <c r="CG4612" s="2"/>
      <c r="CH4612" s="2"/>
      <c r="CI4612" s="2">
        <v>1</v>
      </c>
      <c r="CJ4612" s="2">
        <v>1</v>
      </c>
      <c r="CK4612" s="2">
        <v>21</v>
      </c>
      <c r="CL4612" s="2" t="s">
        <v>87</v>
      </c>
      <c r="CM4612" s="2"/>
    </row>
    <row r="4613" spans="1:91">
      <c r="A4613" s="2" t="s">
        <v>71</v>
      </c>
      <c r="B4613" s="2" t="s">
        <v>72</v>
      </c>
      <c r="C4613" s="2" t="s">
        <v>73</v>
      </c>
      <c r="D4613" s="2"/>
      <c r="E4613" s="2" t="str">
        <f>"FES1162559253"</f>
        <v>FES1162559253</v>
      </c>
      <c r="F4613" s="3">
        <v>42915</v>
      </c>
      <c r="G4613" s="2">
        <v>201712</v>
      </c>
      <c r="H4613" s="2" t="s">
        <v>74</v>
      </c>
      <c r="I4613" s="2" t="s">
        <v>75</v>
      </c>
      <c r="J4613" s="2" t="s">
        <v>76</v>
      </c>
      <c r="K4613" s="2" t="s">
        <v>77</v>
      </c>
      <c r="L4613" s="2" t="s">
        <v>88</v>
      </c>
      <c r="M4613" s="2" t="s">
        <v>89</v>
      </c>
      <c r="N4613" s="2" t="s">
        <v>190</v>
      </c>
      <c r="O4613" s="2" t="s">
        <v>81</v>
      </c>
      <c r="P4613" s="2" t="str">
        <f>"2170573573                    "</f>
        <v xml:space="preserve">2170573573                    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0</v>
      </c>
      <c r="AB4613" s="2">
        <v>0</v>
      </c>
      <c r="AC4613" s="2">
        <v>0</v>
      </c>
      <c r="AD4613" s="2">
        <v>0</v>
      </c>
      <c r="AE4613" s="2">
        <v>0</v>
      </c>
      <c r="AF4613" s="2">
        <v>0</v>
      </c>
      <c r="AG4613" s="2">
        <v>0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4.37</v>
      </c>
      <c r="AN4613" s="2">
        <v>0</v>
      </c>
      <c r="AO4613" s="2">
        <v>0</v>
      </c>
      <c r="AP4613" s="2">
        <v>0</v>
      </c>
      <c r="AQ4613" s="2">
        <v>0</v>
      </c>
      <c r="AR4613" s="2">
        <v>0</v>
      </c>
      <c r="AS4613" s="2">
        <v>0</v>
      </c>
      <c r="AT4613" s="2">
        <v>0</v>
      </c>
      <c r="AU4613" s="2">
        <v>0</v>
      </c>
      <c r="AV4613" s="2">
        <v>0</v>
      </c>
      <c r="AW4613" s="2">
        <v>0</v>
      </c>
      <c r="AX4613" s="2">
        <v>0</v>
      </c>
      <c r="AY4613" s="2">
        <v>0</v>
      </c>
      <c r="AZ4613" s="2">
        <v>0</v>
      </c>
      <c r="BA4613" s="2">
        <v>0</v>
      </c>
      <c r="BB4613" s="2">
        <v>0</v>
      </c>
      <c r="BC4613" s="2">
        <v>0</v>
      </c>
      <c r="BD4613" s="2">
        <v>0</v>
      </c>
      <c r="BE4613" s="2">
        <v>0</v>
      </c>
      <c r="BF4613" s="2">
        <v>0</v>
      </c>
      <c r="BG4613" s="2">
        <v>0</v>
      </c>
      <c r="BH4613" s="2">
        <v>1</v>
      </c>
      <c r="BI4613" s="2">
        <v>1</v>
      </c>
      <c r="BJ4613" s="2">
        <v>0.2</v>
      </c>
      <c r="BK4613" s="2">
        <v>1</v>
      </c>
      <c r="BL4613" s="2">
        <v>41.81</v>
      </c>
      <c r="BM4613" s="2">
        <v>5.85</v>
      </c>
      <c r="BN4613" s="2">
        <v>47.66</v>
      </c>
      <c r="BO4613" s="2">
        <v>47.66</v>
      </c>
      <c r="BP4613" s="2"/>
      <c r="BQ4613" s="2" t="s">
        <v>191</v>
      </c>
      <c r="BR4613" s="2" t="s">
        <v>83</v>
      </c>
      <c r="BS4613" s="3">
        <v>42916</v>
      </c>
      <c r="BT4613" s="4">
        <v>0.35416666666666669</v>
      </c>
      <c r="BU4613" s="2" t="s">
        <v>1601</v>
      </c>
      <c r="BV4613" s="2" t="s">
        <v>85</v>
      </c>
      <c r="BW4613" s="2"/>
      <c r="BX4613" s="2"/>
      <c r="BY4613" s="2">
        <v>1200</v>
      </c>
      <c r="BZ4613" s="2"/>
      <c r="CA4613" s="2" t="s">
        <v>3955</v>
      </c>
      <c r="CB4613" s="2"/>
      <c r="CC4613" s="2" t="s">
        <v>89</v>
      </c>
      <c r="CD4613" s="2">
        <v>6001</v>
      </c>
      <c r="CE4613" s="2" t="s">
        <v>86</v>
      </c>
      <c r="CF4613" s="5">
        <v>42916</v>
      </c>
      <c r="CG4613" s="2"/>
      <c r="CH4613" s="2"/>
      <c r="CI4613" s="2">
        <v>1</v>
      </c>
      <c r="CJ4613" s="2">
        <v>1</v>
      </c>
      <c r="CK4613" s="2">
        <v>21</v>
      </c>
      <c r="CL4613" s="2" t="s">
        <v>87</v>
      </c>
      <c r="CM4613" s="2"/>
    </row>
    <row r="4614" spans="1:91">
      <c r="A4614" s="2" t="s">
        <v>71</v>
      </c>
      <c r="B4614" s="2" t="s">
        <v>72</v>
      </c>
      <c r="C4614" s="2" t="s">
        <v>73</v>
      </c>
      <c r="D4614" s="2"/>
      <c r="E4614" s="2" t="str">
        <f>"FES1162559451"</f>
        <v>FES1162559451</v>
      </c>
      <c r="F4614" s="3">
        <v>42915</v>
      </c>
      <c r="G4614" s="2">
        <v>201712</v>
      </c>
      <c r="H4614" s="2" t="s">
        <v>74</v>
      </c>
      <c r="I4614" s="2" t="s">
        <v>75</v>
      </c>
      <c r="J4614" s="2" t="s">
        <v>76</v>
      </c>
      <c r="K4614" s="2" t="s">
        <v>77</v>
      </c>
      <c r="L4614" s="2" t="s">
        <v>179</v>
      </c>
      <c r="M4614" s="2" t="s">
        <v>180</v>
      </c>
      <c r="N4614" s="2" t="s">
        <v>406</v>
      </c>
      <c r="O4614" s="2" t="s">
        <v>81</v>
      </c>
      <c r="P4614" s="2" t="str">
        <f>"2170576436                    "</f>
        <v xml:space="preserve">2170576436                    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4.37</v>
      </c>
      <c r="AN4614" s="2">
        <v>0</v>
      </c>
      <c r="AO4614" s="2">
        <v>0</v>
      </c>
      <c r="AP4614" s="2">
        <v>0</v>
      </c>
      <c r="AQ4614" s="2">
        <v>0</v>
      </c>
      <c r="AR4614" s="2">
        <v>0</v>
      </c>
      <c r="AS4614" s="2">
        <v>0</v>
      </c>
      <c r="AT4614" s="2">
        <v>0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1</v>
      </c>
      <c r="BI4614" s="2">
        <v>1</v>
      </c>
      <c r="BJ4614" s="2">
        <v>0.2</v>
      </c>
      <c r="BK4614" s="2">
        <v>1</v>
      </c>
      <c r="BL4614" s="2">
        <v>41.81</v>
      </c>
      <c r="BM4614" s="2">
        <v>5.85</v>
      </c>
      <c r="BN4614" s="2">
        <v>47.66</v>
      </c>
      <c r="BO4614" s="2">
        <v>47.66</v>
      </c>
      <c r="BP4614" s="2"/>
      <c r="BQ4614" s="2" t="s">
        <v>102</v>
      </c>
      <c r="BR4614" s="2" t="s">
        <v>83</v>
      </c>
      <c r="BS4614" s="3">
        <v>42916</v>
      </c>
      <c r="BT4614" s="4">
        <v>0.30902777777777779</v>
      </c>
      <c r="BU4614" s="2" t="s">
        <v>3465</v>
      </c>
      <c r="BV4614" s="2" t="s">
        <v>85</v>
      </c>
      <c r="BW4614" s="2"/>
      <c r="BX4614" s="2"/>
      <c r="BY4614" s="2">
        <v>1200</v>
      </c>
      <c r="BZ4614" s="2"/>
      <c r="CA4614" s="2" t="s">
        <v>167</v>
      </c>
      <c r="CB4614" s="2"/>
      <c r="CC4614" s="2" t="s">
        <v>180</v>
      </c>
      <c r="CD4614" s="2">
        <v>4052</v>
      </c>
      <c r="CE4614" s="2" t="s">
        <v>86</v>
      </c>
      <c r="CF4614" s="2"/>
      <c r="CG4614" s="2"/>
      <c r="CH4614" s="2"/>
      <c r="CI4614" s="2">
        <v>1</v>
      </c>
      <c r="CJ4614" s="2">
        <v>1</v>
      </c>
      <c r="CK4614" s="2">
        <v>21</v>
      </c>
      <c r="CL4614" s="2" t="s">
        <v>87</v>
      </c>
      <c r="CM4614" s="2"/>
    </row>
    <row r="4615" spans="1:91">
      <c r="A4615" s="2" t="s">
        <v>71</v>
      </c>
      <c r="B4615" s="2" t="s">
        <v>72</v>
      </c>
      <c r="C4615" s="2" t="s">
        <v>73</v>
      </c>
      <c r="D4615" s="2"/>
      <c r="E4615" s="2" t="str">
        <f>"FES1162559224"</f>
        <v>FES1162559224</v>
      </c>
      <c r="F4615" s="3">
        <v>42915</v>
      </c>
      <c r="G4615" s="2">
        <v>201712</v>
      </c>
      <c r="H4615" s="2" t="s">
        <v>74</v>
      </c>
      <c r="I4615" s="2" t="s">
        <v>75</v>
      </c>
      <c r="J4615" s="2" t="s">
        <v>76</v>
      </c>
      <c r="K4615" s="2" t="s">
        <v>77</v>
      </c>
      <c r="L4615" s="2" t="s">
        <v>88</v>
      </c>
      <c r="M4615" s="2" t="s">
        <v>89</v>
      </c>
      <c r="N4615" s="2" t="s">
        <v>190</v>
      </c>
      <c r="O4615" s="2" t="s">
        <v>81</v>
      </c>
      <c r="P4615" s="2" t="str">
        <f>"2170568595                    "</f>
        <v xml:space="preserve">2170568595                    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19.68</v>
      </c>
      <c r="AN4615" s="2">
        <v>0</v>
      </c>
      <c r="AO4615" s="2">
        <v>0</v>
      </c>
      <c r="AP4615" s="2">
        <v>0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1</v>
      </c>
      <c r="BI4615" s="2">
        <v>8.8000000000000007</v>
      </c>
      <c r="BJ4615" s="2">
        <v>4.0999999999999996</v>
      </c>
      <c r="BK4615" s="2">
        <v>9</v>
      </c>
      <c r="BL4615" s="2">
        <v>188.16</v>
      </c>
      <c r="BM4615" s="2">
        <v>26.34</v>
      </c>
      <c r="BN4615" s="2">
        <v>214.5</v>
      </c>
      <c r="BO4615" s="2">
        <v>214.5</v>
      </c>
      <c r="BP4615" s="2"/>
      <c r="BQ4615" s="2" t="s">
        <v>191</v>
      </c>
      <c r="BR4615" s="2" t="s">
        <v>83</v>
      </c>
      <c r="BS4615" s="3">
        <v>42916</v>
      </c>
      <c r="BT4615" s="4">
        <v>0.35416666666666669</v>
      </c>
      <c r="BU4615" s="2" t="s">
        <v>1601</v>
      </c>
      <c r="BV4615" s="2" t="s">
        <v>85</v>
      </c>
      <c r="BW4615" s="2"/>
      <c r="BX4615" s="2"/>
      <c r="BY4615" s="2">
        <v>20554.04</v>
      </c>
      <c r="BZ4615" s="2"/>
      <c r="CA4615" s="2" t="s">
        <v>3955</v>
      </c>
      <c r="CB4615" s="2"/>
      <c r="CC4615" s="2" t="s">
        <v>89</v>
      </c>
      <c r="CD4615" s="2">
        <v>6001</v>
      </c>
      <c r="CE4615" s="2" t="s">
        <v>120</v>
      </c>
      <c r="CF4615" s="5">
        <v>42916</v>
      </c>
      <c r="CG4615" s="2"/>
      <c r="CH4615" s="2"/>
      <c r="CI4615" s="2">
        <v>1</v>
      </c>
      <c r="CJ4615" s="2">
        <v>1</v>
      </c>
      <c r="CK4615" s="2">
        <v>21</v>
      </c>
      <c r="CL4615" s="2" t="s">
        <v>87</v>
      </c>
      <c r="CM4615" s="2"/>
    </row>
    <row r="4616" spans="1:91">
      <c r="A4616" s="2" t="s">
        <v>71</v>
      </c>
      <c r="B4616" s="2" t="s">
        <v>72</v>
      </c>
      <c r="C4616" s="2" t="s">
        <v>73</v>
      </c>
      <c r="D4616" s="2"/>
      <c r="E4616" s="2" t="str">
        <f>"FES1162559267"</f>
        <v>FES1162559267</v>
      </c>
      <c r="F4616" s="3">
        <v>42915</v>
      </c>
      <c r="G4616" s="2">
        <v>201712</v>
      </c>
      <c r="H4616" s="2" t="s">
        <v>74</v>
      </c>
      <c r="I4616" s="2" t="s">
        <v>75</v>
      </c>
      <c r="J4616" s="2" t="s">
        <v>76</v>
      </c>
      <c r="K4616" s="2" t="s">
        <v>77</v>
      </c>
      <c r="L4616" s="2" t="s">
        <v>74</v>
      </c>
      <c r="M4616" s="2" t="s">
        <v>75</v>
      </c>
      <c r="N4616" s="2" t="s">
        <v>247</v>
      </c>
      <c r="O4616" s="2" t="s">
        <v>81</v>
      </c>
      <c r="P4616" s="2" t="str">
        <f>"2170573798                    "</f>
        <v xml:space="preserve">2170573798                    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3.42</v>
      </c>
      <c r="AN4616" s="2">
        <v>0</v>
      </c>
      <c r="AO4616" s="2">
        <v>0</v>
      </c>
      <c r="AP4616" s="2">
        <v>0</v>
      </c>
      <c r="AQ4616" s="2">
        <v>0</v>
      </c>
      <c r="AR4616" s="2">
        <v>0</v>
      </c>
      <c r="AS4616" s="2">
        <v>0</v>
      </c>
      <c r="AT4616" s="2">
        <v>0</v>
      </c>
      <c r="AU4616" s="2">
        <v>0</v>
      </c>
      <c r="AV4616" s="2">
        <v>0</v>
      </c>
      <c r="AW4616" s="2">
        <v>0</v>
      </c>
      <c r="AX4616" s="2">
        <v>0</v>
      </c>
      <c r="AY4616" s="2">
        <v>0</v>
      </c>
      <c r="AZ4616" s="2">
        <v>0</v>
      </c>
      <c r="BA4616" s="2">
        <v>0</v>
      </c>
      <c r="BB4616" s="2">
        <v>0</v>
      </c>
      <c r="BC4616" s="2">
        <v>0</v>
      </c>
      <c r="BD4616" s="2">
        <v>0</v>
      </c>
      <c r="BE4616" s="2">
        <v>0</v>
      </c>
      <c r="BF4616" s="2">
        <v>0</v>
      </c>
      <c r="BG4616" s="2">
        <v>0</v>
      </c>
      <c r="BH4616" s="2">
        <v>1</v>
      </c>
      <c r="BI4616" s="2">
        <v>1</v>
      </c>
      <c r="BJ4616" s="2">
        <v>0.2</v>
      </c>
      <c r="BK4616" s="2">
        <v>1</v>
      </c>
      <c r="BL4616" s="2">
        <v>32.67</v>
      </c>
      <c r="BM4616" s="2">
        <v>4.57</v>
      </c>
      <c r="BN4616" s="2">
        <v>37.24</v>
      </c>
      <c r="BO4616" s="2">
        <v>37.24</v>
      </c>
      <c r="BP4616" s="2"/>
      <c r="BQ4616" s="2"/>
      <c r="BR4616" s="2" t="s">
        <v>83</v>
      </c>
      <c r="BS4616" s="3">
        <v>42916</v>
      </c>
      <c r="BT4616" s="4">
        <v>0.33333333333333331</v>
      </c>
      <c r="BU4616" s="2" t="s">
        <v>2123</v>
      </c>
      <c r="BV4616" s="2" t="s">
        <v>85</v>
      </c>
      <c r="BW4616" s="2"/>
      <c r="BX4616" s="2"/>
      <c r="BY4616" s="2">
        <v>1200</v>
      </c>
      <c r="BZ4616" s="2"/>
      <c r="CA4616" s="2" t="s">
        <v>3834</v>
      </c>
      <c r="CB4616" s="2"/>
      <c r="CC4616" s="2" t="s">
        <v>75</v>
      </c>
      <c r="CD4616" s="2">
        <v>1645</v>
      </c>
      <c r="CE4616" s="2" t="s">
        <v>86</v>
      </c>
      <c r="CF4616" s="5">
        <v>42916</v>
      </c>
      <c r="CG4616" s="2"/>
      <c r="CH4616" s="2"/>
      <c r="CI4616" s="2">
        <v>1</v>
      </c>
      <c r="CJ4616" s="2">
        <v>1</v>
      </c>
      <c r="CK4616" s="2">
        <v>22</v>
      </c>
      <c r="CL4616" s="2" t="s">
        <v>87</v>
      </c>
      <c r="CM4616" s="2"/>
    </row>
    <row r="4617" spans="1:91">
      <c r="A4617" s="2" t="s">
        <v>71</v>
      </c>
      <c r="B4617" s="2" t="s">
        <v>72</v>
      </c>
      <c r="C4617" s="2" t="s">
        <v>73</v>
      </c>
      <c r="D4617" s="2"/>
      <c r="E4617" s="2" t="str">
        <f>"FES1162559152"</f>
        <v>FES1162559152</v>
      </c>
      <c r="F4617" s="3">
        <v>42915</v>
      </c>
      <c r="G4617" s="2">
        <v>201712</v>
      </c>
      <c r="H4617" s="2" t="s">
        <v>74</v>
      </c>
      <c r="I4617" s="2" t="s">
        <v>75</v>
      </c>
      <c r="J4617" s="2" t="s">
        <v>76</v>
      </c>
      <c r="K4617" s="2" t="s">
        <v>77</v>
      </c>
      <c r="L4617" s="2" t="s">
        <v>225</v>
      </c>
      <c r="M4617" s="2" t="s">
        <v>226</v>
      </c>
      <c r="N4617" s="2" t="s">
        <v>4132</v>
      </c>
      <c r="O4617" s="2" t="s">
        <v>81</v>
      </c>
      <c r="P4617" s="2" t="str">
        <f>"2170576108                    "</f>
        <v xml:space="preserve">2170576108                    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4.37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0</v>
      </c>
      <c r="AT4617" s="2">
        <v>0</v>
      </c>
      <c r="AU4617" s="2">
        <v>0</v>
      </c>
      <c r="AV4617" s="2">
        <v>0</v>
      </c>
      <c r="AW4617" s="2">
        <v>0</v>
      </c>
      <c r="AX4617" s="2">
        <v>0</v>
      </c>
      <c r="AY4617" s="2">
        <v>0</v>
      </c>
      <c r="AZ4617" s="2">
        <v>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1</v>
      </c>
      <c r="BI4617" s="2">
        <v>1</v>
      </c>
      <c r="BJ4617" s="2">
        <v>0.2</v>
      </c>
      <c r="BK4617" s="2">
        <v>1</v>
      </c>
      <c r="BL4617" s="2">
        <v>41.81</v>
      </c>
      <c r="BM4617" s="2">
        <v>5.85</v>
      </c>
      <c r="BN4617" s="2">
        <v>47.66</v>
      </c>
      <c r="BO4617" s="2">
        <v>47.66</v>
      </c>
      <c r="BP4617" s="2"/>
      <c r="BQ4617" s="2" t="s">
        <v>404</v>
      </c>
      <c r="BR4617" s="2" t="s">
        <v>83</v>
      </c>
      <c r="BS4617" s="3">
        <v>42916</v>
      </c>
      <c r="BT4617" s="4">
        <v>0.4236111111111111</v>
      </c>
      <c r="BU4617" s="2" t="s">
        <v>4133</v>
      </c>
      <c r="BV4617" s="2" t="s">
        <v>85</v>
      </c>
      <c r="BW4617" s="2"/>
      <c r="BX4617" s="2"/>
      <c r="BY4617" s="2">
        <v>1200</v>
      </c>
      <c r="BZ4617" s="2"/>
      <c r="CA4617" s="2"/>
      <c r="CB4617" s="2"/>
      <c r="CC4617" s="2" t="s">
        <v>226</v>
      </c>
      <c r="CD4617" s="2">
        <v>3610</v>
      </c>
      <c r="CE4617" s="2" t="s">
        <v>86</v>
      </c>
      <c r="CF4617" s="2"/>
      <c r="CG4617" s="2"/>
      <c r="CH4617" s="2"/>
      <c r="CI4617" s="2">
        <v>1</v>
      </c>
      <c r="CJ4617" s="2">
        <v>1</v>
      </c>
      <c r="CK4617" s="2">
        <v>21</v>
      </c>
      <c r="CL4617" s="2" t="s">
        <v>87</v>
      </c>
      <c r="CM4617" s="2"/>
    </row>
    <row r="4618" spans="1:91">
      <c r="A4618" s="2" t="s">
        <v>71</v>
      </c>
      <c r="B4618" s="2" t="s">
        <v>72</v>
      </c>
      <c r="C4618" s="2" t="s">
        <v>73</v>
      </c>
      <c r="D4618" s="2"/>
      <c r="E4618" s="2" t="str">
        <f>"FES1162559481"</f>
        <v>FES1162559481</v>
      </c>
      <c r="F4618" s="3">
        <v>42915</v>
      </c>
      <c r="G4618" s="2">
        <v>201712</v>
      </c>
      <c r="H4618" s="2" t="s">
        <v>74</v>
      </c>
      <c r="I4618" s="2" t="s">
        <v>75</v>
      </c>
      <c r="J4618" s="2" t="s">
        <v>76</v>
      </c>
      <c r="K4618" s="2" t="s">
        <v>77</v>
      </c>
      <c r="L4618" s="2" t="s">
        <v>88</v>
      </c>
      <c r="M4618" s="2" t="s">
        <v>89</v>
      </c>
      <c r="N4618" s="2" t="s">
        <v>4134</v>
      </c>
      <c r="O4618" s="2" t="s">
        <v>81</v>
      </c>
      <c r="P4618" s="2" t="str">
        <f>"2170575733                    "</f>
        <v xml:space="preserve">2170575733                    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12.03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0</v>
      </c>
      <c r="BG4618" s="2">
        <v>0</v>
      </c>
      <c r="BH4618" s="2">
        <v>1</v>
      </c>
      <c r="BI4618" s="2">
        <v>5.2</v>
      </c>
      <c r="BJ4618" s="2">
        <v>2.4</v>
      </c>
      <c r="BK4618" s="2">
        <v>5.5</v>
      </c>
      <c r="BL4618" s="2">
        <v>114.99</v>
      </c>
      <c r="BM4618" s="2">
        <v>16.100000000000001</v>
      </c>
      <c r="BN4618" s="2">
        <v>131.09</v>
      </c>
      <c r="BO4618" s="2">
        <v>131.09</v>
      </c>
      <c r="BP4618" s="2"/>
      <c r="BQ4618" s="2" t="s">
        <v>4135</v>
      </c>
      <c r="BR4618" s="2" t="s">
        <v>83</v>
      </c>
      <c r="BS4618" s="3">
        <v>42916</v>
      </c>
      <c r="BT4618" s="4">
        <v>0.41319444444444442</v>
      </c>
      <c r="BU4618" s="2" t="s">
        <v>4136</v>
      </c>
      <c r="BV4618" s="2" t="s">
        <v>85</v>
      </c>
      <c r="BW4618" s="2"/>
      <c r="BX4618" s="2"/>
      <c r="BY4618" s="2">
        <v>12239.18</v>
      </c>
      <c r="BZ4618" s="2"/>
      <c r="CA4618" s="2"/>
      <c r="CB4618" s="2"/>
      <c r="CC4618" s="2" t="s">
        <v>89</v>
      </c>
      <c r="CD4618" s="2">
        <v>6001</v>
      </c>
      <c r="CE4618" s="2" t="s">
        <v>120</v>
      </c>
      <c r="CF4618" s="2"/>
      <c r="CG4618" s="2"/>
      <c r="CH4618" s="2"/>
      <c r="CI4618" s="2">
        <v>1</v>
      </c>
      <c r="CJ4618" s="2">
        <v>1</v>
      </c>
      <c r="CK4618" s="2">
        <v>21</v>
      </c>
      <c r="CL4618" s="2" t="s">
        <v>87</v>
      </c>
      <c r="CM4618" s="2"/>
    </row>
    <row r="4619" spans="1:91">
      <c r="A4619" s="2" t="s">
        <v>71</v>
      </c>
      <c r="B4619" s="2" t="s">
        <v>72</v>
      </c>
      <c r="C4619" s="2" t="s">
        <v>73</v>
      </c>
      <c r="D4619" s="2"/>
      <c r="E4619" s="2" t="str">
        <f>"FES1162559388"</f>
        <v>FES1162559388</v>
      </c>
      <c r="F4619" s="3">
        <v>42915</v>
      </c>
      <c r="G4619" s="2">
        <v>201712</v>
      </c>
      <c r="H4619" s="2" t="s">
        <v>74</v>
      </c>
      <c r="I4619" s="2" t="s">
        <v>75</v>
      </c>
      <c r="J4619" s="2" t="s">
        <v>76</v>
      </c>
      <c r="K4619" s="2" t="s">
        <v>77</v>
      </c>
      <c r="L4619" s="2" t="s">
        <v>88</v>
      </c>
      <c r="M4619" s="2" t="s">
        <v>89</v>
      </c>
      <c r="N4619" s="2" t="s">
        <v>190</v>
      </c>
      <c r="O4619" s="2" t="s">
        <v>81</v>
      </c>
      <c r="P4619" s="2" t="str">
        <f>"2170575899                    "</f>
        <v xml:space="preserve">2170575899                    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4.37</v>
      </c>
      <c r="AN4619" s="2">
        <v>0</v>
      </c>
      <c r="AO4619" s="2">
        <v>0</v>
      </c>
      <c r="AP4619" s="2">
        <v>0</v>
      </c>
      <c r="AQ4619" s="2">
        <v>0</v>
      </c>
      <c r="AR4619" s="2">
        <v>0</v>
      </c>
      <c r="AS4619" s="2">
        <v>0</v>
      </c>
      <c r="AT4619" s="2">
        <v>0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0</v>
      </c>
      <c r="BE4619" s="2">
        <v>0</v>
      </c>
      <c r="BF4619" s="2">
        <v>0</v>
      </c>
      <c r="BG4619" s="2">
        <v>0</v>
      </c>
      <c r="BH4619" s="2">
        <v>1</v>
      </c>
      <c r="BI4619" s="2">
        <v>2</v>
      </c>
      <c r="BJ4619" s="2">
        <v>0.9</v>
      </c>
      <c r="BK4619" s="2">
        <v>2</v>
      </c>
      <c r="BL4619" s="2">
        <v>41.81</v>
      </c>
      <c r="BM4619" s="2">
        <v>5.85</v>
      </c>
      <c r="BN4619" s="2">
        <v>47.66</v>
      </c>
      <c r="BO4619" s="2">
        <v>47.66</v>
      </c>
      <c r="BP4619" s="2"/>
      <c r="BQ4619" s="2" t="s">
        <v>191</v>
      </c>
      <c r="BR4619" s="2" t="s">
        <v>83</v>
      </c>
      <c r="BS4619" s="3">
        <v>42916</v>
      </c>
      <c r="BT4619" s="4">
        <v>0.35416666666666669</v>
      </c>
      <c r="BU4619" s="2" t="s">
        <v>1601</v>
      </c>
      <c r="BV4619" s="2" t="s">
        <v>85</v>
      </c>
      <c r="BW4619" s="2"/>
      <c r="BX4619" s="2"/>
      <c r="BY4619" s="2">
        <v>4367.1099999999997</v>
      </c>
      <c r="BZ4619" s="2"/>
      <c r="CA4619" s="2" t="s">
        <v>3955</v>
      </c>
      <c r="CB4619" s="2"/>
      <c r="CC4619" s="2" t="s">
        <v>89</v>
      </c>
      <c r="CD4619" s="2">
        <v>6001</v>
      </c>
      <c r="CE4619" s="2" t="s">
        <v>144</v>
      </c>
      <c r="CF4619" s="5">
        <v>42916</v>
      </c>
      <c r="CG4619" s="2"/>
      <c r="CH4619" s="2"/>
      <c r="CI4619" s="2">
        <v>1</v>
      </c>
      <c r="CJ4619" s="2">
        <v>1</v>
      </c>
      <c r="CK4619" s="2">
        <v>21</v>
      </c>
      <c r="CL4619" s="2" t="s">
        <v>87</v>
      </c>
      <c r="CM4619" s="2"/>
    </row>
    <row r="4620" spans="1:91">
      <c r="A4620" s="2" t="s">
        <v>71</v>
      </c>
      <c r="B4620" s="2" t="s">
        <v>72</v>
      </c>
      <c r="C4620" s="2" t="s">
        <v>73</v>
      </c>
      <c r="D4620" s="2"/>
      <c r="E4620" s="2" t="str">
        <f>"FES1162559272"</f>
        <v>FES1162559272</v>
      </c>
      <c r="F4620" s="3">
        <v>42915</v>
      </c>
      <c r="G4620" s="2">
        <v>201712</v>
      </c>
      <c r="H4620" s="2" t="s">
        <v>74</v>
      </c>
      <c r="I4620" s="2" t="s">
        <v>75</v>
      </c>
      <c r="J4620" s="2" t="s">
        <v>76</v>
      </c>
      <c r="K4620" s="2" t="s">
        <v>77</v>
      </c>
      <c r="L4620" s="2" t="s">
        <v>212</v>
      </c>
      <c r="M4620" s="2" t="s">
        <v>213</v>
      </c>
      <c r="N4620" s="2" t="s">
        <v>1014</v>
      </c>
      <c r="O4620" s="2" t="s">
        <v>81</v>
      </c>
      <c r="P4620" s="2" t="str">
        <f>"2170573904                    "</f>
        <v xml:space="preserve">2170573904                    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0</v>
      </c>
      <c r="AJ4620" s="2">
        <v>0</v>
      </c>
      <c r="AK4620" s="2">
        <v>0</v>
      </c>
      <c r="AL4620" s="2">
        <v>0</v>
      </c>
      <c r="AM4620" s="2">
        <v>3.42</v>
      </c>
      <c r="AN4620" s="2">
        <v>0</v>
      </c>
      <c r="AO4620" s="2">
        <v>0</v>
      </c>
      <c r="AP4620" s="2">
        <v>0</v>
      </c>
      <c r="AQ4620" s="2">
        <v>0</v>
      </c>
      <c r="AR4620" s="2">
        <v>0</v>
      </c>
      <c r="AS4620" s="2">
        <v>0</v>
      </c>
      <c r="AT4620" s="2">
        <v>0</v>
      </c>
      <c r="AU4620" s="2">
        <v>0</v>
      </c>
      <c r="AV4620" s="2">
        <v>0</v>
      </c>
      <c r="AW4620" s="2">
        <v>0</v>
      </c>
      <c r="AX4620" s="2">
        <v>0</v>
      </c>
      <c r="AY4620" s="2">
        <v>0</v>
      </c>
      <c r="AZ4620" s="2">
        <v>0</v>
      </c>
      <c r="BA4620" s="2">
        <v>0</v>
      </c>
      <c r="BB4620" s="2">
        <v>0</v>
      </c>
      <c r="BC4620" s="2">
        <v>0</v>
      </c>
      <c r="BD4620" s="2">
        <v>0</v>
      </c>
      <c r="BE4620" s="2">
        <v>0</v>
      </c>
      <c r="BF4620" s="2">
        <v>0</v>
      </c>
      <c r="BG4620" s="2">
        <v>0</v>
      </c>
      <c r="BH4620" s="2">
        <v>1</v>
      </c>
      <c r="BI4620" s="2">
        <v>4.4000000000000004</v>
      </c>
      <c r="BJ4620" s="2">
        <v>4.5999999999999996</v>
      </c>
      <c r="BK4620" s="2">
        <v>5</v>
      </c>
      <c r="BL4620" s="2">
        <v>32.67</v>
      </c>
      <c r="BM4620" s="2">
        <v>4.57</v>
      </c>
      <c r="BN4620" s="2">
        <v>37.24</v>
      </c>
      <c r="BO4620" s="2">
        <v>37.24</v>
      </c>
      <c r="BP4620" s="2"/>
      <c r="BQ4620" s="2" t="s">
        <v>1015</v>
      </c>
      <c r="BR4620" s="2" t="s">
        <v>83</v>
      </c>
      <c r="BS4620" s="3">
        <v>42916</v>
      </c>
      <c r="BT4620" s="4">
        <v>0.4291666666666667</v>
      </c>
      <c r="BU4620" s="2" t="s">
        <v>433</v>
      </c>
      <c r="BV4620" s="2" t="s">
        <v>85</v>
      </c>
      <c r="BW4620" s="2"/>
      <c r="BX4620" s="2"/>
      <c r="BY4620" s="2">
        <v>23118.61</v>
      </c>
      <c r="BZ4620" s="2"/>
      <c r="CA4620" s="2"/>
      <c r="CB4620" s="2"/>
      <c r="CC4620" s="2" t="s">
        <v>213</v>
      </c>
      <c r="CD4620" s="2">
        <v>1559</v>
      </c>
      <c r="CE4620" s="2" t="s">
        <v>120</v>
      </c>
      <c r="CF4620" s="5">
        <v>42919</v>
      </c>
      <c r="CG4620" s="2"/>
      <c r="CH4620" s="2"/>
      <c r="CI4620" s="2">
        <v>1</v>
      </c>
      <c r="CJ4620" s="2">
        <v>1</v>
      </c>
      <c r="CK4620" s="2">
        <v>22</v>
      </c>
      <c r="CL4620" s="2" t="s">
        <v>87</v>
      </c>
      <c r="CM4620" s="2"/>
    </row>
    <row r="4621" spans="1:91">
      <c r="A4621" s="2" t="s">
        <v>71</v>
      </c>
      <c r="B4621" s="2" t="s">
        <v>72</v>
      </c>
      <c r="C4621" s="2" t="s">
        <v>73</v>
      </c>
      <c r="D4621" s="2"/>
      <c r="E4621" s="2" t="str">
        <f>"FES1162559324"</f>
        <v>FES1162559324</v>
      </c>
      <c r="F4621" s="3">
        <v>42915</v>
      </c>
      <c r="G4621" s="2">
        <v>201712</v>
      </c>
      <c r="H4621" s="2" t="s">
        <v>74</v>
      </c>
      <c r="I4621" s="2" t="s">
        <v>75</v>
      </c>
      <c r="J4621" s="2" t="s">
        <v>76</v>
      </c>
      <c r="K4621" s="2" t="s">
        <v>77</v>
      </c>
      <c r="L4621" s="2" t="s">
        <v>88</v>
      </c>
      <c r="M4621" s="2" t="s">
        <v>89</v>
      </c>
      <c r="N4621" s="2" t="s">
        <v>241</v>
      </c>
      <c r="O4621" s="2" t="s">
        <v>81</v>
      </c>
      <c r="P4621" s="2" t="str">
        <f>"2170576227                    "</f>
        <v xml:space="preserve">2170576227                    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4.37</v>
      </c>
      <c r="AN4621" s="2">
        <v>0</v>
      </c>
      <c r="AO4621" s="2">
        <v>0</v>
      </c>
      <c r="AP4621" s="2">
        <v>0</v>
      </c>
      <c r="AQ4621" s="2">
        <v>0</v>
      </c>
      <c r="AR4621" s="2">
        <v>0</v>
      </c>
      <c r="AS4621" s="2">
        <v>0</v>
      </c>
      <c r="AT4621" s="2">
        <v>0</v>
      </c>
      <c r="AU4621" s="2">
        <v>0</v>
      </c>
      <c r="AV4621" s="2">
        <v>0</v>
      </c>
      <c r="AW4621" s="2">
        <v>0</v>
      </c>
      <c r="AX4621" s="2">
        <v>0</v>
      </c>
      <c r="AY4621" s="2">
        <v>0</v>
      </c>
      <c r="AZ4621" s="2">
        <v>0</v>
      </c>
      <c r="BA4621" s="2">
        <v>0</v>
      </c>
      <c r="BB4621" s="2">
        <v>0</v>
      </c>
      <c r="BC4621" s="2">
        <v>0</v>
      </c>
      <c r="BD4621" s="2">
        <v>0</v>
      </c>
      <c r="BE4621" s="2">
        <v>0</v>
      </c>
      <c r="BF4621" s="2">
        <v>0</v>
      </c>
      <c r="BG4621" s="2">
        <v>0</v>
      </c>
      <c r="BH4621" s="2">
        <v>1</v>
      </c>
      <c r="BI4621" s="2">
        <v>1</v>
      </c>
      <c r="BJ4621" s="2">
        <v>0.2</v>
      </c>
      <c r="BK4621" s="2">
        <v>1</v>
      </c>
      <c r="BL4621" s="2">
        <v>41.81</v>
      </c>
      <c r="BM4621" s="2">
        <v>5.85</v>
      </c>
      <c r="BN4621" s="2">
        <v>47.66</v>
      </c>
      <c r="BO4621" s="2">
        <v>47.66</v>
      </c>
      <c r="BP4621" s="2"/>
      <c r="BQ4621" s="2" t="s">
        <v>242</v>
      </c>
      <c r="BR4621" s="2" t="s">
        <v>83</v>
      </c>
      <c r="BS4621" s="3">
        <v>42916</v>
      </c>
      <c r="BT4621" s="4">
        <v>0.3263888888888889</v>
      </c>
      <c r="BU4621" s="2" t="s">
        <v>2842</v>
      </c>
      <c r="BV4621" s="2" t="s">
        <v>85</v>
      </c>
      <c r="BW4621" s="2"/>
      <c r="BX4621" s="2"/>
      <c r="BY4621" s="2">
        <v>1200</v>
      </c>
      <c r="BZ4621" s="2"/>
      <c r="CA4621" s="2" t="s">
        <v>237</v>
      </c>
      <c r="CB4621" s="2"/>
      <c r="CC4621" s="2" t="s">
        <v>89</v>
      </c>
      <c r="CD4621" s="2">
        <v>6001</v>
      </c>
      <c r="CE4621" s="2" t="s">
        <v>86</v>
      </c>
      <c r="CF4621" s="5">
        <v>42916</v>
      </c>
      <c r="CG4621" s="2"/>
      <c r="CH4621" s="2"/>
      <c r="CI4621" s="2">
        <v>1</v>
      </c>
      <c r="CJ4621" s="2">
        <v>1</v>
      </c>
      <c r="CK4621" s="2">
        <v>21</v>
      </c>
      <c r="CL4621" s="2" t="s">
        <v>87</v>
      </c>
      <c r="CM4621" s="2"/>
    </row>
    <row r="4622" spans="1:91">
      <c r="A4622" s="2" t="s">
        <v>71</v>
      </c>
      <c r="B4622" s="2" t="s">
        <v>72</v>
      </c>
      <c r="C4622" s="2" t="s">
        <v>73</v>
      </c>
      <c r="D4622" s="2"/>
      <c r="E4622" s="2" t="str">
        <f>"FES1162559423"</f>
        <v>FES1162559423</v>
      </c>
      <c r="F4622" s="3">
        <v>42915</v>
      </c>
      <c r="G4622" s="2">
        <v>201712</v>
      </c>
      <c r="H4622" s="2" t="s">
        <v>74</v>
      </c>
      <c r="I4622" s="2" t="s">
        <v>75</v>
      </c>
      <c r="J4622" s="2" t="s">
        <v>76</v>
      </c>
      <c r="K4622" s="2" t="s">
        <v>77</v>
      </c>
      <c r="L4622" s="2" t="s">
        <v>155</v>
      </c>
      <c r="M4622" s="2" t="s">
        <v>156</v>
      </c>
      <c r="N4622" s="2" t="s">
        <v>181</v>
      </c>
      <c r="O4622" s="2" t="s">
        <v>81</v>
      </c>
      <c r="P4622" s="2" t="str">
        <f>"2170573647                    "</f>
        <v xml:space="preserve">2170573647                    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  <c r="AG4622" s="2">
        <v>0</v>
      </c>
      <c r="AH4622" s="2">
        <v>0</v>
      </c>
      <c r="AI4622" s="2">
        <v>0</v>
      </c>
      <c r="AJ4622" s="2">
        <v>0</v>
      </c>
      <c r="AK4622" s="2">
        <v>0</v>
      </c>
      <c r="AL4622" s="2">
        <v>0</v>
      </c>
      <c r="AM4622" s="2">
        <v>3.42</v>
      </c>
      <c r="AN4622" s="2">
        <v>0</v>
      </c>
      <c r="AO4622" s="2">
        <v>0</v>
      </c>
      <c r="AP4622" s="2">
        <v>0</v>
      </c>
      <c r="AQ4622" s="2">
        <v>0</v>
      </c>
      <c r="AR4622" s="2">
        <v>0</v>
      </c>
      <c r="AS4622" s="2">
        <v>0</v>
      </c>
      <c r="AT4622" s="2">
        <v>0</v>
      </c>
      <c r="AU4622" s="2">
        <v>0</v>
      </c>
      <c r="AV4622" s="2">
        <v>0</v>
      </c>
      <c r="AW4622" s="2">
        <v>0</v>
      </c>
      <c r="AX4622" s="2">
        <v>0</v>
      </c>
      <c r="AY4622" s="2">
        <v>0</v>
      </c>
      <c r="AZ4622" s="2">
        <v>0</v>
      </c>
      <c r="BA4622" s="2">
        <v>0</v>
      </c>
      <c r="BB4622" s="2">
        <v>0</v>
      </c>
      <c r="BC4622" s="2">
        <v>0</v>
      </c>
      <c r="BD4622" s="2">
        <v>0</v>
      </c>
      <c r="BE4622" s="2">
        <v>0</v>
      </c>
      <c r="BF4622" s="2">
        <v>0</v>
      </c>
      <c r="BG4622" s="2">
        <v>0</v>
      </c>
      <c r="BH4622" s="2">
        <v>1</v>
      </c>
      <c r="BI4622" s="2">
        <v>4.3</v>
      </c>
      <c r="BJ4622" s="2">
        <v>3.3</v>
      </c>
      <c r="BK4622" s="2">
        <v>5</v>
      </c>
      <c r="BL4622" s="2">
        <v>32.67</v>
      </c>
      <c r="BM4622" s="2">
        <v>4.57</v>
      </c>
      <c r="BN4622" s="2">
        <v>37.24</v>
      </c>
      <c r="BO4622" s="2">
        <v>37.24</v>
      </c>
      <c r="BP4622" s="2"/>
      <c r="BQ4622" s="2"/>
      <c r="BR4622" s="2" t="s">
        <v>83</v>
      </c>
      <c r="BS4622" s="3">
        <v>42916</v>
      </c>
      <c r="BT4622" s="4">
        <v>0.4513888888888889</v>
      </c>
      <c r="BU4622" s="2" t="s">
        <v>1035</v>
      </c>
      <c r="BV4622" s="2" t="s">
        <v>85</v>
      </c>
      <c r="BW4622" s="2"/>
      <c r="BX4622" s="2"/>
      <c r="BY4622" s="2">
        <v>16416.91</v>
      </c>
      <c r="BZ4622" s="2"/>
      <c r="CA4622" s="2"/>
      <c r="CB4622" s="2"/>
      <c r="CC4622" s="2" t="s">
        <v>156</v>
      </c>
      <c r="CD4622" s="2">
        <v>2170</v>
      </c>
      <c r="CE4622" s="2" t="s">
        <v>120</v>
      </c>
      <c r="CF4622" s="2"/>
      <c r="CG4622" s="2"/>
      <c r="CH4622" s="2"/>
      <c r="CI4622" s="2">
        <v>1</v>
      </c>
      <c r="CJ4622" s="2">
        <v>1</v>
      </c>
      <c r="CK4622" s="2">
        <v>22</v>
      </c>
      <c r="CL4622" s="2" t="s">
        <v>87</v>
      </c>
      <c r="CM4622" s="2"/>
    </row>
    <row r="4623" spans="1:91">
      <c r="A4623" s="2" t="s">
        <v>71</v>
      </c>
      <c r="B4623" s="2" t="s">
        <v>72</v>
      </c>
      <c r="C4623" s="2" t="s">
        <v>73</v>
      </c>
      <c r="D4623" s="2"/>
      <c r="E4623" s="2" t="str">
        <f>"FES1162559249"</f>
        <v>FES1162559249</v>
      </c>
      <c r="F4623" s="3">
        <v>42915</v>
      </c>
      <c r="G4623" s="2">
        <v>201712</v>
      </c>
      <c r="H4623" s="2" t="s">
        <v>74</v>
      </c>
      <c r="I4623" s="2" t="s">
        <v>75</v>
      </c>
      <c r="J4623" s="2" t="s">
        <v>76</v>
      </c>
      <c r="K4623" s="2" t="s">
        <v>77</v>
      </c>
      <c r="L4623" s="2" t="s">
        <v>521</v>
      </c>
      <c r="M4623" s="2" t="s">
        <v>522</v>
      </c>
      <c r="N4623" s="2" t="s">
        <v>1346</v>
      </c>
      <c r="O4623" s="2" t="s">
        <v>81</v>
      </c>
      <c r="P4623" s="2" t="str">
        <f>"2170573246                    "</f>
        <v xml:space="preserve">2170573246                    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6.56</v>
      </c>
      <c r="AN4623" s="2">
        <v>0</v>
      </c>
      <c r="AO4623" s="2">
        <v>0</v>
      </c>
      <c r="AP4623" s="2">
        <v>0</v>
      </c>
      <c r="AQ4623" s="2">
        <v>0</v>
      </c>
      <c r="AR4623" s="2">
        <v>0</v>
      </c>
      <c r="AS4623" s="2">
        <v>0</v>
      </c>
      <c r="AT4623" s="2">
        <v>0</v>
      </c>
      <c r="AU4623" s="2">
        <v>0</v>
      </c>
      <c r="AV4623" s="2">
        <v>0</v>
      </c>
      <c r="AW4623" s="2">
        <v>0</v>
      </c>
      <c r="AX4623" s="2">
        <v>0</v>
      </c>
      <c r="AY4623" s="2">
        <v>0</v>
      </c>
      <c r="AZ4623" s="2">
        <v>0</v>
      </c>
      <c r="BA4623" s="2">
        <v>0</v>
      </c>
      <c r="BB4623" s="2">
        <v>0</v>
      </c>
      <c r="BC4623" s="2">
        <v>0</v>
      </c>
      <c r="BD4623" s="2">
        <v>0</v>
      </c>
      <c r="BE4623" s="2">
        <v>0</v>
      </c>
      <c r="BF4623" s="2">
        <v>0</v>
      </c>
      <c r="BG4623" s="2">
        <v>0</v>
      </c>
      <c r="BH4623" s="2">
        <v>1</v>
      </c>
      <c r="BI4623" s="2">
        <v>2.6</v>
      </c>
      <c r="BJ4623" s="2">
        <v>1.8</v>
      </c>
      <c r="BK4623" s="2">
        <v>3</v>
      </c>
      <c r="BL4623" s="2">
        <v>62.72</v>
      </c>
      <c r="BM4623" s="2">
        <v>8.7799999999999994</v>
      </c>
      <c r="BN4623" s="2">
        <v>71.5</v>
      </c>
      <c r="BO4623" s="2">
        <v>71.5</v>
      </c>
      <c r="BP4623" s="2"/>
      <c r="BQ4623" s="2" t="s">
        <v>1347</v>
      </c>
      <c r="BR4623" s="2" t="s">
        <v>83</v>
      </c>
      <c r="BS4623" s="3">
        <v>42916</v>
      </c>
      <c r="BT4623" s="4">
        <v>0.4236111111111111</v>
      </c>
      <c r="BU4623" s="2" t="s">
        <v>1348</v>
      </c>
      <c r="BV4623" s="2" t="s">
        <v>85</v>
      </c>
      <c r="BW4623" s="2"/>
      <c r="BX4623" s="2"/>
      <c r="BY4623" s="2">
        <v>8963.14</v>
      </c>
      <c r="BZ4623" s="2"/>
      <c r="CA4623" s="2"/>
      <c r="CB4623" s="2"/>
      <c r="CC4623" s="2" t="s">
        <v>522</v>
      </c>
      <c r="CD4623" s="2">
        <v>5201</v>
      </c>
      <c r="CE4623" s="2" t="s">
        <v>120</v>
      </c>
      <c r="CF4623" s="2"/>
      <c r="CG4623" s="2"/>
      <c r="CH4623" s="2"/>
      <c r="CI4623" s="2">
        <v>1</v>
      </c>
      <c r="CJ4623" s="2">
        <v>1</v>
      </c>
      <c r="CK4623" s="2">
        <v>21</v>
      </c>
      <c r="CL4623" s="2" t="s">
        <v>87</v>
      </c>
      <c r="CM4623" s="2"/>
    </row>
    <row r="4624" spans="1:91">
      <c r="A4624" s="2" t="s">
        <v>71</v>
      </c>
      <c r="B4624" s="2" t="s">
        <v>72</v>
      </c>
      <c r="C4624" s="2" t="s">
        <v>73</v>
      </c>
      <c r="D4624" s="2"/>
      <c r="E4624" s="2" t="str">
        <f>"FES1162559407"</f>
        <v>FES1162559407</v>
      </c>
      <c r="F4624" s="3">
        <v>42915</v>
      </c>
      <c r="G4624" s="2">
        <v>201712</v>
      </c>
      <c r="H4624" s="2" t="s">
        <v>74</v>
      </c>
      <c r="I4624" s="2" t="s">
        <v>75</v>
      </c>
      <c r="J4624" s="2" t="s">
        <v>76</v>
      </c>
      <c r="K4624" s="2" t="s">
        <v>77</v>
      </c>
      <c r="L4624" s="2" t="s">
        <v>179</v>
      </c>
      <c r="M4624" s="2" t="s">
        <v>180</v>
      </c>
      <c r="N4624" s="2" t="s">
        <v>181</v>
      </c>
      <c r="O4624" s="2" t="s">
        <v>81</v>
      </c>
      <c r="P4624" s="2" t="str">
        <f>"2170576248                    "</f>
        <v xml:space="preserve">2170576248                    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5.47</v>
      </c>
      <c r="AN4624" s="2">
        <v>0</v>
      </c>
      <c r="AO4624" s="2">
        <v>0</v>
      </c>
      <c r="AP4624" s="2">
        <v>0</v>
      </c>
      <c r="AQ4624" s="2">
        <v>0</v>
      </c>
      <c r="AR4624" s="2">
        <v>0</v>
      </c>
      <c r="AS4624" s="2">
        <v>0</v>
      </c>
      <c r="AT4624" s="2">
        <v>0</v>
      </c>
      <c r="AU4624" s="2">
        <v>0</v>
      </c>
      <c r="AV4624" s="2">
        <v>0</v>
      </c>
      <c r="AW4624" s="2">
        <v>0</v>
      </c>
      <c r="AX4624" s="2">
        <v>0</v>
      </c>
      <c r="AY4624" s="2">
        <v>0</v>
      </c>
      <c r="AZ4624" s="2">
        <v>0</v>
      </c>
      <c r="BA4624" s="2">
        <v>0</v>
      </c>
      <c r="BB4624" s="2">
        <v>0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1</v>
      </c>
      <c r="BI4624" s="2">
        <v>2</v>
      </c>
      <c r="BJ4624" s="2">
        <v>2.1</v>
      </c>
      <c r="BK4624" s="2">
        <v>2.5</v>
      </c>
      <c r="BL4624" s="2">
        <v>52.27</v>
      </c>
      <c r="BM4624" s="2">
        <v>7.32</v>
      </c>
      <c r="BN4624" s="2">
        <v>59.59</v>
      </c>
      <c r="BO4624" s="2">
        <v>59.59</v>
      </c>
      <c r="BP4624" s="2"/>
      <c r="BQ4624" s="2"/>
      <c r="BR4624" s="2" t="s">
        <v>83</v>
      </c>
      <c r="BS4624" s="3">
        <v>42916</v>
      </c>
      <c r="BT4624" s="4">
        <v>0.3888888888888889</v>
      </c>
      <c r="BU4624" s="2" t="s">
        <v>387</v>
      </c>
      <c r="BV4624" s="2" t="s">
        <v>85</v>
      </c>
      <c r="BW4624" s="2"/>
      <c r="BX4624" s="2"/>
      <c r="BY4624" s="2">
        <v>10374</v>
      </c>
      <c r="BZ4624" s="2"/>
      <c r="CA4624" s="2"/>
      <c r="CB4624" s="2"/>
      <c r="CC4624" s="2" t="s">
        <v>180</v>
      </c>
      <c r="CD4624" s="2">
        <v>4091</v>
      </c>
      <c r="CE4624" s="2" t="s">
        <v>144</v>
      </c>
      <c r="CF4624" s="2"/>
      <c r="CG4624" s="2"/>
      <c r="CH4624" s="2"/>
      <c r="CI4624" s="2">
        <v>1</v>
      </c>
      <c r="CJ4624" s="2">
        <v>1</v>
      </c>
      <c r="CK4624" s="2">
        <v>21</v>
      </c>
      <c r="CL4624" s="2" t="s">
        <v>87</v>
      </c>
      <c r="CM4624" s="2"/>
    </row>
    <row r="4625" spans="1:91">
      <c r="A4625" s="2" t="s">
        <v>71</v>
      </c>
      <c r="B4625" s="2" t="s">
        <v>72</v>
      </c>
      <c r="C4625" s="2" t="s">
        <v>73</v>
      </c>
      <c r="D4625" s="2"/>
      <c r="E4625" s="2" t="str">
        <f>"FES1162559200"</f>
        <v>FES1162559200</v>
      </c>
      <c r="F4625" s="3">
        <v>42915</v>
      </c>
      <c r="G4625" s="2">
        <v>201712</v>
      </c>
      <c r="H4625" s="2" t="s">
        <v>74</v>
      </c>
      <c r="I4625" s="2" t="s">
        <v>75</v>
      </c>
      <c r="J4625" s="2" t="s">
        <v>76</v>
      </c>
      <c r="K4625" s="2" t="s">
        <v>77</v>
      </c>
      <c r="L4625" s="2" t="s">
        <v>179</v>
      </c>
      <c r="M4625" s="2" t="s">
        <v>180</v>
      </c>
      <c r="N4625" s="2" t="s">
        <v>894</v>
      </c>
      <c r="O4625" s="2" t="s">
        <v>81</v>
      </c>
      <c r="P4625" s="2" t="str">
        <f>"2170576160                    "</f>
        <v xml:space="preserve">2170576160                    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4.37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1</v>
      </c>
      <c r="BI4625" s="2">
        <v>1</v>
      </c>
      <c r="BJ4625" s="2">
        <v>0.2</v>
      </c>
      <c r="BK4625" s="2">
        <v>1</v>
      </c>
      <c r="BL4625" s="2">
        <v>41.81</v>
      </c>
      <c r="BM4625" s="2">
        <v>5.85</v>
      </c>
      <c r="BN4625" s="2">
        <v>47.66</v>
      </c>
      <c r="BO4625" s="2">
        <v>47.66</v>
      </c>
      <c r="BP4625" s="2"/>
      <c r="BQ4625" s="2" t="s">
        <v>895</v>
      </c>
      <c r="BR4625" s="2" t="s">
        <v>83</v>
      </c>
      <c r="BS4625" s="3">
        <v>42916</v>
      </c>
      <c r="BT4625" s="4">
        <v>0.39930555555555558</v>
      </c>
      <c r="BU4625" s="2" t="s">
        <v>896</v>
      </c>
      <c r="BV4625" s="2" t="s">
        <v>85</v>
      </c>
      <c r="BW4625" s="2"/>
      <c r="BX4625" s="2"/>
      <c r="BY4625" s="2">
        <v>1200</v>
      </c>
      <c r="BZ4625" s="2"/>
      <c r="CA4625" s="2"/>
      <c r="CB4625" s="2"/>
      <c r="CC4625" s="2" t="s">
        <v>180</v>
      </c>
      <c r="CD4625" s="2">
        <v>4001</v>
      </c>
      <c r="CE4625" s="2" t="s">
        <v>86</v>
      </c>
      <c r="CF4625" s="2"/>
      <c r="CG4625" s="2"/>
      <c r="CH4625" s="2"/>
      <c r="CI4625" s="2">
        <v>1</v>
      </c>
      <c r="CJ4625" s="2">
        <v>1</v>
      </c>
      <c r="CK4625" s="2">
        <v>21</v>
      </c>
      <c r="CL4625" s="2" t="s">
        <v>87</v>
      </c>
      <c r="CM4625" s="2"/>
    </row>
    <row r="4626" spans="1:91">
      <c r="A4626" s="2" t="s">
        <v>71</v>
      </c>
      <c r="B4626" s="2" t="s">
        <v>72</v>
      </c>
      <c r="C4626" s="2" t="s">
        <v>73</v>
      </c>
      <c r="D4626" s="2"/>
      <c r="E4626" s="2" t="str">
        <f>"FES1162559405"</f>
        <v>FES1162559405</v>
      </c>
      <c r="F4626" s="3">
        <v>42915</v>
      </c>
      <c r="G4626" s="2">
        <v>201712</v>
      </c>
      <c r="H4626" s="2" t="s">
        <v>74</v>
      </c>
      <c r="I4626" s="2" t="s">
        <v>75</v>
      </c>
      <c r="J4626" s="2" t="s">
        <v>76</v>
      </c>
      <c r="K4626" s="2" t="s">
        <v>77</v>
      </c>
      <c r="L4626" s="2" t="s">
        <v>128</v>
      </c>
      <c r="M4626" s="2" t="s">
        <v>129</v>
      </c>
      <c r="N4626" s="2" t="s">
        <v>330</v>
      </c>
      <c r="O4626" s="2" t="s">
        <v>81</v>
      </c>
      <c r="P4626" s="2" t="str">
        <f>"2170573461                    "</f>
        <v xml:space="preserve">2170573461                    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12.03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1</v>
      </c>
      <c r="BI4626" s="2">
        <v>5.3</v>
      </c>
      <c r="BJ4626" s="2">
        <v>1.7</v>
      </c>
      <c r="BK4626" s="2">
        <v>5.5</v>
      </c>
      <c r="BL4626" s="2">
        <v>114.99</v>
      </c>
      <c r="BM4626" s="2">
        <v>16.100000000000001</v>
      </c>
      <c r="BN4626" s="2">
        <v>131.09</v>
      </c>
      <c r="BO4626" s="2">
        <v>131.09</v>
      </c>
      <c r="BP4626" s="2"/>
      <c r="BQ4626" s="2" t="s">
        <v>124</v>
      </c>
      <c r="BR4626" s="2" t="s">
        <v>83</v>
      </c>
      <c r="BS4626" s="3">
        <v>42916</v>
      </c>
      <c r="BT4626" s="4">
        <v>0.39027777777777778</v>
      </c>
      <c r="BU4626" s="2" t="s">
        <v>4137</v>
      </c>
      <c r="BV4626" s="2" t="s">
        <v>85</v>
      </c>
      <c r="BW4626" s="2"/>
      <c r="BX4626" s="2"/>
      <c r="BY4626" s="2">
        <v>8724.67</v>
      </c>
      <c r="BZ4626" s="2"/>
      <c r="CA4626" s="2"/>
      <c r="CB4626" s="2"/>
      <c r="CC4626" s="2" t="s">
        <v>129</v>
      </c>
      <c r="CD4626" s="2">
        <v>3201</v>
      </c>
      <c r="CE4626" s="2" t="s">
        <v>120</v>
      </c>
      <c r="CF4626" s="2"/>
      <c r="CG4626" s="2"/>
      <c r="CH4626" s="2"/>
      <c r="CI4626" s="2">
        <v>1</v>
      </c>
      <c r="CJ4626" s="2">
        <v>1</v>
      </c>
      <c r="CK4626" s="2">
        <v>21</v>
      </c>
      <c r="CL4626" s="2" t="s">
        <v>87</v>
      </c>
      <c r="CM4626" s="2"/>
    </row>
    <row r="4627" spans="1:91">
      <c r="A4627" s="2" t="s">
        <v>71</v>
      </c>
      <c r="B4627" s="2" t="s">
        <v>72</v>
      </c>
      <c r="C4627" s="2" t="s">
        <v>73</v>
      </c>
      <c r="D4627" s="2"/>
      <c r="E4627" s="2" t="str">
        <f>"FES1162559429"</f>
        <v>FES1162559429</v>
      </c>
      <c r="F4627" s="3">
        <v>42915</v>
      </c>
      <c r="G4627" s="2">
        <v>201712</v>
      </c>
      <c r="H4627" s="2" t="s">
        <v>74</v>
      </c>
      <c r="I4627" s="2" t="s">
        <v>75</v>
      </c>
      <c r="J4627" s="2" t="s">
        <v>76</v>
      </c>
      <c r="K4627" s="2" t="s">
        <v>77</v>
      </c>
      <c r="L4627" s="2" t="s">
        <v>310</v>
      </c>
      <c r="M4627" s="2" t="s">
        <v>311</v>
      </c>
      <c r="N4627" s="2" t="s">
        <v>2458</v>
      </c>
      <c r="O4627" s="2" t="s">
        <v>81</v>
      </c>
      <c r="P4627" s="2" t="str">
        <f>"2170573077                    "</f>
        <v xml:space="preserve">2170573077                    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6.56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1</v>
      </c>
      <c r="BI4627" s="2">
        <v>2.8</v>
      </c>
      <c r="BJ4627" s="2">
        <v>1</v>
      </c>
      <c r="BK4627" s="2">
        <v>3</v>
      </c>
      <c r="BL4627" s="2">
        <v>62.72</v>
      </c>
      <c r="BM4627" s="2">
        <v>8.7799999999999994</v>
      </c>
      <c r="BN4627" s="2">
        <v>71.5</v>
      </c>
      <c r="BO4627" s="2">
        <v>71.5</v>
      </c>
      <c r="BP4627" s="2"/>
      <c r="BQ4627" s="2" t="s">
        <v>2459</v>
      </c>
      <c r="BR4627" s="2" t="s">
        <v>83</v>
      </c>
      <c r="BS4627" s="3">
        <v>42916</v>
      </c>
      <c r="BT4627" s="4">
        <v>0.37847222222222227</v>
      </c>
      <c r="BU4627" s="2" t="s">
        <v>4138</v>
      </c>
      <c r="BV4627" s="2" t="s">
        <v>85</v>
      </c>
      <c r="BW4627" s="2"/>
      <c r="BX4627" s="2"/>
      <c r="BY4627" s="2">
        <v>4958.21</v>
      </c>
      <c r="BZ4627" s="2"/>
      <c r="CA4627" s="2" t="s">
        <v>315</v>
      </c>
      <c r="CB4627" s="2"/>
      <c r="CC4627" s="2" t="s">
        <v>311</v>
      </c>
      <c r="CD4627" s="2">
        <v>6230</v>
      </c>
      <c r="CE4627" s="2" t="s">
        <v>120</v>
      </c>
      <c r="CF4627" s="2"/>
      <c r="CG4627" s="2"/>
      <c r="CH4627" s="2"/>
      <c r="CI4627" s="2">
        <v>1</v>
      </c>
      <c r="CJ4627" s="2">
        <v>1</v>
      </c>
      <c r="CK4627" s="2">
        <v>21</v>
      </c>
      <c r="CL4627" s="2" t="s">
        <v>87</v>
      </c>
      <c r="CM4627" s="2"/>
    </row>
    <row r="4628" spans="1:91">
      <c r="A4628" s="2" t="s">
        <v>71</v>
      </c>
      <c r="B4628" s="2" t="s">
        <v>72</v>
      </c>
      <c r="C4628" s="2" t="s">
        <v>73</v>
      </c>
      <c r="D4628" s="2"/>
      <c r="E4628" s="2" t="str">
        <f>"FES1162559242"</f>
        <v>FES1162559242</v>
      </c>
      <c r="F4628" s="3">
        <v>42915</v>
      </c>
      <c r="G4628" s="2">
        <v>201712</v>
      </c>
      <c r="H4628" s="2" t="s">
        <v>74</v>
      </c>
      <c r="I4628" s="2" t="s">
        <v>75</v>
      </c>
      <c r="J4628" s="2" t="s">
        <v>76</v>
      </c>
      <c r="K4628" s="2" t="s">
        <v>77</v>
      </c>
      <c r="L4628" s="2" t="s">
        <v>179</v>
      </c>
      <c r="M4628" s="2" t="s">
        <v>180</v>
      </c>
      <c r="N4628" s="2" t="s">
        <v>323</v>
      </c>
      <c r="O4628" s="2" t="s">
        <v>81</v>
      </c>
      <c r="P4628" s="2" t="str">
        <f>"2170575027                    "</f>
        <v xml:space="preserve">2170575027                    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10.93</v>
      </c>
      <c r="AN4628" s="2">
        <v>0</v>
      </c>
      <c r="AO4628" s="2">
        <v>0</v>
      </c>
      <c r="AP4628" s="2">
        <v>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1</v>
      </c>
      <c r="BI4628" s="2">
        <v>4.7</v>
      </c>
      <c r="BJ4628" s="2">
        <v>3.7</v>
      </c>
      <c r="BK4628" s="2">
        <v>5</v>
      </c>
      <c r="BL4628" s="2">
        <v>104.53</v>
      </c>
      <c r="BM4628" s="2">
        <v>14.63</v>
      </c>
      <c r="BN4628" s="2">
        <v>119.16</v>
      </c>
      <c r="BO4628" s="2">
        <v>119.16</v>
      </c>
      <c r="BP4628" s="2"/>
      <c r="BQ4628" s="2" t="s">
        <v>324</v>
      </c>
      <c r="BR4628" s="2" t="s">
        <v>83</v>
      </c>
      <c r="BS4628" s="3">
        <v>42916</v>
      </c>
      <c r="BT4628" s="4">
        <v>0.39583333333333331</v>
      </c>
      <c r="BU4628" s="2" t="s">
        <v>4113</v>
      </c>
      <c r="BV4628" s="2" t="s">
        <v>85</v>
      </c>
      <c r="BW4628" s="2"/>
      <c r="BX4628" s="2"/>
      <c r="BY4628" s="2">
        <v>18329.740000000002</v>
      </c>
      <c r="BZ4628" s="2"/>
      <c r="CA4628" s="2" t="s">
        <v>167</v>
      </c>
      <c r="CB4628" s="2"/>
      <c r="CC4628" s="2" t="s">
        <v>180</v>
      </c>
      <c r="CD4628" s="2">
        <v>4001</v>
      </c>
      <c r="CE4628" s="2" t="s">
        <v>120</v>
      </c>
      <c r="CF4628" s="2"/>
      <c r="CG4628" s="2"/>
      <c r="CH4628" s="2"/>
      <c r="CI4628" s="2">
        <v>1</v>
      </c>
      <c r="CJ4628" s="2">
        <v>1</v>
      </c>
      <c r="CK4628" s="2">
        <v>21</v>
      </c>
      <c r="CL4628" s="2" t="s">
        <v>87</v>
      </c>
      <c r="CM4628" s="2"/>
    </row>
    <row r="4629" spans="1:91">
      <c r="A4629" s="2" t="s">
        <v>71</v>
      </c>
      <c r="B4629" s="2" t="s">
        <v>72</v>
      </c>
      <c r="C4629" s="2" t="s">
        <v>73</v>
      </c>
      <c r="D4629" s="2"/>
      <c r="E4629" s="2" t="str">
        <f>"FES1162559376"</f>
        <v>FES1162559376</v>
      </c>
      <c r="F4629" s="3">
        <v>42915</v>
      </c>
      <c r="G4629" s="2">
        <v>201712</v>
      </c>
      <c r="H4629" s="2" t="s">
        <v>74</v>
      </c>
      <c r="I4629" s="2" t="s">
        <v>75</v>
      </c>
      <c r="J4629" s="2" t="s">
        <v>76</v>
      </c>
      <c r="K4629" s="2" t="s">
        <v>77</v>
      </c>
      <c r="L4629" s="2" t="s">
        <v>115</v>
      </c>
      <c r="M4629" s="2" t="s">
        <v>116</v>
      </c>
      <c r="N4629" s="2" t="s">
        <v>284</v>
      </c>
      <c r="O4629" s="2" t="s">
        <v>81</v>
      </c>
      <c r="P4629" s="2" t="str">
        <f>"2170576307                    "</f>
        <v xml:space="preserve">2170576307                    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4.37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1</v>
      </c>
      <c r="BI4629" s="2">
        <v>1</v>
      </c>
      <c r="BJ4629" s="2">
        <v>0.2</v>
      </c>
      <c r="BK4629" s="2">
        <v>1</v>
      </c>
      <c r="BL4629" s="2">
        <v>41.81</v>
      </c>
      <c r="BM4629" s="2">
        <v>5.85</v>
      </c>
      <c r="BN4629" s="2">
        <v>47.66</v>
      </c>
      <c r="BO4629" s="2">
        <v>47.66</v>
      </c>
      <c r="BP4629" s="2"/>
      <c r="BQ4629" s="2" t="s">
        <v>285</v>
      </c>
      <c r="BR4629" s="2" t="s">
        <v>83</v>
      </c>
      <c r="BS4629" s="3">
        <v>42916</v>
      </c>
      <c r="BT4629" s="4">
        <v>0.41666666666666669</v>
      </c>
      <c r="BU4629" s="2" t="s">
        <v>4139</v>
      </c>
      <c r="BV4629" s="2" t="s">
        <v>85</v>
      </c>
      <c r="BW4629" s="2"/>
      <c r="BX4629" s="2"/>
      <c r="BY4629" s="2">
        <v>1200</v>
      </c>
      <c r="BZ4629" s="2"/>
      <c r="CA4629" s="2"/>
      <c r="CB4629" s="2"/>
      <c r="CC4629" s="2" t="s">
        <v>116</v>
      </c>
      <c r="CD4629" s="2">
        <v>7441</v>
      </c>
      <c r="CE4629" s="2" t="s">
        <v>86</v>
      </c>
      <c r="CF4629" s="2"/>
      <c r="CG4629" s="2"/>
      <c r="CH4629" s="2"/>
      <c r="CI4629" s="2">
        <v>1</v>
      </c>
      <c r="CJ4629" s="2">
        <v>1</v>
      </c>
      <c r="CK4629" s="2">
        <v>21</v>
      </c>
      <c r="CL4629" s="2" t="s">
        <v>87</v>
      </c>
      <c r="CM4629" s="2"/>
    </row>
    <row r="4630" spans="1:91">
      <c r="A4630" s="2" t="s">
        <v>71</v>
      </c>
      <c r="B4630" s="2" t="s">
        <v>72</v>
      </c>
      <c r="C4630" s="2" t="s">
        <v>73</v>
      </c>
      <c r="D4630" s="2"/>
      <c r="E4630" s="2" t="str">
        <f>"FES1162559482"</f>
        <v>FES1162559482</v>
      </c>
      <c r="F4630" s="3">
        <v>42915</v>
      </c>
      <c r="G4630" s="2">
        <v>201712</v>
      </c>
      <c r="H4630" s="2" t="s">
        <v>74</v>
      </c>
      <c r="I4630" s="2" t="s">
        <v>75</v>
      </c>
      <c r="J4630" s="2" t="s">
        <v>76</v>
      </c>
      <c r="K4630" s="2" t="s">
        <v>77</v>
      </c>
      <c r="L4630" s="2" t="s">
        <v>115</v>
      </c>
      <c r="M4630" s="2" t="s">
        <v>116</v>
      </c>
      <c r="N4630" s="2" t="s">
        <v>284</v>
      </c>
      <c r="O4630" s="2" t="s">
        <v>81</v>
      </c>
      <c r="P4630" s="2" t="str">
        <f>"2170576185                    "</f>
        <v xml:space="preserve">2170576185                    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8.75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1</v>
      </c>
      <c r="BI4630" s="2">
        <v>4</v>
      </c>
      <c r="BJ4630" s="2">
        <v>1.2</v>
      </c>
      <c r="BK4630" s="2">
        <v>4</v>
      </c>
      <c r="BL4630" s="2">
        <v>83.63</v>
      </c>
      <c r="BM4630" s="2">
        <v>11.71</v>
      </c>
      <c r="BN4630" s="2">
        <v>95.34</v>
      </c>
      <c r="BO4630" s="2">
        <v>95.34</v>
      </c>
      <c r="BP4630" s="2"/>
      <c r="BQ4630" s="2" t="s">
        <v>285</v>
      </c>
      <c r="BR4630" s="2" t="s">
        <v>83</v>
      </c>
      <c r="BS4630" s="3">
        <v>42916</v>
      </c>
      <c r="BT4630" s="4">
        <v>0.41666666666666669</v>
      </c>
      <c r="BU4630" s="2" t="s">
        <v>4139</v>
      </c>
      <c r="BV4630" s="2" t="s">
        <v>85</v>
      </c>
      <c r="BW4630" s="2"/>
      <c r="BX4630" s="2"/>
      <c r="BY4630" s="2">
        <v>5827.19</v>
      </c>
      <c r="BZ4630" s="2"/>
      <c r="CA4630" s="2"/>
      <c r="CB4630" s="2"/>
      <c r="CC4630" s="2" t="s">
        <v>116</v>
      </c>
      <c r="CD4630" s="2">
        <v>7441</v>
      </c>
      <c r="CE4630" s="2" t="s">
        <v>120</v>
      </c>
      <c r="CF4630" s="2"/>
      <c r="CG4630" s="2"/>
      <c r="CH4630" s="2"/>
      <c r="CI4630" s="2">
        <v>1</v>
      </c>
      <c r="CJ4630" s="2">
        <v>1</v>
      </c>
      <c r="CK4630" s="2">
        <v>21</v>
      </c>
      <c r="CL4630" s="2" t="s">
        <v>87</v>
      </c>
      <c r="CM4630" s="2"/>
    </row>
    <row r="4631" spans="1:91">
      <c r="A4631" s="2" t="s">
        <v>71</v>
      </c>
      <c r="B4631" s="2" t="s">
        <v>72</v>
      </c>
      <c r="C4631" s="2" t="s">
        <v>73</v>
      </c>
      <c r="D4631" s="2"/>
      <c r="E4631" s="2" t="str">
        <f>"FES1162559409"</f>
        <v>FES1162559409</v>
      </c>
      <c r="F4631" s="3">
        <v>42915</v>
      </c>
      <c r="G4631" s="2">
        <v>201712</v>
      </c>
      <c r="H4631" s="2" t="s">
        <v>74</v>
      </c>
      <c r="I4631" s="2" t="s">
        <v>75</v>
      </c>
      <c r="J4631" s="2" t="s">
        <v>76</v>
      </c>
      <c r="K4631" s="2" t="s">
        <v>77</v>
      </c>
      <c r="L4631" s="2" t="s">
        <v>155</v>
      </c>
      <c r="M4631" s="2" t="s">
        <v>156</v>
      </c>
      <c r="N4631" s="2" t="s">
        <v>4140</v>
      </c>
      <c r="O4631" s="2" t="s">
        <v>81</v>
      </c>
      <c r="P4631" s="2" t="str">
        <f>"2170576332                    "</f>
        <v xml:space="preserve">2170576332                    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3.42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1</v>
      </c>
      <c r="BI4631" s="2">
        <v>2.8</v>
      </c>
      <c r="BJ4631" s="2">
        <v>4</v>
      </c>
      <c r="BK4631" s="2">
        <v>4</v>
      </c>
      <c r="BL4631" s="2">
        <v>32.67</v>
      </c>
      <c r="BM4631" s="2">
        <v>4.57</v>
      </c>
      <c r="BN4631" s="2">
        <v>37.24</v>
      </c>
      <c r="BO4631" s="2">
        <v>37.24</v>
      </c>
      <c r="BP4631" s="2"/>
      <c r="BQ4631" s="2" t="s">
        <v>133</v>
      </c>
      <c r="BR4631" s="2" t="s">
        <v>83</v>
      </c>
      <c r="BS4631" s="3">
        <v>42916</v>
      </c>
      <c r="BT4631" s="4">
        <v>0.40972222222222227</v>
      </c>
      <c r="BU4631" s="2" t="s">
        <v>4141</v>
      </c>
      <c r="BV4631" s="2" t="s">
        <v>85</v>
      </c>
      <c r="BW4631" s="2"/>
      <c r="BX4631" s="2"/>
      <c r="BY4631" s="2">
        <v>19881.150000000001</v>
      </c>
      <c r="BZ4631" s="2"/>
      <c r="CA4631" s="2"/>
      <c r="CB4631" s="2"/>
      <c r="CC4631" s="2" t="s">
        <v>156</v>
      </c>
      <c r="CD4631" s="2">
        <v>2163</v>
      </c>
      <c r="CE4631" s="2" t="s">
        <v>120</v>
      </c>
      <c r="CF4631" s="2"/>
      <c r="CG4631" s="2"/>
      <c r="CH4631" s="2"/>
      <c r="CI4631" s="2">
        <v>1</v>
      </c>
      <c r="CJ4631" s="2">
        <v>1</v>
      </c>
      <c r="CK4631" s="2">
        <v>22</v>
      </c>
      <c r="CL4631" s="2" t="s">
        <v>87</v>
      </c>
      <c r="CM4631" s="2"/>
    </row>
    <row r="4632" spans="1:91">
      <c r="A4632" s="2" t="s">
        <v>71</v>
      </c>
      <c r="B4632" s="2" t="s">
        <v>72</v>
      </c>
      <c r="C4632" s="2" t="s">
        <v>73</v>
      </c>
      <c r="D4632" s="2"/>
      <c r="E4632" s="2" t="str">
        <f>"FES1162559496"</f>
        <v>FES1162559496</v>
      </c>
      <c r="F4632" s="3">
        <v>42915</v>
      </c>
      <c r="G4632" s="2">
        <v>201712</v>
      </c>
      <c r="H4632" s="2" t="s">
        <v>74</v>
      </c>
      <c r="I4632" s="2" t="s">
        <v>75</v>
      </c>
      <c r="J4632" s="2" t="s">
        <v>76</v>
      </c>
      <c r="K4632" s="2" t="s">
        <v>77</v>
      </c>
      <c r="L4632" s="2" t="s">
        <v>88</v>
      </c>
      <c r="M4632" s="2" t="s">
        <v>89</v>
      </c>
      <c r="N4632" s="2" t="s">
        <v>922</v>
      </c>
      <c r="O4632" s="2" t="s">
        <v>81</v>
      </c>
      <c r="P4632" s="2" t="str">
        <f>"2170576485                    "</f>
        <v xml:space="preserve">2170576485                    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0</v>
      </c>
      <c r="AJ4632" s="2">
        <v>0</v>
      </c>
      <c r="AK4632" s="2">
        <v>0</v>
      </c>
      <c r="AL4632" s="2">
        <v>0</v>
      </c>
      <c r="AM4632" s="2">
        <v>4.37</v>
      </c>
      <c r="AN4632" s="2">
        <v>0</v>
      </c>
      <c r="AO4632" s="2">
        <v>0</v>
      </c>
      <c r="AP4632" s="2">
        <v>0</v>
      </c>
      <c r="AQ4632" s="2">
        <v>0</v>
      </c>
      <c r="AR4632" s="2">
        <v>0</v>
      </c>
      <c r="AS4632" s="2">
        <v>0</v>
      </c>
      <c r="AT4632" s="2">
        <v>0</v>
      </c>
      <c r="AU4632" s="2">
        <v>0</v>
      </c>
      <c r="AV4632" s="2">
        <v>0</v>
      </c>
      <c r="AW4632" s="2">
        <v>0</v>
      </c>
      <c r="AX4632" s="2">
        <v>0</v>
      </c>
      <c r="AY4632" s="2">
        <v>0</v>
      </c>
      <c r="AZ4632" s="2">
        <v>0</v>
      </c>
      <c r="BA4632" s="2">
        <v>0</v>
      </c>
      <c r="BB4632" s="2">
        <v>0</v>
      </c>
      <c r="BC4632" s="2">
        <v>0</v>
      </c>
      <c r="BD4632" s="2">
        <v>0</v>
      </c>
      <c r="BE4632" s="2">
        <v>0</v>
      </c>
      <c r="BF4632" s="2">
        <v>0</v>
      </c>
      <c r="BG4632" s="2">
        <v>0</v>
      </c>
      <c r="BH4632" s="2">
        <v>1</v>
      </c>
      <c r="BI4632" s="2">
        <v>0.9</v>
      </c>
      <c r="BJ4632" s="2">
        <v>1</v>
      </c>
      <c r="BK4632" s="2">
        <v>1</v>
      </c>
      <c r="BL4632" s="2">
        <v>41.81</v>
      </c>
      <c r="BM4632" s="2">
        <v>5.85</v>
      </c>
      <c r="BN4632" s="2">
        <v>47.66</v>
      </c>
      <c r="BO4632" s="2">
        <v>47.66</v>
      </c>
      <c r="BP4632" s="2"/>
      <c r="BQ4632" s="2" t="s">
        <v>4142</v>
      </c>
      <c r="BR4632" s="2" t="s">
        <v>83</v>
      </c>
      <c r="BS4632" s="3">
        <v>42916</v>
      </c>
      <c r="BT4632" s="4">
        <v>0.34861111111111115</v>
      </c>
      <c r="BU4632" s="2" t="s">
        <v>4143</v>
      </c>
      <c r="BV4632" s="2" t="s">
        <v>85</v>
      </c>
      <c r="BW4632" s="2"/>
      <c r="BX4632" s="2"/>
      <c r="BY4632" s="2">
        <v>4906.5600000000004</v>
      </c>
      <c r="BZ4632" s="2"/>
      <c r="CA4632" s="2" t="s">
        <v>3110</v>
      </c>
      <c r="CB4632" s="2"/>
      <c r="CC4632" s="2" t="s">
        <v>89</v>
      </c>
      <c r="CD4632" s="2">
        <v>6045</v>
      </c>
      <c r="CE4632" s="2" t="s">
        <v>120</v>
      </c>
      <c r="CF4632" s="5">
        <v>42916</v>
      </c>
      <c r="CG4632" s="2"/>
      <c r="CH4632" s="2"/>
      <c r="CI4632" s="2">
        <v>1</v>
      </c>
      <c r="CJ4632" s="2">
        <v>1</v>
      </c>
      <c r="CK4632" s="2">
        <v>21</v>
      </c>
      <c r="CL4632" s="2" t="s">
        <v>87</v>
      </c>
      <c r="CM4632" s="2"/>
    </row>
    <row r="4633" spans="1:91">
      <c r="A4633" s="2" t="s">
        <v>71</v>
      </c>
      <c r="B4633" s="2" t="s">
        <v>72</v>
      </c>
      <c r="C4633" s="2" t="s">
        <v>73</v>
      </c>
      <c r="D4633" s="2"/>
      <c r="E4633" s="2" t="str">
        <f>"FES1162559332"</f>
        <v>FES1162559332</v>
      </c>
      <c r="F4633" s="3">
        <v>42915</v>
      </c>
      <c r="G4633" s="2">
        <v>201712</v>
      </c>
      <c r="H4633" s="2" t="s">
        <v>74</v>
      </c>
      <c r="I4633" s="2" t="s">
        <v>75</v>
      </c>
      <c r="J4633" s="2" t="s">
        <v>76</v>
      </c>
      <c r="K4633" s="2" t="s">
        <v>77</v>
      </c>
      <c r="L4633" s="2" t="s">
        <v>88</v>
      </c>
      <c r="M4633" s="2" t="s">
        <v>89</v>
      </c>
      <c r="N4633" s="2" t="s">
        <v>366</v>
      </c>
      <c r="O4633" s="2" t="s">
        <v>81</v>
      </c>
      <c r="P4633" s="2" t="str">
        <f>"2170576236                    "</f>
        <v xml:space="preserve">2170576236                    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4.37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1</v>
      </c>
      <c r="BI4633" s="2">
        <v>1</v>
      </c>
      <c r="BJ4633" s="2">
        <v>0.2</v>
      </c>
      <c r="BK4633" s="2">
        <v>1</v>
      </c>
      <c r="BL4633" s="2">
        <v>41.81</v>
      </c>
      <c r="BM4633" s="2">
        <v>5.85</v>
      </c>
      <c r="BN4633" s="2">
        <v>47.66</v>
      </c>
      <c r="BO4633" s="2">
        <v>47.66</v>
      </c>
      <c r="BP4633" s="2"/>
      <c r="BQ4633" s="2" t="s">
        <v>367</v>
      </c>
      <c r="BR4633" s="2" t="s">
        <v>83</v>
      </c>
      <c r="BS4633" s="1" t="s">
        <v>866</v>
      </c>
      <c r="BT4633" s="2"/>
      <c r="BU4633" s="2"/>
      <c r="BV4633" s="2"/>
      <c r="BW4633" s="2"/>
      <c r="BX4633" s="2"/>
      <c r="BY4633" s="2">
        <v>1200</v>
      </c>
      <c r="BZ4633" s="2"/>
      <c r="CA4633" s="2"/>
      <c r="CB4633" s="2"/>
      <c r="CC4633" s="2" t="s">
        <v>89</v>
      </c>
      <c r="CD4633" s="2">
        <v>6012</v>
      </c>
      <c r="CE4633" s="2" t="s">
        <v>86</v>
      </c>
      <c r="CF4633" s="2"/>
      <c r="CG4633" s="2"/>
      <c r="CH4633" s="2"/>
      <c r="CI4633" s="2">
        <v>1</v>
      </c>
      <c r="CJ4633" s="2" t="s">
        <v>866</v>
      </c>
      <c r="CK4633" s="2">
        <v>21</v>
      </c>
      <c r="CL4633" s="2" t="s">
        <v>87</v>
      </c>
      <c r="CM4633" s="2"/>
    </row>
    <row r="4634" spans="1:91">
      <c r="A4634" s="2" t="s">
        <v>71</v>
      </c>
      <c r="B4634" s="2" t="s">
        <v>72</v>
      </c>
      <c r="C4634" s="2" t="s">
        <v>73</v>
      </c>
      <c r="D4634" s="2"/>
      <c r="E4634" s="2" t="str">
        <f>"FES1162559488"</f>
        <v>FES1162559488</v>
      </c>
      <c r="F4634" s="3">
        <v>42915</v>
      </c>
      <c r="G4634" s="2">
        <v>201712</v>
      </c>
      <c r="H4634" s="2" t="s">
        <v>74</v>
      </c>
      <c r="I4634" s="2" t="s">
        <v>75</v>
      </c>
      <c r="J4634" s="2" t="s">
        <v>76</v>
      </c>
      <c r="K4634" s="2" t="s">
        <v>77</v>
      </c>
      <c r="L4634" s="2" t="s">
        <v>145</v>
      </c>
      <c r="M4634" s="2" t="s">
        <v>146</v>
      </c>
      <c r="N4634" s="2" t="s">
        <v>3227</v>
      </c>
      <c r="O4634" s="2" t="s">
        <v>81</v>
      </c>
      <c r="P4634" s="2" t="str">
        <f>"2170576477                    "</f>
        <v xml:space="preserve">2170576477                    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6.15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1</v>
      </c>
      <c r="BI4634" s="2">
        <v>1</v>
      </c>
      <c r="BJ4634" s="2">
        <v>0.2</v>
      </c>
      <c r="BK4634" s="2">
        <v>1</v>
      </c>
      <c r="BL4634" s="2">
        <v>58.8</v>
      </c>
      <c r="BM4634" s="2">
        <v>8.23</v>
      </c>
      <c r="BN4634" s="2">
        <v>67.03</v>
      </c>
      <c r="BO4634" s="2">
        <v>67.03</v>
      </c>
      <c r="BP4634" s="2"/>
      <c r="BQ4634" s="2"/>
      <c r="BR4634" s="2" t="s">
        <v>83</v>
      </c>
      <c r="BS4634" s="3">
        <v>42916</v>
      </c>
      <c r="BT4634" s="4">
        <v>0.50208333333333333</v>
      </c>
      <c r="BU4634" s="2" t="s">
        <v>4144</v>
      </c>
      <c r="BV4634" s="2" t="s">
        <v>87</v>
      </c>
      <c r="BW4634" s="2"/>
      <c r="BX4634" s="2"/>
      <c r="BY4634" s="2">
        <v>1200</v>
      </c>
      <c r="BZ4634" s="2"/>
      <c r="CA4634" s="2"/>
      <c r="CB4634" s="2"/>
      <c r="CC4634" s="2" t="s">
        <v>146</v>
      </c>
      <c r="CD4634" s="2">
        <v>324</v>
      </c>
      <c r="CE4634" s="2" t="s">
        <v>86</v>
      </c>
      <c r="CF4634" s="2"/>
      <c r="CG4634" s="2"/>
      <c r="CH4634" s="2"/>
      <c r="CI4634" s="2">
        <v>1</v>
      </c>
      <c r="CJ4634" s="2">
        <v>1</v>
      </c>
      <c r="CK4634" s="2">
        <v>24</v>
      </c>
      <c r="CL4634" s="2" t="s">
        <v>87</v>
      </c>
      <c r="CM4634" s="2"/>
    </row>
    <row r="4635" spans="1:91">
      <c r="A4635" s="2" t="s">
        <v>71</v>
      </c>
      <c r="B4635" s="2" t="s">
        <v>72</v>
      </c>
      <c r="C4635" s="2" t="s">
        <v>73</v>
      </c>
      <c r="D4635" s="2"/>
      <c r="E4635" s="2" t="str">
        <f>"FES1162559226"</f>
        <v>FES1162559226</v>
      </c>
      <c r="F4635" s="3">
        <v>42915</v>
      </c>
      <c r="G4635" s="2">
        <v>201712</v>
      </c>
      <c r="H4635" s="2" t="s">
        <v>74</v>
      </c>
      <c r="I4635" s="2" t="s">
        <v>75</v>
      </c>
      <c r="J4635" s="2" t="s">
        <v>76</v>
      </c>
      <c r="K4635" s="2" t="s">
        <v>77</v>
      </c>
      <c r="L4635" s="2" t="s">
        <v>93</v>
      </c>
      <c r="M4635" s="2" t="s">
        <v>94</v>
      </c>
      <c r="N4635" s="2" t="s">
        <v>95</v>
      </c>
      <c r="O4635" s="2" t="s">
        <v>81</v>
      </c>
      <c r="P4635" s="2" t="str">
        <f>"2170569057                    "</f>
        <v xml:space="preserve">2170569057                    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3.42</v>
      </c>
      <c r="AN4635" s="2">
        <v>0</v>
      </c>
      <c r="AO4635" s="2">
        <v>0</v>
      </c>
      <c r="AP4635" s="2">
        <v>0</v>
      </c>
      <c r="AQ4635" s="2">
        <v>0</v>
      </c>
      <c r="AR4635" s="2">
        <v>0</v>
      </c>
      <c r="AS4635" s="2">
        <v>0</v>
      </c>
      <c r="AT4635" s="2">
        <v>0</v>
      </c>
      <c r="AU4635" s="2">
        <v>0</v>
      </c>
      <c r="AV4635" s="2">
        <v>0</v>
      </c>
      <c r="AW4635" s="2">
        <v>0</v>
      </c>
      <c r="AX4635" s="2">
        <v>0</v>
      </c>
      <c r="AY4635" s="2">
        <v>0</v>
      </c>
      <c r="AZ4635" s="2">
        <v>0</v>
      </c>
      <c r="BA4635" s="2">
        <v>0</v>
      </c>
      <c r="BB4635" s="2">
        <v>0</v>
      </c>
      <c r="BC4635" s="2">
        <v>0</v>
      </c>
      <c r="BD4635" s="2">
        <v>0</v>
      </c>
      <c r="BE4635" s="2">
        <v>0</v>
      </c>
      <c r="BF4635" s="2">
        <v>0</v>
      </c>
      <c r="BG4635" s="2">
        <v>0</v>
      </c>
      <c r="BH4635" s="2">
        <v>1</v>
      </c>
      <c r="BI4635" s="2">
        <v>2.2999999999999998</v>
      </c>
      <c r="BJ4635" s="2">
        <v>0.8</v>
      </c>
      <c r="BK4635" s="2">
        <v>3</v>
      </c>
      <c r="BL4635" s="2">
        <v>32.67</v>
      </c>
      <c r="BM4635" s="2">
        <v>4.57</v>
      </c>
      <c r="BN4635" s="2">
        <v>37.24</v>
      </c>
      <c r="BO4635" s="2">
        <v>37.24</v>
      </c>
      <c r="BP4635" s="2"/>
      <c r="BQ4635" s="2" t="s">
        <v>96</v>
      </c>
      <c r="BR4635" s="2" t="s">
        <v>83</v>
      </c>
      <c r="BS4635" s="3">
        <v>42916</v>
      </c>
      <c r="BT4635" s="4">
        <v>0.3888888888888889</v>
      </c>
      <c r="BU4635" s="2" t="s">
        <v>97</v>
      </c>
      <c r="BV4635" s="2" t="s">
        <v>85</v>
      </c>
      <c r="BW4635" s="2"/>
      <c r="BX4635" s="2"/>
      <c r="BY4635" s="2">
        <v>4188.3500000000004</v>
      </c>
      <c r="BZ4635" s="2"/>
      <c r="CA4635" s="2" t="s">
        <v>98</v>
      </c>
      <c r="CB4635" s="2"/>
      <c r="CC4635" s="2" t="s">
        <v>94</v>
      </c>
      <c r="CD4635" s="2">
        <v>2043</v>
      </c>
      <c r="CE4635" s="2" t="s">
        <v>120</v>
      </c>
      <c r="CF4635" s="5">
        <v>42916</v>
      </c>
      <c r="CG4635" s="2"/>
      <c r="CH4635" s="2"/>
      <c r="CI4635" s="2">
        <v>1</v>
      </c>
      <c r="CJ4635" s="2">
        <v>1</v>
      </c>
      <c r="CK4635" s="2">
        <v>22</v>
      </c>
      <c r="CL4635" s="2" t="s">
        <v>87</v>
      </c>
      <c r="CM4635" s="2"/>
    </row>
    <row r="4636" spans="1:91">
      <c r="A4636" s="2" t="s">
        <v>71</v>
      </c>
      <c r="B4636" s="2" t="s">
        <v>72</v>
      </c>
      <c r="C4636" s="2" t="s">
        <v>73</v>
      </c>
      <c r="D4636" s="2"/>
      <c r="E4636" s="2" t="str">
        <f>"FES1162559498"</f>
        <v>FES1162559498</v>
      </c>
      <c r="F4636" s="3">
        <v>42915</v>
      </c>
      <c r="G4636" s="2">
        <v>201712</v>
      </c>
      <c r="H4636" s="2" t="s">
        <v>74</v>
      </c>
      <c r="I4636" s="2" t="s">
        <v>75</v>
      </c>
      <c r="J4636" s="2" t="s">
        <v>76</v>
      </c>
      <c r="K4636" s="2" t="s">
        <v>77</v>
      </c>
      <c r="L4636" s="2" t="s">
        <v>88</v>
      </c>
      <c r="M4636" s="2" t="s">
        <v>89</v>
      </c>
      <c r="N4636" s="2" t="s">
        <v>4145</v>
      </c>
      <c r="O4636" s="2" t="s">
        <v>81</v>
      </c>
      <c r="P4636" s="2" t="str">
        <f>"2170576486                    "</f>
        <v xml:space="preserve">2170576486                    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4.37</v>
      </c>
      <c r="AN4636" s="2">
        <v>0</v>
      </c>
      <c r="AO4636" s="2">
        <v>0</v>
      </c>
      <c r="AP4636" s="2">
        <v>0</v>
      </c>
      <c r="AQ4636" s="2">
        <v>0</v>
      </c>
      <c r="AR4636" s="2">
        <v>0</v>
      </c>
      <c r="AS4636" s="2">
        <v>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1</v>
      </c>
      <c r="BI4636" s="2">
        <v>1</v>
      </c>
      <c r="BJ4636" s="2">
        <v>0.2</v>
      </c>
      <c r="BK4636" s="2">
        <v>1</v>
      </c>
      <c r="BL4636" s="2">
        <v>41.81</v>
      </c>
      <c r="BM4636" s="2">
        <v>5.85</v>
      </c>
      <c r="BN4636" s="2">
        <v>47.66</v>
      </c>
      <c r="BO4636" s="2">
        <v>47.66</v>
      </c>
      <c r="BP4636" s="2"/>
      <c r="BQ4636" s="2" t="s">
        <v>4146</v>
      </c>
      <c r="BR4636" s="2" t="s">
        <v>83</v>
      </c>
      <c r="BS4636" s="3">
        <v>42916</v>
      </c>
      <c r="BT4636" s="4">
        <v>0.39583333333333331</v>
      </c>
      <c r="BU4636" s="2" t="s">
        <v>4147</v>
      </c>
      <c r="BV4636" s="2" t="s">
        <v>85</v>
      </c>
      <c r="BW4636" s="2"/>
      <c r="BX4636" s="2"/>
      <c r="BY4636" s="2">
        <v>1200</v>
      </c>
      <c r="BZ4636" s="2"/>
      <c r="CA4636" s="2" t="s">
        <v>3955</v>
      </c>
      <c r="CB4636" s="2"/>
      <c r="CC4636" s="2" t="s">
        <v>89</v>
      </c>
      <c r="CD4636" s="2">
        <v>6001</v>
      </c>
      <c r="CE4636" s="2" t="s">
        <v>86</v>
      </c>
      <c r="CF4636" s="5">
        <v>42916</v>
      </c>
      <c r="CG4636" s="2"/>
      <c r="CH4636" s="2"/>
      <c r="CI4636" s="2">
        <v>1</v>
      </c>
      <c r="CJ4636" s="2">
        <v>1</v>
      </c>
      <c r="CK4636" s="2">
        <v>21</v>
      </c>
      <c r="CL4636" s="2" t="s">
        <v>87</v>
      </c>
      <c r="CM4636" s="2"/>
    </row>
    <row r="4637" spans="1:91">
      <c r="A4637" s="2" t="s">
        <v>71</v>
      </c>
      <c r="B4637" s="2" t="s">
        <v>72</v>
      </c>
      <c r="C4637" s="2" t="s">
        <v>73</v>
      </c>
      <c r="D4637" s="2"/>
      <c r="E4637" s="2" t="str">
        <f>"FES1162559379"</f>
        <v>FES1162559379</v>
      </c>
      <c r="F4637" s="3">
        <v>42915</v>
      </c>
      <c r="G4637" s="2">
        <v>201712</v>
      </c>
      <c r="H4637" s="2" t="s">
        <v>74</v>
      </c>
      <c r="I4637" s="2" t="s">
        <v>75</v>
      </c>
      <c r="J4637" s="2" t="s">
        <v>76</v>
      </c>
      <c r="K4637" s="2" t="s">
        <v>77</v>
      </c>
      <c r="L4637" s="2" t="s">
        <v>115</v>
      </c>
      <c r="M4637" s="2" t="s">
        <v>116</v>
      </c>
      <c r="N4637" s="2" t="s">
        <v>651</v>
      </c>
      <c r="O4637" s="2" t="s">
        <v>81</v>
      </c>
      <c r="P4637" s="2" t="str">
        <f>"2170576315                    "</f>
        <v xml:space="preserve">2170576315                    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0</v>
      </c>
      <c r="AH4637" s="2">
        <v>0</v>
      </c>
      <c r="AI4637" s="2">
        <v>0</v>
      </c>
      <c r="AJ4637" s="2">
        <v>0</v>
      </c>
      <c r="AK4637" s="2">
        <v>0</v>
      </c>
      <c r="AL4637" s="2">
        <v>0</v>
      </c>
      <c r="AM4637" s="2">
        <v>4.37</v>
      </c>
      <c r="AN4637" s="2">
        <v>0</v>
      </c>
      <c r="AO4637" s="2">
        <v>0</v>
      </c>
      <c r="AP4637" s="2">
        <v>0</v>
      </c>
      <c r="AQ4637" s="2">
        <v>0</v>
      </c>
      <c r="AR4637" s="2">
        <v>0</v>
      </c>
      <c r="AS4637" s="2">
        <v>0</v>
      </c>
      <c r="AT4637" s="2">
        <v>0</v>
      </c>
      <c r="AU4637" s="2">
        <v>0</v>
      </c>
      <c r="AV4637" s="2">
        <v>0</v>
      </c>
      <c r="AW4637" s="2">
        <v>0</v>
      </c>
      <c r="AX4637" s="2">
        <v>0</v>
      </c>
      <c r="AY4637" s="2">
        <v>0</v>
      </c>
      <c r="AZ4637" s="2">
        <v>0</v>
      </c>
      <c r="BA4637" s="2">
        <v>0</v>
      </c>
      <c r="BB4637" s="2">
        <v>0</v>
      </c>
      <c r="BC4637" s="2">
        <v>0</v>
      </c>
      <c r="BD4637" s="2">
        <v>0</v>
      </c>
      <c r="BE4637" s="2">
        <v>0</v>
      </c>
      <c r="BF4637" s="2">
        <v>0</v>
      </c>
      <c r="BG4637" s="2">
        <v>0</v>
      </c>
      <c r="BH4637" s="2">
        <v>1</v>
      </c>
      <c r="BI4637" s="2">
        <v>1</v>
      </c>
      <c r="BJ4637" s="2">
        <v>0.2</v>
      </c>
      <c r="BK4637" s="2">
        <v>1</v>
      </c>
      <c r="BL4637" s="2">
        <v>41.81</v>
      </c>
      <c r="BM4637" s="2">
        <v>5.85</v>
      </c>
      <c r="BN4637" s="2">
        <v>47.66</v>
      </c>
      <c r="BO4637" s="2">
        <v>47.66</v>
      </c>
      <c r="BP4637" s="2"/>
      <c r="BQ4637" s="2" t="s">
        <v>652</v>
      </c>
      <c r="BR4637" s="2" t="s">
        <v>83</v>
      </c>
      <c r="BS4637" s="3">
        <v>42916</v>
      </c>
      <c r="BT4637" s="4">
        <v>0.37916666666666665</v>
      </c>
      <c r="BU4637" s="2" t="s">
        <v>3635</v>
      </c>
      <c r="BV4637" s="2" t="s">
        <v>85</v>
      </c>
      <c r="BW4637" s="2"/>
      <c r="BX4637" s="2"/>
      <c r="BY4637" s="2">
        <v>1200</v>
      </c>
      <c r="BZ4637" s="2"/>
      <c r="CA4637" s="2" t="s">
        <v>512</v>
      </c>
      <c r="CB4637" s="2"/>
      <c r="CC4637" s="2" t="s">
        <v>116</v>
      </c>
      <c r="CD4637" s="2">
        <v>7490</v>
      </c>
      <c r="CE4637" s="2" t="s">
        <v>86</v>
      </c>
      <c r="CF4637" s="5">
        <v>42916</v>
      </c>
      <c r="CG4637" s="2"/>
      <c r="CH4637" s="2"/>
      <c r="CI4637" s="2">
        <v>1</v>
      </c>
      <c r="CJ4637" s="2">
        <v>1</v>
      </c>
      <c r="CK4637" s="2">
        <v>21</v>
      </c>
      <c r="CL4637" s="2" t="s">
        <v>87</v>
      </c>
      <c r="CM4637" s="2"/>
    </row>
    <row r="4638" spans="1:91">
      <c r="A4638" s="2" t="s">
        <v>71</v>
      </c>
      <c r="B4638" s="2" t="s">
        <v>72</v>
      </c>
      <c r="C4638" s="2" t="s">
        <v>73</v>
      </c>
      <c r="D4638" s="2"/>
      <c r="E4638" s="2" t="str">
        <f>"FES1162559225"</f>
        <v>FES1162559225</v>
      </c>
      <c r="F4638" s="3">
        <v>42915</v>
      </c>
      <c r="G4638" s="2">
        <v>201712</v>
      </c>
      <c r="H4638" s="2" t="s">
        <v>74</v>
      </c>
      <c r="I4638" s="2" t="s">
        <v>75</v>
      </c>
      <c r="J4638" s="2" t="s">
        <v>76</v>
      </c>
      <c r="K4638" s="2" t="s">
        <v>77</v>
      </c>
      <c r="L4638" s="2" t="s">
        <v>88</v>
      </c>
      <c r="M4638" s="2" t="s">
        <v>89</v>
      </c>
      <c r="N4638" s="2" t="s">
        <v>190</v>
      </c>
      <c r="O4638" s="2" t="s">
        <v>81</v>
      </c>
      <c r="P4638" s="2" t="str">
        <f>"2170568678                    "</f>
        <v xml:space="preserve">2170568678                    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4.37</v>
      </c>
      <c r="AN4638" s="2">
        <v>0</v>
      </c>
      <c r="AO4638" s="2">
        <v>0</v>
      </c>
      <c r="AP4638" s="2">
        <v>0</v>
      </c>
      <c r="AQ4638" s="2">
        <v>0</v>
      </c>
      <c r="AR4638" s="2">
        <v>0</v>
      </c>
      <c r="AS4638" s="2">
        <v>0</v>
      </c>
      <c r="AT4638" s="2">
        <v>0</v>
      </c>
      <c r="AU4638" s="2">
        <v>0</v>
      </c>
      <c r="AV4638" s="2">
        <v>0</v>
      </c>
      <c r="AW4638" s="2">
        <v>0</v>
      </c>
      <c r="AX4638" s="2">
        <v>0</v>
      </c>
      <c r="AY4638" s="2">
        <v>0</v>
      </c>
      <c r="AZ4638" s="2">
        <v>0</v>
      </c>
      <c r="BA4638" s="2">
        <v>0</v>
      </c>
      <c r="BB4638" s="2">
        <v>0</v>
      </c>
      <c r="BC4638" s="2">
        <v>0</v>
      </c>
      <c r="BD4638" s="2">
        <v>0</v>
      </c>
      <c r="BE4638" s="2">
        <v>0</v>
      </c>
      <c r="BF4638" s="2">
        <v>0</v>
      </c>
      <c r="BG4638" s="2">
        <v>0</v>
      </c>
      <c r="BH4638" s="2">
        <v>1</v>
      </c>
      <c r="BI4638" s="2">
        <v>1.4</v>
      </c>
      <c r="BJ4638" s="2">
        <v>1</v>
      </c>
      <c r="BK4638" s="2">
        <v>1.5</v>
      </c>
      <c r="BL4638" s="2">
        <v>41.81</v>
      </c>
      <c r="BM4638" s="2">
        <v>5.85</v>
      </c>
      <c r="BN4638" s="2">
        <v>47.66</v>
      </c>
      <c r="BO4638" s="2">
        <v>47.66</v>
      </c>
      <c r="BP4638" s="2"/>
      <c r="BQ4638" s="2" t="s">
        <v>191</v>
      </c>
      <c r="BR4638" s="2" t="s">
        <v>83</v>
      </c>
      <c r="BS4638" s="3">
        <v>42916</v>
      </c>
      <c r="BT4638" s="4">
        <v>0.35416666666666669</v>
      </c>
      <c r="BU4638" s="2" t="s">
        <v>1601</v>
      </c>
      <c r="BV4638" s="2" t="s">
        <v>85</v>
      </c>
      <c r="BW4638" s="2"/>
      <c r="BX4638" s="2"/>
      <c r="BY4638" s="2">
        <v>4950.72</v>
      </c>
      <c r="BZ4638" s="2"/>
      <c r="CA4638" s="2" t="s">
        <v>3955</v>
      </c>
      <c r="CB4638" s="2"/>
      <c r="CC4638" s="2" t="s">
        <v>89</v>
      </c>
      <c r="CD4638" s="2">
        <v>6001</v>
      </c>
      <c r="CE4638" s="2" t="s">
        <v>120</v>
      </c>
      <c r="CF4638" s="5">
        <v>42916</v>
      </c>
      <c r="CG4638" s="2"/>
      <c r="CH4638" s="2"/>
      <c r="CI4638" s="2">
        <v>1</v>
      </c>
      <c r="CJ4638" s="2">
        <v>1</v>
      </c>
      <c r="CK4638" s="2">
        <v>21</v>
      </c>
      <c r="CL4638" s="2" t="s">
        <v>87</v>
      </c>
      <c r="CM4638" s="2"/>
    </row>
    <row r="4639" spans="1:91">
      <c r="A4639" s="2" t="s">
        <v>71</v>
      </c>
      <c r="B4639" s="2" t="s">
        <v>72</v>
      </c>
      <c r="C4639" s="2" t="s">
        <v>73</v>
      </c>
      <c r="D4639" s="2"/>
      <c r="E4639" s="2" t="str">
        <f>"FES1162559460"</f>
        <v>FES1162559460</v>
      </c>
      <c r="F4639" s="3">
        <v>42915</v>
      </c>
      <c r="G4639" s="2">
        <v>201712</v>
      </c>
      <c r="H4639" s="2" t="s">
        <v>74</v>
      </c>
      <c r="I4639" s="2" t="s">
        <v>75</v>
      </c>
      <c r="J4639" s="2" t="s">
        <v>76</v>
      </c>
      <c r="K4639" s="2" t="s">
        <v>77</v>
      </c>
      <c r="L4639" s="2" t="s">
        <v>115</v>
      </c>
      <c r="M4639" s="2" t="s">
        <v>116</v>
      </c>
      <c r="N4639" s="2" t="s">
        <v>361</v>
      </c>
      <c r="O4639" s="2" t="s">
        <v>81</v>
      </c>
      <c r="P4639" s="2" t="str">
        <f>"2170576448                    "</f>
        <v xml:space="preserve">2170576448                    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0</v>
      </c>
      <c r="AM4639" s="2">
        <v>7.65</v>
      </c>
      <c r="AN4639" s="2">
        <v>0</v>
      </c>
      <c r="AO4639" s="2">
        <v>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1</v>
      </c>
      <c r="BI4639" s="2">
        <v>1.7</v>
      </c>
      <c r="BJ4639" s="2">
        <v>3.3</v>
      </c>
      <c r="BK4639" s="2">
        <v>3.5</v>
      </c>
      <c r="BL4639" s="2">
        <v>73.17</v>
      </c>
      <c r="BM4639" s="2">
        <v>10.24</v>
      </c>
      <c r="BN4639" s="2">
        <v>83.41</v>
      </c>
      <c r="BO4639" s="2">
        <v>83.41</v>
      </c>
      <c r="BP4639" s="2"/>
      <c r="BQ4639" s="2" t="s">
        <v>703</v>
      </c>
      <c r="BR4639" s="2" t="s">
        <v>83</v>
      </c>
      <c r="BS4639" s="3">
        <v>42916</v>
      </c>
      <c r="BT4639" s="4">
        <v>0.39166666666666666</v>
      </c>
      <c r="BU4639" s="2" t="s">
        <v>4148</v>
      </c>
      <c r="BV4639" s="2" t="s">
        <v>85</v>
      </c>
      <c r="BW4639" s="2"/>
      <c r="BX4639" s="2"/>
      <c r="BY4639" s="2">
        <v>16313.47</v>
      </c>
      <c r="BZ4639" s="2"/>
      <c r="CA4639" s="2" t="s">
        <v>4149</v>
      </c>
      <c r="CB4639" s="2"/>
      <c r="CC4639" s="2" t="s">
        <v>116</v>
      </c>
      <c r="CD4639" s="2">
        <v>7405</v>
      </c>
      <c r="CE4639" s="2" t="s">
        <v>120</v>
      </c>
      <c r="CF4639" s="5">
        <v>42916</v>
      </c>
      <c r="CG4639" s="2"/>
      <c r="CH4639" s="2"/>
      <c r="CI4639" s="2">
        <v>1</v>
      </c>
      <c r="CJ4639" s="2">
        <v>1</v>
      </c>
      <c r="CK4639" s="2">
        <v>21</v>
      </c>
      <c r="CL4639" s="2" t="s">
        <v>87</v>
      </c>
      <c r="CM4639" s="2"/>
    </row>
    <row r="4640" spans="1:91">
      <c r="A4640" s="2" t="s">
        <v>71</v>
      </c>
      <c r="B4640" s="2" t="s">
        <v>72</v>
      </c>
      <c r="C4640" s="2" t="s">
        <v>73</v>
      </c>
      <c r="D4640" s="2"/>
      <c r="E4640" s="2" t="str">
        <f>"FES1162559325"</f>
        <v>FES1162559325</v>
      </c>
      <c r="F4640" s="3">
        <v>42915</v>
      </c>
      <c r="G4640" s="2">
        <v>201712</v>
      </c>
      <c r="H4640" s="2" t="s">
        <v>74</v>
      </c>
      <c r="I4640" s="2" t="s">
        <v>75</v>
      </c>
      <c r="J4640" s="2" t="s">
        <v>76</v>
      </c>
      <c r="K4640" s="2" t="s">
        <v>77</v>
      </c>
      <c r="L4640" s="2" t="s">
        <v>88</v>
      </c>
      <c r="M4640" s="2" t="s">
        <v>89</v>
      </c>
      <c r="N4640" s="2" t="s">
        <v>1095</v>
      </c>
      <c r="O4640" s="2" t="s">
        <v>81</v>
      </c>
      <c r="P4640" s="2" t="str">
        <f>"2170576228                    "</f>
        <v xml:space="preserve">2170576228                    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4.37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1</v>
      </c>
      <c r="BI4640" s="2">
        <v>1</v>
      </c>
      <c r="BJ4640" s="2">
        <v>0.2</v>
      </c>
      <c r="BK4640" s="2">
        <v>1</v>
      </c>
      <c r="BL4640" s="2">
        <v>41.81</v>
      </c>
      <c r="BM4640" s="2">
        <v>5.85</v>
      </c>
      <c r="BN4640" s="2">
        <v>47.66</v>
      </c>
      <c r="BO4640" s="2">
        <v>47.66</v>
      </c>
      <c r="BP4640" s="2"/>
      <c r="BQ4640" s="2" t="s">
        <v>1096</v>
      </c>
      <c r="BR4640" s="2" t="s">
        <v>83</v>
      </c>
      <c r="BS4640" s="3">
        <v>42916</v>
      </c>
      <c r="BT4640" s="4">
        <v>0.38611111111111113</v>
      </c>
      <c r="BU4640" s="2" t="s">
        <v>869</v>
      </c>
      <c r="BV4640" s="2" t="s">
        <v>85</v>
      </c>
      <c r="BW4640" s="2"/>
      <c r="BX4640" s="2"/>
      <c r="BY4640" s="2">
        <v>1200</v>
      </c>
      <c r="BZ4640" s="2"/>
      <c r="CA4640" s="2"/>
      <c r="CB4640" s="2"/>
      <c r="CC4640" s="2" t="s">
        <v>89</v>
      </c>
      <c r="CD4640" s="2">
        <v>6001</v>
      </c>
      <c r="CE4640" s="2" t="s">
        <v>86</v>
      </c>
      <c r="CF4640" s="2"/>
      <c r="CG4640" s="2"/>
      <c r="CH4640" s="2"/>
      <c r="CI4640" s="2">
        <v>1</v>
      </c>
      <c r="CJ4640" s="2">
        <v>1</v>
      </c>
      <c r="CK4640" s="2">
        <v>21</v>
      </c>
      <c r="CL4640" s="2" t="s">
        <v>87</v>
      </c>
      <c r="CM4640" s="2"/>
    </row>
    <row r="4641" spans="1:91">
      <c r="A4641" s="2" t="s">
        <v>71</v>
      </c>
      <c r="B4641" s="2" t="s">
        <v>72</v>
      </c>
      <c r="C4641" s="2" t="s">
        <v>73</v>
      </c>
      <c r="D4641" s="2"/>
      <c r="E4641" s="2" t="str">
        <f>"FES1162559211"</f>
        <v>FES1162559211</v>
      </c>
      <c r="F4641" s="3">
        <v>42915</v>
      </c>
      <c r="G4641" s="2">
        <v>201712</v>
      </c>
      <c r="H4641" s="2" t="s">
        <v>74</v>
      </c>
      <c r="I4641" s="2" t="s">
        <v>75</v>
      </c>
      <c r="J4641" s="2" t="s">
        <v>76</v>
      </c>
      <c r="K4641" s="2" t="s">
        <v>77</v>
      </c>
      <c r="L4641" s="2" t="s">
        <v>74</v>
      </c>
      <c r="M4641" s="2" t="s">
        <v>75</v>
      </c>
      <c r="N4641" s="2" t="s">
        <v>247</v>
      </c>
      <c r="O4641" s="2" t="s">
        <v>81</v>
      </c>
      <c r="P4641" s="2" t="str">
        <f>"2170571851                    "</f>
        <v xml:space="preserve">2170571851                    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3.42</v>
      </c>
      <c r="AN4641" s="2">
        <v>0</v>
      </c>
      <c r="AO4641" s="2">
        <v>0</v>
      </c>
      <c r="AP4641" s="2">
        <v>0</v>
      </c>
      <c r="AQ4641" s="2">
        <v>0</v>
      </c>
      <c r="AR4641" s="2">
        <v>0</v>
      </c>
      <c r="AS4641" s="2">
        <v>0</v>
      </c>
      <c r="AT4641" s="2">
        <v>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1</v>
      </c>
      <c r="BI4641" s="2">
        <v>2</v>
      </c>
      <c r="BJ4641" s="2">
        <v>0.2</v>
      </c>
      <c r="BK4641" s="2">
        <v>2</v>
      </c>
      <c r="BL4641" s="2">
        <v>32.67</v>
      </c>
      <c r="BM4641" s="2">
        <v>4.57</v>
      </c>
      <c r="BN4641" s="2">
        <v>37.24</v>
      </c>
      <c r="BO4641" s="2">
        <v>37.24</v>
      </c>
      <c r="BP4641" s="2"/>
      <c r="BQ4641" s="2"/>
      <c r="BR4641" s="2" t="s">
        <v>83</v>
      </c>
      <c r="BS4641" s="3">
        <v>42916</v>
      </c>
      <c r="BT4641" s="4">
        <v>0.33333333333333331</v>
      </c>
      <c r="BU4641" s="2" t="s">
        <v>2123</v>
      </c>
      <c r="BV4641" s="2" t="s">
        <v>85</v>
      </c>
      <c r="BW4641" s="2"/>
      <c r="BX4641" s="2"/>
      <c r="BY4641" s="2">
        <v>1200</v>
      </c>
      <c r="BZ4641" s="2"/>
      <c r="CA4641" s="2" t="s">
        <v>3834</v>
      </c>
      <c r="CB4641" s="2"/>
      <c r="CC4641" s="2" t="s">
        <v>75</v>
      </c>
      <c r="CD4641" s="2">
        <v>1645</v>
      </c>
      <c r="CE4641" s="2" t="s">
        <v>86</v>
      </c>
      <c r="CF4641" s="5">
        <v>42916</v>
      </c>
      <c r="CG4641" s="2"/>
      <c r="CH4641" s="2"/>
      <c r="CI4641" s="2">
        <v>1</v>
      </c>
      <c r="CJ4641" s="2">
        <v>1</v>
      </c>
      <c r="CK4641" s="2">
        <v>22</v>
      </c>
      <c r="CL4641" s="2" t="s">
        <v>87</v>
      </c>
      <c r="CM4641" s="2"/>
    </row>
    <row r="4642" spans="1:91">
      <c r="A4642" s="2" t="s">
        <v>71</v>
      </c>
      <c r="B4642" s="2" t="s">
        <v>72</v>
      </c>
      <c r="C4642" s="2" t="s">
        <v>73</v>
      </c>
      <c r="D4642" s="2"/>
      <c r="E4642" s="2" t="str">
        <f>"FES1162559449"</f>
        <v>FES1162559449</v>
      </c>
      <c r="F4642" s="3">
        <v>42915</v>
      </c>
      <c r="G4642" s="2">
        <v>201712</v>
      </c>
      <c r="H4642" s="2" t="s">
        <v>74</v>
      </c>
      <c r="I4642" s="2" t="s">
        <v>75</v>
      </c>
      <c r="J4642" s="2" t="s">
        <v>76</v>
      </c>
      <c r="K4642" s="2" t="s">
        <v>77</v>
      </c>
      <c r="L4642" s="2" t="s">
        <v>88</v>
      </c>
      <c r="M4642" s="2" t="s">
        <v>89</v>
      </c>
      <c r="N4642" s="2" t="s">
        <v>241</v>
      </c>
      <c r="O4642" s="2" t="s">
        <v>81</v>
      </c>
      <c r="P4642" s="2" t="str">
        <f>"217057056995                  "</f>
        <v xml:space="preserve">217057056995                  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10.93</v>
      </c>
      <c r="AN4642" s="2">
        <v>0</v>
      </c>
      <c r="AO4642" s="2">
        <v>0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0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1</v>
      </c>
      <c r="BI4642" s="2">
        <v>4.5999999999999996</v>
      </c>
      <c r="BJ4642" s="2">
        <v>3.9</v>
      </c>
      <c r="BK4642" s="2">
        <v>5</v>
      </c>
      <c r="BL4642" s="2">
        <v>104.53</v>
      </c>
      <c r="BM4642" s="2">
        <v>14.63</v>
      </c>
      <c r="BN4642" s="2">
        <v>119.16</v>
      </c>
      <c r="BO4642" s="2">
        <v>119.16</v>
      </c>
      <c r="BP4642" s="2"/>
      <c r="BQ4642" s="2" t="s">
        <v>242</v>
      </c>
      <c r="BR4642" s="2" t="s">
        <v>83</v>
      </c>
      <c r="BS4642" s="3">
        <v>42916</v>
      </c>
      <c r="BT4642" s="4">
        <v>0.3263888888888889</v>
      </c>
      <c r="BU4642" s="2" t="s">
        <v>2842</v>
      </c>
      <c r="BV4642" s="2" t="s">
        <v>85</v>
      </c>
      <c r="BW4642" s="2"/>
      <c r="BX4642" s="2"/>
      <c r="BY4642" s="2">
        <v>19444.5</v>
      </c>
      <c r="BZ4642" s="2"/>
      <c r="CA4642" s="2" t="s">
        <v>237</v>
      </c>
      <c r="CB4642" s="2"/>
      <c r="CC4642" s="2" t="s">
        <v>89</v>
      </c>
      <c r="CD4642" s="2">
        <v>6001</v>
      </c>
      <c r="CE4642" s="2" t="s">
        <v>120</v>
      </c>
      <c r="CF4642" s="5">
        <v>42916</v>
      </c>
      <c r="CG4642" s="2"/>
      <c r="CH4642" s="2"/>
      <c r="CI4642" s="2">
        <v>1</v>
      </c>
      <c r="CJ4642" s="2">
        <v>1</v>
      </c>
      <c r="CK4642" s="2">
        <v>21</v>
      </c>
      <c r="CL4642" s="2" t="s">
        <v>87</v>
      </c>
      <c r="CM4642" s="2"/>
    </row>
    <row r="4643" spans="1:91">
      <c r="A4643" s="2" t="s">
        <v>71</v>
      </c>
      <c r="B4643" s="2" t="s">
        <v>72</v>
      </c>
      <c r="C4643" s="2" t="s">
        <v>73</v>
      </c>
      <c r="D4643" s="2"/>
      <c r="E4643" s="2" t="str">
        <f>"FES1162559256"</f>
        <v>FES1162559256</v>
      </c>
      <c r="F4643" s="3">
        <v>42915</v>
      </c>
      <c r="G4643" s="2">
        <v>201712</v>
      </c>
      <c r="H4643" s="2" t="s">
        <v>74</v>
      </c>
      <c r="I4643" s="2" t="s">
        <v>75</v>
      </c>
      <c r="J4643" s="2" t="s">
        <v>76</v>
      </c>
      <c r="K4643" s="2" t="s">
        <v>77</v>
      </c>
      <c r="L4643" s="2" t="s">
        <v>287</v>
      </c>
      <c r="M4643" s="2" t="s">
        <v>288</v>
      </c>
      <c r="N4643" s="2" t="s">
        <v>881</v>
      </c>
      <c r="O4643" s="2" t="s">
        <v>81</v>
      </c>
      <c r="P4643" s="2" t="str">
        <f>"21705736595                   "</f>
        <v xml:space="preserve">21705736595                   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3.42</v>
      </c>
      <c r="AN4643" s="2">
        <v>0</v>
      </c>
      <c r="AO4643" s="2">
        <v>0</v>
      </c>
      <c r="AP4643" s="2">
        <v>0</v>
      </c>
      <c r="AQ4643" s="2">
        <v>0</v>
      </c>
      <c r="AR4643" s="2">
        <v>0</v>
      </c>
      <c r="AS4643" s="2">
        <v>0</v>
      </c>
      <c r="AT4643" s="2">
        <v>0</v>
      </c>
      <c r="AU4643" s="2">
        <v>0</v>
      </c>
      <c r="AV4643" s="2">
        <v>0</v>
      </c>
      <c r="AW4643" s="2">
        <v>0</v>
      </c>
      <c r="AX4643" s="2">
        <v>0</v>
      </c>
      <c r="AY4643" s="2">
        <v>0</v>
      </c>
      <c r="AZ4643" s="2">
        <v>0</v>
      </c>
      <c r="BA4643" s="2">
        <v>0</v>
      </c>
      <c r="BB4643" s="2">
        <v>0</v>
      </c>
      <c r="BC4643" s="2">
        <v>0</v>
      </c>
      <c r="BD4643" s="2">
        <v>0</v>
      </c>
      <c r="BE4643" s="2">
        <v>0</v>
      </c>
      <c r="BF4643" s="2">
        <v>0</v>
      </c>
      <c r="BG4643" s="2">
        <v>0</v>
      </c>
      <c r="BH4643" s="2">
        <v>1</v>
      </c>
      <c r="BI4643" s="2">
        <v>1.4</v>
      </c>
      <c r="BJ4643" s="2">
        <v>0.2</v>
      </c>
      <c r="BK4643" s="2">
        <v>2</v>
      </c>
      <c r="BL4643" s="2">
        <v>32.67</v>
      </c>
      <c r="BM4643" s="2">
        <v>4.57</v>
      </c>
      <c r="BN4643" s="2">
        <v>37.24</v>
      </c>
      <c r="BO4643" s="2">
        <v>37.24</v>
      </c>
      <c r="BP4643" s="2"/>
      <c r="BQ4643" s="2" t="s">
        <v>882</v>
      </c>
      <c r="BR4643" s="2" t="s">
        <v>83</v>
      </c>
      <c r="BS4643" s="3">
        <v>42916</v>
      </c>
      <c r="BT4643" s="4">
        <v>0.35972222222222222</v>
      </c>
      <c r="BU4643" s="2" t="s">
        <v>4150</v>
      </c>
      <c r="BV4643" s="2" t="s">
        <v>85</v>
      </c>
      <c r="BW4643" s="2"/>
      <c r="BX4643" s="2"/>
      <c r="BY4643" s="2">
        <v>1200</v>
      </c>
      <c r="BZ4643" s="2"/>
      <c r="CA4643" s="2" t="s">
        <v>202</v>
      </c>
      <c r="CB4643" s="2"/>
      <c r="CC4643" s="2" t="s">
        <v>288</v>
      </c>
      <c r="CD4643" s="2">
        <v>1459</v>
      </c>
      <c r="CE4643" s="2" t="s">
        <v>86</v>
      </c>
      <c r="CF4643" s="5">
        <v>42916</v>
      </c>
      <c r="CG4643" s="2"/>
      <c r="CH4643" s="2"/>
      <c r="CI4643" s="2">
        <v>1</v>
      </c>
      <c r="CJ4643" s="2">
        <v>1</v>
      </c>
      <c r="CK4643" s="2">
        <v>22</v>
      </c>
      <c r="CL4643" s="2" t="s">
        <v>87</v>
      </c>
      <c r="CM4643" s="2"/>
    </row>
    <row r="4644" spans="1:91">
      <c r="A4644" s="2" t="s">
        <v>71</v>
      </c>
      <c r="B4644" s="2" t="s">
        <v>72</v>
      </c>
      <c r="C4644" s="2" t="s">
        <v>73</v>
      </c>
      <c r="D4644" s="2"/>
      <c r="E4644" s="2" t="str">
        <f>"FES1162559416"</f>
        <v>FES1162559416</v>
      </c>
      <c r="F4644" s="3">
        <v>42915</v>
      </c>
      <c r="G4644" s="2">
        <v>201712</v>
      </c>
      <c r="H4644" s="2" t="s">
        <v>74</v>
      </c>
      <c r="I4644" s="2" t="s">
        <v>75</v>
      </c>
      <c r="J4644" s="2" t="s">
        <v>76</v>
      </c>
      <c r="K4644" s="2" t="s">
        <v>77</v>
      </c>
      <c r="L4644" s="2" t="s">
        <v>521</v>
      </c>
      <c r="M4644" s="2" t="s">
        <v>522</v>
      </c>
      <c r="N4644" s="2" t="s">
        <v>2334</v>
      </c>
      <c r="O4644" s="2" t="s">
        <v>81</v>
      </c>
      <c r="P4644" s="2" t="str">
        <f>"2170576119                    "</f>
        <v xml:space="preserve">2170576119                    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4.37</v>
      </c>
      <c r="AN4644" s="2">
        <v>0</v>
      </c>
      <c r="AO4644" s="2">
        <v>0</v>
      </c>
      <c r="AP4644" s="2">
        <v>0</v>
      </c>
      <c r="AQ4644" s="2">
        <v>0</v>
      </c>
      <c r="AR4644" s="2">
        <v>0</v>
      </c>
      <c r="AS4644" s="2">
        <v>0</v>
      </c>
      <c r="AT4644" s="2">
        <v>0</v>
      </c>
      <c r="AU4644" s="2">
        <v>0</v>
      </c>
      <c r="AV4644" s="2">
        <v>0</v>
      </c>
      <c r="AW4644" s="2">
        <v>0</v>
      </c>
      <c r="AX4644" s="2">
        <v>0</v>
      </c>
      <c r="AY4644" s="2">
        <v>0</v>
      </c>
      <c r="AZ4644" s="2">
        <v>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1</v>
      </c>
      <c r="BI4644" s="2">
        <v>1</v>
      </c>
      <c r="BJ4644" s="2">
        <v>0.2</v>
      </c>
      <c r="BK4644" s="2">
        <v>1</v>
      </c>
      <c r="BL4644" s="2">
        <v>41.81</v>
      </c>
      <c r="BM4644" s="2">
        <v>5.85</v>
      </c>
      <c r="BN4644" s="2">
        <v>47.66</v>
      </c>
      <c r="BO4644" s="2">
        <v>47.66</v>
      </c>
      <c r="BP4644" s="2"/>
      <c r="BQ4644" s="2" t="s">
        <v>124</v>
      </c>
      <c r="BR4644" s="2" t="s">
        <v>83</v>
      </c>
      <c r="BS4644" s="3">
        <v>42916</v>
      </c>
      <c r="BT4644" s="4">
        <v>0.52222222222222225</v>
      </c>
      <c r="BU4644" s="2" t="s">
        <v>4151</v>
      </c>
      <c r="BV4644" s="2" t="s">
        <v>87</v>
      </c>
      <c r="BW4644" s="2"/>
      <c r="BX4644" s="2"/>
      <c r="BY4644" s="2">
        <v>1200</v>
      </c>
      <c r="BZ4644" s="2"/>
      <c r="CA4644" s="2" t="s">
        <v>3826</v>
      </c>
      <c r="CB4644" s="2"/>
      <c r="CC4644" s="2" t="s">
        <v>522</v>
      </c>
      <c r="CD4644" s="2">
        <v>5201</v>
      </c>
      <c r="CE4644" s="2" t="s">
        <v>86</v>
      </c>
      <c r="CF4644" s="5">
        <v>42916</v>
      </c>
      <c r="CG4644" s="2"/>
      <c r="CH4644" s="2"/>
      <c r="CI4644" s="2">
        <v>1</v>
      </c>
      <c r="CJ4644" s="2">
        <v>1</v>
      </c>
      <c r="CK4644" s="2">
        <v>21</v>
      </c>
      <c r="CL4644" s="2" t="s">
        <v>87</v>
      </c>
      <c r="CM4644" s="2"/>
    </row>
    <row r="4645" spans="1:91">
      <c r="A4645" s="2" t="s">
        <v>71</v>
      </c>
      <c r="B4645" s="2" t="s">
        <v>72</v>
      </c>
      <c r="C4645" s="2" t="s">
        <v>73</v>
      </c>
      <c r="D4645" s="2"/>
      <c r="E4645" s="2" t="str">
        <f>"FES1162559258"</f>
        <v>FES1162559258</v>
      </c>
      <c r="F4645" s="3">
        <v>42915</v>
      </c>
      <c r="G4645" s="2">
        <v>201712</v>
      </c>
      <c r="H4645" s="2" t="s">
        <v>74</v>
      </c>
      <c r="I4645" s="2" t="s">
        <v>75</v>
      </c>
      <c r="J4645" s="2" t="s">
        <v>76</v>
      </c>
      <c r="K4645" s="2" t="s">
        <v>77</v>
      </c>
      <c r="L4645" s="2" t="s">
        <v>128</v>
      </c>
      <c r="M4645" s="2" t="s">
        <v>129</v>
      </c>
      <c r="N4645" s="2" t="s">
        <v>330</v>
      </c>
      <c r="O4645" s="2" t="s">
        <v>81</v>
      </c>
      <c r="P4645" s="2" t="str">
        <f>"2170573705                    "</f>
        <v xml:space="preserve">2170573705                    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4.37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1</v>
      </c>
      <c r="BI4645" s="2">
        <v>1</v>
      </c>
      <c r="BJ4645" s="2">
        <v>0.2</v>
      </c>
      <c r="BK4645" s="2">
        <v>1</v>
      </c>
      <c r="BL4645" s="2">
        <v>41.81</v>
      </c>
      <c r="BM4645" s="2">
        <v>5.85</v>
      </c>
      <c r="BN4645" s="2">
        <v>47.66</v>
      </c>
      <c r="BO4645" s="2">
        <v>47.66</v>
      </c>
      <c r="BP4645" s="2"/>
      <c r="BQ4645" s="2" t="s">
        <v>124</v>
      </c>
      <c r="BR4645" s="2" t="s">
        <v>83</v>
      </c>
      <c r="BS4645" s="3">
        <v>42916</v>
      </c>
      <c r="BT4645" s="4">
        <v>0.39027777777777778</v>
      </c>
      <c r="BU4645" s="2" t="s">
        <v>4131</v>
      </c>
      <c r="BV4645" s="2" t="s">
        <v>85</v>
      </c>
      <c r="BW4645" s="2"/>
      <c r="BX4645" s="2"/>
      <c r="BY4645" s="2">
        <v>1200</v>
      </c>
      <c r="BZ4645" s="2"/>
      <c r="CA4645" s="2"/>
      <c r="CB4645" s="2"/>
      <c r="CC4645" s="2" t="s">
        <v>129</v>
      </c>
      <c r="CD4645" s="2">
        <v>3201</v>
      </c>
      <c r="CE4645" s="2" t="s">
        <v>86</v>
      </c>
      <c r="CF4645" s="2"/>
      <c r="CG4645" s="2"/>
      <c r="CH4645" s="2"/>
      <c r="CI4645" s="2">
        <v>1</v>
      </c>
      <c r="CJ4645" s="2">
        <v>1</v>
      </c>
      <c r="CK4645" s="2">
        <v>21</v>
      </c>
      <c r="CL4645" s="2" t="s">
        <v>87</v>
      </c>
      <c r="CM4645" s="2"/>
    </row>
    <row r="4646" spans="1:91">
      <c r="A4646" s="2" t="s">
        <v>71</v>
      </c>
      <c r="B4646" s="2" t="s">
        <v>72</v>
      </c>
      <c r="C4646" s="2" t="s">
        <v>73</v>
      </c>
      <c r="D4646" s="2"/>
      <c r="E4646" s="2" t="str">
        <f>"FES1162559187"</f>
        <v>FES1162559187</v>
      </c>
      <c r="F4646" s="3">
        <v>42915</v>
      </c>
      <c r="G4646" s="2">
        <v>201712</v>
      </c>
      <c r="H4646" s="2" t="s">
        <v>74</v>
      </c>
      <c r="I4646" s="2" t="s">
        <v>75</v>
      </c>
      <c r="J4646" s="2" t="s">
        <v>76</v>
      </c>
      <c r="K4646" s="2" t="s">
        <v>77</v>
      </c>
      <c r="L4646" s="2" t="s">
        <v>179</v>
      </c>
      <c r="M4646" s="2" t="s">
        <v>180</v>
      </c>
      <c r="N4646" s="2" t="s">
        <v>382</v>
      </c>
      <c r="O4646" s="2" t="s">
        <v>81</v>
      </c>
      <c r="P4646" s="2" t="str">
        <f>"2170570788                    "</f>
        <v xml:space="preserve">2170570788                    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27.33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1</v>
      </c>
      <c r="BI4646" s="2">
        <v>12.1</v>
      </c>
      <c r="BJ4646" s="2">
        <v>9</v>
      </c>
      <c r="BK4646" s="2">
        <v>12.5</v>
      </c>
      <c r="BL4646" s="2">
        <v>261.33</v>
      </c>
      <c r="BM4646" s="2">
        <v>36.590000000000003</v>
      </c>
      <c r="BN4646" s="2">
        <v>297.92</v>
      </c>
      <c r="BO4646" s="2">
        <v>297.92</v>
      </c>
      <c r="BP4646" s="2"/>
      <c r="BQ4646" s="2" t="s">
        <v>383</v>
      </c>
      <c r="BR4646" s="2" t="s">
        <v>83</v>
      </c>
      <c r="BS4646" s="3">
        <v>42916</v>
      </c>
      <c r="BT4646" s="4">
        <v>0.35416666666666669</v>
      </c>
      <c r="BU4646" s="2" t="s">
        <v>4152</v>
      </c>
      <c r="BV4646" s="2" t="s">
        <v>85</v>
      </c>
      <c r="BW4646" s="2"/>
      <c r="BX4646" s="2"/>
      <c r="BY4646" s="2">
        <v>45058.5</v>
      </c>
      <c r="BZ4646" s="2"/>
      <c r="CA4646" s="2" t="s">
        <v>167</v>
      </c>
      <c r="CB4646" s="2"/>
      <c r="CC4646" s="2" t="s">
        <v>180</v>
      </c>
      <c r="CD4646" s="2">
        <v>4001</v>
      </c>
      <c r="CE4646" s="2" t="s">
        <v>120</v>
      </c>
      <c r="CF4646" s="2"/>
      <c r="CG4646" s="2"/>
      <c r="CH4646" s="2"/>
      <c r="CI4646" s="2">
        <v>1</v>
      </c>
      <c r="CJ4646" s="2">
        <v>1</v>
      </c>
      <c r="CK4646" s="2">
        <v>21</v>
      </c>
      <c r="CL4646" s="2" t="s">
        <v>87</v>
      </c>
      <c r="CM4646" s="2"/>
    </row>
    <row r="4647" spans="1:91">
      <c r="A4647" s="2" t="s">
        <v>71</v>
      </c>
      <c r="B4647" s="2" t="s">
        <v>72</v>
      </c>
      <c r="C4647" s="2" t="s">
        <v>73</v>
      </c>
      <c r="D4647" s="2"/>
      <c r="E4647" s="2" t="str">
        <f>"FES1162559311"</f>
        <v>FES1162559311</v>
      </c>
      <c r="F4647" s="3">
        <v>42915</v>
      </c>
      <c r="G4647" s="2">
        <v>201712</v>
      </c>
      <c r="H4647" s="2" t="s">
        <v>74</v>
      </c>
      <c r="I4647" s="2" t="s">
        <v>75</v>
      </c>
      <c r="J4647" s="2" t="s">
        <v>76</v>
      </c>
      <c r="K4647" s="2" t="s">
        <v>77</v>
      </c>
      <c r="L4647" s="2" t="s">
        <v>844</v>
      </c>
      <c r="M4647" s="2" t="s">
        <v>845</v>
      </c>
      <c r="N4647" s="2" t="s">
        <v>2356</v>
      </c>
      <c r="O4647" s="2" t="s">
        <v>81</v>
      </c>
      <c r="P4647" s="2" t="str">
        <f>"2170576211                    "</f>
        <v xml:space="preserve">2170576211                    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4.37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1</v>
      </c>
      <c r="BI4647" s="2">
        <v>1</v>
      </c>
      <c r="BJ4647" s="2">
        <v>0.2</v>
      </c>
      <c r="BK4647" s="2">
        <v>1</v>
      </c>
      <c r="BL4647" s="2">
        <v>41.81</v>
      </c>
      <c r="BM4647" s="2">
        <v>5.85</v>
      </c>
      <c r="BN4647" s="2">
        <v>47.66</v>
      </c>
      <c r="BO4647" s="2">
        <v>47.66</v>
      </c>
      <c r="BP4647" s="2"/>
      <c r="BQ4647" s="2" t="s">
        <v>2357</v>
      </c>
      <c r="BR4647" s="2" t="s">
        <v>83</v>
      </c>
      <c r="BS4647" s="3">
        <v>42916</v>
      </c>
      <c r="BT4647" s="4">
        <v>0.36805555555555558</v>
      </c>
      <c r="BU4647" s="2" t="s">
        <v>4153</v>
      </c>
      <c r="BV4647" s="2" t="s">
        <v>85</v>
      </c>
      <c r="BW4647" s="2"/>
      <c r="BX4647" s="2"/>
      <c r="BY4647" s="2">
        <v>1200</v>
      </c>
      <c r="BZ4647" s="2"/>
      <c r="CA4647" s="2" t="s">
        <v>167</v>
      </c>
      <c r="CB4647" s="2"/>
      <c r="CC4647" s="2" t="s">
        <v>845</v>
      </c>
      <c r="CD4647" s="2">
        <v>4026</v>
      </c>
      <c r="CE4647" s="2" t="s">
        <v>86</v>
      </c>
      <c r="CF4647" s="2"/>
      <c r="CG4647" s="2"/>
      <c r="CH4647" s="2"/>
      <c r="CI4647" s="2">
        <v>1</v>
      </c>
      <c r="CJ4647" s="2">
        <v>1</v>
      </c>
      <c r="CK4647" s="2">
        <v>21</v>
      </c>
      <c r="CL4647" s="2" t="s">
        <v>87</v>
      </c>
      <c r="CM4647" s="2"/>
    </row>
    <row r="4648" spans="1:91">
      <c r="A4648" s="2" t="s">
        <v>71</v>
      </c>
      <c r="B4648" s="2" t="s">
        <v>72</v>
      </c>
      <c r="C4648" s="2" t="s">
        <v>73</v>
      </c>
      <c r="D4648" s="2"/>
      <c r="E4648" s="2" t="str">
        <f>"FES1162559047"</f>
        <v>FES1162559047</v>
      </c>
      <c r="F4648" s="3">
        <v>42915</v>
      </c>
      <c r="G4648" s="2">
        <v>201712</v>
      </c>
      <c r="H4648" s="2" t="s">
        <v>74</v>
      </c>
      <c r="I4648" s="2" t="s">
        <v>75</v>
      </c>
      <c r="J4648" s="2" t="s">
        <v>76</v>
      </c>
      <c r="K4648" s="2" t="s">
        <v>77</v>
      </c>
      <c r="L4648" s="2" t="s">
        <v>766</v>
      </c>
      <c r="M4648" s="2" t="s">
        <v>767</v>
      </c>
      <c r="N4648" s="2" t="s">
        <v>768</v>
      </c>
      <c r="O4648" s="2" t="s">
        <v>81</v>
      </c>
      <c r="P4648" s="2" t="str">
        <f>"2170573185                    "</f>
        <v xml:space="preserve">2170573185                    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8.4700000000000006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1</v>
      </c>
      <c r="BI4648" s="2">
        <v>1</v>
      </c>
      <c r="BJ4648" s="2">
        <v>0.2</v>
      </c>
      <c r="BK4648" s="2">
        <v>1</v>
      </c>
      <c r="BL4648" s="2">
        <v>81.010000000000005</v>
      </c>
      <c r="BM4648" s="2">
        <v>11.34</v>
      </c>
      <c r="BN4648" s="2">
        <v>92.35</v>
      </c>
      <c r="BO4648" s="2">
        <v>92.35</v>
      </c>
      <c r="BP4648" s="2"/>
      <c r="BQ4648" s="2" t="s">
        <v>769</v>
      </c>
      <c r="BR4648" s="2" t="s">
        <v>83</v>
      </c>
      <c r="BS4648" s="3">
        <v>42916</v>
      </c>
      <c r="BT4648" s="4">
        <v>0.58333333333333337</v>
      </c>
      <c r="BU4648" s="2" t="s">
        <v>998</v>
      </c>
      <c r="BV4648" s="2" t="s">
        <v>85</v>
      </c>
      <c r="BW4648" s="2"/>
      <c r="BX4648" s="2"/>
      <c r="BY4648" s="2">
        <v>1200</v>
      </c>
      <c r="BZ4648" s="2"/>
      <c r="CA4648" s="2"/>
      <c r="CB4648" s="2"/>
      <c r="CC4648" s="2" t="s">
        <v>767</v>
      </c>
      <c r="CD4648" s="2">
        <v>3370</v>
      </c>
      <c r="CE4648" s="2" t="s">
        <v>86</v>
      </c>
      <c r="CF4648" s="2"/>
      <c r="CG4648" s="2"/>
      <c r="CH4648" s="2"/>
      <c r="CI4648" s="2">
        <v>3</v>
      </c>
      <c r="CJ4648" s="2">
        <v>1</v>
      </c>
      <c r="CK4648" s="2">
        <v>23</v>
      </c>
      <c r="CL4648" s="2" t="s">
        <v>87</v>
      </c>
      <c r="CM4648" s="2"/>
    </row>
    <row r="4649" spans="1:91">
      <c r="A4649" s="2" t="s">
        <v>71</v>
      </c>
      <c r="B4649" s="2" t="s">
        <v>72</v>
      </c>
      <c r="C4649" s="2" t="s">
        <v>73</v>
      </c>
      <c r="D4649" s="2"/>
      <c r="E4649" s="2" t="str">
        <f>"FES1162559473"</f>
        <v>FES1162559473</v>
      </c>
      <c r="F4649" s="3">
        <v>42915</v>
      </c>
      <c r="G4649" s="2">
        <v>201712</v>
      </c>
      <c r="H4649" s="2" t="s">
        <v>74</v>
      </c>
      <c r="I4649" s="2" t="s">
        <v>75</v>
      </c>
      <c r="J4649" s="2" t="s">
        <v>76</v>
      </c>
      <c r="K4649" s="2" t="s">
        <v>77</v>
      </c>
      <c r="L4649" s="2" t="s">
        <v>88</v>
      </c>
      <c r="M4649" s="2" t="s">
        <v>89</v>
      </c>
      <c r="N4649" s="2" t="s">
        <v>234</v>
      </c>
      <c r="O4649" s="2" t="s">
        <v>81</v>
      </c>
      <c r="P4649" s="2" t="str">
        <f>"2170576458                    "</f>
        <v xml:space="preserve">2170576458                    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4.37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0</v>
      </c>
      <c r="BA4649" s="2">
        <v>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1</v>
      </c>
      <c r="BI4649" s="2">
        <v>1</v>
      </c>
      <c r="BJ4649" s="2">
        <v>0.2</v>
      </c>
      <c r="BK4649" s="2">
        <v>1</v>
      </c>
      <c r="BL4649" s="2">
        <v>41.81</v>
      </c>
      <c r="BM4649" s="2">
        <v>5.85</v>
      </c>
      <c r="BN4649" s="2">
        <v>47.66</v>
      </c>
      <c r="BO4649" s="2">
        <v>47.66</v>
      </c>
      <c r="BP4649" s="2"/>
      <c r="BQ4649" s="2" t="s">
        <v>539</v>
      </c>
      <c r="BR4649" s="2" t="s">
        <v>83</v>
      </c>
      <c r="BS4649" s="3">
        <v>42916</v>
      </c>
      <c r="BT4649" s="4">
        <v>0.33263888888888887</v>
      </c>
      <c r="BU4649" s="2" t="s">
        <v>4129</v>
      </c>
      <c r="BV4649" s="2" t="s">
        <v>85</v>
      </c>
      <c r="BW4649" s="2"/>
      <c r="BX4649" s="2"/>
      <c r="BY4649" s="2">
        <v>1200</v>
      </c>
      <c r="BZ4649" s="2"/>
      <c r="CA4649" s="2" t="s">
        <v>237</v>
      </c>
      <c r="CB4649" s="2"/>
      <c r="CC4649" s="2" t="s">
        <v>89</v>
      </c>
      <c r="CD4649" s="2">
        <v>6001</v>
      </c>
      <c r="CE4649" s="2" t="s">
        <v>86</v>
      </c>
      <c r="CF4649" s="5">
        <v>42916</v>
      </c>
      <c r="CG4649" s="2"/>
      <c r="CH4649" s="2"/>
      <c r="CI4649" s="2">
        <v>1</v>
      </c>
      <c r="CJ4649" s="2">
        <v>1</v>
      </c>
      <c r="CK4649" s="2">
        <v>21</v>
      </c>
      <c r="CL4649" s="2" t="s">
        <v>87</v>
      </c>
      <c r="CM4649" s="2"/>
    </row>
    <row r="4650" spans="1:91">
      <c r="A4650" s="2" t="s">
        <v>71</v>
      </c>
      <c r="B4650" s="2" t="s">
        <v>72</v>
      </c>
      <c r="C4650" s="2" t="s">
        <v>73</v>
      </c>
      <c r="D4650" s="2"/>
      <c r="E4650" s="2" t="str">
        <f>"FES1162559180"</f>
        <v>FES1162559180</v>
      </c>
      <c r="F4650" s="3">
        <v>42915</v>
      </c>
      <c r="G4650" s="2">
        <v>201712</v>
      </c>
      <c r="H4650" s="2" t="s">
        <v>74</v>
      </c>
      <c r="I4650" s="2" t="s">
        <v>75</v>
      </c>
      <c r="J4650" s="2" t="s">
        <v>76</v>
      </c>
      <c r="K4650" s="2" t="s">
        <v>77</v>
      </c>
      <c r="L4650" s="2" t="s">
        <v>179</v>
      </c>
      <c r="M4650" s="2" t="s">
        <v>180</v>
      </c>
      <c r="N4650" s="2" t="s">
        <v>1796</v>
      </c>
      <c r="O4650" s="2" t="s">
        <v>81</v>
      </c>
      <c r="P4650" s="2" t="str">
        <f>"2170576131                    "</f>
        <v xml:space="preserve">2170576131                    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4.37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1</v>
      </c>
      <c r="BI4650" s="2">
        <v>0.9</v>
      </c>
      <c r="BJ4650" s="2">
        <v>1</v>
      </c>
      <c r="BK4650" s="2">
        <v>1</v>
      </c>
      <c r="BL4650" s="2">
        <v>41.81</v>
      </c>
      <c r="BM4650" s="2">
        <v>5.85</v>
      </c>
      <c r="BN4650" s="2">
        <v>47.66</v>
      </c>
      <c r="BO4650" s="2">
        <v>47.66</v>
      </c>
      <c r="BP4650" s="2"/>
      <c r="BQ4650" s="2" t="s">
        <v>102</v>
      </c>
      <c r="BR4650" s="2" t="s">
        <v>83</v>
      </c>
      <c r="BS4650" s="3">
        <v>42916</v>
      </c>
      <c r="BT4650" s="4">
        <v>0.39930555555555558</v>
      </c>
      <c r="BU4650" s="2" t="s">
        <v>1721</v>
      </c>
      <c r="BV4650" s="2" t="s">
        <v>85</v>
      </c>
      <c r="BW4650" s="2"/>
      <c r="BX4650" s="2"/>
      <c r="BY4650" s="2">
        <v>4919.21</v>
      </c>
      <c r="BZ4650" s="2"/>
      <c r="CA4650" s="2"/>
      <c r="CB4650" s="2"/>
      <c r="CC4650" s="2" t="s">
        <v>180</v>
      </c>
      <c r="CD4650" s="2">
        <v>4052</v>
      </c>
      <c r="CE4650" s="2" t="s">
        <v>144</v>
      </c>
      <c r="CF4650" s="2"/>
      <c r="CG4650" s="2"/>
      <c r="CH4650" s="2"/>
      <c r="CI4650" s="2">
        <v>1</v>
      </c>
      <c r="CJ4650" s="2">
        <v>1</v>
      </c>
      <c r="CK4650" s="2">
        <v>21</v>
      </c>
      <c r="CL4650" s="2" t="s">
        <v>87</v>
      </c>
      <c r="CM4650" s="2"/>
    </row>
    <row r="4651" spans="1:91">
      <c r="A4651" s="2" t="s">
        <v>71</v>
      </c>
      <c r="B4651" s="2" t="s">
        <v>72</v>
      </c>
      <c r="C4651" s="2" t="s">
        <v>73</v>
      </c>
      <c r="D4651" s="2"/>
      <c r="E4651" s="2" t="str">
        <f>"FES1162559470"</f>
        <v>FES1162559470</v>
      </c>
      <c r="F4651" s="3">
        <v>42915</v>
      </c>
      <c r="G4651" s="2">
        <v>201712</v>
      </c>
      <c r="H4651" s="2" t="s">
        <v>74</v>
      </c>
      <c r="I4651" s="2" t="s">
        <v>75</v>
      </c>
      <c r="J4651" s="2" t="s">
        <v>76</v>
      </c>
      <c r="K4651" s="2" t="s">
        <v>77</v>
      </c>
      <c r="L4651" s="2" t="s">
        <v>88</v>
      </c>
      <c r="M4651" s="2" t="s">
        <v>89</v>
      </c>
      <c r="N4651" s="2" t="s">
        <v>234</v>
      </c>
      <c r="O4651" s="2" t="s">
        <v>81</v>
      </c>
      <c r="P4651" s="2" t="str">
        <f>"2170576451                    "</f>
        <v xml:space="preserve">2170576451                    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4.37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1</v>
      </c>
      <c r="BI4651" s="2">
        <v>1</v>
      </c>
      <c r="BJ4651" s="2">
        <v>0.2</v>
      </c>
      <c r="BK4651" s="2">
        <v>1</v>
      </c>
      <c r="BL4651" s="2">
        <v>41.81</v>
      </c>
      <c r="BM4651" s="2">
        <v>5.85</v>
      </c>
      <c r="BN4651" s="2">
        <v>47.66</v>
      </c>
      <c r="BO4651" s="2">
        <v>47.66</v>
      </c>
      <c r="BP4651" s="2"/>
      <c r="BQ4651" s="2" t="s">
        <v>235</v>
      </c>
      <c r="BR4651" s="2" t="s">
        <v>83</v>
      </c>
      <c r="BS4651" s="3">
        <v>42916</v>
      </c>
      <c r="BT4651" s="4">
        <v>0.41666666666666669</v>
      </c>
      <c r="BU4651" s="2" t="s">
        <v>174</v>
      </c>
      <c r="BV4651" s="2" t="s">
        <v>85</v>
      </c>
      <c r="BW4651" s="2"/>
      <c r="BX4651" s="2"/>
      <c r="BY4651" s="2">
        <v>1200</v>
      </c>
      <c r="BZ4651" s="2"/>
      <c r="CA4651" s="2"/>
      <c r="CB4651" s="2"/>
      <c r="CC4651" s="2" t="s">
        <v>89</v>
      </c>
      <c r="CD4651" s="2">
        <v>6001</v>
      </c>
      <c r="CE4651" s="2" t="s">
        <v>86</v>
      </c>
      <c r="CF4651" s="2"/>
      <c r="CG4651" s="2"/>
      <c r="CH4651" s="2"/>
      <c r="CI4651" s="2">
        <v>1</v>
      </c>
      <c r="CJ4651" s="2">
        <v>1</v>
      </c>
      <c r="CK4651" s="2">
        <v>21</v>
      </c>
      <c r="CL4651" s="2" t="s">
        <v>87</v>
      </c>
      <c r="CM4651" s="2"/>
    </row>
    <row r="4652" spans="1:91">
      <c r="A4652" s="2" t="s">
        <v>71</v>
      </c>
      <c r="B4652" s="2" t="s">
        <v>72</v>
      </c>
      <c r="C4652" s="2" t="s">
        <v>73</v>
      </c>
      <c r="D4652" s="2"/>
      <c r="E4652" s="2" t="str">
        <f>"FES1162559323"</f>
        <v>FES1162559323</v>
      </c>
      <c r="F4652" s="3">
        <v>42915</v>
      </c>
      <c r="G4652" s="2">
        <v>201712</v>
      </c>
      <c r="H4652" s="2" t="s">
        <v>74</v>
      </c>
      <c r="I4652" s="2" t="s">
        <v>75</v>
      </c>
      <c r="J4652" s="2" t="s">
        <v>76</v>
      </c>
      <c r="K4652" s="2" t="s">
        <v>77</v>
      </c>
      <c r="L4652" s="2" t="s">
        <v>88</v>
      </c>
      <c r="M4652" s="2" t="s">
        <v>89</v>
      </c>
      <c r="N4652" s="2" t="s">
        <v>498</v>
      </c>
      <c r="O4652" s="2" t="s">
        <v>81</v>
      </c>
      <c r="P4652" s="2" t="str">
        <f>"2170576226                    "</f>
        <v xml:space="preserve">2170576226                    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4.37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0</v>
      </c>
      <c r="BD4652" s="2">
        <v>0</v>
      </c>
      <c r="BE4652" s="2">
        <v>0</v>
      </c>
      <c r="BF4652" s="2">
        <v>0</v>
      </c>
      <c r="BG4652" s="2">
        <v>0</v>
      </c>
      <c r="BH4652" s="2">
        <v>1</v>
      </c>
      <c r="BI4652" s="2">
        <v>1</v>
      </c>
      <c r="BJ4652" s="2">
        <v>0.2</v>
      </c>
      <c r="BK4652" s="2">
        <v>1</v>
      </c>
      <c r="BL4652" s="2">
        <v>41.81</v>
      </c>
      <c r="BM4652" s="2">
        <v>5.85</v>
      </c>
      <c r="BN4652" s="2">
        <v>47.66</v>
      </c>
      <c r="BO4652" s="2">
        <v>47.66</v>
      </c>
      <c r="BP4652" s="2"/>
      <c r="BQ4652" s="2" t="s">
        <v>499</v>
      </c>
      <c r="BR4652" s="2" t="s">
        <v>83</v>
      </c>
      <c r="BS4652" s="3">
        <v>42916</v>
      </c>
      <c r="BT4652" s="4">
        <v>0.45208333333333334</v>
      </c>
      <c r="BU4652" s="2" t="s">
        <v>4154</v>
      </c>
      <c r="BV4652" s="2" t="s">
        <v>85</v>
      </c>
      <c r="BW4652" s="2"/>
      <c r="BX4652" s="2"/>
      <c r="BY4652" s="2">
        <v>1200</v>
      </c>
      <c r="BZ4652" s="2"/>
      <c r="CA4652" s="2" t="s">
        <v>3955</v>
      </c>
      <c r="CB4652" s="2"/>
      <c r="CC4652" s="2" t="s">
        <v>89</v>
      </c>
      <c r="CD4652" s="2">
        <v>6001</v>
      </c>
      <c r="CE4652" s="2" t="s">
        <v>86</v>
      </c>
      <c r="CF4652" s="5">
        <v>42916</v>
      </c>
      <c r="CG4652" s="2"/>
      <c r="CH4652" s="2"/>
      <c r="CI4652" s="2">
        <v>1</v>
      </c>
      <c r="CJ4652" s="2">
        <v>1</v>
      </c>
      <c r="CK4652" s="2">
        <v>21</v>
      </c>
      <c r="CL4652" s="2" t="s">
        <v>87</v>
      </c>
      <c r="CM4652" s="2"/>
    </row>
    <row r="4653" spans="1:91">
      <c r="A4653" s="2" t="s">
        <v>71</v>
      </c>
      <c r="B4653" s="2" t="s">
        <v>72</v>
      </c>
      <c r="C4653" s="2" t="s">
        <v>73</v>
      </c>
      <c r="D4653" s="2"/>
      <c r="E4653" s="2" t="str">
        <f>"FES1162559439"</f>
        <v>FES1162559439</v>
      </c>
      <c r="F4653" s="3">
        <v>42915</v>
      </c>
      <c r="G4653" s="2">
        <v>201712</v>
      </c>
      <c r="H4653" s="2" t="s">
        <v>74</v>
      </c>
      <c r="I4653" s="2" t="s">
        <v>75</v>
      </c>
      <c r="J4653" s="2" t="s">
        <v>76</v>
      </c>
      <c r="K4653" s="2" t="s">
        <v>77</v>
      </c>
      <c r="L4653" s="2" t="s">
        <v>225</v>
      </c>
      <c r="M4653" s="2" t="s">
        <v>226</v>
      </c>
      <c r="N4653" s="2" t="s">
        <v>1144</v>
      </c>
      <c r="O4653" s="2" t="s">
        <v>81</v>
      </c>
      <c r="P4653" s="2" t="str">
        <f>"2170576419                    "</f>
        <v xml:space="preserve">2170576419                    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24.05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1</v>
      </c>
      <c r="BI4653" s="2">
        <v>11</v>
      </c>
      <c r="BJ4653" s="2">
        <v>4.5999999999999996</v>
      </c>
      <c r="BK4653" s="2">
        <v>11</v>
      </c>
      <c r="BL4653" s="2">
        <v>229.97</v>
      </c>
      <c r="BM4653" s="2">
        <v>32.200000000000003</v>
      </c>
      <c r="BN4653" s="2">
        <v>262.17</v>
      </c>
      <c r="BO4653" s="2">
        <v>262.17</v>
      </c>
      <c r="BP4653" s="2"/>
      <c r="BQ4653" s="2" t="s">
        <v>1145</v>
      </c>
      <c r="BR4653" s="2" t="s">
        <v>83</v>
      </c>
      <c r="BS4653" s="3">
        <v>42916</v>
      </c>
      <c r="BT4653" s="4">
        <v>0.39583333333333331</v>
      </c>
      <c r="BU4653" s="2" t="s">
        <v>4155</v>
      </c>
      <c r="BV4653" s="2" t="s">
        <v>85</v>
      </c>
      <c r="BW4653" s="2"/>
      <c r="BX4653" s="2"/>
      <c r="BY4653" s="2">
        <v>22940.82</v>
      </c>
      <c r="BZ4653" s="2"/>
      <c r="CA4653" s="2"/>
      <c r="CB4653" s="2"/>
      <c r="CC4653" s="2" t="s">
        <v>226</v>
      </c>
      <c r="CD4653" s="2">
        <v>3610</v>
      </c>
      <c r="CE4653" s="2" t="s">
        <v>120</v>
      </c>
      <c r="CF4653" s="2"/>
      <c r="CG4653" s="2"/>
      <c r="CH4653" s="2"/>
      <c r="CI4653" s="2">
        <v>1</v>
      </c>
      <c r="CJ4653" s="2">
        <v>1</v>
      </c>
      <c r="CK4653" s="2">
        <v>21</v>
      </c>
      <c r="CL4653" s="2" t="s">
        <v>87</v>
      </c>
      <c r="CM4653" s="2"/>
    </row>
    <row r="4654" spans="1:91">
      <c r="A4654" s="2" t="s">
        <v>71</v>
      </c>
      <c r="B4654" s="2" t="s">
        <v>72</v>
      </c>
      <c r="C4654" s="2" t="s">
        <v>73</v>
      </c>
      <c r="D4654" s="2"/>
      <c r="E4654" s="2" t="str">
        <f>"FES1162559229"</f>
        <v>FES1162559229</v>
      </c>
      <c r="F4654" s="3">
        <v>42915</v>
      </c>
      <c r="G4654" s="2">
        <v>201712</v>
      </c>
      <c r="H4654" s="2" t="s">
        <v>74</v>
      </c>
      <c r="I4654" s="2" t="s">
        <v>75</v>
      </c>
      <c r="J4654" s="2" t="s">
        <v>76</v>
      </c>
      <c r="K4654" s="2" t="s">
        <v>77</v>
      </c>
      <c r="L4654" s="2" t="s">
        <v>88</v>
      </c>
      <c r="M4654" s="2" t="s">
        <v>89</v>
      </c>
      <c r="N4654" s="2" t="s">
        <v>681</v>
      </c>
      <c r="O4654" s="2" t="s">
        <v>81</v>
      </c>
      <c r="P4654" s="2" t="str">
        <f>"2170570132                    "</f>
        <v xml:space="preserve">2170570132                    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16.399999999999999</v>
      </c>
      <c r="AN4654" s="2">
        <v>0</v>
      </c>
      <c r="AO4654" s="2">
        <v>0</v>
      </c>
      <c r="AP4654" s="2">
        <v>0</v>
      </c>
      <c r="AQ4654" s="2">
        <v>0</v>
      </c>
      <c r="AR4654" s="2">
        <v>0</v>
      </c>
      <c r="AS4654" s="2">
        <v>0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1</v>
      </c>
      <c r="BI4654" s="2">
        <v>7.4</v>
      </c>
      <c r="BJ4654" s="2">
        <v>1.6</v>
      </c>
      <c r="BK4654" s="2">
        <v>7.5</v>
      </c>
      <c r="BL4654" s="2">
        <v>156.80000000000001</v>
      </c>
      <c r="BM4654" s="2">
        <v>21.95</v>
      </c>
      <c r="BN4654" s="2">
        <v>178.75</v>
      </c>
      <c r="BO4654" s="2">
        <v>178.75</v>
      </c>
      <c r="BP4654" s="2"/>
      <c r="BQ4654" s="2" t="s">
        <v>124</v>
      </c>
      <c r="BR4654" s="2" t="s">
        <v>83</v>
      </c>
      <c r="BS4654" s="3">
        <v>42916</v>
      </c>
      <c r="BT4654" s="4">
        <v>0.4291666666666667</v>
      </c>
      <c r="BU4654" s="2" t="s">
        <v>4156</v>
      </c>
      <c r="BV4654" s="2" t="s">
        <v>85</v>
      </c>
      <c r="BW4654" s="2"/>
      <c r="BX4654" s="2"/>
      <c r="BY4654" s="2">
        <v>8225.48</v>
      </c>
      <c r="BZ4654" s="2"/>
      <c r="CA4654" s="2"/>
      <c r="CB4654" s="2"/>
      <c r="CC4654" s="2" t="s">
        <v>89</v>
      </c>
      <c r="CD4654" s="2">
        <v>6001</v>
      </c>
      <c r="CE4654" s="2" t="s">
        <v>120</v>
      </c>
      <c r="CF4654" s="2"/>
      <c r="CG4654" s="2"/>
      <c r="CH4654" s="2"/>
      <c r="CI4654" s="2">
        <v>1</v>
      </c>
      <c r="CJ4654" s="2">
        <v>1</v>
      </c>
      <c r="CK4654" s="2">
        <v>21</v>
      </c>
      <c r="CL4654" s="2" t="s">
        <v>87</v>
      </c>
      <c r="CM4654" s="2"/>
    </row>
    <row r="4655" spans="1:91">
      <c r="A4655" s="2" t="s">
        <v>71</v>
      </c>
      <c r="B4655" s="2" t="s">
        <v>72</v>
      </c>
      <c r="C4655" s="2" t="s">
        <v>73</v>
      </c>
      <c r="D4655" s="2"/>
      <c r="E4655" s="2" t="str">
        <f>"FES1162559469"</f>
        <v>FES1162559469</v>
      </c>
      <c r="F4655" s="3">
        <v>42915</v>
      </c>
      <c r="G4655" s="2">
        <v>201712</v>
      </c>
      <c r="H4655" s="2" t="s">
        <v>74</v>
      </c>
      <c r="I4655" s="2" t="s">
        <v>75</v>
      </c>
      <c r="J4655" s="2" t="s">
        <v>76</v>
      </c>
      <c r="K4655" s="2" t="s">
        <v>77</v>
      </c>
      <c r="L4655" s="2" t="s">
        <v>108</v>
      </c>
      <c r="M4655" s="2" t="s">
        <v>109</v>
      </c>
      <c r="N4655" s="2" t="s">
        <v>529</v>
      </c>
      <c r="O4655" s="2" t="s">
        <v>81</v>
      </c>
      <c r="P4655" s="2" t="str">
        <f>"2170576450                    "</f>
        <v xml:space="preserve">2170576450                    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4.37</v>
      </c>
      <c r="AN4655" s="2">
        <v>0</v>
      </c>
      <c r="AO4655" s="2">
        <v>0</v>
      </c>
      <c r="AP4655" s="2">
        <v>0</v>
      </c>
      <c r="AQ4655" s="2">
        <v>0</v>
      </c>
      <c r="AR4655" s="2">
        <v>0</v>
      </c>
      <c r="AS4655" s="2">
        <v>0</v>
      </c>
      <c r="AT4655" s="2">
        <v>0</v>
      </c>
      <c r="AU4655" s="2">
        <v>0</v>
      </c>
      <c r="AV4655" s="2">
        <v>0</v>
      </c>
      <c r="AW4655" s="2">
        <v>0</v>
      </c>
      <c r="AX4655" s="2">
        <v>0</v>
      </c>
      <c r="AY4655" s="2">
        <v>0</v>
      </c>
      <c r="AZ4655" s="2">
        <v>0</v>
      </c>
      <c r="BA4655" s="2">
        <v>0</v>
      </c>
      <c r="BB4655" s="2">
        <v>0</v>
      </c>
      <c r="BC4655" s="2">
        <v>0</v>
      </c>
      <c r="BD4655" s="2">
        <v>0</v>
      </c>
      <c r="BE4655" s="2">
        <v>0</v>
      </c>
      <c r="BF4655" s="2">
        <v>0</v>
      </c>
      <c r="BG4655" s="2">
        <v>0</v>
      </c>
      <c r="BH4655" s="2">
        <v>1</v>
      </c>
      <c r="BI4655" s="2">
        <v>1</v>
      </c>
      <c r="BJ4655" s="2">
        <v>0.2</v>
      </c>
      <c r="BK4655" s="2">
        <v>1</v>
      </c>
      <c r="BL4655" s="2">
        <v>41.81</v>
      </c>
      <c r="BM4655" s="2">
        <v>5.85</v>
      </c>
      <c r="BN4655" s="2">
        <v>47.66</v>
      </c>
      <c r="BO4655" s="2">
        <v>47.66</v>
      </c>
      <c r="BP4655" s="2"/>
      <c r="BQ4655" s="2" t="s">
        <v>884</v>
      </c>
      <c r="BR4655" s="2" t="s">
        <v>83</v>
      </c>
      <c r="BS4655" s="3">
        <v>42916</v>
      </c>
      <c r="BT4655" s="4">
        <v>0.46875</v>
      </c>
      <c r="BU4655" s="2" t="s">
        <v>3179</v>
      </c>
      <c r="BV4655" s="2" t="s">
        <v>85</v>
      </c>
      <c r="BW4655" s="2"/>
      <c r="BX4655" s="2"/>
      <c r="BY4655" s="2">
        <v>1200</v>
      </c>
      <c r="BZ4655" s="2"/>
      <c r="CA4655" s="2"/>
      <c r="CB4655" s="2"/>
      <c r="CC4655" s="2" t="s">
        <v>109</v>
      </c>
      <c r="CD4655" s="2">
        <v>82</v>
      </c>
      <c r="CE4655" s="2" t="s">
        <v>86</v>
      </c>
      <c r="CF4655" s="2"/>
      <c r="CG4655" s="2"/>
      <c r="CH4655" s="2"/>
      <c r="CI4655" s="2">
        <v>1</v>
      </c>
      <c r="CJ4655" s="2">
        <v>1</v>
      </c>
      <c r="CK4655" s="2">
        <v>21</v>
      </c>
      <c r="CL4655" s="2" t="s">
        <v>87</v>
      </c>
      <c r="CM4655" s="2"/>
    </row>
    <row r="4656" spans="1:91">
      <c r="A4656" s="2" t="s">
        <v>71</v>
      </c>
      <c r="B4656" s="2" t="s">
        <v>72</v>
      </c>
      <c r="C4656" s="2" t="s">
        <v>73</v>
      </c>
      <c r="D4656" s="2"/>
      <c r="E4656" s="2" t="str">
        <f>"FES1162559146"</f>
        <v>FES1162559146</v>
      </c>
      <c r="F4656" s="3">
        <v>42915</v>
      </c>
      <c r="G4656" s="2">
        <v>201712</v>
      </c>
      <c r="H4656" s="2" t="s">
        <v>74</v>
      </c>
      <c r="I4656" s="2" t="s">
        <v>75</v>
      </c>
      <c r="J4656" s="2" t="s">
        <v>76</v>
      </c>
      <c r="K4656" s="2" t="s">
        <v>77</v>
      </c>
      <c r="L4656" s="2" t="s">
        <v>1045</v>
      </c>
      <c r="M4656" s="2" t="s">
        <v>1046</v>
      </c>
      <c r="N4656" s="2" t="s">
        <v>1340</v>
      </c>
      <c r="O4656" s="2" t="s">
        <v>81</v>
      </c>
      <c r="P4656" s="2" t="str">
        <f>"2170576047                    "</f>
        <v xml:space="preserve">2170576047                    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4.37</v>
      </c>
      <c r="AN4656" s="2">
        <v>0</v>
      </c>
      <c r="AO4656" s="2">
        <v>0</v>
      </c>
      <c r="AP4656" s="2">
        <v>0</v>
      </c>
      <c r="AQ4656" s="2">
        <v>0</v>
      </c>
      <c r="AR4656" s="2">
        <v>0</v>
      </c>
      <c r="AS4656" s="2">
        <v>0</v>
      </c>
      <c r="AT4656" s="2">
        <v>0</v>
      </c>
      <c r="AU4656" s="2">
        <v>0</v>
      </c>
      <c r="AV4656" s="2">
        <v>0</v>
      </c>
      <c r="AW4656" s="2">
        <v>0</v>
      </c>
      <c r="AX4656" s="2">
        <v>0</v>
      </c>
      <c r="AY4656" s="2">
        <v>0</v>
      </c>
      <c r="AZ4656" s="2">
        <v>0</v>
      </c>
      <c r="BA4656" s="2">
        <v>0</v>
      </c>
      <c r="BB4656" s="2">
        <v>0</v>
      </c>
      <c r="BC4656" s="2">
        <v>0</v>
      </c>
      <c r="BD4656" s="2">
        <v>0</v>
      </c>
      <c r="BE4656" s="2">
        <v>0</v>
      </c>
      <c r="BF4656" s="2">
        <v>0</v>
      </c>
      <c r="BG4656" s="2">
        <v>0</v>
      </c>
      <c r="BH4656" s="2">
        <v>1</v>
      </c>
      <c r="BI4656" s="2">
        <v>1</v>
      </c>
      <c r="BJ4656" s="2">
        <v>0.2</v>
      </c>
      <c r="BK4656" s="2">
        <v>1</v>
      </c>
      <c r="BL4656" s="2">
        <v>41.81</v>
      </c>
      <c r="BM4656" s="2">
        <v>5.85</v>
      </c>
      <c r="BN4656" s="2">
        <v>47.66</v>
      </c>
      <c r="BO4656" s="2">
        <v>47.66</v>
      </c>
      <c r="BP4656" s="2"/>
      <c r="BQ4656" s="2" t="s">
        <v>133</v>
      </c>
      <c r="BR4656" s="2" t="s">
        <v>83</v>
      </c>
      <c r="BS4656" s="3">
        <v>42916</v>
      </c>
      <c r="BT4656" s="4">
        <v>0.4375</v>
      </c>
      <c r="BU4656" s="2" t="s">
        <v>2389</v>
      </c>
      <c r="BV4656" s="2" t="s">
        <v>85</v>
      </c>
      <c r="BW4656" s="2"/>
      <c r="BX4656" s="2"/>
      <c r="BY4656" s="2">
        <v>1200</v>
      </c>
      <c r="BZ4656" s="2"/>
      <c r="CA4656" s="2"/>
      <c r="CB4656" s="2"/>
      <c r="CC4656" s="2" t="s">
        <v>1046</v>
      </c>
      <c r="CD4656" s="2">
        <v>4113</v>
      </c>
      <c r="CE4656" s="2" t="s">
        <v>86</v>
      </c>
      <c r="CF4656" s="2"/>
      <c r="CG4656" s="2"/>
      <c r="CH4656" s="2"/>
      <c r="CI4656" s="2">
        <v>1</v>
      </c>
      <c r="CJ4656" s="2">
        <v>1</v>
      </c>
      <c r="CK4656" s="2">
        <v>21</v>
      </c>
      <c r="CL4656" s="2" t="s">
        <v>87</v>
      </c>
      <c r="CM4656" s="2"/>
    </row>
    <row r="4657" spans="1:91">
      <c r="A4657" s="2" t="s">
        <v>71</v>
      </c>
      <c r="B4657" s="2" t="s">
        <v>72</v>
      </c>
      <c r="C4657" s="2" t="s">
        <v>73</v>
      </c>
      <c r="D4657" s="2"/>
      <c r="E4657" s="2" t="str">
        <f>"FES1162559459"</f>
        <v>FES1162559459</v>
      </c>
      <c r="F4657" s="3">
        <v>42915</v>
      </c>
      <c r="G4657" s="2">
        <v>201712</v>
      </c>
      <c r="H4657" s="2" t="s">
        <v>74</v>
      </c>
      <c r="I4657" s="2" t="s">
        <v>75</v>
      </c>
      <c r="J4657" s="2" t="s">
        <v>76</v>
      </c>
      <c r="K4657" s="2" t="s">
        <v>77</v>
      </c>
      <c r="L4657" s="2" t="s">
        <v>108</v>
      </c>
      <c r="M4657" s="2" t="s">
        <v>109</v>
      </c>
      <c r="N4657" s="2" t="s">
        <v>4157</v>
      </c>
      <c r="O4657" s="2" t="s">
        <v>81</v>
      </c>
      <c r="P4657" s="2" t="str">
        <f>"2170576447                    "</f>
        <v xml:space="preserve">2170576447                    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4.37</v>
      </c>
      <c r="AN4657" s="2">
        <v>0</v>
      </c>
      <c r="AO4657" s="2">
        <v>0</v>
      </c>
      <c r="AP4657" s="2">
        <v>0</v>
      </c>
      <c r="AQ4657" s="2">
        <v>0</v>
      </c>
      <c r="AR4657" s="2">
        <v>0</v>
      </c>
      <c r="AS4657" s="2">
        <v>0</v>
      </c>
      <c r="AT4657" s="2">
        <v>0</v>
      </c>
      <c r="AU4657" s="2">
        <v>0</v>
      </c>
      <c r="AV4657" s="2">
        <v>0</v>
      </c>
      <c r="AW4657" s="2">
        <v>0</v>
      </c>
      <c r="AX4657" s="2">
        <v>0</v>
      </c>
      <c r="AY4657" s="2">
        <v>0</v>
      </c>
      <c r="AZ4657" s="2">
        <v>0</v>
      </c>
      <c r="BA4657" s="2">
        <v>0</v>
      </c>
      <c r="BB4657" s="2">
        <v>0</v>
      </c>
      <c r="BC4657" s="2">
        <v>0</v>
      </c>
      <c r="BD4657" s="2">
        <v>0</v>
      </c>
      <c r="BE4657" s="2">
        <v>0</v>
      </c>
      <c r="BF4657" s="2">
        <v>0</v>
      </c>
      <c r="BG4657" s="2">
        <v>0</v>
      </c>
      <c r="BH4657" s="2">
        <v>1</v>
      </c>
      <c r="BI4657" s="2">
        <v>1</v>
      </c>
      <c r="BJ4657" s="2">
        <v>0.2</v>
      </c>
      <c r="BK4657" s="2">
        <v>1</v>
      </c>
      <c r="BL4657" s="2">
        <v>41.81</v>
      </c>
      <c r="BM4657" s="2">
        <v>5.85</v>
      </c>
      <c r="BN4657" s="2">
        <v>47.66</v>
      </c>
      <c r="BO4657" s="2">
        <v>47.66</v>
      </c>
      <c r="BP4657" s="2"/>
      <c r="BQ4657" s="2" t="s">
        <v>4158</v>
      </c>
      <c r="BR4657" s="2" t="s">
        <v>83</v>
      </c>
      <c r="BS4657" s="3">
        <v>42916</v>
      </c>
      <c r="BT4657" s="4">
        <v>0.4284722222222222</v>
      </c>
      <c r="BU4657" s="2" t="s">
        <v>4159</v>
      </c>
      <c r="BV4657" s="2" t="s">
        <v>85</v>
      </c>
      <c r="BW4657" s="2"/>
      <c r="BX4657" s="2"/>
      <c r="BY4657" s="2">
        <v>1200</v>
      </c>
      <c r="BZ4657" s="2"/>
      <c r="CA4657" s="2"/>
      <c r="CB4657" s="2"/>
      <c r="CC4657" s="2" t="s">
        <v>109</v>
      </c>
      <c r="CD4657" s="2">
        <v>117</v>
      </c>
      <c r="CE4657" s="2" t="s">
        <v>86</v>
      </c>
      <c r="CF4657" s="2"/>
      <c r="CG4657" s="2"/>
      <c r="CH4657" s="2"/>
      <c r="CI4657" s="2">
        <v>1</v>
      </c>
      <c r="CJ4657" s="2">
        <v>1</v>
      </c>
      <c r="CK4657" s="2">
        <v>21</v>
      </c>
      <c r="CL4657" s="2" t="s">
        <v>87</v>
      </c>
      <c r="CM4657" s="2"/>
    </row>
    <row r="4658" spans="1:91">
      <c r="A4658" s="2" t="s">
        <v>71</v>
      </c>
      <c r="B4658" s="2" t="s">
        <v>72</v>
      </c>
      <c r="C4658" s="2" t="s">
        <v>73</v>
      </c>
      <c r="D4658" s="2"/>
      <c r="E4658" s="2" t="str">
        <f>"FES1162559290"</f>
        <v>FES1162559290</v>
      </c>
      <c r="F4658" s="3">
        <v>42915</v>
      </c>
      <c r="G4658" s="2">
        <v>201712</v>
      </c>
      <c r="H4658" s="2" t="s">
        <v>74</v>
      </c>
      <c r="I4658" s="2" t="s">
        <v>75</v>
      </c>
      <c r="J4658" s="2" t="s">
        <v>76</v>
      </c>
      <c r="K4658" s="2" t="s">
        <v>77</v>
      </c>
      <c r="L4658" s="2" t="s">
        <v>287</v>
      </c>
      <c r="M4658" s="2" t="s">
        <v>288</v>
      </c>
      <c r="N4658" s="2" t="s">
        <v>1510</v>
      </c>
      <c r="O4658" s="2" t="s">
        <v>81</v>
      </c>
      <c r="P4658" s="2" t="str">
        <f>"2170576189                    "</f>
        <v xml:space="preserve">2170576189                    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4.6500000000000004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0</v>
      </c>
      <c r="BD4658" s="2">
        <v>0</v>
      </c>
      <c r="BE4658" s="2">
        <v>0</v>
      </c>
      <c r="BF4658" s="2">
        <v>0</v>
      </c>
      <c r="BG4658" s="2">
        <v>0</v>
      </c>
      <c r="BH4658" s="2">
        <v>1</v>
      </c>
      <c r="BI4658" s="2">
        <v>7</v>
      </c>
      <c r="BJ4658" s="2">
        <v>10.1</v>
      </c>
      <c r="BK4658" s="2">
        <v>11</v>
      </c>
      <c r="BL4658" s="2">
        <v>44.43</v>
      </c>
      <c r="BM4658" s="2">
        <v>6.22</v>
      </c>
      <c r="BN4658" s="2">
        <v>50.65</v>
      </c>
      <c r="BO4658" s="2">
        <v>50.65</v>
      </c>
      <c r="BP4658" s="2"/>
      <c r="BQ4658" s="2"/>
      <c r="BR4658" s="2" t="s">
        <v>83</v>
      </c>
      <c r="BS4658" s="3">
        <v>42916</v>
      </c>
      <c r="BT4658" s="4">
        <v>0.44305555555555554</v>
      </c>
      <c r="BU4658" s="2" t="s">
        <v>4160</v>
      </c>
      <c r="BV4658" s="2" t="s">
        <v>85</v>
      </c>
      <c r="BW4658" s="2"/>
      <c r="BX4658" s="2"/>
      <c r="BY4658" s="2">
        <v>50327.199999999997</v>
      </c>
      <c r="BZ4658" s="2"/>
      <c r="CA4658" s="2" t="s">
        <v>1094</v>
      </c>
      <c r="CB4658" s="2"/>
      <c r="CC4658" s="2" t="s">
        <v>288</v>
      </c>
      <c r="CD4658" s="2">
        <v>1459</v>
      </c>
      <c r="CE4658" s="2" t="s">
        <v>120</v>
      </c>
      <c r="CF4658" s="5">
        <v>42916</v>
      </c>
      <c r="CG4658" s="2"/>
      <c r="CH4658" s="2"/>
      <c r="CI4658" s="2">
        <v>1</v>
      </c>
      <c r="CJ4658" s="2">
        <v>1</v>
      </c>
      <c r="CK4658" s="2">
        <v>22</v>
      </c>
      <c r="CL4658" s="2" t="s">
        <v>87</v>
      </c>
      <c r="CM4658" s="2"/>
    </row>
    <row r="4659" spans="1:91">
      <c r="A4659" s="2" t="s">
        <v>71</v>
      </c>
      <c r="B4659" s="2" t="s">
        <v>72</v>
      </c>
      <c r="C4659" s="2" t="s">
        <v>73</v>
      </c>
      <c r="D4659" s="2"/>
      <c r="E4659" s="2" t="str">
        <f>"FES1162559455"</f>
        <v>FES1162559455</v>
      </c>
      <c r="F4659" s="3">
        <v>42915</v>
      </c>
      <c r="G4659" s="2">
        <v>201712</v>
      </c>
      <c r="H4659" s="2" t="s">
        <v>74</v>
      </c>
      <c r="I4659" s="2" t="s">
        <v>75</v>
      </c>
      <c r="J4659" s="2" t="s">
        <v>76</v>
      </c>
      <c r="K4659" s="2" t="s">
        <v>77</v>
      </c>
      <c r="L4659" s="2" t="s">
        <v>478</v>
      </c>
      <c r="M4659" s="2" t="s">
        <v>479</v>
      </c>
      <c r="N4659" s="2" t="s">
        <v>774</v>
      </c>
      <c r="O4659" s="2" t="s">
        <v>81</v>
      </c>
      <c r="P4659" s="2" t="str">
        <f>"21705764442                   "</f>
        <v xml:space="preserve">21705764442                   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6.15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1</v>
      </c>
      <c r="BI4659" s="2">
        <v>1</v>
      </c>
      <c r="BJ4659" s="2">
        <v>0.2</v>
      </c>
      <c r="BK4659" s="2">
        <v>1</v>
      </c>
      <c r="BL4659" s="2">
        <v>58.8</v>
      </c>
      <c r="BM4659" s="2">
        <v>8.23</v>
      </c>
      <c r="BN4659" s="2">
        <v>67.03</v>
      </c>
      <c r="BO4659" s="2">
        <v>67.03</v>
      </c>
      <c r="BP4659" s="2"/>
      <c r="BQ4659" s="2" t="s">
        <v>775</v>
      </c>
      <c r="BR4659" s="2" t="s">
        <v>83</v>
      </c>
      <c r="BS4659" s="3">
        <v>42916</v>
      </c>
      <c r="BT4659" s="4">
        <v>0.43263888888888885</v>
      </c>
      <c r="BU4659" s="2" t="s">
        <v>4161</v>
      </c>
      <c r="BV4659" s="2" t="s">
        <v>85</v>
      </c>
      <c r="BW4659" s="2"/>
      <c r="BX4659" s="2"/>
      <c r="BY4659" s="2">
        <v>1200</v>
      </c>
      <c r="BZ4659" s="2"/>
      <c r="CA4659" s="2"/>
      <c r="CB4659" s="2"/>
      <c r="CC4659" s="2" t="s">
        <v>479</v>
      </c>
      <c r="CD4659" s="2">
        <v>250</v>
      </c>
      <c r="CE4659" s="2" t="s">
        <v>86</v>
      </c>
      <c r="CF4659" s="2"/>
      <c r="CG4659" s="2"/>
      <c r="CH4659" s="2"/>
      <c r="CI4659" s="2">
        <v>1</v>
      </c>
      <c r="CJ4659" s="2">
        <v>1</v>
      </c>
      <c r="CK4659" s="2">
        <v>24</v>
      </c>
      <c r="CL4659" s="2" t="s">
        <v>87</v>
      </c>
      <c r="CM4659" s="2"/>
    </row>
    <row r="4660" spans="1:91">
      <c r="A4660" s="2" t="s">
        <v>71</v>
      </c>
      <c r="B4660" s="2" t="s">
        <v>72</v>
      </c>
      <c r="C4660" s="2" t="s">
        <v>73</v>
      </c>
      <c r="D4660" s="2"/>
      <c r="E4660" s="2" t="str">
        <f>"FES1162559150"</f>
        <v>FES1162559150</v>
      </c>
      <c r="F4660" s="3">
        <v>42915</v>
      </c>
      <c r="G4660" s="2">
        <v>201712</v>
      </c>
      <c r="H4660" s="2" t="s">
        <v>74</v>
      </c>
      <c r="I4660" s="2" t="s">
        <v>75</v>
      </c>
      <c r="J4660" s="2" t="s">
        <v>76</v>
      </c>
      <c r="K4660" s="2" t="s">
        <v>77</v>
      </c>
      <c r="L4660" s="2" t="s">
        <v>225</v>
      </c>
      <c r="M4660" s="2" t="s">
        <v>226</v>
      </c>
      <c r="N4660" s="2" t="s">
        <v>4162</v>
      </c>
      <c r="O4660" s="2" t="s">
        <v>81</v>
      </c>
      <c r="P4660" s="2" t="str">
        <f>"2171576105                    "</f>
        <v xml:space="preserve">2171576105                    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4.37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0</v>
      </c>
      <c r="BD4660" s="2">
        <v>0</v>
      </c>
      <c r="BE4660" s="2">
        <v>0</v>
      </c>
      <c r="BF4660" s="2">
        <v>0</v>
      </c>
      <c r="BG4660" s="2">
        <v>0</v>
      </c>
      <c r="BH4660" s="2">
        <v>1</v>
      </c>
      <c r="BI4660" s="2">
        <v>1</v>
      </c>
      <c r="BJ4660" s="2">
        <v>0.2</v>
      </c>
      <c r="BK4660" s="2">
        <v>1</v>
      </c>
      <c r="BL4660" s="2">
        <v>41.81</v>
      </c>
      <c r="BM4660" s="2">
        <v>5.85</v>
      </c>
      <c r="BN4660" s="2">
        <v>47.66</v>
      </c>
      <c r="BO4660" s="2">
        <v>47.66</v>
      </c>
      <c r="BP4660" s="2"/>
      <c r="BQ4660" s="2" t="s">
        <v>102</v>
      </c>
      <c r="BR4660" s="2" t="s">
        <v>83</v>
      </c>
      <c r="BS4660" s="3">
        <v>42916</v>
      </c>
      <c r="BT4660" s="4">
        <v>0.35069444444444442</v>
      </c>
      <c r="BU4660" s="2" t="s">
        <v>4163</v>
      </c>
      <c r="BV4660" s="2" t="s">
        <v>85</v>
      </c>
      <c r="BW4660" s="2"/>
      <c r="BX4660" s="2"/>
      <c r="BY4660" s="2">
        <v>1200</v>
      </c>
      <c r="BZ4660" s="2"/>
      <c r="CA4660" s="2"/>
      <c r="CB4660" s="2"/>
      <c r="CC4660" s="2" t="s">
        <v>226</v>
      </c>
      <c r="CD4660" s="2">
        <v>3610</v>
      </c>
      <c r="CE4660" s="2" t="s">
        <v>86</v>
      </c>
      <c r="CF4660" s="2"/>
      <c r="CG4660" s="2"/>
      <c r="CH4660" s="2"/>
      <c r="CI4660" s="2">
        <v>1</v>
      </c>
      <c r="CJ4660" s="2">
        <v>1</v>
      </c>
      <c r="CK4660" s="2">
        <v>21</v>
      </c>
      <c r="CL4660" s="2" t="s">
        <v>87</v>
      </c>
      <c r="CM4660" s="2"/>
    </row>
    <row r="4661" spans="1:91">
      <c r="A4661" s="2" t="s">
        <v>71</v>
      </c>
      <c r="B4661" s="2" t="s">
        <v>72</v>
      </c>
      <c r="C4661" s="2" t="s">
        <v>73</v>
      </c>
      <c r="D4661" s="2"/>
      <c r="E4661" s="2" t="str">
        <f>"FES1162559208"</f>
        <v>FES1162559208</v>
      </c>
      <c r="F4661" s="3">
        <v>42915</v>
      </c>
      <c r="G4661" s="2">
        <v>201712</v>
      </c>
      <c r="H4661" s="2" t="s">
        <v>74</v>
      </c>
      <c r="I4661" s="2" t="s">
        <v>75</v>
      </c>
      <c r="J4661" s="2" t="s">
        <v>76</v>
      </c>
      <c r="K4661" s="2" t="s">
        <v>77</v>
      </c>
      <c r="L4661" s="2" t="s">
        <v>194</v>
      </c>
      <c r="M4661" s="2" t="s">
        <v>195</v>
      </c>
      <c r="N4661" s="2" t="s">
        <v>218</v>
      </c>
      <c r="O4661" s="2" t="s">
        <v>81</v>
      </c>
      <c r="P4661" s="2" t="str">
        <f>"2170576173                    "</f>
        <v xml:space="preserve">2170576173                    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15.31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1</v>
      </c>
      <c r="BI4661" s="2">
        <v>3.8</v>
      </c>
      <c r="BJ4661" s="2">
        <v>7</v>
      </c>
      <c r="BK4661" s="2">
        <v>7</v>
      </c>
      <c r="BL4661" s="2">
        <v>146.35</v>
      </c>
      <c r="BM4661" s="2">
        <v>20.49</v>
      </c>
      <c r="BN4661" s="2">
        <v>166.84</v>
      </c>
      <c r="BO4661" s="2">
        <v>166.84</v>
      </c>
      <c r="BP4661" s="2"/>
      <c r="BQ4661" s="2" t="s">
        <v>328</v>
      </c>
      <c r="BR4661" s="2" t="s">
        <v>83</v>
      </c>
      <c r="BS4661" s="3">
        <v>42916</v>
      </c>
      <c r="BT4661" s="4">
        <v>0.41041666666666665</v>
      </c>
      <c r="BU4661" s="2" t="s">
        <v>3587</v>
      </c>
      <c r="BV4661" s="2" t="s">
        <v>85</v>
      </c>
      <c r="BW4661" s="2"/>
      <c r="BX4661" s="2"/>
      <c r="BY4661" s="2">
        <v>34893.300000000003</v>
      </c>
      <c r="BZ4661" s="2"/>
      <c r="CA4661" s="2"/>
      <c r="CB4661" s="2"/>
      <c r="CC4661" s="2" t="s">
        <v>195</v>
      </c>
      <c r="CD4661" s="2">
        <v>6220</v>
      </c>
      <c r="CE4661" s="2" t="s">
        <v>120</v>
      </c>
      <c r="CF4661" s="2"/>
      <c r="CG4661" s="2"/>
      <c r="CH4661" s="2"/>
      <c r="CI4661" s="2">
        <v>1</v>
      </c>
      <c r="CJ4661" s="2">
        <v>1</v>
      </c>
      <c r="CK4661" s="2">
        <v>21</v>
      </c>
      <c r="CL4661" s="2" t="s">
        <v>87</v>
      </c>
      <c r="CM4661" s="2"/>
    </row>
    <row r="4662" spans="1:91">
      <c r="A4662" s="2" t="s">
        <v>71</v>
      </c>
      <c r="B4662" s="2" t="s">
        <v>72</v>
      </c>
      <c r="C4662" s="2" t="s">
        <v>73</v>
      </c>
      <c r="D4662" s="2"/>
      <c r="E4662" s="2" t="str">
        <f>"FES1162559333"</f>
        <v>FES1162559333</v>
      </c>
      <c r="F4662" s="3">
        <v>42915</v>
      </c>
      <c r="G4662" s="2">
        <v>201712</v>
      </c>
      <c r="H4662" s="2" t="s">
        <v>74</v>
      </c>
      <c r="I4662" s="2" t="s">
        <v>75</v>
      </c>
      <c r="J4662" s="2" t="s">
        <v>76</v>
      </c>
      <c r="K4662" s="2" t="s">
        <v>77</v>
      </c>
      <c r="L4662" s="2" t="s">
        <v>88</v>
      </c>
      <c r="M4662" s="2" t="s">
        <v>89</v>
      </c>
      <c r="N4662" s="2" t="s">
        <v>498</v>
      </c>
      <c r="O4662" s="2" t="s">
        <v>81</v>
      </c>
      <c r="P4662" s="2" t="str">
        <f>"2170576238                    "</f>
        <v xml:space="preserve">2170576238                    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4.37</v>
      </c>
      <c r="AN4662" s="2">
        <v>0</v>
      </c>
      <c r="AO4662" s="2">
        <v>0</v>
      </c>
      <c r="AP4662" s="2">
        <v>0</v>
      </c>
      <c r="AQ4662" s="2">
        <v>0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2">
        <v>0</v>
      </c>
      <c r="AY4662" s="2">
        <v>0</v>
      </c>
      <c r="AZ4662" s="2">
        <v>0</v>
      </c>
      <c r="BA4662" s="2">
        <v>0</v>
      </c>
      <c r="BB4662" s="2">
        <v>0</v>
      </c>
      <c r="BC4662" s="2">
        <v>0</v>
      </c>
      <c r="BD4662" s="2">
        <v>0</v>
      </c>
      <c r="BE4662" s="2">
        <v>0</v>
      </c>
      <c r="BF4662" s="2">
        <v>0</v>
      </c>
      <c r="BG4662" s="2">
        <v>0</v>
      </c>
      <c r="BH4662" s="2">
        <v>1</v>
      </c>
      <c r="BI4662" s="2">
        <v>1</v>
      </c>
      <c r="BJ4662" s="2">
        <v>0.2</v>
      </c>
      <c r="BK4662" s="2">
        <v>1</v>
      </c>
      <c r="BL4662" s="2">
        <v>41.81</v>
      </c>
      <c r="BM4662" s="2">
        <v>5.85</v>
      </c>
      <c r="BN4662" s="2">
        <v>47.66</v>
      </c>
      <c r="BO4662" s="2">
        <v>47.66</v>
      </c>
      <c r="BP4662" s="2"/>
      <c r="BQ4662" s="2" t="s">
        <v>499</v>
      </c>
      <c r="BR4662" s="2" t="s">
        <v>83</v>
      </c>
      <c r="BS4662" s="3">
        <v>42916</v>
      </c>
      <c r="BT4662" s="4">
        <v>0.33333333333333331</v>
      </c>
      <c r="BU4662" s="2" t="s">
        <v>4154</v>
      </c>
      <c r="BV4662" s="2" t="s">
        <v>85</v>
      </c>
      <c r="BW4662" s="2"/>
      <c r="BX4662" s="2"/>
      <c r="BY4662" s="2">
        <v>1200</v>
      </c>
      <c r="BZ4662" s="2"/>
      <c r="CA4662" s="2" t="s">
        <v>3955</v>
      </c>
      <c r="CB4662" s="2"/>
      <c r="CC4662" s="2" t="s">
        <v>89</v>
      </c>
      <c r="CD4662" s="2">
        <v>6001</v>
      </c>
      <c r="CE4662" s="2" t="s">
        <v>86</v>
      </c>
      <c r="CF4662" s="5">
        <v>42916</v>
      </c>
      <c r="CG4662" s="2"/>
      <c r="CH4662" s="2"/>
      <c r="CI4662" s="2">
        <v>1</v>
      </c>
      <c r="CJ4662" s="2">
        <v>1</v>
      </c>
      <c r="CK4662" s="2">
        <v>21</v>
      </c>
      <c r="CL4662" s="2" t="s">
        <v>87</v>
      </c>
      <c r="CM4662" s="2"/>
    </row>
    <row r="4663" spans="1:91">
      <c r="A4663" s="2" t="s">
        <v>71</v>
      </c>
      <c r="B4663" s="2" t="s">
        <v>72</v>
      </c>
      <c r="C4663" s="2" t="s">
        <v>73</v>
      </c>
      <c r="D4663" s="2"/>
      <c r="E4663" s="2" t="str">
        <f>"FES1162559320"</f>
        <v>FES1162559320</v>
      </c>
      <c r="F4663" s="3">
        <v>42915</v>
      </c>
      <c r="G4663" s="2">
        <v>201712</v>
      </c>
      <c r="H4663" s="2" t="s">
        <v>74</v>
      </c>
      <c r="I4663" s="2" t="s">
        <v>75</v>
      </c>
      <c r="J4663" s="2" t="s">
        <v>76</v>
      </c>
      <c r="K4663" s="2" t="s">
        <v>77</v>
      </c>
      <c r="L4663" s="2" t="s">
        <v>150</v>
      </c>
      <c r="M4663" s="2" t="s">
        <v>151</v>
      </c>
      <c r="N4663" s="2" t="s">
        <v>4164</v>
      </c>
      <c r="O4663" s="2" t="s">
        <v>81</v>
      </c>
      <c r="P4663" s="2" t="str">
        <f>"2170575756                    "</f>
        <v xml:space="preserve">2170575756                    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3.42</v>
      </c>
      <c r="AN4663" s="2">
        <v>0</v>
      </c>
      <c r="AO4663" s="2">
        <v>0</v>
      </c>
      <c r="AP4663" s="2">
        <v>0</v>
      </c>
      <c r="AQ4663" s="2">
        <v>0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2">
        <v>0</v>
      </c>
      <c r="AY4663" s="2">
        <v>0</v>
      </c>
      <c r="AZ4663" s="2">
        <v>0</v>
      </c>
      <c r="BA4663" s="2">
        <v>0</v>
      </c>
      <c r="BB4663" s="2">
        <v>0</v>
      </c>
      <c r="BC4663" s="2">
        <v>0</v>
      </c>
      <c r="BD4663" s="2">
        <v>0</v>
      </c>
      <c r="BE4663" s="2">
        <v>0</v>
      </c>
      <c r="BF4663" s="2">
        <v>0</v>
      </c>
      <c r="BG4663" s="2">
        <v>0</v>
      </c>
      <c r="BH4663" s="2">
        <v>1</v>
      </c>
      <c r="BI4663" s="2">
        <v>1.1000000000000001</v>
      </c>
      <c r="BJ4663" s="2">
        <v>0.9</v>
      </c>
      <c r="BK4663" s="2">
        <v>2</v>
      </c>
      <c r="BL4663" s="2">
        <v>32.67</v>
      </c>
      <c r="BM4663" s="2">
        <v>4.57</v>
      </c>
      <c r="BN4663" s="2">
        <v>37.24</v>
      </c>
      <c r="BO4663" s="2">
        <v>37.24</v>
      </c>
      <c r="BP4663" s="2"/>
      <c r="BQ4663" s="2" t="s">
        <v>2181</v>
      </c>
      <c r="BR4663" s="2" t="s">
        <v>83</v>
      </c>
      <c r="BS4663" s="3">
        <v>42916</v>
      </c>
      <c r="BT4663" s="4">
        <v>0.39861111111111108</v>
      </c>
      <c r="BU4663" s="2" t="s">
        <v>4165</v>
      </c>
      <c r="BV4663" s="2" t="s">
        <v>85</v>
      </c>
      <c r="BW4663" s="2"/>
      <c r="BX4663" s="2"/>
      <c r="BY4663" s="2">
        <v>4401.92</v>
      </c>
      <c r="BZ4663" s="2"/>
      <c r="CA4663" s="2" t="s">
        <v>1329</v>
      </c>
      <c r="CB4663" s="2"/>
      <c r="CC4663" s="2" t="s">
        <v>151</v>
      </c>
      <c r="CD4663" s="2">
        <v>1406</v>
      </c>
      <c r="CE4663" s="2" t="s">
        <v>120</v>
      </c>
      <c r="CF4663" s="5">
        <v>42916</v>
      </c>
      <c r="CG4663" s="2"/>
      <c r="CH4663" s="2"/>
      <c r="CI4663" s="2">
        <v>1</v>
      </c>
      <c r="CJ4663" s="2">
        <v>1</v>
      </c>
      <c r="CK4663" s="2">
        <v>22</v>
      </c>
      <c r="CL4663" s="2" t="s">
        <v>87</v>
      </c>
      <c r="CM4663" s="2"/>
    </row>
    <row r="4664" spans="1:91">
      <c r="A4664" s="2" t="s">
        <v>71</v>
      </c>
      <c r="B4664" s="2" t="s">
        <v>72</v>
      </c>
      <c r="C4664" s="2" t="s">
        <v>73</v>
      </c>
      <c r="D4664" s="2"/>
      <c r="E4664" s="2" t="str">
        <f>"FES1162559343"</f>
        <v>FES1162559343</v>
      </c>
      <c r="F4664" s="3">
        <v>42915</v>
      </c>
      <c r="G4664" s="2">
        <v>201712</v>
      </c>
      <c r="H4664" s="2" t="s">
        <v>74</v>
      </c>
      <c r="I4664" s="2" t="s">
        <v>75</v>
      </c>
      <c r="J4664" s="2" t="s">
        <v>76</v>
      </c>
      <c r="K4664" s="2" t="s">
        <v>77</v>
      </c>
      <c r="L4664" s="2" t="s">
        <v>88</v>
      </c>
      <c r="M4664" s="2" t="s">
        <v>89</v>
      </c>
      <c r="N4664" s="2" t="s">
        <v>366</v>
      </c>
      <c r="O4664" s="2" t="s">
        <v>81</v>
      </c>
      <c r="P4664" s="2" t="str">
        <f>"2170576257                    "</f>
        <v xml:space="preserve">2170576257                    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4.37</v>
      </c>
      <c r="AN4664" s="2">
        <v>0</v>
      </c>
      <c r="AO4664" s="2">
        <v>0</v>
      </c>
      <c r="AP4664" s="2">
        <v>0</v>
      </c>
      <c r="AQ4664" s="2">
        <v>0</v>
      </c>
      <c r="AR4664" s="2">
        <v>0</v>
      </c>
      <c r="AS4664" s="2">
        <v>0</v>
      </c>
      <c r="AT4664" s="2">
        <v>0</v>
      </c>
      <c r="AU4664" s="2">
        <v>0</v>
      </c>
      <c r="AV4664" s="2">
        <v>0</v>
      </c>
      <c r="AW4664" s="2">
        <v>0</v>
      </c>
      <c r="AX4664" s="2">
        <v>0</v>
      </c>
      <c r="AY4664" s="2">
        <v>0</v>
      </c>
      <c r="AZ4664" s="2">
        <v>0</v>
      </c>
      <c r="BA4664" s="2">
        <v>0</v>
      </c>
      <c r="BB4664" s="2">
        <v>0</v>
      </c>
      <c r="BC4664" s="2">
        <v>0</v>
      </c>
      <c r="BD4664" s="2">
        <v>0</v>
      </c>
      <c r="BE4664" s="2">
        <v>0</v>
      </c>
      <c r="BF4664" s="2">
        <v>0</v>
      </c>
      <c r="BG4664" s="2">
        <v>0</v>
      </c>
      <c r="BH4664" s="2">
        <v>1</v>
      </c>
      <c r="BI4664" s="2">
        <v>1</v>
      </c>
      <c r="BJ4664" s="2">
        <v>0.2</v>
      </c>
      <c r="BK4664" s="2">
        <v>1</v>
      </c>
      <c r="BL4664" s="2">
        <v>41.81</v>
      </c>
      <c r="BM4664" s="2">
        <v>5.85</v>
      </c>
      <c r="BN4664" s="2">
        <v>47.66</v>
      </c>
      <c r="BO4664" s="2">
        <v>47.66</v>
      </c>
      <c r="BP4664" s="2"/>
      <c r="BQ4664" s="2" t="s">
        <v>367</v>
      </c>
      <c r="BR4664" s="2" t="s">
        <v>83</v>
      </c>
      <c r="BS4664" s="3">
        <v>42916</v>
      </c>
      <c r="BT4664" s="4">
        <v>0.2986111111111111</v>
      </c>
      <c r="BU4664" s="2" t="s">
        <v>3479</v>
      </c>
      <c r="BV4664" s="2" t="s">
        <v>85</v>
      </c>
      <c r="BW4664" s="2"/>
      <c r="BX4664" s="2"/>
      <c r="BY4664" s="2">
        <v>1200</v>
      </c>
      <c r="BZ4664" s="2"/>
      <c r="CA4664" s="2" t="s">
        <v>3955</v>
      </c>
      <c r="CB4664" s="2"/>
      <c r="CC4664" s="2" t="s">
        <v>89</v>
      </c>
      <c r="CD4664" s="2">
        <v>6012</v>
      </c>
      <c r="CE4664" s="2" t="s">
        <v>86</v>
      </c>
      <c r="CF4664" s="5">
        <v>42916</v>
      </c>
      <c r="CG4664" s="2"/>
      <c r="CH4664" s="2"/>
      <c r="CI4664" s="2">
        <v>1</v>
      </c>
      <c r="CJ4664" s="2">
        <v>1</v>
      </c>
      <c r="CK4664" s="2">
        <v>21</v>
      </c>
      <c r="CL4664" s="2" t="s">
        <v>87</v>
      </c>
      <c r="CM4664" s="2"/>
    </row>
    <row r="4665" spans="1:91">
      <c r="A4665" s="2" t="s">
        <v>71</v>
      </c>
      <c r="B4665" s="2" t="s">
        <v>72</v>
      </c>
      <c r="C4665" s="2" t="s">
        <v>73</v>
      </c>
      <c r="D4665" s="2"/>
      <c r="E4665" s="2" t="str">
        <f>"FES1162558794"</f>
        <v>FES1162558794</v>
      </c>
      <c r="F4665" s="3">
        <v>42915</v>
      </c>
      <c r="G4665" s="2">
        <v>201712</v>
      </c>
      <c r="H4665" s="2" t="s">
        <v>74</v>
      </c>
      <c r="I4665" s="2" t="s">
        <v>75</v>
      </c>
      <c r="J4665" s="2" t="s">
        <v>76</v>
      </c>
      <c r="K4665" s="2" t="s">
        <v>77</v>
      </c>
      <c r="L4665" s="2" t="s">
        <v>128</v>
      </c>
      <c r="M4665" s="2" t="s">
        <v>129</v>
      </c>
      <c r="N4665" s="2" t="s">
        <v>330</v>
      </c>
      <c r="O4665" s="2" t="s">
        <v>81</v>
      </c>
      <c r="P4665" s="2" t="str">
        <f>"2170567685                    "</f>
        <v xml:space="preserve">2170567685                    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5.47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0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1</v>
      </c>
      <c r="BI4665" s="2">
        <v>2.2999999999999998</v>
      </c>
      <c r="BJ4665" s="2">
        <v>1</v>
      </c>
      <c r="BK4665" s="2">
        <v>2.5</v>
      </c>
      <c r="BL4665" s="2">
        <v>52.27</v>
      </c>
      <c r="BM4665" s="2">
        <v>7.32</v>
      </c>
      <c r="BN4665" s="2">
        <v>59.59</v>
      </c>
      <c r="BO4665" s="2">
        <v>59.59</v>
      </c>
      <c r="BP4665" s="2"/>
      <c r="BQ4665" s="2" t="s">
        <v>124</v>
      </c>
      <c r="BR4665" s="2" t="s">
        <v>83</v>
      </c>
      <c r="BS4665" s="3">
        <v>42916</v>
      </c>
      <c r="BT4665" s="4">
        <v>0.39027777777777778</v>
      </c>
      <c r="BU4665" s="2" t="s">
        <v>4131</v>
      </c>
      <c r="BV4665" s="2" t="s">
        <v>85</v>
      </c>
      <c r="BW4665" s="2"/>
      <c r="BX4665" s="2"/>
      <c r="BY4665" s="2">
        <v>4887.25</v>
      </c>
      <c r="BZ4665" s="2"/>
      <c r="CA4665" s="2"/>
      <c r="CB4665" s="2"/>
      <c r="CC4665" s="2" t="s">
        <v>129</v>
      </c>
      <c r="CD4665" s="2">
        <v>3201</v>
      </c>
      <c r="CE4665" s="2" t="s">
        <v>120</v>
      </c>
      <c r="CF4665" s="2"/>
      <c r="CG4665" s="2"/>
      <c r="CH4665" s="2"/>
      <c r="CI4665" s="2">
        <v>1</v>
      </c>
      <c r="CJ4665" s="2">
        <v>1</v>
      </c>
      <c r="CK4665" s="2">
        <v>21</v>
      </c>
      <c r="CL4665" s="2" t="s">
        <v>87</v>
      </c>
      <c r="CM4665" s="2"/>
    </row>
    <row r="4666" spans="1:91">
      <c r="A4666" s="2" t="s">
        <v>71</v>
      </c>
      <c r="B4666" s="2" t="s">
        <v>72</v>
      </c>
      <c r="C4666" s="2" t="s">
        <v>73</v>
      </c>
      <c r="D4666" s="2"/>
      <c r="E4666" s="2" t="str">
        <f>"FES1162559119"</f>
        <v>FES1162559119</v>
      </c>
      <c r="F4666" s="3">
        <v>42915</v>
      </c>
      <c r="G4666" s="2">
        <v>201712</v>
      </c>
      <c r="H4666" s="2" t="s">
        <v>74</v>
      </c>
      <c r="I4666" s="2" t="s">
        <v>75</v>
      </c>
      <c r="J4666" s="2" t="s">
        <v>76</v>
      </c>
      <c r="K4666" s="2" t="s">
        <v>77</v>
      </c>
      <c r="L4666" s="2" t="s">
        <v>225</v>
      </c>
      <c r="M4666" s="2" t="s">
        <v>226</v>
      </c>
      <c r="N4666" s="2" t="s">
        <v>2724</v>
      </c>
      <c r="O4666" s="2" t="s">
        <v>81</v>
      </c>
      <c r="P4666" s="2" t="str">
        <f>"2170573774                    "</f>
        <v xml:space="preserve">2170573774                    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4.37</v>
      </c>
      <c r="AN4666" s="2">
        <v>0</v>
      </c>
      <c r="AO4666" s="2">
        <v>0</v>
      </c>
      <c r="AP4666" s="2">
        <v>0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1</v>
      </c>
      <c r="BI4666" s="2">
        <v>1</v>
      </c>
      <c r="BJ4666" s="2">
        <v>0.2</v>
      </c>
      <c r="BK4666" s="2">
        <v>1</v>
      </c>
      <c r="BL4666" s="2">
        <v>41.81</v>
      </c>
      <c r="BM4666" s="2">
        <v>5.85</v>
      </c>
      <c r="BN4666" s="2">
        <v>47.66</v>
      </c>
      <c r="BO4666" s="2">
        <v>47.66</v>
      </c>
      <c r="BP4666" s="2"/>
      <c r="BQ4666" s="2" t="s">
        <v>102</v>
      </c>
      <c r="BR4666" s="2" t="s">
        <v>83</v>
      </c>
      <c r="BS4666" s="3">
        <v>42916</v>
      </c>
      <c r="BT4666" s="4">
        <v>0.4375</v>
      </c>
      <c r="BU4666" s="2" t="s">
        <v>4166</v>
      </c>
      <c r="BV4666" s="2" t="s">
        <v>85</v>
      </c>
      <c r="BW4666" s="2"/>
      <c r="BX4666" s="2"/>
      <c r="BY4666" s="2">
        <v>1200</v>
      </c>
      <c r="BZ4666" s="2"/>
      <c r="CA4666" s="2"/>
      <c r="CB4666" s="2"/>
      <c r="CC4666" s="2" t="s">
        <v>226</v>
      </c>
      <c r="CD4666" s="2">
        <v>3610</v>
      </c>
      <c r="CE4666" s="2" t="s">
        <v>86</v>
      </c>
      <c r="CF4666" s="2"/>
      <c r="CG4666" s="2"/>
      <c r="CH4666" s="2"/>
      <c r="CI4666" s="2">
        <v>1</v>
      </c>
      <c r="CJ4666" s="2">
        <v>1</v>
      </c>
      <c r="CK4666" s="2">
        <v>21</v>
      </c>
      <c r="CL4666" s="2" t="s">
        <v>87</v>
      </c>
      <c r="CM4666" s="2"/>
    </row>
    <row r="4667" spans="1:91">
      <c r="A4667" s="2" t="s">
        <v>71</v>
      </c>
      <c r="B4667" s="2" t="s">
        <v>72</v>
      </c>
      <c r="C4667" s="2" t="s">
        <v>73</v>
      </c>
      <c r="D4667" s="2"/>
      <c r="E4667" s="2" t="str">
        <f>"FES1162559207"</f>
        <v>FES1162559207</v>
      </c>
      <c r="F4667" s="3">
        <v>42915</v>
      </c>
      <c r="G4667" s="2">
        <v>201712</v>
      </c>
      <c r="H4667" s="2" t="s">
        <v>74</v>
      </c>
      <c r="I4667" s="2" t="s">
        <v>75</v>
      </c>
      <c r="J4667" s="2" t="s">
        <v>76</v>
      </c>
      <c r="K4667" s="2" t="s">
        <v>77</v>
      </c>
      <c r="L4667" s="2" t="s">
        <v>970</v>
      </c>
      <c r="M4667" s="2" t="s">
        <v>971</v>
      </c>
      <c r="N4667" s="2" t="s">
        <v>4167</v>
      </c>
      <c r="O4667" s="2" t="s">
        <v>81</v>
      </c>
      <c r="P4667" s="2" t="str">
        <f>"2170576170                    "</f>
        <v xml:space="preserve">2170576170                    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3.42</v>
      </c>
      <c r="AN4667" s="2">
        <v>0</v>
      </c>
      <c r="AO4667" s="2">
        <v>0</v>
      </c>
      <c r="AP4667" s="2">
        <v>0</v>
      </c>
      <c r="AQ4667" s="2">
        <v>0</v>
      </c>
      <c r="AR4667" s="2">
        <v>0</v>
      </c>
      <c r="AS4667" s="2">
        <v>0</v>
      </c>
      <c r="AT4667" s="2">
        <v>0</v>
      </c>
      <c r="AU4667" s="2">
        <v>0</v>
      </c>
      <c r="AV4667" s="2">
        <v>0</v>
      </c>
      <c r="AW4667" s="2">
        <v>0</v>
      </c>
      <c r="AX4667" s="2">
        <v>0</v>
      </c>
      <c r="AY4667" s="2">
        <v>0</v>
      </c>
      <c r="AZ4667" s="2">
        <v>0</v>
      </c>
      <c r="BA4667" s="2">
        <v>0</v>
      </c>
      <c r="BB4667" s="2">
        <v>0</v>
      </c>
      <c r="BC4667" s="2">
        <v>0</v>
      </c>
      <c r="BD4667" s="2">
        <v>0</v>
      </c>
      <c r="BE4667" s="2">
        <v>0</v>
      </c>
      <c r="BF4667" s="2">
        <v>0</v>
      </c>
      <c r="BG4667" s="2">
        <v>0</v>
      </c>
      <c r="BH4667" s="2">
        <v>1</v>
      </c>
      <c r="BI4667" s="2">
        <v>2.4</v>
      </c>
      <c r="BJ4667" s="2">
        <v>3.4</v>
      </c>
      <c r="BK4667" s="2">
        <v>4</v>
      </c>
      <c r="BL4667" s="2">
        <v>32.67</v>
      </c>
      <c r="BM4667" s="2">
        <v>4.57</v>
      </c>
      <c r="BN4667" s="2">
        <v>37.24</v>
      </c>
      <c r="BO4667" s="2">
        <v>37.24</v>
      </c>
      <c r="BP4667" s="2"/>
      <c r="BQ4667" s="2"/>
      <c r="BR4667" s="2" t="s">
        <v>83</v>
      </c>
      <c r="BS4667" s="3">
        <v>42916</v>
      </c>
      <c r="BT4667" s="4">
        <v>0.41666666666666669</v>
      </c>
      <c r="BU4667" s="2" t="s">
        <v>4168</v>
      </c>
      <c r="BV4667" s="2" t="s">
        <v>85</v>
      </c>
      <c r="BW4667" s="2"/>
      <c r="BX4667" s="2"/>
      <c r="BY4667" s="2">
        <v>17147.68</v>
      </c>
      <c r="BZ4667" s="2"/>
      <c r="CA4667" s="2"/>
      <c r="CB4667" s="2"/>
      <c r="CC4667" s="2" t="s">
        <v>971</v>
      </c>
      <c r="CD4667" s="2">
        <v>1685</v>
      </c>
      <c r="CE4667" s="2" t="s">
        <v>120</v>
      </c>
      <c r="CF4667" s="2"/>
      <c r="CG4667" s="2"/>
      <c r="CH4667" s="2"/>
      <c r="CI4667" s="2">
        <v>1</v>
      </c>
      <c r="CJ4667" s="2">
        <v>1</v>
      </c>
      <c r="CK4667" s="2">
        <v>22</v>
      </c>
      <c r="CL4667" s="2" t="s">
        <v>87</v>
      </c>
      <c r="CM4667" s="2"/>
    </row>
    <row r="4668" spans="1:91">
      <c r="A4668" s="2" t="s">
        <v>71</v>
      </c>
      <c r="B4668" s="2" t="s">
        <v>72</v>
      </c>
      <c r="C4668" s="2" t="s">
        <v>73</v>
      </c>
      <c r="D4668" s="2"/>
      <c r="E4668" s="2" t="str">
        <f>"FES1162559137"</f>
        <v>FES1162559137</v>
      </c>
      <c r="F4668" s="3">
        <v>42915</v>
      </c>
      <c r="G4668" s="2">
        <v>201712</v>
      </c>
      <c r="H4668" s="2" t="s">
        <v>74</v>
      </c>
      <c r="I4668" s="2" t="s">
        <v>75</v>
      </c>
      <c r="J4668" s="2" t="s">
        <v>76</v>
      </c>
      <c r="K4668" s="2" t="s">
        <v>77</v>
      </c>
      <c r="L4668" s="2" t="s">
        <v>353</v>
      </c>
      <c r="M4668" s="2" t="s">
        <v>354</v>
      </c>
      <c r="N4668" s="2" t="s">
        <v>355</v>
      </c>
      <c r="O4668" s="2" t="s">
        <v>81</v>
      </c>
      <c r="P4668" s="2" t="str">
        <f>"2170574067                    "</f>
        <v xml:space="preserve">2170574067                    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4.37</v>
      </c>
      <c r="AN4668" s="2">
        <v>0</v>
      </c>
      <c r="AO4668" s="2">
        <v>0</v>
      </c>
      <c r="AP4668" s="2">
        <v>0</v>
      </c>
      <c r="AQ4668" s="2">
        <v>0</v>
      </c>
      <c r="AR4668" s="2">
        <v>0</v>
      </c>
      <c r="AS4668" s="2">
        <v>0</v>
      </c>
      <c r="AT4668" s="2">
        <v>0</v>
      </c>
      <c r="AU4668" s="2">
        <v>0</v>
      </c>
      <c r="AV4668" s="2">
        <v>0</v>
      </c>
      <c r="AW4668" s="2">
        <v>0</v>
      </c>
      <c r="AX4668" s="2">
        <v>0</v>
      </c>
      <c r="AY4668" s="2">
        <v>0</v>
      </c>
      <c r="AZ4668" s="2">
        <v>0</v>
      </c>
      <c r="BA4668" s="2">
        <v>0</v>
      </c>
      <c r="BB4668" s="2">
        <v>0</v>
      </c>
      <c r="BC4668" s="2">
        <v>0</v>
      </c>
      <c r="BD4668" s="2">
        <v>0</v>
      </c>
      <c r="BE4668" s="2">
        <v>0</v>
      </c>
      <c r="BF4668" s="2">
        <v>0</v>
      </c>
      <c r="BG4668" s="2">
        <v>0</v>
      </c>
      <c r="BH4668" s="2">
        <v>1</v>
      </c>
      <c r="BI4668" s="2">
        <v>1</v>
      </c>
      <c r="BJ4668" s="2">
        <v>0.2</v>
      </c>
      <c r="BK4668" s="2">
        <v>1</v>
      </c>
      <c r="BL4668" s="2">
        <v>41.81</v>
      </c>
      <c r="BM4668" s="2">
        <v>5.85</v>
      </c>
      <c r="BN4668" s="2">
        <v>47.66</v>
      </c>
      <c r="BO4668" s="2">
        <v>47.66</v>
      </c>
      <c r="BP4668" s="2"/>
      <c r="BQ4668" s="2" t="s">
        <v>356</v>
      </c>
      <c r="BR4668" s="2" t="s">
        <v>83</v>
      </c>
      <c r="BS4668" s="3">
        <v>42916</v>
      </c>
      <c r="BT4668" s="4">
        <v>0.39583333333333331</v>
      </c>
      <c r="BU4668" s="2" t="s">
        <v>4169</v>
      </c>
      <c r="BV4668" s="2" t="s">
        <v>85</v>
      </c>
      <c r="BW4668" s="2"/>
      <c r="BX4668" s="2"/>
      <c r="BY4668" s="2">
        <v>1200</v>
      </c>
      <c r="BZ4668" s="2"/>
      <c r="CA4668" s="2"/>
      <c r="CB4668" s="2"/>
      <c r="CC4668" s="2" t="s">
        <v>354</v>
      </c>
      <c r="CD4668" s="2">
        <v>4300</v>
      </c>
      <c r="CE4668" s="2" t="s">
        <v>86</v>
      </c>
      <c r="CF4668" s="2"/>
      <c r="CG4668" s="2"/>
      <c r="CH4668" s="2"/>
      <c r="CI4668" s="2">
        <v>1</v>
      </c>
      <c r="CJ4668" s="2">
        <v>1</v>
      </c>
      <c r="CK4668" s="2">
        <v>21</v>
      </c>
      <c r="CL4668" s="2" t="s">
        <v>87</v>
      </c>
      <c r="CM4668" s="2"/>
    </row>
    <row r="4669" spans="1:91">
      <c r="A4669" s="2" t="s">
        <v>71</v>
      </c>
      <c r="B4669" s="2" t="s">
        <v>72</v>
      </c>
      <c r="C4669" s="2" t="s">
        <v>73</v>
      </c>
      <c r="D4669" s="2"/>
      <c r="E4669" s="2" t="str">
        <f>"FES1162559147"</f>
        <v>FES1162559147</v>
      </c>
      <c r="F4669" s="3">
        <v>42915</v>
      </c>
      <c r="G4669" s="2">
        <v>201712</v>
      </c>
      <c r="H4669" s="2" t="s">
        <v>74</v>
      </c>
      <c r="I4669" s="2" t="s">
        <v>75</v>
      </c>
      <c r="J4669" s="2" t="s">
        <v>76</v>
      </c>
      <c r="K4669" s="2" t="s">
        <v>77</v>
      </c>
      <c r="L4669" s="2" t="s">
        <v>844</v>
      </c>
      <c r="M4669" s="2" t="s">
        <v>845</v>
      </c>
      <c r="N4669" s="2" t="s">
        <v>2761</v>
      </c>
      <c r="O4669" s="2" t="s">
        <v>81</v>
      </c>
      <c r="P4669" s="2" t="str">
        <f>"2170576100                    "</f>
        <v xml:space="preserve">2170576100                    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5.47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1</v>
      </c>
      <c r="BI4669" s="2">
        <v>2.5</v>
      </c>
      <c r="BJ4669" s="2">
        <v>2.1</v>
      </c>
      <c r="BK4669" s="2">
        <v>2.5</v>
      </c>
      <c r="BL4669" s="2">
        <v>52.27</v>
      </c>
      <c r="BM4669" s="2">
        <v>7.32</v>
      </c>
      <c r="BN4669" s="2">
        <v>59.59</v>
      </c>
      <c r="BO4669" s="2">
        <v>59.59</v>
      </c>
      <c r="BP4669" s="2"/>
      <c r="BQ4669" s="2" t="s">
        <v>2762</v>
      </c>
      <c r="BR4669" s="2" t="s">
        <v>83</v>
      </c>
      <c r="BS4669" s="3">
        <v>42916</v>
      </c>
      <c r="BT4669" s="4">
        <v>0.35069444444444442</v>
      </c>
      <c r="BU4669" s="2" t="s">
        <v>4117</v>
      </c>
      <c r="BV4669" s="2" t="s">
        <v>85</v>
      </c>
      <c r="BW4669" s="2"/>
      <c r="BX4669" s="2"/>
      <c r="BY4669" s="2">
        <v>10439</v>
      </c>
      <c r="BZ4669" s="2"/>
      <c r="CA4669" s="2" t="s">
        <v>167</v>
      </c>
      <c r="CB4669" s="2"/>
      <c r="CC4669" s="2" t="s">
        <v>845</v>
      </c>
      <c r="CD4669" s="2">
        <v>4026</v>
      </c>
      <c r="CE4669" s="2" t="s">
        <v>120</v>
      </c>
      <c r="CF4669" s="2"/>
      <c r="CG4669" s="2"/>
      <c r="CH4669" s="2"/>
      <c r="CI4669" s="2">
        <v>1</v>
      </c>
      <c r="CJ4669" s="2">
        <v>1</v>
      </c>
      <c r="CK4669" s="2">
        <v>21</v>
      </c>
      <c r="CL4669" s="2" t="s">
        <v>87</v>
      </c>
      <c r="CM4669" s="2"/>
    </row>
    <row r="4670" spans="1:91">
      <c r="A4670" s="2" t="s">
        <v>71</v>
      </c>
      <c r="B4670" s="2" t="s">
        <v>72</v>
      </c>
      <c r="C4670" s="2" t="s">
        <v>73</v>
      </c>
      <c r="D4670" s="2"/>
      <c r="E4670" s="2" t="str">
        <f>"FES1162559366"</f>
        <v>FES1162559366</v>
      </c>
      <c r="F4670" s="3">
        <v>42915</v>
      </c>
      <c r="G4670" s="2">
        <v>201712</v>
      </c>
      <c r="H4670" s="2" t="s">
        <v>74</v>
      </c>
      <c r="I4670" s="2" t="s">
        <v>75</v>
      </c>
      <c r="J4670" s="2" t="s">
        <v>76</v>
      </c>
      <c r="K4670" s="2" t="s">
        <v>77</v>
      </c>
      <c r="L4670" s="2" t="s">
        <v>88</v>
      </c>
      <c r="M4670" s="2" t="s">
        <v>89</v>
      </c>
      <c r="N4670" s="2" t="s">
        <v>366</v>
      </c>
      <c r="O4670" s="2" t="s">
        <v>81</v>
      </c>
      <c r="P4670" s="2" t="str">
        <f>"2170576287                    "</f>
        <v xml:space="preserve">2170576287                    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4.37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0</v>
      </c>
      <c r="BG4670" s="2">
        <v>0</v>
      </c>
      <c r="BH4670" s="2">
        <v>1</v>
      </c>
      <c r="BI4670" s="2">
        <v>1</v>
      </c>
      <c r="BJ4670" s="2">
        <v>0.2</v>
      </c>
      <c r="BK4670" s="2">
        <v>1</v>
      </c>
      <c r="BL4670" s="2">
        <v>41.81</v>
      </c>
      <c r="BM4670" s="2">
        <v>5.85</v>
      </c>
      <c r="BN4670" s="2">
        <v>47.66</v>
      </c>
      <c r="BO4670" s="2">
        <v>47.66</v>
      </c>
      <c r="BP4670" s="2"/>
      <c r="BQ4670" s="2" t="s">
        <v>367</v>
      </c>
      <c r="BR4670" s="2" t="s">
        <v>83</v>
      </c>
      <c r="BS4670" s="3">
        <v>42916</v>
      </c>
      <c r="BT4670" s="4">
        <v>0.2986111111111111</v>
      </c>
      <c r="BU4670" s="2" t="s">
        <v>3479</v>
      </c>
      <c r="BV4670" s="2" t="s">
        <v>85</v>
      </c>
      <c r="BW4670" s="2"/>
      <c r="BX4670" s="2"/>
      <c r="BY4670" s="2">
        <v>1200</v>
      </c>
      <c r="BZ4670" s="2"/>
      <c r="CA4670" s="2" t="s">
        <v>3955</v>
      </c>
      <c r="CB4670" s="2"/>
      <c r="CC4670" s="2" t="s">
        <v>89</v>
      </c>
      <c r="CD4670" s="2">
        <v>6012</v>
      </c>
      <c r="CE4670" s="2" t="s">
        <v>86</v>
      </c>
      <c r="CF4670" s="5">
        <v>42916</v>
      </c>
      <c r="CG4670" s="2"/>
      <c r="CH4670" s="2"/>
      <c r="CI4670" s="2">
        <v>1</v>
      </c>
      <c r="CJ4670" s="2">
        <v>1</v>
      </c>
      <c r="CK4670" s="2">
        <v>21</v>
      </c>
      <c r="CL4670" s="2" t="s">
        <v>87</v>
      </c>
      <c r="CM4670" s="2"/>
    </row>
    <row r="4671" spans="1:91">
      <c r="A4671" s="2" t="s">
        <v>71</v>
      </c>
      <c r="B4671" s="2" t="s">
        <v>72</v>
      </c>
      <c r="C4671" s="2" t="s">
        <v>73</v>
      </c>
      <c r="D4671" s="2"/>
      <c r="E4671" s="2" t="str">
        <f>"FES1162559209"</f>
        <v>FES1162559209</v>
      </c>
      <c r="F4671" s="3">
        <v>42915</v>
      </c>
      <c r="G4671" s="2">
        <v>201712</v>
      </c>
      <c r="H4671" s="2" t="s">
        <v>74</v>
      </c>
      <c r="I4671" s="2" t="s">
        <v>75</v>
      </c>
      <c r="J4671" s="2" t="s">
        <v>76</v>
      </c>
      <c r="K4671" s="2" t="s">
        <v>77</v>
      </c>
      <c r="L4671" s="2" t="s">
        <v>155</v>
      </c>
      <c r="M4671" s="2" t="s">
        <v>156</v>
      </c>
      <c r="N4671" s="2" t="s">
        <v>694</v>
      </c>
      <c r="O4671" s="2" t="s">
        <v>81</v>
      </c>
      <c r="P4671" s="2" t="str">
        <f>"2170576180                    "</f>
        <v xml:space="preserve">2170576180                    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3.42</v>
      </c>
      <c r="AN4671" s="2">
        <v>0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1</v>
      </c>
      <c r="BI4671" s="2">
        <v>4</v>
      </c>
      <c r="BJ4671" s="2">
        <v>3.2</v>
      </c>
      <c r="BK4671" s="2">
        <v>4</v>
      </c>
      <c r="BL4671" s="2">
        <v>32.67</v>
      </c>
      <c r="BM4671" s="2">
        <v>4.57</v>
      </c>
      <c r="BN4671" s="2">
        <v>37.24</v>
      </c>
      <c r="BO4671" s="2">
        <v>37.24</v>
      </c>
      <c r="BP4671" s="2"/>
      <c r="BQ4671" s="2" t="s">
        <v>133</v>
      </c>
      <c r="BR4671" s="2" t="s">
        <v>83</v>
      </c>
      <c r="BS4671" s="1" t="s">
        <v>866</v>
      </c>
      <c r="BT4671" s="2"/>
      <c r="BU4671" s="2"/>
      <c r="BV4671" s="2"/>
      <c r="BW4671" s="2"/>
      <c r="BX4671" s="2"/>
      <c r="BY4671" s="2">
        <v>16033.72</v>
      </c>
      <c r="BZ4671" s="2"/>
      <c r="CA4671" s="2"/>
      <c r="CB4671" s="2"/>
      <c r="CC4671" s="2" t="s">
        <v>156</v>
      </c>
      <c r="CD4671" s="2">
        <v>2163</v>
      </c>
      <c r="CE4671" s="2" t="s">
        <v>120</v>
      </c>
      <c r="CF4671" s="2"/>
      <c r="CG4671" s="2"/>
      <c r="CH4671" s="2"/>
      <c r="CI4671" s="2">
        <v>1</v>
      </c>
      <c r="CJ4671" s="2" t="s">
        <v>866</v>
      </c>
      <c r="CK4671" s="2">
        <v>22</v>
      </c>
      <c r="CL4671" s="2" t="s">
        <v>87</v>
      </c>
      <c r="CM4671" s="2"/>
    </row>
    <row r="4672" spans="1:91">
      <c r="A4672" s="2" t="s">
        <v>71</v>
      </c>
      <c r="B4672" s="2" t="s">
        <v>72</v>
      </c>
      <c r="C4672" s="2" t="s">
        <v>73</v>
      </c>
      <c r="D4672" s="2"/>
      <c r="E4672" s="2" t="str">
        <f>"FES1162559201"</f>
        <v>FES1162559201</v>
      </c>
      <c r="F4672" s="3">
        <v>42915</v>
      </c>
      <c r="G4672" s="2">
        <v>201712</v>
      </c>
      <c r="H4672" s="2" t="s">
        <v>74</v>
      </c>
      <c r="I4672" s="2" t="s">
        <v>75</v>
      </c>
      <c r="J4672" s="2" t="s">
        <v>76</v>
      </c>
      <c r="K4672" s="2" t="s">
        <v>77</v>
      </c>
      <c r="L4672" s="2" t="s">
        <v>128</v>
      </c>
      <c r="M4672" s="2" t="s">
        <v>129</v>
      </c>
      <c r="N4672" s="2" t="s">
        <v>1322</v>
      </c>
      <c r="O4672" s="2" t="s">
        <v>81</v>
      </c>
      <c r="P4672" s="2" t="str">
        <f>"2170576161                    "</f>
        <v xml:space="preserve">2170576161                    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4.37</v>
      </c>
      <c r="AN4672" s="2">
        <v>0</v>
      </c>
      <c r="AO4672" s="2">
        <v>0</v>
      </c>
      <c r="AP4672" s="2">
        <v>0</v>
      </c>
      <c r="AQ4672" s="2">
        <v>0</v>
      </c>
      <c r="AR4672" s="2">
        <v>0</v>
      </c>
      <c r="AS4672" s="2">
        <v>0</v>
      </c>
      <c r="AT4672" s="2">
        <v>0</v>
      </c>
      <c r="AU4672" s="2">
        <v>0</v>
      </c>
      <c r="AV4672" s="2">
        <v>0</v>
      </c>
      <c r="AW4672" s="2">
        <v>0</v>
      </c>
      <c r="AX4672" s="2">
        <v>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1</v>
      </c>
      <c r="BI4672" s="2">
        <v>1</v>
      </c>
      <c r="BJ4672" s="2">
        <v>0.2</v>
      </c>
      <c r="BK4672" s="2">
        <v>1</v>
      </c>
      <c r="BL4672" s="2">
        <v>41.81</v>
      </c>
      <c r="BM4672" s="2">
        <v>5.85</v>
      </c>
      <c r="BN4672" s="2">
        <v>47.66</v>
      </c>
      <c r="BO4672" s="2">
        <v>47.66</v>
      </c>
      <c r="BP4672" s="2"/>
      <c r="BQ4672" s="2" t="s">
        <v>1323</v>
      </c>
      <c r="BR4672" s="2" t="s">
        <v>83</v>
      </c>
      <c r="BS4672" s="3">
        <v>42916</v>
      </c>
      <c r="BT4672" s="4">
        <v>0.42708333333333331</v>
      </c>
      <c r="BU4672" s="2" t="s">
        <v>4170</v>
      </c>
      <c r="BV4672" s="2" t="s">
        <v>85</v>
      </c>
      <c r="BW4672" s="2"/>
      <c r="BX4672" s="2"/>
      <c r="BY4672" s="2">
        <v>1200</v>
      </c>
      <c r="BZ4672" s="2"/>
      <c r="CA4672" s="2"/>
      <c r="CB4672" s="2"/>
      <c r="CC4672" s="2" t="s">
        <v>129</v>
      </c>
      <c r="CD4672" s="2">
        <v>3201</v>
      </c>
      <c r="CE4672" s="2" t="s">
        <v>86</v>
      </c>
      <c r="CF4672" s="2"/>
      <c r="CG4672" s="2"/>
      <c r="CH4672" s="2"/>
      <c r="CI4672" s="2">
        <v>1</v>
      </c>
      <c r="CJ4672" s="2">
        <v>1</v>
      </c>
      <c r="CK4672" s="2">
        <v>21</v>
      </c>
      <c r="CL4672" s="2" t="s">
        <v>87</v>
      </c>
      <c r="CM4672" s="2"/>
    </row>
    <row r="4673" spans="1:91">
      <c r="A4673" s="2" t="s">
        <v>71</v>
      </c>
      <c r="B4673" s="2" t="s">
        <v>72</v>
      </c>
      <c r="C4673" s="2" t="s">
        <v>73</v>
      </c>
      <c r="D4673" s="2"/>
      <c r="E4673" s="2" t="str">
        <f>"FES1162559383"</f>
        <v>FES1162559383</v>
      </c>
      <c r="F4673" s="3">
        <v>42915</v>
      </c>
      <c r="G4673" s="2">
        <v>201712</v>
      </c>
      <c r="H4673" s="2" t="s">
        <v>74</v>
      </c>
      <c r="I4673" s="2" t="s">
        <v>75</v>
      </c>
      <c r="J4673" s="2" t="s">
        <v>76</v>
      </c>
      <c r="K4673" s="2" t="s">
        <v>77</v>
      </c>
      <c r="L4673" s="2" t="s">
        <v>310</v>
      </c>
      <c r="M4673" s="2" t="s">
        <v>311</v>
      </c>
      <c r="N4673" s="2" t="s">
        <v>678</v>
      </c>
      <c r="O4673" s="2" t="s">
        <v>81</v>
      </c>
      <c r="P4673" s="2" t="str">
        <f>"2170576321                    "</f>
        <v xml:space="preserve">2170576321                    </v>
      </c>
      <c r="Q4673" s="2">
        <v>0</v>
      </c>
      <c r="R4673" s="2">
        <v>0</v>
      </c>
      <c r="S4673" s="2">
        <v>0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>
        <v>0</v>
      </c>
      <c r="AG4673" s="2">
        <v>0</v>
      </c>
      <c r="AH4673" s="2">
        <v>0</v>
      </c>
      <c r="AI4673" s="2">
        <v>0</v>
      </c>
      <c r="AJ4673" s="2">
        <v>0</v>
      </c>
      <c r="AK4673" s="2">
        <v>0</v>
      </c>
      <c r="AL4673" s="2">
        <v>0</v>
      </c>
      <c r="AM4673" s="2">
        <v>4.37</v>
      </c>
      <c r="AN4673" s="2">
        <v>0</v>
      </c>
      <c r="AO4673" s="2">
        <v>0</v>
      </c>
      <c r="AP4673" s="2">
        <v>0</v>
      </c>
      <c r="AQ4673" s="2">
        <v>0</v>
      </c>
      <c r="AR4673" s="2">
        <v>0</v>
      </c>
      <c r="AS4673" s="2">
        <v>0</v>
      </c>
      <c r="AT4673" s="2">
        <v>0</v>
      </c>
      <c r="AU4673" s="2">
        <v>0</v>
      </c>
      <c r="AV4673" s="2">
        <v>0</v>
      </c>
      <c r="AW4673" s="2">
        <v>0</v>
      </c>
      <c r="AX4673" s="2">
        <v>0</v>
      </c>
      <c r="AY4673" s="2">
        <v>0</v>
      </c>
      <c r="AZ4673" s="2">
        <v>0</v>
      </c>
      <c r="BA4673" s="2">
        <v>0</v>
      </c>
      <c r="BB4673" s="2">
        <v>0</v>
      </c>
      <c r="BC4673" s="2">
        <v>0</v>
      </c>
      <c r="BD4673" s="2">
        <v>0</v>
      </c>
      <c r="BE4673" s="2">
        <v>0</v>
      </c>
      <c r="BF4673" s="2">
        <v>0</v>
      </c>
      <c r="BG4673" s="2">
        <v>0</v>
      </c>
      <c r="BH4673" s="2">
        <v>1</v>
      </c>
      <c r="BI4673" s="2">
        <v>1.9</v>
      </c>
      <c r="BJ4673" s="2">
        <v>0.9</v>
      </c>
      <c r="BK4673" s="2">
        <v>2</v>
      </c>
      <c r="BL4673" s="2">
        <v>41.81</v>
      </c>
      <c r="BM4673" s="2">
        <v>5.85</v>
      </c>
      <c r="BN4673" s="2">
        <v>47.66</v>
      </c>
      <c r="BO4673" s="2">
        <v>47.66</v>
      </c>
      <c r="BP4673" s="2"/>
      <c r="BQ4673" s="2" t="s">
        <v>679</v>
      </c>
      <c r="BR4673" s="2" t="s">
        <v>83</v>
      </c>
      <c r="BS4673" s="3">
        <v>42916</v>
      </c>
      <c r="BT4673" s="4">
        <v>0.32291666666666669</v>
      </c>
      <c r="BU4673" s="2" t="s">
        <v>683</v>
      </c>
      <c r="BV4673" s="2" t="s">
        <v>85</v>
      </c>
      <c r="BW4673" s="2"/>
      <c r="BX4673" s="2"/>
      <c r="BY4673" s="2">
        <v>4429.34</v>
      </c>
      <c r="BZ4673" s="2"/>
      <c r="CA4673" s="2" t="s">
        <v>315</v>
      </c>
      <c r="CB4673" s="2"/>
      <c r="CC4673" s="2" t="s">
        <v>311</v>
      </c>
      <c r="CD4673" s="2">
        <v>6230</v>
      </c>
      <c r="CE4673" s="2" t="s">
        <v>120</v>
      </c>
      <c r="CF4673" s="2"/>
      <c r="CG4673" s="2"/>
      <c r="CH4673" s="2"/>
      <c r="CI4673" s="2">
        <v>1</v>
      </c>
      <c r="CJ4673" s="2">
        <v>1</v>
      </c>
      <c r="CK4673" s="2">
        <v>21</v>
      </c>
      <c r="CL4673" s="2" t="s">
        <v>87</v>
      </c>
      <c r="CM4673" s="2"/>
    </row>
    <row r="4674" spans="1:91">
      <c r="A4674" s="2" t="s">
        <v>71</v>
      </c>
      <c r="B4674" s="2" t="s">
        <v>72</v>
      </c>
      <c r="C4674" s="2" t="s">
        <v>73</v>
      </c>
      <c r="D4674" s="2"/>
      <c r="E4674" s="2" t="str">
        <f>"FES1162559136"</f>
        <v>FES1162559136</v>
      </c>
      <c r="F4674" s="3">
        <v>42915</v>
      </c>
      <c r="G4674" s="2">
        <v>201712</v>
      </c>
      <c r="H4674" s="2" t="s">
        <v>74</v>
      </c>
      <c r="I4674" s="2" t="s">
        <v>75</v>
      </c>
      <c r="J4674" s="2" t="s">
        <v>76</v>
      </c>
      <c r="K4674" s="2" t="s">
        <v>77</v>
      </c>
      <c r="L4674" s="2" t="s">
        <v>179</v>
      </c>
      <c r="M4674" s="2" t="s">
        <v>180</v>
      </c>
      <c r="N4674" s="2" t="s">
        <v>269</v>
      </c>
      <c r="O4674" s="2" t="s">
        <v>81</v>
      </c>
      <c r="P4674" s="2" t="str">
        <f>"2170574054                    "</f>
        <v xml:space="preserve">2170574054                    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4.37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1</v>
      </c>
      <c r="BI4674" s="2">
        <v>1</v>
      </c>
      <c r="BJ4674" s="2">
        <v>0.2</v>
      </c>
      <c r="BK4674" s="2">
        <v>1</v>
      </c>
      <c r="BL4674" s="2">
        <v>41.81</v>
      </c>
      <c r="BM4674" s="2">
        <v>5.85</v>
      </c>
      <c r="BN4674" s="2">
        <v>47.66</v>
      </c>
      <c r="BO4674" s="2">
        <v>47.66</v>
      </c>
      <c r="BP4674" s="2"/>
      <c r="BQ4674" s="2" t="s">
        <v>270</v>
      </c>
      <c r="BR4674" s="2" t="s">
        <v>83</v>
      </c>
      <c r="BS4674" s="3">
        <v>42916</v>
      </c>
      <c r="BT4674" s="4">
        <v>0.38194444444444442</v>
      </c>
      <c r="BU4674" s="2" t="s">
        <v>271</v>
      </c>
      <c r="BV4674" s="2" t="s">
        <v>85</v>
      </c>
      <c r="BW4674" s="2"/>
      <c r="BX4674" s="2"/>
      <c r="BY4674" s="2">
        <v>1200</v>
      </c>
      <c r="BZ4674" s="2"/>
      <c r="CA4674" s="2"/>
      <c r="CB4674" s="2"/>
      <c r="CC4674" s="2" t="s">
        <v>180</v>
      </c>
      <c r="CD4674" s="2">
        <v>4001</v>
      </c>
      <c r="CE4674" s="2" t="s">
        <v>86</v>
      </c>
      <c r="CF4674" s="2"/>
      <c r="CG4674" s="2"/>
      <c r="CH4674" s="2"/>
      <c r="CI4674" s="2">
        <v>1</v>
      </c>
      <c r="CJ4674" s="2">
        <v>1</v>
      </c>
      <c r="CK4674" s="2">
        <v>21</v>
      </c>
      <c r="CL4674" s="2" t="s">
        <v>87</v>
      </c>
      <c r="CM4674" s="2"/>
    </row>
    <row r="4675" spans="1:91">
      <c r="A4675" s="2" t="s">
        <v>71</v>
      </c>
      <c r="B4675" s="2" t="s">
        <v>72</v>
      </c>
      <c r="C4675" s="2" t="s">
        <v>73</v>
      </c>
      <c r="D4675" s="2"/>
      <c r="E4675" s="2" t="str">
        <f>"FES1162559194"</f>
        <v>FES1162559194</v>
      </c>
      <c r="F4675" s="3">
        <v>42915</v>
      </c>
      <c r="G4675" s="2">
        <v>201712</v>
      </c>
      <c r="H4675" s="2" t="s">
        <v>74</v>
      </c>
      <c r="I4675" s="2" t="s">
        <v>75</v>
      </c>
      <c r="J4675" s="2" t="s">
        <v>76</v>
      </c>
      <c r="K4675" s="2" t="s">
        <v>77</v>
      </c>
      <c r="L4675" s="2" t="s">
        <v>128</v>
      </c>
      <c r="M4675" s="2" t="s">
        <v>129</v>
      </c>
      <c r="N4675" s="2" t="s">
        <v>410</v>
      </c>
      <c r="O4675" s="2" t="s">
        <v>81</v>
      </c>
      <c r="P4675" s="2" t="str">
        <f>"2170576145                    "</f>
        <v xml:space="preserve">2170576145                    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  <c r="AG4675" s="2">
        <v>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10.93</v>
      </c>
      <c r="AN4675" s="2">
        <v>0</v>
      </c>
      <c r="AO4675" s="2">
        <v>0</v>
      </c>
      <c r="AP4675" s="2">
        <v>0</v>
      </c>
      <c r="AQ4675" s="2">
        <v>0</v>
      </c>
      <c r="AR4675" s="2">
        <v>0</v>
      </c>
      <c r="AS4675" s="2">
        <v>0</v>
      </c>
      <c r="AT4675" s="2">
        <v>0</v>
      </c>
      <c r="AU4675" s="2">
        <v>0</v>
      </c>
      <c r="AV4675" s="2">
        <v>0</v>
      </c>
      <c r="AW4675" s="2">
        <v>0</v>
      </c>
      <c r="AX4675" s="2">
        <v>0</v>
      </c>
      <c r="AY4675" s="2">
        <v>0</v>
      </c>
      <c r="AZ4675" s="2">
        <v>0</v>
      </c>
      <c r="BA4675" s="2">
        <v>0</v>
      </c>
      <c r="BB4675" s="2">
        <v>0</v>
      </c>
      <c r="BC4675" s="2">
        <v>0</v>
      </c>
      <c r="BD4675" s="2">
        <v>0</v>
      </c>
      <c r="BE4675" s="2">
        <v>0</v>
      </c>
      <c r="BF4675" s="2">
        <v>0</v>
      </c>
      <c r="BG4675" s="2">
        <v>0</v>
      </c>
      <c r="BH4675" s="2">
        <v>1</v>
      </c>
      <c r="BI4675" s="2">
        <v>4.5999999999999996</v>
      </c>
      <c r="BJ4675" s="2">
        <v>2.7</v>
      </c>
      <c r="BK4675" s="2">
        <v>5</v>
      </c>
      <c r="BL4675" s="2">
        <v>104.53</v>
      </c>
      <c r="BM4675" s="2">
        <v>14.63</v>
      </c>
      <c r="BN4675" s="2">
        <v>119.16</v>
      </c>
      <c r="BO4675" s="2">
        <v>119.16</v>
      </c>
      <c r="BP4675" s="2"/>
      <c r="BQ4675" s="2" t="s">
        <v>133</v>
      </c>
      <c r="BR4675" s="2" t="s">
        <v>83</v>
      </c>
      <c r="BS4675" s="3">
        <v>42916</v>
      </c>
      <c r="BT4675" s="4">
        <v>0.39027777777777778</v>
      </c>
      <c r="BU4675" s="2" t="s">
        <v>411</v>
      </c>
      <c r="BV4675" s="2" t="s">
        <v>85</v>
      </c>
      <c r="BW4675" s="2"/>
      <c r="BX4675" s="2"/>
      <c r="BY4675" s="2">
        <v>13451.72</v>
      </c>
      <c r="BZ4675" s="2"/>
      <c r="CA4675" s="2"/>
      <c r="CB4675" s="2"/>
      <c r="CC4675" s="2" t="s">
        <v>129</v>
      </c>
      <c r="CD4675" s="2">
        <v>3200</v>
      </c>
      <c r="CE4675" s="2" t="s">
        <v>144</v>
      </c>
      <c r="CF4675" s="2"/>
      <c r="CG4675" s="2"/>
      <c r="CH4675" s="2"/>
      <c r="CI4675" s="2">
        <v>1</v>
      </c>
      <c r="CJ4675" s="2">
        <v>1</v>
      </c>
      <c r="CK4675" s="2">
        <v>21</v>
      </c>
      <c r="CL4675" s="2" t="s">
        <v>87</v>
      </c>
      <c r="CM4675" s="2"/>
    </row>
    <row r="4676" spans="1:91">
      <c r="A4676" s="2" t="s">
        <v>71</v>
      </c>
      <c r="B4676" s="2" t="s">
        <v>72</v>
      </c>
      <c r="C4676" s="2" t="s">
        <v>73</v>
      </c>
      <c r="D4676" s="2"/>
      <c r="E4676" s="2" t="str">
        <f>"FES1162559196"</f>
        <v>FES1162559196</v>
      </c>
      <c r="F4676" s="3">
        <v>42915</v>
      </c>
      <c r="G4676" s="2">
        <v>201712</v>
      </c>
      <c r="H4676" s="2" t="s">
        <v>74</v>
      </c>
      <c r="I4676" s="2" t="s">
        <v>75</v>
      </c>
      <c r="J4676" s="2" t="s">
        <v>76</v>
      </c>
      <c r="K4676" s="2" t="s">
        <v>77</v>
      </c>
      <c r="L4676" s="2" t="s">
        <v>1045</v>
      </c>
      <c r="M4676" s="2" t="s">
        <v>1046</v>
      </c>
      <c r="N4676" s="2" t="s">
        <v>4171</v>
      </c>
      <c r="O4676" s="2" t="s">
        <v>81</v>
      </c>
      <c r="P4676" s="2" t="str">
        <f>"2170576152                    "</f>
        <v xml:space="preserve">2170576152                    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4.37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1</v>
      </c>
      <c r="BI4676" s="2">
        <v>1</v>
      </c>
      <c r="BJ4676" s="2">
        <v>0.2</v>
      </c>
      <c r="BK4676" s="2">
        <v>1</v>
      </c>
      <c r="BL4676" s="2">
        <v>41.81</v>
      </c>
      <c r="BM4676" s="2">
        <v>5.85</v>
      </c>
      <c r="BN4676" s="2">
        <v>47.66</v>
      </c>
      <c r="BO4676" s="2">
        <v>47.66</v>
      </c>
      <c r="BP4676" s="2"/>
      <c r="BQ4676" s="2" t="s">
        <v>4172</v>
      </c>
      <c r="BR4676" s="2" t="s">
        <v>83</v>
      </c>
      <c r="BS4676" s="3">
        <v>42916</v>
      </c>
      <c r="BT4676" s="4">
        <v>0.4375</v>
      </c>
      <c r="BU4676" s="2" t="s">
        <v>4173</v>
      </c>
      <c r="BV4676" s="2" t="s">
        <v>85</v>
      </c>
      <c r="BW4676" s="2"/>
      <c r="BX4676" s="2"/>
      <c r="BY4676" s="2">
        <v>1200</v>
      </c>
      <c r="BZ4676" s="2"/>
      <c r="CA4676" s="2"/>
      <c r="CB4676" s="2"/>
      <c r="CC4676" s="2" t="s">
        <v>1046</v>
      </c>
      <c r="CD4676" s="2">
        <v>4133</v>
      </c>
      <c r="CE4676" s="2" t="s">
        <v>86</v>
      </c>
      <c r="CF4676" s="2"/>
      <c r="CG4676" s="2"/>
      <c r="CH4676" s="2"/>
      <c r="CI4676" s="2">
        <v>1</v>
      </c>
      <c r="CJ4676" s="2">
        <v>1</v>
      </c>
      <c r="CK4676" s="2">
        <v>21</v>
      </c>
      <c r="CL4676" s="2" t="s">
        <v>87</v>
      </c>
      <c r="CM4676" s="2"/>
    </row>
    <row r="4677" spans="1:91">
      <c r="A4677" s="2" t="s">
        <v>71</v>
      </c>
      <c r="B4677" s="2" t="s">
        <v>72</v>
      </c>
      <c r="C4677" s="2" t="s">
        <v>73</v>
      </c>
      <c r="D4677" s="2"/>
      <c r="E4677" s="2" t="str">
        <f>"FES1162559434"</f>
        <v>FES1162559434</v>
      </c>
      <c r="F4677" s="3">
        <v>42915</v>
      </c>
      <c r="G4677" s="2">
        <v>201712</v>
      </c>
      <c r="H4677" s="2" t="s">
        <v>74</v>
      </c>
      <c r="I4677" s="2" t="s">
        <v>75</v>
      </c>
      <c r="J4677" s="2" t="s">
        <v>76</v>
      </c>
      <c r="K4677" s="2" t="s">
        <v>77</v>
      </c>
      <c r="L4677" s="2" t="s">
        <v>88</v>
      </c>
      <c r="M4677" s="2" t="s">
        <v>89</v>
      </c>
      <c r="N4677" s="2" t="s">
        <v>234</v>
      </c>
      <c r="O4677" s="2" t="s">
        <v>81</v>
      </c>
      <c r="P4677" s="2" t="str">
        <f>"2170576413                    "</f>
        <v xml:space="preserve">2170576413                    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8.75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0</v>
      </c>
      <c r="BE4677" s="2">
        <v>0</v>
      </c>
      <c r="BF4677" s="2">
        <v>0</v>
      </c>
      <c r="BG4677" s="2">
        <v>0</v>
      </c>
      <c r="BH4677" s="2">
        <v>1</v>
      </c>
      <c r="BI4677" s="2">
        <v>3.9</v>
      </c>
      <c r="BJ4677" s="2">
        <v>1.4</v>
      </c>
      <c r="BK4677" s="2">
        <v>4</v>
      </c>
      <c r="BL4677" s="2">
        <v>83.63</v>
      </c>
      <c r="BM4677" s="2">
        <v>11.71</v>
      </c>
      <c r="BN4677" s="2">
        <v>95.34</v>
      </c>
      <c r="BO4677" s="2">
        <v>95.34</v>
      </c>
      <c r="BP4677" s="2"/>
      <c r="BQ4677" s="2" t="s">
        <v>235</v>
      </c>
      <c r="BR4677" s="2" t="s">
        <v>83</v>
      </c>
      <c r="BS4677" s="3">
        <v>42916</v>
      </c>
      <c r="BT4677" s="4">
        <v>0.32291666666666669</v>
      </c>
      <c r="BU4677" s="2" t="s">
        <v>4174</v>
      </c>
      <c r="BV4677" s="2" t="s">
        <v>85</v>
      </c>
      <c r="BW4677" s="2"/>
      <c r="BX4677" s="2"/>
      <c r="BY4677" s="2">
        <v>7173.36</v>
      </c>
      <c r="BZ4677" s="2"/>
      <c r="CA4677" s="2" t="s">
        <v>237</v>
      </c>
      <c r="CB4677" s="2"/>
      <c r="CC4677" s="2" t="s">
        <v>89</v>
      </c>
      <c r="CD4677" s="2">
        <v>6001</v>
      </c>
      <c r="CE4677" s="2" t="s">
        <v>120</v>
      </c>
      <c r="CF4677" s="5">
        <v>42916</v>
      </c>
      <c r="CG4677" s="2"/>
      <c r="CH4677" s="2"/>
      <c r="CI4677" s="2">
        <v>1</v>
      </c>
      <c r="CJ4677" s="2">
        <v>1</v>
      </c>
      <c r="CK4677" s="2">
        <v>21</v>
      </c>
      <c r="CL4677" s="2" t="s">
        <v>87</v>
      </c>
      <c r="CM4677" s="2"/>
    </row>
    <row r="4678" spans="1:91">
      <c r="A4678" s="2" t="s">
        <v>71</v>
      </c>
      <c r="B4678" s="2" t="s">
        <v>72</v>
      </c>
      <c r="C4678" s="2" t="s">
        <v>73</v>
      </c>
      <c r="D4678" s="2"/>
      <c r="E4678" s="2" t="str">
        <f>"FES1162559295"</f>
        <v>FES1162559295</v>
      </c>
      <c r="F4678" s="3">
        <v>42915</v>
      </c>
      <c r="G4678" s="2">
        <v>201712</v>
      </c>
      <c r="H4678" s="2" t="s">
        <v>74</v>
      </c>
      <c r="I4678" s="2" t="s">
        <v>75</v>
      </c>
      <c r="J4678" s="2" t="s">
        <v>76</v>
      </c>
      <c r="K4678" s="2" t="s">
        <v>77</v>
      </c>
      <c r="L4678" s="2" t="s">
        <v>212</v>
      </c>
      <c r="M4678" s="2" t="s">
        <v>213</v>
      </c>
      <c r="N4678" s="2" t="s">
        <v>152</v>
      </c>
      <c r="O4678" s="2" t="s">
        <v>81</v>
      </c>
      <c r="P4678" s="2" t="str">
        <f>"2170576192                    "</f>
        <v xml:space="preserve">2170576192                    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3.42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1</v>
      </c>
      <c r="BI4678" s="2">
        <v>1</v>
      </c>
      <c r="BJ4678" s="2">
        <v>0.2</v>
      </c>
      <c r="BK4678" s="2">
        <v>1</v>
      </c>
      <c r="BL4678" s="2">
        <v>32.67</v>
      </c>
      <c r="BM4678" s="2">
        <v>4.57</v>
      </c>
      <c r="BN4678" s="2">
        <v>37.24</v>
      </c>
      <c r="BO4678" s="2">
        <v>37.24</v>
      </c>
      <c r="BP4678" s="2"/>
      <c r="BQ4678" s="2" t="s">
        <v>638</v>
      </c>
      <c r="BR4678" s="2" t="s">
        <v>83</v>
      </c>
      <c r="BS4678" s="3">
        <v>42916</v>
      </c>
      <c r="BT4678" s="4">
        <v>0.43263888888888885</v>
      </c>
      <c r="BU4678" s="2" t="s">
        <v>433</v>
      </c>
      <c r="BV4678" s="2" t="s">
        <v>85</v>
      </c>
      <c r="BW4678" s="2"/>
      <c r="BX4678" s="2"/>
      <c r="BY4678" s="2">
        <v>1200</v>
      </c>
      <c r="BZ4678" s="2"/>
      <c r="CA4678" s="2"/>
      <c r="CB4678" s="2"/>
      <c r="CC4678" s="2" t="s">
        <v>213</v>
      </c>
      <c r="CD4678" s="2">
        <v>1559</v>
      </c>
      <c r="CE4678" s="2" t="s">
        <v>86</v>
      </c>
      <c r="CF4678" s="5">
        <v>42919</v>
      </c>
      <c r="CG4678" s="2"/>
      <c r="CH4678" s="2"/>
      <c r="CI4678" s="2">
        <v>1</v>
      </c>
      <c r="CJ4678" s="2">
        <v>1</v>
      </c>
      <c r="CK4678" s="2">
        <v>22</v>
      </c>
      <c r="CL4678" s="2" t="s">
        <v>87</v>
      </c>
      <c r="CM4678" s="2"/>
    </row>
    <row r="4679" spans="1:91">
      <c r="A4679" s="2" t="s">
        <v>71</v>
      </c>
      <c r="B4679" s="2" t="s">
        <v>72</v>
      </c>
      <c r="C4679" s="2" t="s">
        <v>73</v>
      </c>
      <c r="D4679" s="2"/>
      <c r="E4679" s="2" t="str">
        <f>"FES1162559347"</f>
        <v>FES1162559347</v>
      </c>
      <c r="F4679" s="3">
        <v>42915</v>
      </c>
      <c r="G4679" s="2">
        <v>201712</v>
      </c>
      <c r="H4679" s="2" t="s">
        <v>74</v>
      </c>
      <c r="I4679" s="2" t="s">
        <v>75</v>
      </c>
      <c r="J4679" s="2" t="s">
        <v>76</v>
      </c>
      <c r="K4679" s="2" t="s">
        <v>77</v>
      </c>
      <c r="L4679" s="2" t="s">
        <v>88</v>
      </c>
      <c r="M4679" s="2" t="s">
        <v>89</v>
      </c>
      <c r="N4679" s="2" t="s">
        <v>366</v>
      </c>
      <c r="O4679" s="2" t="s">
        <v>81</v>
      </c>
      <c r="P4679" s="2" t="str">
        <f>"2170576265                    "</f>
        <v xml:space="preserve">2170576265                    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12.03</v>
      </c>
      <c r="AN4679" s="2">
        <v>0</v>
      </c>
      <c r="AO4679" s="2">
        <v>0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0</v>
      </c>
      <c r="AV4679" s="2">
        <v>0</v>
      </c>
      <c r="AW4679" s="2">
        <v>0</v>
      </c>
      <c r="AX4679" s="2">
        <v>0</v>
      </c>
      <c r="AY4679" s="2">
        <v>0</v>
      </c>
      <c r="AZ4679" s="2">
        <v>0</v>
      </c>
      <c r="BA4679" s="2">
        <v>0</v>
      </c>
      <c r="BB4679" s="2">
        <v>0</v>
      </c>
      <c r="BC4679" s="2">
        <v>0</v>
      </c>
      <c r="BD4679" s="2">
        <v>0</v>
      </c>
      <c r="BE4679" s="2">
        <v>0</v>
      </c>
      <c r="BF4679" s="2">
        <v>0</v>
      </c>
      <c r="BG4679" s="2">
        <v>0</v>
      </c>
      <c r="BH4679" s="2">
        <v>1</v>
      </c>
      <c r="BI4679" s="2">
        <v>3.6</v>
      </c>
      <c r="BJ4679" s="2">
        <v>5.5</v>
      </c>
      <c r="BK4679" s="2">
        <v>5.5</v>
      </c>
      <c r="BL4679" s="2">
        <v>114.99</v>
      </c>
      <c r="BM4679" s="2">
        <v>16.100000000000001</v>
      </c>
      <c r="BN4679" s="2">
        <v>131.09</v>
      </c>
      <c r="BO4679" s="2">
        <v>131.09</v>
      </c>
      <c r="BP4679" s="2"/>
      <c r="BQ4679" s="2" t="s">
        <v>367</v>
      </c>
      <c r="BR4679" s="2" t="s">
        <v>83</v>
      </c>
      <c r="BS4679" s="3">
        <v>42916</v>
      </c>
      <c r="BT4679" s="4">
        <v>0.2986111111111111</v>
      </c>
      <c r="BU4679" s="2" t="s">
        <v>3479</v>
      </c>
      <c r="BV4679" s="2" t="s">
        <v>85</v>
      </c>
      <c r="BW4679" s="2"/>
      <c r="BX4679" s="2"/>
      <c r="BY4679" s="2">
        <v>27696.77</v>
      </c>
      <c r="BZ4679" s="2"/>
      <c r="CA4679" s="2" t="s">
        <v>3955</v>
      </c>
      <c r="CB4679" s="2"/>
      <c r="CC4679" s="2" t="s">
        <v>89</v>
      </c>
      <c r="CD4679" s="2">
        <v>6012</v>
      </c>
      <c r="CE4679" s="2" t="s">
        <v>144</v>
      </c>
      <c r="CF4679" s="5">
        <v>42916</v>
      </c>
      <c r="CG4679" s="2"/>
      <c r="CH4679" s="2"/>
      <c r="CI4679" s="2">
        <v>1</v>
      </c>
      <c r="CJ4679" s="2">
        <v>1</v>
      </c>
      <c r="CK4679" s="2">
        <v>21</v>
      </c>
      <c r="CL4679" s="2" t="s">
        <v>87</v>
      </c>
      <c r="CM4679" s="2"/>
    </row>
    <row r="4680" spans="1:91">
      <c r="A4680" s="2" t="s">
        <v>71</v>
      </c>
      <c r="B4680" s="2" t="s">
        <v>72</v>
      </c>
      <c r="C4680" s="2" t="s">
        <v>73</v>
      </c>
      <c r="D4680" s="2"/>
      <c r="E4680" s="2" t="str">
        <f>"FES1162559367"</f>
        <v>FES1162559367</v>
      </c>
      <c r="F4680" s="3">
        <v>42915</v>
      </c>
      <c r="G4680" s="2">
        <v>201712</v>
      </c>
      <c r="H4680" s="2" t="s">
        <v>74</v>
      </c>
      <c r="I4680" s="2" t="s">
        <v>75</v>
      </c>
      <c r="J4680" s="2" t="s">
        <v>76</v>
      </c>
      <c r="K4680" s="2" t="s">
        <v>77</v>
      </c>
      <c r="L4680" s="2" t="s">
        <v>521</v>
      </c>
      <c r="M4680" s="2" t="s">
        <v>522</v>
      </c>
      <c r="N4680" s="2" t="s">
        <v>1343</v>
      </c>
      <c r="O4680" s="2" t="s">
        <v>81</v>
      </c>
      <c r="P4680" s="2" t="str">
        <f>"2170576289                    "</f>
        <v xml:space="preserve">2170576289                    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4.37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1</v>
      </c>
      <c r="BI4680" s="2">
        <v>1</v>
      </c>
      <c r="BJ4680" s="2">
        <v>0.2</v>
      </c>
      <c r="BK4680" s="2">
        <v>1</v>
      </c>
      <c r="BL4680" s="2">
        <v>41.81</v>
      </c>
      <c r="BM4680" s="2">
        <v>5.85</v>
      </c>
      <c r="BN4680" s="2">
        <v>47.66</v>
      </c>
      <c r="BO4680" s="2">
        <v>47.66</v>
      </c>
      <c r="BP4680" s="2"/>
      <c r="BQ4680" s="2" t="s">
        <v>1344</v>
      </c>
      <c r="BR4680" s="2" t="s">
        <v>83</v>
      </c>
      <c r="BS4680" s="3">
        <v>42916</v>
      </c>
      <c r="BT4680" s="4">
        <v>0.54097222222222219</v>
      </c>
      <c r="BU4680" s="2" t="s">
        <v>1345</v>
      </c>
      <c r="BV4680" s="2" t="s">
        <v>87</v>
      </c>
      <c r="BW4680" s="2"/>
      <c r="BX4680" s="2"/>
      <c r="BY4680" s="2">
        <v>1200</v>
      </c>
      <c r="BZ4680" s="2"/>
      <c r="CA4680" s="2" t="s">
        <v>3826</v>
      </c>
      <c r="CB4680" s="2"/>
      <c r="CC4680" s="2" t="s">
        <v>522</v>
      </c>
      <c r="CD4680" s="2">
        <v>5201</v>
      </c>
      <c r="CE4680" s="2" t="s">
        <v>86</v>
      </c>
      <c r="CF4680" s="5">
        <v>42916</v>
      </c>
      <c r="CG4680" s="2"/>
      <c r="CH4680" s="2"/>
      <c r="CI4680" s="2">
        <v>1</v>
      </c>
      <c r="CJ4680" s="2">
        <v>1</v>
      </c>
      <c r="CK4680" s="2">
        <v>21</v>
      </c>
      <c r="CL4680" s="2" t="s">
        <v>87</v>
      </c>
      <c r="CM4680" s="2"/>
    </row>
    <row r="4681" spans="1:91">
      <c r="A4681" s="2" t="s">
        <v>71</v>
      </c>
      <c r="B4681" s="2" t="s">
        <v>72</v>
      </c>
      <c r="C4681" s="2" t="s">
        <v>73</v>
      </c>
      <c r="D4681" s="2"/>
      <c r="E4681" s="2" t="str">
        <f>"FES1162559375"</f>
        <v>FES1162559375</v>
      </c>
      <c r="F4681" s="3">
        <v>42915</v>
      </c>
      <c r="G4681" s="2">
        <v>201712</v>
      </c>
      <c r="H4681" s="2" t="s">
        <v>74</v>
      </c>
      <c r="I4681" s="2" t="s">
        <v>75</v>
      </c>
      <c r="J4681" s="2" t="s">
        <v>76</v>
      </c>
      <c r="K4681" s="2" t="s">
        <v>77</v>
      </c>
      <c r="L4681" s="2" t="s">
        <v>2443</v>
      </c>
      <c r="M4681" s="2" t="s">
        <v>2444</v>
      </c>
      <c r="N4681" s="2" t="s">
        <v>959</v>
      </c>
      <c r="O4681" s="2" t="s">
        <v>81</v>
      </c>
      <c r="P4681" s="2" t="str">
        <f>"2170576305                    "</f>
        <v xml:space="preserve">2170576305                    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8.4700000000000006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1</v>
      </c>
      <c r="BI4681" s="2">
        <v>1.8</v>
      </c>
      <c r="BJ4681" s="2">
        <v>1.8</v>
      </c>
      <c r="BK4681" s="2">
        <v>2</v>
      </c>
      <c r="BL4681" s="2">
        <v>81.010000000000005</v>
      </c>
      <c r="BM4681" s="2">
        <v>11.34</v>
      </c>
      <c r="BN4681" s="2">
        <v>92.35</v>
      </c>
      <c r="BO4681" s="2">
        <v>92.35</v>
      </c>
      <c r="BP4681" s="2"/>
      <c r="BQ4681" s="2"/>
      <c r="BR4681" s="2" t="s">
        <v>83</v>
      </c>
      <c r="BS4681" s="3">
        <v>42916</v>
      </c>
      <c r="BT4681" s="4">
        <v>0.41666666666666669</v>
      </c>
      <c r="BU4681" s="2" t="s">
        <v>4175</v>
      </c>
      <c r="BV4681" s="2" t="s">
        <v>85</v>
      </c>
      <c r="BW4681" s="2"/>
      <c r="BX4681" s="2"/>
      <c r="BY4681" s="2">
        <v>8962.27</v>
      </c>
      <c r="BZ4681" s="2"/>
      <c r="CA4681" s="2" t="s">
        <v>167</v>
      </c>
      <c r="CB4681" s="2"/>
      <c r="CC4681" s="2" t="s">
        <v>2444</v>
      </c>
      <c r="CD4681" s="2">
        <v>9499</v>
      </c>
      <c r="CE4681" s="2" t="s">
        <v>120</v>
      </c>
      <c r="CF4681" s="2"/>
      <c r="CG4681" s="2"/>
      <c r="CH4681" s="2"/>
      <c r="CI4681" s="2">
        <v>1</v>
      </c>
      <c r="CJ4681" s="2">
        <v>1</v>
      </c>
      <c r="CK4681" s="2">
        <v>23</v>
      </c>
      <c r="CL4681" s="2" t="s">
        <v>87</v>
      </c>
      <c r="CM4681" s="2"/>
    </row>
    <row r="4682" spans="1:91">
      <c r="A4682" s="2" t="s">
        <v>71</v>
      </c>
      <c r="B4682" s="2" t="s">
        <v>72</v>
      </c>
      <c r="C4682" s="2" t="s">
        <v>73</v>
      </c>
      <c r="D4682" s="2"/>
      <c r="E4682" s="2" t="str">
        <f>"FES1162559387"</f>
        <v>FES1162559387</v>
      </c>
      <c r="F4682" s="3">
        <v>42915</v>
      </c>
      <c r="G4682" s="2">
        <v>201712</v>
      </c>
      <c r="H4682" s="2" t="s">
        <v>74</v>
      </c>
      <c r="I4682" s="2" t="s">
        <v>75</v>
      </c>
      <c r="J4682" s="2" t="s">
        <v>76</v>
      </c>
      <c r="K4682" s="2" t="s">
        <v>77</v>
      </c>
      <c r="L4682" s="2" t="s">
        <v>74</v>
      </c>
      <c r="M4682" s="2" t="s">
        <v>75</v>
      </c>
      <c r="N4682" s="2" t="s">
        <v>247</v>
      </c>
      <c r="O4682" s="2" t="s">
        <v>81</v>
      </c>
      <c r="P4682" s="2" t="str">
        <f>"2170576336                    "</f>
        <v xml:space="preserve">2170576336                    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3.42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1</v>
      </c>
      <c r="BI4682" s="2">
        <v>1</v>
      </c>
      <c r="BJ4682" s="2">
        <v>0.2</v>
      </c>
      <c r="BK4682" s="2">
        <v>1</v>
      </c>
      <c r="BL4682" s="2">
        <v>32.67</v>
      </c>
      <c r="BM4682" s="2">
        <v>4.57</v>
      </c>
      <c r="BN4682" s="2">
        <v>37.24</v>
      </c>
      <c r="BO4682" s="2">
        <v>37.24</v>
      </c>
      <c r="BP4682" s="2"/>
      <c r="BQ4682" s="2"/>
      <c r="BR4682" s="2" t="s">
        <v>83</v>
      </c>
      <c r="BS4682" s="3">
        <v>42916</v>
      </c>
      <c r="BT4682" s="4">
        <v>0.33333333333333331</v>
      </c>
      <c r="BU4682" s="2" t="s">
        <v>2123</v>
      </c>
      <c r="BV4682" s="2" t="s">
        <v>85</v>
      </c>
      <c r="BW4682" s="2"/>
      <c r="BX4682" s="2"/>
      <c r="BY4682" s="2">
        <v>1200</v>
      </c>
      <c r="BZ4682" s="2"/>
      <c r="CA4682" s="2" t="s">
        <v>3834</v>
      </c>
      <c r="CB4682" s="2"/>
      <c r="CC4682" s="2" t="s">
        <v>75</v>
      </c>
      <c r="CD4682" s="2">
        <v>1645</v>
      </c>
      <c r="CE4682" s="2" t="s">
        <v>86</v>
      </c>
      <c r="CF4682" s="5">
        <v>42916</v>
      </c>
      <c r="CG4682" s="2"/>
      <c r="CH4682" s="2"/>
      <c r="CI4682" s="2">
        <v>1</v>
      </c>
      <c r="CJ4682" s="2">
        <v>1</v>
      </c>
      <c r="CK4682" s="2">
        <v>22</v>
      </c>
      <c r="CL4682" s="2" t="s">
        <v>87</v>
      </c>
      <c r="CM4682" s="2"/>
    </row>
    <row r="4683" spans="1:91">
      <c r="A4683" s="2" t="s">
        <v>71</v>
      </c>
      <c r="B4683" s="2" t="s">
        <v>72</v>
      </c>
      <c r="C4683" s="2" t="s">
        <v>73</v>
      </c>
      <c r="D4683" s="2"/>
      <c r="E4683" s="2" t="str">
        <f>"FES1162559227"</f>
        <v>FES1162559227</v>
      </c>
      <c r="F4683" s="3">
        <v>42915</v>
      </c>
      <c r="G4683" s="2">
        <v>201712</v>
      </c>
      <c r="H4683" s="2" t="s">
        <v>74</v>
      </c>
      <c r="I4683" s="2" t="s">
        <v>75</v>
      </c>
      <c r="J4683" s="2" t="s">
        <v>76</v>
      </c>
      <c r="K4683" s="2" t="s">
        <v>77</v>
      </c>
      <c r="L4683" s="2" t="s">
        <v>88</v>
      </c>
      <c r="M4683" s="2" t="s">
        <v>89</v>
      </c>
      <c r="N4683" s="2" t="s">
        <v>1095</v>
      </c>
      <c r="O4683" s="2" t="s">
        <v>81</v>
      </c>
      <c r="P4683" s="2" t="str">
        <f>"2170569121                    "</f>
        <v xml:space="preserve">2170569121                    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16.399999999999999</v>
      </c>
      <c r="AN4683" s="2">
        <v>0</v>
      </c>
      <c r="AO4683" s="2">
        <v>0</v>
      </c>
      <c r="AP4683" s="2">
        <v>0</v>
      </c>
      <c r="AQ4683" s="2">
        <v>0</v>
      </c>
      <c r="AR4683" s="2">
        <v>0</v>
      </c>
      <c r="AS4683" s="2">
        <v>0</v>
      </c>
      <c r="AT4683" s="2">
        <v>0</v>
      </c>
      <c r="AU4683" s="2">
        <v>0</v>
      </c>
      <c r="AV4683" s="2">
        <v>0</v>
      </c>
      <c r="AW4683" s="2">
        <v>0</v>
      </c>
      <c r="AX4683" s="2">
        <v>0</v>
      </c>
      <c r="AY4683" s="2">
        <v>0</v>
      </c>
      <c r="AZ4683" s="2">
        <v>0</v>
      </c>
      <c r="BA4683" s="2">
        <v>0</v>
      </c>
      <c r="BB4683" s="2">
        <v>0</v>
      </c>
      <c r="BC4683" s="2">
        <v>0</v>
      </c>
      <c r="BD4683" s="2">
        <v>0</v>
      </c>
      <c r="BE4683" s="2">
        <v>0</v>
      </c>
      <c r="BF4683" s="2">
        <v>0</v>
      </c>
      <c r="BG4683" s="2">
        <v>0</v>
      </c>
      <c r="BH4683" s="2">
        <v>1</v>
      </c>
      <c r="BI4683" s="2">
        <v>7.3</v>
      </c>
      <c r="BJ4683" s="2">
        <v>3.2</v>
      </c>
      <c r="BK4683" s="2">
        <v>7.5</v>
      </c>
      <c r="BL4683" s="2">
        <v>156.80000000000001</v>
      </c>
      <c r="BM4683" s="2">
        <v>21.95</v>
      </c>
      <c r="BN4683" s="2">
        <v>178.75</v>
      </c>
      <c r="BO4683" s="2">
        <v>178.75</v>
      </c>
      <c r="BP4683" s="2"/>
      <c r="BQ4683" s="2" t="s">
        <v>1096</v>
      </c>
      <c r="BR4683" s="2" t="s">
        <v>83</v>
      </c>
      <c r="BS4683" s="3">
        <v>42916</v>
      </c>
      <c r="BT4683" s="4">
        <v>0.38611111111111113</v>
      </c>
      <c r="BU4683" s="2" t="s">
        <v>869</v>
      </c>
      <c r="BV4683" s="2" t="s">
        <v>85</v>
      </c>
      <c r="BW4683" s="2"/>
      <c r="BX4683" s="2"/>
      <c r="BY4683" s="2">
        <v>16186.02</v>
      </c>
      <c r="BZ4683" s="2"/>
      <c r="CA4683" s="2"/>
      <c r="CB4683" s="2"/>
      <c r="CC4683" s="2" t="s">
        <v>89</v>
      </c>
      <c r="CD4683" s="2">
        <v>6001</v>
      </c>
      <c r="CE4683" s="2" t="s">
        <v>120</v>
      </c>
      <c r="CF4683" s="2"/>
      <c r="CG4683" s="2"/>
      <c r="CH4683" s="2"/>
      <c r="CI4683" s="2">
        <v>1</v>
      </c>
      <c r="CJ4683" s="2">
        <v>1</v>
      </c>
      <c r="CK4683" s="2">
        <v>21</v>
      </c>
      <c r="CL4683" s="2" t="s">
        <v>87</v>
      </c>
      <c r="CM4683" s="2"/>
    </row>
    <row r="4684" spans="1:91">
      <c r="A4684" s="2" t="s">
        <v>71</v>
      </c>
      <c r="B4684" s="2" t="s">
        <v>72</v>
      </c>
      <c r="C4684" s="2" t="s">
        <v>73</v>
      </c>
      <c r="D4684" s="2"/>
      <c r="E4684" s="2" t="str">
        <f>"FES1162559116"</f>
        <v>FES1162559116</v>
      </c>
      <c r="F4684" s="3">
        <v>42915</v>
      </c>
      <c r="G4684" s="2">
        <v>201712</v>
      </c>
      <c r="H4684" s="2" t="s">
        <v>74</v>
      </c>
      <c r="I4684" s="2" t="s">
        <v>75</v>
      </c>
      <c r="J4684" s="2" t="s">
        <v>76</v>
      </c>
      <c r="K4684" s="2" t="s">
        <v>77</v>
      </c>
      <c r="L4684" s="2" t="s">
        <v>225</v>
      </c>
      <c r="M4684" s="2" t="s">
        <v>226</v>
      </c>
      <c r="N4684" s="2" t="s">
        <v>4162</v>
      </c>
      <c r="O4684" s="2" t="s">
        <v>81</v>
      </c>
      <c r="P4684" s="2" t="str">
        <f>"2170576085                    "</f>
        <v xml:space="preserve">2170576085                    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4.37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0</v>
      </c>
      <c r="AV4684" s="2">
        <v>0</v>
      </c>
      <c r="AW4684" s="2">
        <v>0</v>
      </c>
      <c r="AX4684" s="2">
        <v>0</v>
      </c>
      <c r="AY4684" s="2">
        <v>0</v>
      </c>
      <c r="AZ4684" s="2">
        <v>0</v>
      </c>
      <c r="BA4684" s="2">
        <v>0</v>
      </c>
      <c r="BB4684" s="2">
        <v>0</v>
      </c>
      <c r="BC4684" s="2">
        <v>0</v>
      </c>
      <c r="BD4684" s="2">
        <v>0</v>
      </c>
      <c r="BE4684" s="2">
        <v>0</v>
      </c>
      <c r="BF4684" s="2">
        <v>0</v>
      </c>
      <c r="BG4684" s="2">
        <v>0</v>
      </c>
      <c r="BH4684" s="2">
        <v>1</v>
      </c>
      <c r="BI4684" s="2">
        <v>1</v>
      </c>
      <c r="BJ4684" s="2">
        <v>0.2</v>
      </c>
      <c r="BK4684" s="2">
        <v>1</v>
      </c>
      <c r="BL4684" s="2">
        <v>41.81</v>
      </c>
      <c r="BM4684" s="2">
        <v>5.85</v>
      </c>
      <c r="BN4684" s="2">
        <v>47.66</v>
      </c>
      <c r="BO4684" s="2">
        <v>47.66</v>
      </c>
      <c r="BP4684" s="2"/>
      <c r="BQ4684" s="2" t="s">
        <v>102</v>
      </c>
      <c r="BR4684" s="2" t="s">
        <v>83</v>
      </c>
      <c r="BS4684" s="3">
        <v>42916</v>
      </c>
      <c r="BT4684" s="4">
        <v>0.35069444444444442</v>
      </c>
      <c r="BU4684" s="2" t="s">
        <v>4163</v>
      </c>
      <c r="BV4684" s="2" t="s">
        <v>85</v>
      </c>
      <c r="BW4684" s="2"/>
      <c r="BX4684" s="2"/>
      <c r="BY4684" s="2">
        <v>1200</v>
      </c>
      <c r="BZ4684" s="2"/>
      <c r="CA4684" s="2"/>
      <c r="CB4684" s="2"/>
      <c r="CC4684" s="2" t="s">
        <v>226</v>
      </c>
      <c r="CD4684" s="2">
        <v>3610</v>
      </c>
      <c r="CE4684" s="2" t="s">
        <v>86</v>
      </c>
      <c r="CF4684" s="2"/>
      <c r="CG4684" s="2"/>
      <c r="CH4684" s="2"/>
      <c r="CI4684" s="2">
        <v>1</v>
      </c>
      <c r="CJ4684" s="2">
        <v>1</v>
      </c>
      <c r="CK4684" s="2">
        <v>21</v>
      </c>
      <c r="CL4684" s="2" t="s">
        <v>87</v>
      </c>
      <c r="CM4684" s="2"/>
    </row>
    <row r="4685" spans="1:91">
      <c r="A4685" s="2" t="s">
        <v>71</v>
      </c>
      <c r="B4685" s="2" t="s">
        <v>72</v>
      </c>
      <c r="C4685" s="2" t="s">
        <v>73</v>
      </c>
      <c r="D4685" s="2"/>
      <c r="E4685" s="2" t="str">
        <f>"FES1162559377"</f>
        <v>FES1162559377</v>
      </c>
      <c r="F4685" s="3">
        <v>42915</v>
      </c>
      <c r="G4685" s="2">
        <v>201712</v>
      </c>
      <c r="H4685" s="2" t="s">
        <v>74</v>
      </c>
      <c r="I4685" s="2" t="s">
        <v>75</v>
      </c>
      <c r="J4685" s="2" t="s">
        <v>76</v>
      </c>
      <c r="K4685" s="2" t="s">
        <v>77</v>
      </c>
      <c r="L4685" s="2" t="s">
        <v>970</v>
      </c>
      <c r="M4685" s="2" t="s">
        <v>971</v>
      </c>
      <c r="N4685" s="2" t="s">
        <v>4176</v>
      </c>
      <c r="O4685" s="2" t="s">
        <v>81</v>
      </c>
      <c r="P4685" s="2" t="str">
        <f>"2170576308                    "</f>
        <v xml:space="preserve">2170576308                    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3.42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1</v>
      </c>
      <c r="BI4685" s="2">
        <v>1</v>
      </c>
      <c r="BJ4685" s="2">
        <v>0.2</v>
      </c>
      <c r="BK4685" s="2">
        <v>1</v>
      </c>
      <c r="BL4685" s="2">
        <v>32.67</v>
      </c>
      <c r="BM4685" s="2">
        <v>4.57</v>
      </c>
      <c r="BN4685" s="2">
        <v>37.24</v>
      </c>
      <c r="BO4685" s="2">
        <v>37.24</v>
      </c>
      <c r="BP4685" s="2"/>
      <c r="BQ4685" s="2" t="s">
        <v>4177</v>
      </c>
      <c r="BR4685" s="2" t="s">
        <v>83</v>
      </c>
      <c r="BS4685" s="1" t="s">
        <v>866</v>
      </c>
      <c r="BT4685" s="2"/>
      <c r="BU4685" s="2"/>
      <c r="BV4685" s="2"/>
      <c r="BW4685" s="2"/>
      <c r="BX4685" s="2"/>
      <c r="BY4685" s="2">
        <v>1200</v>
      </c>
      <c r="BZ4685" s="2"/>
      <c r="CA4685" s="2"/>
      <c r="CB4685" s="2"/>
      <c r="CC4685" s="2" t="s">
        <v>971</v>
      </c>
      <c r="CD4685" s="2">
        <v>1682</v>
      </c>
      <c r="CE4685" s="2" t="s">
        <v>86</v>
      </c>
      <c r="CF4685" s="2"/>
      <c r="CG4685" s="2"/>
      <c r="CH4685" s="2"/>
      <c r="CI4685" s="2">
        <v>1</v>
      </c>
      <c r="CJ4685" s="2" t="s">
        <v>866</v>
      </c>
      <c r="CK4685" s="2">
        <v>22</v>
      </c>
      <c r="CL4685" s="2" t="s">
        <v>87</v>
      </c>
      <c r="CM4685" s="2"/>
    </row>
    <row r="4686" spans="1:91">
      <c r="A4686" s="2" t="s">
        <v>71</v>
      </c>
      <c r="B4686" s="2" t="s">
        <v>72</v>
      </c>
      <c r="C4686" s="2" t="s">
        <v>73</v>
      </c>
      <c r="D4686" s="2"/>
      <c r="E4686" s="2" t="str">
        <f>"FES1162559382"</f>
        <v>FES1162559382</v>
      </c>
      <c r="F4686" s="3">
        <v>42915</v>
      </c>
      <c r="G4686" s="2">
        <v>201712</v>
      </c>
      <c r="H4686" s="2" t="s">
        <v>74</v>
      </c>
      <c r="I4686" s="2" t="s">
        <v>75</v>
      </c>
      <c r="J4686" s="2" t="s">
        <v>76</v>
      </c>
      <c r="K4686" s="2" t="s">
        <v>77</v>
      </c>
      <c r="L4686" s="2" t="s">
        <v>203</v>
      </c>
      <c r="M4686" s="2" t="s">
        <v>204</v>
      </c>
      <c r="N4686" s="2" t="s">
        <v>992</v>
      </c>
      <c r="O4686" s="2" t="s">
        <v>81</v>
      </c>
      <c r="P4686" s="2" t="str">
        <f>"2170570618                    "</f>
        <v xml:space="preserve">2170570618                    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  <c r="AH4686" s="2">
        <v>0</v>
      </c>
      <c r="AI4686" s="2">
        <v>0</v>
      </c>
      <c r="AJ4686" s="2">
        <v>0</v>
      </c>
      <c r="AK4686" s="2">
        <v>0</v>
      </c>
      <c r="AL4686" s="2">
        <v>0</v>
      </c>
      <c r="AM4686" s="2">
        <v>6.15</v>
      </c>
      <c r="AN4686" s="2">
        <v>0</v>
      </c>
      <c r="AO4686" s="2">
        <v>0</v>
      </c>
      <c r="AP4686" s="2">
        <v>0</v>
      </c>
      <c r="AQ4686" s="2">
        <v>0</v>
      </c>
      <c r="AR4686" s="2">
        <v>0</v>
      </c>
      <c r="AS4686" s="2">
        <v>0</v>
      </c>
      <c r="AT4686" s="2">
        <v>0</v>
      </c>
      <c r="AU4686" s="2">
        <v>0</v>
      </c>
      <c r="AV4686" s="2">
        <v>0</v>
      </c>
      <c r="AW4686" s="2">
        <v>0</v>
      </c>
      <c r="AX4686" s="2">
        <v>0</v>
      </c>
      <c r="AY4686" s="2">
        <v>0</v>
      </c>
      <c r="AZ4686" s="2">
        <v>0</v>
      </c>
      <c r="BA4686" s="2">
        <v>0</v>
      </c>
      <c r="BB4686" s="2">
        <v>0</v>
      </c>
      <c r="BC4686" s="2">
        <v>0</v>
      </c>
      <c r="BD4686" s="2">
        <v>0</v>
      </c>
      <c r="BE4686" s="2">
        <v>0</v>
      </c>
      <c r="BF4686" s="2">
        <v>0</v>
      </c>
      <c r="BG4686" s="2">
        <v>0</v>
      </c>
      <c r="BH4686" s="2">
        <v>1</v>
      </c>
      <c r="BI4686" s="2">
        <v>1</v>
      </c>
      <c r="BJ4686" s="2">
        <v>0.2</v>
      </c>
      <c r="BK4686" s="2">
        <v>1</v>
      </c>
      <c r="BL4686" s="2">
        <v>58.8</v>
      </c>
      <c r="BM4686" s="2">
        <v>8.23</v>
      </c>
      <c r="BN4686" s="2">
        <v>67.03</v>
      </c>
      <c r="BO4686" s="2">
        <v>67.03</v>
      </c>
      <c r="BP4686" s="2"/>
      <c r="BQ4686" s="2" t="s">
        <v>993</v>
      </c>
      <c r="BR4686" s="2" t="s">
        <v>83</v>
      </c>
      <c r="BS4686" s="3">
        <v>42916</v>
      </c>
      <c r="BT4686" s="4">
        <v>0.3611111111111111</v>
      </c>
      <c r="BU4686" s="2" t="s">
        <v>4178</v>
      </c>
      <c r="BV4686" s="2" t="s">
        <v>85</v>
      </c>
      <c r="BW4686" s="2"/>
      <c r="BX4686" s="2"/>
      <c r="BY4686" s="2">
        <v>1200</v>
      </c>
      <c r="BZ4686" s="2"/>
      <c r="CA4686" s="2"/>
      <c r="CB4686" s="2"/>
      <c r="CC4686" s="2" t="s">
        <v>204</v>
      </c>
      <c r="CD4686" s="2">
        <v>1740</v>
      </c>
      <c r="CE4686" s="2" t="s">
        <v>86</v>
      </c>
      <c r="CF4686" s="2"/>
      <c r="CG4686" s="2"/>
      <c r="CH4686" s="2"/>
      <c r="CI4686" s="2">
        <v>1</v>
      </c>
      <c r="CJ4686" s="2">
        <v>1</v>
      </c>
      <c r="CK4686" s="2">
        <v>24</v>
      </c>
      <c r="CL4686" s="2" t="s">
        <v>87</v>
      </c>
      <c r="CM4686" s="2"/>
    </row>
    <row r="4687" spans="1:91">
      <c r="A4687" s="2" t="s">
        <v>71</v>
      </c>
      <c r="B4687" s="2" t="s">
        <v>72</v>
      </c>
      <c r="C4687" s="2" t="s">
        <v>73</v>
      </c>
      <c r="D4687" s="2"/>
      <c r="E4687" s="2" t="str">
        <f>"FES1162559353"</f>
        <v>FES1162559353</v>
      </c>
      <c r="F4687" s="3">
        <v>42915</v>
      </c>
      <c r="G4687" s="2">
        <v>201712</v>
      </c>
      <c r="H4687" s="2" t="s">
        <v>74</v>
      </c>
      <c r="I4687" s="2" t="s">
        <v>75</v>
      </c>
      <c r="J4687" s="2" t="s">
        <v>76</v>
      </c>
      <c r="K4687" s="2" t="s">
        <v>77</v>
      </c>
      <c r="L4687" s="2" t="s">
        <v>88</v>
      </c>
      <c r="M4687" s="2" t="s">
        <v>89</v>
      </c>
      <c r="N4687" s="2" t="s">
        <v>567</v>
      </c>
      <c r="O4687" s="2" t="s">
        <v>81</v>
      </c>
      <c r="P4687" s="2" t="str">
        <f>"2170576266                    "</f>
        <v xml:space="preserve">2170576266                    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4.37</v>
      </c>
      <c r="AN4687" s="2">
        <v>0</v>
      </c>
      <c r="AO4687" s="2">
        <v>0</v>
      </c>
      <c r="AP4687" s="2">
        <v>0</v>
      </c>
      <c r="AQ4687" s="2">
        <v>0</v>
      </c>
      <c r="AR4687" s="2">
        <v>0</v>
      </c>
      <c r="AS4687" s="2">
        <v>0</v>
      </c>
      <c r="AT4687" s="2">
        <v>0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0</v>
      </c>
      <c r="BG4687" s="2">
        <v>0</v>
      </c>
      <c r="BH4687" s="2">
        <v>1</v>
      </c>
      <c r="BI4687" s="2">
        <v>1</v>
      </c>
      <c r="BJ4687" s="2">
        <v>0.2</v>
      </c>
      <c r="BK4687" s="2">
        <v>1</v>
      </c>
      <c r="BL4687" s="2">
        <v>41.81</v>
      </c>
      <c r="BM4687" s="2">
        <v>5.85</v>
      </c>
      <c r="BN4687" s="2">
        <v>47.66</v>
      </c>
      <c r="BO4687" s="2">
        <v>47.66</v>
      </c>
      <c r="BP4687" s="2"/>
      <c r="BQ4687" s="2" t="s">
        <v>568</v>
      </c>
      <c r="BR4687" s="2" t="s">
        <v>83</v>
      </c>
      <c r="BS4687" s="3">
        <v>42916</v>
      </c>
      <c r="BT4687" s="4">
        <v>0.31319444444444444</v>
      </c>
      <c r="BU4687" s="2" t="s">
        <v>4119</v>
      </c>
      <c r="BV4687" s="2" t="s">
        <v>85</v>
      </c>
      <c r="BW4687" s="2"/>
      <c r="BX4687" s="2"/>
      <c r="BY4687" s="2">
        <v>1200</v>
      </c>
      <c r="BZ4687" s="2"/>
      <c r="CA4687" s="2" t="s">
        <v>3955</v>
      </c>
      <c r="CB4687" s="2"/>
      <c r="CC4687" s="2" t="s">
        <v>89</v>
      </c>
      <c r="CD4687" s="2">
        <v>6012</v>
      </c>
      <c r="CE4687" s="2" t="s">
        <v>86</v>
      </c>
      <c r="CF4687" s="5">
        <v>42916</v>
      </c>
      <c r="CG4687" s="2"/>
      <c r="CH4687" s="2"/>
      <c r="CI4687" s="2">
        <v>1</v>
      </c>
      <c r="CJ4687" s="2">
        <v>1</v>
      </c>
      <c r="CK4687" s="2">
        <v>21</v>
      </c>
      <c r="CL4687" s="2" t="s">
        <v>87</v>
      </c>
      <c r="CM4687" s="2"/>
    </row>
    <row r="4688" spans="1:91">
      <c r="A4688" s="2" t="s">
        <v>71</v>
      </c>
      <c r="B4688" s="2" t="s">
        <v>72</v>
      </c>
      <c r="C4688" s="2" t="s">
        <v>73</v>
      </c>
      <c r="D4688" s="2"/>
      <c r="E4688" s="2" t="str">
        <f>"FES1162559237"</f>
        <v>FES1162559237</v>
      </c>
      <c r="F4688" s="3">
        <v>42915</v>
      </c>
      <c r="G4688" s="2">
        <v>201712</v>
      </c>
      <c r="H4688" s="2" t="s">
        <v>74</v>
      </c>
      <c r="I4688" s="2" t="s">
        <v>75</v>
      </c>
      <c r="J4688" s="2" t="s">
        <v>76</v>
      </c>
      <c r="K4688" s="2" t="s">
        <v>77</v>
      </c>
      <c r="L4688" s="2" t="s">
        <v>287</v>
      </c>
      <c r="M4688" s="2" t="s">
        <v>288</v>
      </c>
      <c r="N4688" s="2" t="s">
        <v>672</v>
      </c>
      <c r="O4688" s="2" t="s">
        <v>81</v>
      </c>
      <c r="P4688" s="2" t="str">
        <f>"2170571896                    "</f>
        <v xml:space="preserve">2170571896                    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3.42</v>
      </c>
      <c r="AN4688" s="2">
        <v>0</v>
      </c>
      <c r="AO4688" s="2">
        <v>0</v>
      </c>
      <c r="AP4688" s="2">
        <v>0</v>
      </c>
      <c r="AQ4688" s="2">
        <v>0</v>
      </c>
      <c r="AR4688" s="2">
        <v>0</v>
      </c>
      <c r="AS4688" s="2">
        <v>0</v>
      </c>
      <c r="AT4688" s="2">
        <v>0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1</v>
      </c>
      <c r="BI4688" s="2">
        <v>1</v>
      </c>
      <c r="BJ4688" s="2">
        <v>0.2</v>
      </c>
      <c r="BK4688" s="2">
        <v>1</v>
      </c>
      <c r="BL4688" s="2">
        <v>32.67</v>
      </c>
      <c r="BM4688" s="2">
        <v>4.57</v>
      </c>
      <c r="BN4688" s="2">
        <v>37.24</v>
      </c>
      <c r="BO4688" s="2">
        <v>37.24</v>
      </c>
      <c r="BP4688" s="2"/>
      <c r="BQ4688" s="2" t="s">
        <v>133</v>
      </c>
      <c r="BR4688" s="2" t="s">
        <v>83</v>
      </c>
      <c r="BS4688" s="1" t="s">
        <v>866</v>
      </c>
      <c r="BT4688" s="2"/>
      <c r="BU4688" s="2"/>
      <c r="BV4688" s="2"/>
      <c r="BW4688" s="2"/>
      <c r="BX4688" s="2"/>
      <c r="BY4688" s="2">
        <v>1200</v>
      </c>
      <c r="BZ4688" s="2"/>
      <c r="CA4688" s="2"/>
      <c r="CB4688" s="2"/>
      <c r="CC4688" s="2" t="s">
        <v>288</v>
      </c>
      <c r="CD4688" s="2">
        <v>1459</v>
      </c>
      <c r="CE4688" s="2" t="s">
        <v>86</v>
      </c>
      <c r="CF4688" s="2"/>
      <c r="CG4688" s="2"/>
      <c r="CH4688" s="2"/>
      <c r="CI4688" s="2">
        <v>1</v>
      </c>
      <c r="CJ4688" s="2" t="s">
        <v>866</v>
      </c>
      <c r="CK4688" s="2">
        <v>22</v>
      </c>
      <c r="CL4688" s="2" t="s">
        <v>87</v>
      </c>
      <c r="CM4688" s="2"/>
    </row>
    <row r="4689" spans="1:91">
      <c r="A4689" s="2" t="s">
        <v>71</v>
      </c>
      <c r="B4689" s="2" t="s">
        <v>72</v>
      </c>
      <c r="C4689" s="2" t="s">
        <v>73</v>
      </c>
      <c r="D4689" s="2"/>
      <c r="E4689" s="2" t="str">
        <f>"FES1162559233"</f>
        <v>FES1162559233</v>
      </c>
      <c r="F4689" s="3">
        <v>42915</v>
      </c>
      <c r="G4689" s="2">
        <v>201712</v>
      </c>
      <c r="H4689" s="2" t="s">
        <v>74</v>
      </c>
      <c r="I4689" s="2" t="s">
        <v>75</v>
      </c>
      <c r="J4689" s="2" t="s">
        <v>76</v>
      </c>
      <c r="K4689" s="2" t="s">
        <v>77</v>
      </c>
      <c r="L4689" s="2" t="s">
        <v>115</v>
      </c>
      <c r="M4689" s="2" t="s">
        <v>116</v>
      </c>
      <c r="N4689" s="2" t="s">
        <v>117</v>
      </c>
      <c r="O4689" s="2" t="s">
        <v>81</v>
      </c>
      <c r="P4689" s="2" t="str">
        <f>"2170571668                    "</f>
        <v xml:space="preserve">2170571668                    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4.37</v>
      </c>
      <c r="AN4689" s="2">
        <v>0</v>
      </c>
      <c r="AO4689" s="2">
        <v>0</v>
      </c>
      <c r="AP4689" s="2">
        <v>0</v>
      </c>
      <c r="AQ4689" s="2">
        <v>0</v>
      </c>
      <c r="AR4689" s="2">
        <v>0</v>
      </c>
      <c r="AS4689" s="2">
        <v>0</v>
      </c>
      <c r="AT4689" s="2">
        <v>0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0</v>
      </c>
      <c r="BF4689" s="2">
        <v>0</v>
      </c>
      <c r="BG4689" s="2">
        <v>0</v>
      </c>
      <c r="BH4689" s="2">
        <v>1</v>
      </c>
      <c r="BI4689" s="2">
        <v>1</v>
      </c>
      <c r="BJ4689" s="2">
        <v>0.2</v>
      </c>
      <c r="BK4689" s="2">
        <v>1</v>
      </c>
      <c r="BL4689" s="2">
        <v>41.81</v>
      </c>
      <c r="BM4689" s="2">
        <v>5.85</v>
      </c>
      <c r="BN4689" s="2">
        <v>47.66</v>
      </c>
      <c r="BO4689" s="2">
        <v>47.66</v>
      </c>
      <c r="BP4689" s="2"/>
      <c r="BQ4689" s="2" t="s">
        <v>118</v>
      </c>
      <c r="BR4689" s="2" t="s">
        <v>83</v>
      </c>
      <c r="BS4689" s="3">
        <v>42916</v>
      </c>
      <c r="BT4689" s="4">
        <v>0.375</v>
      </c>
      <c r="BU4689" s="2" t="s">
        <v>4179</v>
      </c>
      <c r="BV4689" s="2" t="s">
        <v>85</v>
      </c>
      <c r="BW4689" s="2"/>
      <c r="BX4689" s="2"/>
      <c r="BY4689" s="2">
        <v>1200</v>
      </c>
      <c r="BZ4689" s="2"/>
      <c r="CA4689" s="2" t="s">
        <v>4149</v>
      </c>
      <c r="CB4689" s="2"/>
      <c r="CC4689" s="2" t="s">
        <v>116</v>
      </c>
      <c r="CD4689" s="2">
        <v>7405</v>
      </c>
      <c r="CE4689" s="2" t="s">
        <v>86</v>
      </c>
      <c r="CF4689" s="5">
        <v>42916</v>
      </c>
      <c r="CG4689" s="2"/>
      <c r="CH4689" s="2"/>
      <c r="CI4689" s="2">
        <v>1</v>
      </c>
      <c r="CJ4689" s="2">
        <v>1</v>
      </c>
      <c r="CK4689" s="2">
        <v>21</v>
      </c>
      <c r="CL4689" s="2" t="s">
        <v>87</v>
      </c>
      <c r="CM4689" s="2"/>
    </row>
    <row r="4690" spans="1:91">
      <c r="A4690" s="2" t="s">
        <v>71</v>
      </c>
      <c r="B4690" s="2" t="s">
        <v>72</v>
      </c>
      <c r="C4690" s="2" t="s">
        <v>73</v>
      </c>
      <c r="D4690" s="2"/>
      <c r="E4690" s="2" t="str">
        <f>"FES1162559238"</f>
        <v>FES1162559238</v>
      </c>
      <c r="F4690" s="3">
        <v>42915</v>
      </c>
      <c r="G4690" s="2">
        <v>201712</v>
      </c>
      <c r="H4690" s="2" t="s">
        <v>74</v>
      </c>
      <c r="I4690" s="2" t="s">
        <v>75</v>
      </c>
      <c r="J4690" s="2" t="s">
        <v>76</v>
      </c>
      <c r="K4690" s="2" t="s">
        <v>77</v>
      </c>
      <c r="L4690" s="2" t="s">
        <v>115</v>
      </c>
      <c r="M4690" s="2" t="s">
        <v>116</v>
      </c>
      <c r="N4690" s="2" t="s">
        <v>4180</v>
      </c>
      <c r="O4690" s="2" t="s">
        <v>81</v>
      </c>
      <c r="P4690" s="2" t="str">
        <f>"2170571909                    "</f>
        <v xml:space="preserve">2170571909                    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4.37</v>
      </c>
      <c r="AN4690" s="2">
        <v>0</v>
      </c>
      <c r="AO4690" s="2">
        <v>0</v>
      </c>
      <c r="AP4690" s="2">
        <v>0</v>
      </c>
      <c r="AQ4690" s="2">
        <v>0</v>
      </c>
      <c r="AR4690" s="2">
        <v>0</v>
      </c>
      <c r="AS4690" s="2">
        <v>0</v>
      </c>
      <c r="AT4690" s="2">
        <v>0</v>
      </c>
      <c r="AU4690" s="2">
        <v>0</v>
      </c>
      <c r="AV4690" s="2">
        <v>0</v>
      </c>
      <c r="AW4690" s="2">
        <v>0</v>
      </c>
      <c r="AX4690" s="2">
        <v>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1</v>
      </c>
      <c r="BI4690" s="2">
        <v>1</v>
      </c>
      <c r="BJ4690" s="2">
        <v>0.2</v>
      </c>
      <c r="BK4690" s="2">
        <v>1</v>
      </c>
      <c r="BL4690" s="2">
        <v>41.81</v>
      </c>
      <c r="BM4690" s="2">
        <v>5.85</v>
      </c>
      <c r="BN4690" s="2">
        <v>47.66</v>
      </c>
      <c r="BO4690" s="2">
        <v>47.66</v>
      </c>
      <c r="BP4690" s="2"/>
      <c r="BQ4690" s="2"/>
      <c r="BR4690" s="2" t="s">
        <v>83</v>
      </c>
      <c r="BS4690" s="3">
        <v>42916</v>
      </c>
      <c r="BT4690" s="4">
        <v>0.37013888888888885</v>
      </c>
      <c r="BU4690" s="2" t="s">
        <v>4181</v>
      </c>
      <c r="BV4690" s="2" t="s">
        <v>85</v>
      </c>
      <c r="BW4690" s="2"/>
      <c r="BX4690" s="2"/>
      <c r="BY4690" s="2">
        <v>1200</v>
      </c>
      <c r="BZ4690" s="2"/>
      <c r="CA4690" s="2" t="s">
        <v>3615</v>
      </c>
      <c r="CB4690" s="2"/>
      <c r="CC4690" s="2" t="s">
        <v>116</v>
      </c>
      <c r="CD4690" s="2">
        <v>7460</v>
      </c>
      <c r="CE4690" s="2" t="s">
        <v>86</v>
      </c>
      <c r="CF4690" s="5">
        <v>42916</v>
      </c>
      <c r="CG4690" s="2"/>
      <c r="CH4690" s="2"/>
      <c r="CI4690" s="2">
        <v>1</v>
      </c>
      <c r="CJ4690" s="2">
        <v>1</v>
      </c>
      <c r="CK4690" s="2">
        <v>21</v>
      </c>
      <c r="CL4690" s="2" t="s">
        <v>87</v>
      </c>
      <c r="CM4690" s="2"/>
    </row>
    <row r="4691" spans="1:91">
      <c r="A4691" s="2" t="s">
        <v>71</v>
      </c>
      <c r="B4691" s="2" t="s">
        <v>72</v>
      </c>
      <c r="C4691" s="2" t="s">
        <v>73</v>
      </c>
      <c r="D4691" s="2"/>
      <c r="E4691" s="2" t="str">
        <f>"FES1162559235"</f>
        <v>FES1162559235</v>
      </c>
      <c r="F4691" s="3">
        <v>42915</v>
      </c>
      <c r="G4691" s="2">
        <v>201712</v>
      </c>
      <c r="H4691" s="2" t="s">
        <v>74</v>
      </c>
      <c r="I4691" s="2" t="s">
        <v>75</v>
      </c>
      <c r="J4691" s="2" t="s">
        <v>76</v>
      </c>
      <c r="K4691" s="2" t="s">
        <v>77</v>
      </c>
      <c r="L4691" s="2" t="s">
        <v>155</v>
      </c>
      <c r="M4691" s="2" t="s">
        <v>156</v>
      </c>
      <c r="N4691" s="2" t="s">
        <v>1456</v>
      </c>
      <c r="O4691" s="2" t="s">
        <v>81</v>
      </c>
      <c r="P4691" s="2" t="str">
        <f>"2170571826                    "</f>
        <v xml:space="preserve">2170571826                    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3.42</v>
      </c>
      <c r="AN4691" s="2">
        <v>0</v>
      </c>
      <c r="AO4691" s="2">
        <v>0</v>
      </c>
      <c r="AP4691" s="2">
        <v>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1</v>
      </c>
      <c r="BI4691" s="2">
        <v>1</v>
      </c>
      <c r="BJ4691" s="2">
        <v>0.2</v>
      </c>
      <c r="BK4691" s="2">
        <v>1</v>
      </c>
      <c r="BL4691" s="2">
        <v>32.67</v>
      </c>
      <c r="BM4691" s="2">
        <v>4.57</v>
      </c>
      <c r="BN4691" s="2">
        <v>37.24</v>
      </c>
      <c r="BO4691" s="2">
        <v>37.24</v>
      </c>
      <c r="BP4691" s="2"/>
      <c r="BQ4691" s="2" t="s">
        <v>1457</v>
      </c>
      <c r="BR4691" s="2" t="s">
        <v>83</v>
      </c>
      <c r="BS4691" s="3">
        <v>42916</v>
      </c>
      <c r="BT4691" s="4">
        <v>0.37152777777777773</v>
      </c>
      <c r="BU4691" s="2" t="s">
        <v>4182</v>
      </c>
      <c r="BV4691" s="2" t="s">
        <v>85</v>
      </c>
      <c r="BW4691" s="2"/>
      <c r="BX4691" s="2"/>
      <c r="BY4691" s="2">
        <v>1200</v>
      </c>
      <c r="BZ4691" s="2"/>
      <c r="CA4691" s="2"/>
      <c r="CB4691" s="2"/>
      <c r="CC4691" s="2" t="s">
        <v>156</v>
      </c>
      <c r="CD4691" s="2">
        <v>2162</v>
      </c>
      <c r="CE4691" s="2" t="s">
        <v>86</v>
      </c>
      <c r="CF4691" s="5">
        <v>42916</v>
      </c>
      <c r="CG4691" s="2"/>
      <c r="CH4691" s="2"/>
      <c r="CI4691" s="2">
        <v>1</v>
      </c>
      <c r="CJ4691" s="2">
        <v>1</v>
      </c>
      <c r="CK4691" s="2">
        <v>22</v>
      </c>
      <c r="CL4691" s="2" t="s">
        <v>87</v>
      </c>
      <c r="CM4691" s="2"/>
    </row>
    <row r="4692" spans="1:91">
      <c r="A4692" s="2" t="s">
        <v>71</v>
      </c>
      <c r="B4692" s="2" t="s">
        <v>72</v>
      </c>
      <c r="C4692" s="2" t="s">
        <v>73</v>
      </c>
      <c r="D4692" s="2"/>
      <c r="E4692" s="2" t="str">
        <f>"FES1162559252"</f>
        <v>FES1162559252</v>
      </c>
      <c r="F4692" s="3">
        <v>42915</v>
      </c>
      <c r="G4692" s="2">
        <v>201712</v>
      </c>
      <c r="H4692" s="2" t="s">
        <v>74</v>
      </c>
      <c r="I4692" s="2" t="s">
        <v>75</v>
      </c>
      <c r="J4692" s="2" t="s">
        <v>76</v>
      </c>
      <c r="K4692" s="2" t="s">
        <v>77</v>
      </c>
      <c r="L4692" s="2" t="s">
        <v>93</v>
      </c>
      <c r="M4692" s="2" t="s">
        <v>94</v>
      </c>
      <c r="N4692" s="2" t="s">
        <v>544</v>
      </c>
      <c r="O4692" s="2" t="s">
        <v>81</v>
      </c>
      <c r="P4692" s="2" t="str">
        <f>"2170573479                    "</f>
        <v xml:space="preserve">2170573479                    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3.42</v>
      </c>
      <c r="AN4692" s="2">
        <v>0</v>
      </c>
      <c r="AO4692" s="2">
        <v>0</v>
      </c>
      <c r="AP4692" s="2">
        <v>0</v>
      </c>
      <c r="AQ4692" s="2">
        <v>0</v>
      </c>
      <c r="AR4692" s="2">
        <v>0</v>
      </c>
      <c r="AS4692" s="2">
        <v>0</v>
      </c>
      <c r="AT4692" s="2">
        <v>0</v>
      </c>
      <c r="AU4692" s="2">
        <v>0</v>
      </c>
      <c r="AV4692" s="2">
        <v>0</v>
      </c>
      <c r="AW4692" s="2">
        <v>0</v>
      </c>
      <c r="AX4692" s="2">
        <v>0</v>
      </c>
      <c r="AY4692" s="2">
        <v>0</v>
      </c>
      <c r="AZ4692" s="2">
        <v>0</v>
      </c>
      <c r="BA4692" s="2">
        <v>0</v>
      </c>
      <c r="BB4692" s="2">
        <v>0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1</v>
      </c>
      <c r="BI4692" s="2">
        <v>2</v>
      </c>
      <c r="BJ4692" s="2">
        <v>0.2</v>
      </c>
      <c r="BK4692" s="2">
        <v>2</v>
      </c>
      <c r="BL4692" s="2">
        <v>32.67</v>
      </c>
      <c r="BM4692" s="2">
        <v>4.57</v>
      </c>
      <c r="BN4692" s="2">
        <v>37.24</v>
      </c>
      <c r="BO4692" s="2">
        <v>37.24</v>
      </c>
      <c r="BP4692" s="2"/>
      <c r="BQ4692" s="2" t="s">
        <v>133</v>
      </c>
      <c r="BR4692" s="2" t="s">
        <v>83</v>
      </c>
      <c r="BS4692" s="3">
        <v>42916</v>
      </c>
      <c r="BT4692" s="4">
        <v>0.35069444444444442</v>
      </c>
      <c r="BU4692" s="2" t="s">
        <v>433</v>
      </c>
      <c r="BV4692" s="2" t="s">
        <v>85</v>
      </c>
      <c r="BW4692" s="2"/>
      <c r="BX4692" s="2"/>
      <c r="BY4692" s="2">
        <v>1200</v>
      </c>
      <c r="BZ4692" s="2"/>
      <c r="CA4692" s="2" t="s">
        <v>98</v>
      </c>
      <c r="CB4692" s="2"/>
      <c r="CC4692" s="2" t="s">
        <v>94</v>
      </c>
      <c r="CD4692" s="2">
        <v>2011</v>
      </c>
      <c r="CE4692" s="2" t="s">
        <v>86</v>
      </c>
      <c r="CF4692" s="5">
        <v>42916</v>
      </c>
      <c r="CG4692" s="2"/>
      <c r="CH4692" s="2"/>
      <c r="CI4692" s="2">
        <v>1</v>
      </c>
      <c r="CJ4692" s="2">
        <v>1</v>
      </c>
      <c r="CK4692" s="2">
        <v>22</v>
      </c>
      <c r="CL4692" s="2" t="s">
        <v>87</v>
      </c>
      <c r="CM4692" s="2"/>
    </row>
    <row r="4693" spans="1:91">
      <c r="A4693" s="2" t="s">
        <v>71</v>
      </c>
      <c r="B4693" s="2" t="s">
        <v>72</v>
      </c>
      <c r="C4693" s="2" t="s">
        <v>73</v>
      </c>
      <c r="D4693" s="2"/>
      <c r="E4693" s="2" t="str">
        <f>"FES1162559345"</f>
        <v>FES1162559345</v>
      </c>
      <c r="F4693" s="3">
        <v>42915</v>
      </c>
      <c r="G4693" s="2">
        <v>201712</v>
      </c>
      <c r="H4693" s="2" t="s">
        <v>74</v>
      </c>
      <c r="I4693" s="2" t="s">
        <v>75</v>
      </c>
      <c r="J4693" s="2" t="s">
        <v>76</v>
      </c>
      <c r="K4693" s="2" t="s">
        <v>77</v>
      </c>
      <c r="L4693" s="2" t="s">
        <v>88</v>
      </c>
      <c r="M4693" s="2" t="s">
        <v>89</v>
      </c>
      <c r="N4693" s="2" t="s">
        <v>366</v>
      </c>
      <c r="O4693" s="2" t="s">
        <v>81</v>
      </c>
      <c r="P4693" s="2" t="str">
        <f>"2170576261                    "</f>
        <v xml:space="preserve">2170576261                    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  <c r="AH4693" s="2">
        <v>0</v>
      </c>
      <c r="AI4693" s="2">
        <v>0</v>
      </c>
      <c r="AJ4693" s="2">
        <v>0</v>
      </c>
      <c r="AK4693" s="2">
        <v>0</v>
      </c>
      <c r="AL4693" s="2">
        <v>0</v>
      </c>
      <c r="AM4693" s="2">
        <v>4.37</v>
      </c>
      <c r="AN4693" s="2">
        <v>0</v>
      </c>
      <c r="AO4693" s="2">
        <v>0</v>
      </c>
      <c r="AP4693" s="2">
        <v>0</v>
      </c>
      <c r="AQ4693" s="2">
        <v>0</v>
      </c>
      <c r="AR4693" s="2">
        <v>0</v>
      </c>
      <c r="AS4693" s="2">
        <v>0</v>
      </c>
      <c r="AT4693" s="2">
        <v>0</v>
      </c>
      <c r="AU4693" s="2">
        <v>0</v>
      </c>
      <c r="AV4693" s="2">
        <v>0</v>
      </c>
      <c r="AW4693" s="2">
        <v>0</v>
      </c>
      <c r="AX4693" s="2">
        <v>0</v>
      </c>
      <c r="AY4693" s="2">
        <v>0</v>
      </c>
      <c r="AZ4693" s="2">
        <v>0</v>
      </c>
      <c r="BA4693" s="2">
        <v>0</v>
      </c>
      <c r="BB4693" s="2">
        <v>0</v>
      </c>
      <c r="BC4693" s="2">
        <v>0</v>
      </c>
      <c r="BD4693" s="2">
        <v>0</v>
      </c>
      <c r="BE4693" s="2">
        <v>0</v>
      </c>
      <c r="BF4693" s="2">
        <v>0</v>
      </c>
      <c r="BG4693" s="2">
        <v>0</v>
      </c>
      <c r="BH4693" s="2">
        <v>1</v>
      </c>
      <c r="BI4693" s="2">
        <v>1</v>
      </c>
      <c r="BJ4693" s="2">
        <v>0.2</v>
      </c>
      <c r="BK4693" s="2">
        <v>1</v>
      </c>
      <c r="BL4693" s="2">
        <v>41.81</v>
      </c>
      <c r="BM4693" s="2">
        <v>5.85</v>
      </c>
      <c r="BN4693" s="2">
        <v>47.66</v>
      </c>
      <c r="BO4693" s="2">
        <v>47.66</v>
      </c>
      <c r="BP4693" s="2"/>
      <c r="BQ4693" s="2" t="s">
        <v>367</v>
      </c>
      <c r="BR4693" s="2" t="s">
        <v>83</v>
      </c>
      <c r="BS4693" s="3">
        <v>42916</v>
      </c>
      <c r="BT4693" s="4">
        <v>0.2986111111111111</v>
      </c>
      <c r="BU4693" s="2" t="s">
        <v>3479</v>
      </c>
      <c r="BV4693" s="2" t="s">
        <v>85</v>
      </c>
      <c r="BW4693" s="2"/>
      <c r="BX4693" s="2"/>
      <c r="BY4693" s="2">
        <v>1200</v>
      </c>
      <c r="BZ4693" s="2"/>
      <c r="CA4693" s="2" t="s">
        <v>3955</v>
      </c>
      <c r="CB4693" s="2"/>
      <c r="CC4693" s="2" t="s">
        <v>89</v>
      </c>
      <c r="CD4693" s="2">
        <v>6012</v>
      </c>
      <c r="CE4693" s="2" t="s">
        <v>86</v>
      </c>
      <c r="CF4693" s="5">
        <v>42916</v>
      </c>
      <c r="CG4693" s="2"/>
      <c r="CH4693" s="2"/>
      <c r="CI4693" s="2">
        <v>1</v>
      </c>
      <c r="CJ4693" s="2">
        <v>1</v>
      </c>
      <c r="CK4693" s="2">
        <v>21</v>
      </c>
      <c r="CL4693" s="2" t="s">
        <v>87</v>
      </c>
      <c r="CM4693" s="2"/>
    </row>
    <row r="4694" spans="1:91">
      <c r="A4694" s="2" t="s">
        <v>71</v>
      </c>
      <c r="B4694" s="2" t="s">
        <v>72</v>
      </c>
      <c r="C4694" s="2" t="s">
        <v>73</v>
      </c>
      <c r="D4694" s="2"/>
      <c r="E4694" s="2" t="str">
        <f>"FES1162559371"</f>
        <v>FES1162559371</v>
      </c>
      <c r="F4694" s="3">
        <v>42915</v>
      </c>
      <c r="G4694" s="2">
        <v>201712</v>
      </c>
      <c r="H4694" s="2" t="s">
        <v>74</v>
      </c>
      <c r="I4694" s="2" t="s">
        <v>75</v>
      </c>
      <c r="J4694" s="2" t="s">
        <v>76</v>
      </c>
      <c r="K4694" s="2" t="s">
        <v>77</v>
      </c>
      <c r="L4694" s="2" t="s">
        <v>88</v>
      </c>
      <c r="M4694" s="2" t="s">
        <v>89</v>
      </c>
      <c r="N4694" s="2" t="s">
        <v>1184</v>
      </c>
      <c r="O4694" s="2" t="s">
        <v>81</v>
      </c>
      <c r="P4694" s="2" t="str">
        <f>"2170574951                    "</f>
        <v xml:space="preserve">2170574951                    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4.37</v>
      </c>
      <c r="AN4694" s="2">
        <v>0</v>
      </c>
      <c r="AO4694" s="2">
        <v>0</v>
      </c>
      <c r="AP4694" s="2">
        <v>0</v>
      </c>
      <c r="AQ4694" s="2">
        <v>0</v>
      </c>
      <c r="AR4694" s="2">
        <v>0</v>
      </c>
      <c r="AS4694" s="2">
        <v>0</v>
      </c>
      <c r="AT4694" s="2">
        <v>0</v>
      </c>
      <c r="AU4694" s="2">
        <v>0</v>
      </c>
      <c r="AV4694" s="2">
        <v>0</v>
      </c>
      <c r="AW4694" s="2">
        <v>0</v>
      </c>
      <c r="AX4694" s="2">
        <v>0</v>
      </c>
      <c r="AY4694" s="2">
        <v>0</v>
      </c>
      <c r="AZ4694" s="2">
        <v>0</v>
      </c>
      <c r="BA4694" s="2">
        <v>0</v>
      </c>
      <c r="BB4694" s="2">
        <v>0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1</v>
      </c>
      <c r="BI4694" s="2">
        <v>1</v>
      </c>
      <c r="BJ4694" s="2">
        <v>0.2</v>
      </c>
      <c r="BK4694" s="2">
        <v>1</v>
      </c>
      <c r="BL4694" s="2">
        <v>41.81</v>
      </c>
      <c r="BM4694" s="2">
        <v>5.85</v>
      </c>
      <c r="BN4694" s="2">
        <v>47.66</v>
      </c>
      <c r="BO4694" s="2">
        <v>47.66</v>
      </c>
      <c r="BP4694" s="2"/>
      <c r="BQ4694" s="2" t="s">
        <v>1185</v>
      </c>
      <c r="BR4694" s="2" t="s">
        <v>83</v>
      </c>
      <c r="BS4694" s="3">
        <v>42916</v>
      </c>
      <c r="BT4694" s="4">
        <v>0.40277777777777773</v>
      </c>
      <c r="BU4694" s="2" t="s">
        <v>2826</v>
      </c>
      <c r="BV4694" s="2" t="s">
        <v>85</v>
      </c>
      <c r="BW4694" s="2"/>
      <c r="BX4694" s="2"/>
      <c r="BY4694" s="2">
        <v>1200</v>
      </c>
      <c r="BZ4694" s="2"/>
      <c r="CA4694" s="2"/>
      <c r="CB4694" s="2"/>
      <c r="CC4694" s="2" t="s">
        <v>89</v>
      </c>
      <c r="CD4694" s="2">
        <v>6001</v>
      </c>
      <c r="CE4694" s="2" t="s">
        <v>86</v>
      </c>
      <c r="CF4694" s="2"/>
      <c r="CG4694" s="2"/>
      <c r="CH4694" s="2"/>
      <c r="CI4694" s="2">
        <v>1</v>
      </c>
      <c r="CJ4694" s="2">
        <v>1</v>
      </c>
      <c r="CK4694" s="2">
        <v>21</v>
      </c>
      <c r="CL4694" s="2" t="s">
        <v>87</v>
      </c>
      <c r="CM4694" s="2"/>
    </row>
    <row r="4695" spans="1:91">
      <c r="A4695" s="2" t="s">
        <v>71</v>
      </c>
      <c r="B4695" s="2" t="s">
        <v>72</v>
      </c>
      <c r="C4695" s="2" t="s">
        <v>73</v>
      </c>
      <c r="D4695" s="2"/>
      <c r="E4695" s="2" t="str">
        <f>"FES1162559266"</f>
        <v>FES1162559266</v>
      </c>
      <c r="F4695" s="3">
        <v>42915</v>
      </c>
      <c r="G4695" s="2">
        <v>201712</v>
      </c>
      <c r="H4695" s="2" t="s">
        <v>74</v>
      </c>
      <c r="I4695" s="2" t="s">
        <v>75</v>
      </c>
      <c r="J4695" s="2" t="s">
        <v>76</v>
      </c>
      <c r="K4695" s="2" t="s">
        <v>77</v>
      </c>
      <c r="L4695" s="2" t="s">
        <v>108</v>
      </c>
      <c r="M4695" s="2" t="s">
        <v>109</v>
      </c>
      <c r="N4695" s="2" t="s">
        <v>1232</v>
      </c>
      <c r="O4695" s="2" t="s">
        <v>81</v>
      </c>
      <c r="P4695" s="2" t="str">
        <f>"2170573795                    "</f>
        <v xml:space="preserve">2170573795                    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4.37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2">
        <v>0</v>
      </c>
      <c r="AY4695" s="2">
        <v>0</v>
      </c>
      <c r="AZ4695" s="2">
        <v>0</v>
      </c>
      <c r="BA4695" s="2">
        <v>0</v>
      </c>
      <c r="BB4695" s="2">
        <v>0</v>
      </c>
      <c r="BC4695" s="2">
        <v>0</v>
      </c>
      <c r="BD4695" s="2">
        <v>0</v>
      </c>
      <c r="BE4695" s="2">
        <v>0</v>
      </c>
      <c r="BF4695" s="2">
        <v>0</v>
      </c>
      <c r="BG4695" s="2">
        <v>0</v>
      </c>
      <c r="BH4695" s="2">
        <v>1</v>
      </c>
      <c r="BI4695" s="2">
        <v>1</v>
      </c>
      <c r="BJ4695" s="2">
        <v>0.2</v>
      </c>
      <c r="BK4695" s="2">
        <v>1</v>
      </c>
      <c r="BL4695" s="2">
        <v>41.81</v>
      </c>
      <c r="BM4695" s="2">
        <v>5.85</v>
      </c>
      <c r="BN4695" s="2">
        <v>47.66</v>
      </c>
      <c r="BO4695" s="2">
        <v>47.66</v>
      </c>
      <c r="BP4695" s="2"/>
      <c r="BQ4695" s="2" t="s">
        <v>3384</v>
      </c>
      <c r="BR4695" s="2" t="s">
        <v>83</v>
      </c>
      <c r="BS4695" s="3">
        <v>42916</v>
      </c>
      <c r="BT4695" s="4">
        <v>0.40208333333333335</v>
      </c>
      <c r="BU4695" s="2" t="s">
        <v>321</v>
      </c>
      <c r="BV4695" s="2" t="s">
        <v>85</v>
      </c>
      <c r="BW4695" s="2"/>
      <c r="BX4695" s="2"/>
      <c r="BY4695" s="2">
        <v>1200</v>
      </c>
      <c r="BZ4695" s="2"/>
      <c r="CA4695" s="2"/>
      <c r="CB4695" s="2"/>
      <c r="CC4695" s="2" t="s">
        <v>109</v>
      </c>
      <c r="CD4695" s="2">
        <v>117</v>
      </c>
      <c r="CE4695" s="2" t="s">
        <v>86</v>
      </c>
      <c r="CF4695" s="2"/>
      <c r="CG4695" s="2"/>
      <c r="CH4695" s="2"/>
      <c r="CI4695" s="2">
        <v>1</v>
      </c>
      <c r="CJ4695" s="2">
        <v>1</v>
      </c>
      <c r="CK4695" s="2">
        <v>21</v>
      </c>
      <c r="CL4695" s="2" t="s">
        <v>87</v>
      </c>
      <c r="CM4695" s="2"/>
    </row>
    <row r="4696" spans="1:91">
      <c r="A4696" s="2" t="s">
        <v>71</v>
      </c>
      <c r="B4696" s="2" t="s">
        <v>72</v>
      </c>
      <c r="C4696" s="2" t="s">
        <v>73</v>
      </c>
      <c r="D4696" s="2"/>
      <c r="E4696" s="2" t="str">
        <f>"FES1162559254"</f>
        <v>FES1162559254</v>
      </c>
      <c r="F4696" s="3">
        <v>42915</v>
      </c>
      <c r="G4696" s="2">
        <v>201712</v>
      </c>
      <c r="H4696" s="2" t="s">
        <v>74</v>
      </c>
      <c r="I4696" s="2" t="s">
        <v>75</v>
      </c>
      <c r="J4696" s="2" t="s">
        <v>76</v>
      </c>
      <c r="K4696" s="2" t="s">
        <v>77</v>
      </c>
      <c r="L4696" s="2" t="s">
        <v>1306</v>
      </c>
      <c r="M4696" s="2" t="s">
        <v>1307</v>
      </c>
      <c r="N4696" s="2" t="s">
        <v>2538</v>
      </c>
      <c r="O4696" s="2" t="s">
        <v>81</v>
      </c>
      <c r="P4696" s="2" t="str">
        <f>"2170573655                    "</f>
        <v xml:space="preserve">2170573655                    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4.37</v>
      </c>
      <c r="AN4696" s="2">
        <v>0</v>
      </c>
      <c r="AO4696" s="2">
        <v>0</v>
      </c>
      <c r="AP4696" s="2">
        <v>0</v>
      </c>
      <c r="AQ4696" s="2">
        <v>0</v>
      </c>
      <c r="AR4696" s="2">
        <v>0</v>
      </c>
      <c r="AS4696" s="2">
        <v>0</v>
      </c>
      <c r="AT4696" s="2">
        <v>0</v>
      </c>
      <c r="AU4696" s="2">
        <v>0</v>
      </c>
      <c r="AV4696" s="2">
        <v>0</v>
      </c>
      <c r="AW4696" s="2">
        <v>0</v>
      </c>
      <c r="AX4696" s="2">
        <v>0</v>
      </c>
      <c r="AY4696" s="2">
        <v>0</v>
      </c>
      <c r="AZ4696" s="2">
        <v>0</v>
      </c>
      <c r="BA4696" s="2">
        <v>0</v>
      </c>
      <c r="BB4696" s="2">
        <v>0</v>
      </c>
      <c r="BC4696" s="2">
        <v>0</v>
      </c>
      <c r="BD4696" s="2">
        <v>0</v>
      </c>
      <c r="BE4696" s="2">
        <v>0</v>
      </c>
      <c r="BF4696" s="2">
        <v>0</v>
      </c>
      <c r="BG4696" s="2">
        <v>0</v>
      </c>
      <c r="BH4696" s="2">
        <v>1</v>
      </c>
      <c r="BI4696" s="2">
        <v>2</v>
      </c>
      <c r="BJ4696" s="2">
        <v>0.2</v>
      </c>
      <c r="BK4696" s="2">
        <v>2</v>
      </c>
      <c r="BL4696" s="2">
        <v>41.81</v>
      </c>
      <c r="BM4696" s="2">
        <v>5.85</v>
      </c>
      <c r="BN4696" s="2">
        <v>47.66</v>
      </c>
      <c r="BO4696" s="2">
        <v>47.66</v>
      </c>
      <c r="BP4696" s="2"/>
      <c r="BQ4696" s="2" t="s">
        <v>102</v>
      </c>
      <c r="BR4696" s="2" t="s">
        <v>83</v>
      </c>
      <c r="BS4696" s="1" t="s">
        <v>866</v>
      </c>
      <c r="BT4696" s="2"/>
      <c r="BU4696" s="2"/>
      <c r="BV4696" s="2"/>
      <c r="BW4696" s="2"/>
      <c r="BX4696" s="2"/>
      <c r="BY4696" s="2">
        <v>1200</v>
      </c>
      <c r="BZ4696" s="2"/>
      <c r="CA4696" s="2"/>
      <c r="CB4696" s="2"/>
      <c r="CC4696" s="2" t="s">
        <v>1307</v>
      </c>
      <c r="CD4696" s="2">
        <v>1947</v>
      </c>
      <c r="CE4696" s="2" t="s">
        <v>86</v>
      </c>
      <c r="CF4696" s="2"/>
      <c r="CG4696" s="2"/>
      <c r="CH4696" s="2"/>
      <c r="CI4696" s="2">
        <v>1</v>
      </c>
      <c r="CJ4696" s="2" t="s">
        <v>866</v>
      </c>
      <c r="CK4696" s="2">
        <v>21</v>
      </c>
      <c r="CL4696" s="2" t="s">
        <v>87</v>
      </c>
      <c r="CM4696" s="2"/>
    </row>
    <row r="4697" spans="1:91">
      <c r="A4697" s="2" t="s">
        <v>71</v>
      </c>
      <c r="B4697" s="2" t="s">
        <v>72</v>
      </c>
      <c r="C4697" s="2" t="s">
        <v>73</v>
      </c>
      <c r="D4697" s="2"/>
      <c r="E4697" s="2" t="str">
        <f>"FES1162559273"</f>
        <v>FES1162559273</v>
      </c>
      <c r="F4697" s="3">
        <v>42915</v>
      </c>
      <c r="G4697" s="2">
        <v>201712</v>
      </c>
      <c r="H4697" s="2" t="s">
        <v>74</v>
      </c>
      <c r="I4697" s="2" t="s">
        <v>75</v>
      </c>
      <c r="J4697" s="2" t="s">
        <v>76</v>
      </c>
      <c r="K4697" s="2" t="s">
        <v>77</v>
      </c>
      <c r="L4697" s="2" t="s">
        <v>93</v>
      </c>
      <c r="M4697" s="2" t="s">
        <v>94</v>
      </c>
      <c r="N4697" s="2" t="s">
        <v>3125</v>
      </c>
      <c r="O4697" s="2" t="s">
        <v>81</v>
      </c>
      <c r="P4697" s="2" t="str">
        <f>"2170573908                    "</f>
        <v xml:space="preserve">2170573908                    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3.42</v>
      </c>
      <c r="AN4697" s="2">
        <v>0</v>
      </c>
      <c r="AO4697" s="2">
        <v>0</v>
      </c>
      <c r="AP4697" s="2">
        <v>0</v>
      </c>
      <c r="AQ4697" s="2">
        <v>0</v>
      </c>
      <c r="AR4697" s="2">
        <v>0</v>
      </c>
      <c r="AS4697" s="2">
        <v>0</v>
      </c>
      <c r="AT4697" s="2">
        <v>0</v>
      </c>
      <c r="AU4697" s="2">
        <v>0</v>
      </c>
      <c r="AV4697" s="2">
        <v>0</v>
      </c>
      <c r="AW4697" s="2">
        <v>0</v>
      </c>
      <c r="AX4697" s="2">
        <v>0</v>
      </c>
      <c r="AY4697" s="2">
        <v>0</v>
      </c>
      <c r="AZ4697" s="2">
        <v>0</v>
      </c>
      <c r="BA4697" s="2">
        <v>0</v>
      </c>
      <c r="BB4697" s="2">
        <v>0</v>
      </c>
      <c r="BC4697" s="2">
        <v>0</v>
      </c>
      <c r="BD4697" s="2">
        <v>0</v>
      </c>
      <c r="BE4697" s="2">
        <v>0</v>
      </c>
      <c r="BF4697" s="2">
        <v>0</v>
      </c>
      <c r="BG4697" s="2">
        <v>0</v>
      </c>
      <c r="BH4697" s="2">
        <v>1</v>
      </c>
      <c r="BI4697" s="2">
        <v>1</v>
      </c>
      <c r="BJ4697" s="2">
        <v>0.2</v>
      </c>
      <c r="BK4697" s="2">
        <v>1</v>
      </c>
      <c r="BL4697" s="2">
        <v>32.67</v>
      </c>
      <c r="BM4697" s="2">
        <v>4.57</v>
      </c>
      <c r="BN4697" s="2">
        <v>37.24</v>
      </c>
      <c r="BO4697" s="2">
        <v>37.24</v>
      </c>
      <c r="BP4697" s="2"/>
      <c r="BQ4697" s="2"/>
      <c r="BR4697" s="2" t="s">
        <v>83</v>
      </c>
      <c r="BS4697" s="3">
        <v>42916</v>
      </c>
      <c r="BT4697" s="4">
        <v>0.35555555555555557</v>
      </c>
      <c r="BU4697" s="2" t="s">
        <v>4183</v>
      </c>
      <c r="BV4697" s="2" t="s">
        <v>85</v>
      </c>
      <c r="BW4697" s="2"/>
      <c r="BX4697" s="2"/>
      <c r="BY4697" s="2">
        <v>1200</v>
      </c>
      <c r="BZ4697" s="2"/>
      <c r="CA4697" s="2" t="s">
        <v>4184</v>
      </c>
      <c r="CB4697" s="2"/>
      <c r="CC4697" s="2" t="s">
        <v>94</v>
      </c>
      <c r="CD4697" s="2">
        <v>2091</v>
      </c>
      <c r="CE4697" s="2" t="s">
        <v>86</v>
      </c>
      <c r="CF4697" s="5">
        <v>42916</v>
      </c>
      <c r="CG4697" s="2"/>
      <c r="CH4697" s="2"/>
      <c r="CI4697" s="2">
        <v>1</v>
      </c>
      <c r="CJ4697" s="2">
        <v>1</v>
      </c>
      <c r="CK4697" s="2">
        <v>22</v>
      </c>
      <c r="CL4697" s="2" t="s">
        <v>87</v>
      </c>
      <c r="CM4697" s="2"/>
    </row>
    <row r="4698" spans="1:91">
      <c r="A4698" s="2" t="s">
        <v>71</v>
      </c>
      <c r="B4698" s="2" t="s">
        <v>72</v>
      </c>
      <c r="C4698" s="2" t="s">
        <v>73</v>
      </c>
      <c r="D4698" s="2"/>
      <c r="E4698" s="2" t="str">
        <f>"FES1162559239"</f>
        <v>FES1162559239</v>
      </c>
      <c r="F4698" s="3">
        <v>42915</v>
      </c>
      <c r="G4698" s="2">
        <v>201712</v>
      </c>
      <c r="H4698" s="2" t="s">
        <v>74</v>
      </c>
      <c r="I4698" s="2" t="s">
        <v>75</v>
      </c>
      <c r="J4698" s="2" t="s">
        <v>76</v>
      </c>
      <c r="K4698" s="2" t="s">
        <v>77</v>
      </c>
      <c r="L4698" s="2" t="s">
        <v>108</v>
      </c>
      <c r="M4698" s="2" t="s">
        <v>109</v>
      </c>
      <c r="N4698" s="2" t="s">
        <v>448</v>
      </c>
      <c r="O4698" s="2" t="s">
        <v>81</v>
      </c>
      <c r="P4698" s="2" t="str">
        <f>"2170572252                    "</f>
        <v xml:space="preserve">2170572252                    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4.37</v>
      </c>
      <c r="AN4698" s="2">
        <v>0</v>
      </c>
      <c r="AO4698" s="2">
        <v>0</v>
      </c>
      <c r="AP4698" s="2">
        <v>0</v>
      </c>
      <c r="AQ4698" s="2">
        <v>0</v>
      </c>
      <c r="AR4698" s="2">
        <v>0</v>
      </c>
      <c r="AS4698" s="2">
        <v>0</v>
      </c>
      <c r="AT4698" s="2">
        <v>0</v>
      </c>
      <c r="AU4698" s="2">
        <v>0</v>
      </c>
      <c r="AV4698" s="2">
        <v>0</v>
      </c>
      <c r="AW4698" s="2">
        <v>0</v>
      </c>
      <c r="AX4698" s="2">
        <v>0</v>
      </c>
      <c r="AY4698" s="2">
        <v>0</v>
      </c>
      <c r="AZ4698" s="2">
        <v>0</v>
      </c>
      <c r="BA4698" s="2">
        <v>0</v>
      </c>
      <c r="BB4698" s="2">
        <v>0</v>
      </c>
      <c r="BC4698" s="2">
        <v>0</v>
      </c>
      <c r="BD4698" s="2">
        <v>0</v>
      </c>
      <c r="BE4698" s="2">
        <v>0</v>
      </c>
      <c r="BF4698" s="2">
        <v>0</v>
      </c>
      <c r="BG4698" s="2">
        <v>0</v>
      </c>
      <c r="BH4698" s="2">
        <v>1</v>
      </c>
      <c r="BI4698" s="2">
        <v>1</v>
      </c>
      <c r="BJ4698" s="2">
        <v>0.2</v>
      </c>
      <c r="BK4698" s="2">
        <v>1</v>
      </c>
      <c r="BL4698" s="2">
        <v>41.81</v>
      </c>
      <c r="BM4698" s="2">
        <v>5.85</v>
      </c>
      <c r="BN4698" s="2">
        <v>47.66</v>
      </c>
      <c r="BO4698" s="2">
        <v>47.66</v>
      </c>
      <c r="BP4698" s="2"/>
      <c r="BQ4698" s="2" t="s">
        <v>449</v>
      </c>
      <c r="BR4698" s="2" t="s">
        <v>83</v>
      </c>
      <c r="BS4698" s="3">
        <v>42916</v>
      </c>
      <c r="BT4698" s="4">
        <v>0.39930555555555558</v>
      </c>
      <c r="BU4698" s="2" t="s">
        <v>2113</v>
      </c>
      <c r="BV4698" s="2" t="s">
        <v>85</v>
      </c>
      <c r="BW4698" s="2"/>
      <c r="BX4698" s="2"/>
      <c r="BY4698" s="2">
        <v>1200</v>
      </c>
      <c r="BZ4698" s="2"/>
      <c r="CA4698" s="2" t="s">
        <v>3491</v>
      </c>
      <c r="CB4698" s="2"/>
      <c r="CC4698" s="2" t="s">
        <v>109</v>
      </c>
      <c r="CD4698" s="2">
        <v>157</v>
      </c>
      <c r="CE4698" s="2" t="s">
        <v>86</v>
      </c>
      <c r="CF4698" s="5">
        <v>42916</v>
      </c>
      <c r="CG4698" s="2"/>
      <c r="CH4698" s="2"/>
      <c r="CI4698" s="2">
        <v>1</v>
      </c>
      <c r="CJ4698" s="2">
        <v>1</v>
      </c>
      <c r="CK4698" s="2">
        <v>21</v>
      </c>
      <c r="CL4698" s="2" t="s">
        <v>87</v>
      </c>
      <c r="CM4698" s="2"/>
    </row>
    <row r="4699" spans="1:91">
      <c r="A4699" s="2" t="s">
        <v>71</v>
      </c>
      <c r="B4699" s="2" t="s">
        <v>72</v>
      </c>
      <c r="C4699" s="2" t="s">
        <v>73</v>
      </c>
      <c r="D4699" s="2"/>
      <c r="E4699" s="2" t="str">
        <f>"FES1162559281"</f>
        <v>FES1162559281</v>
      </c>
      <c r="F4699" s="3">
        <v>42915</v>
      </c>
      <c r="G4699" s="2">
        <v>201712</v>
      </c>
      <c r="H4699" s="2" t="s">
        <v>74</v>
      </c>
      <c r="I4699" s="2" t="s">
        <v>75</v>
      </c>
      <c r="J4699" s="2" t="s">
        <v>76</v>
      </c>
      <c r="K4699" s="2" t="s">
        <v>77</v>
      </c>
      <c r="L4699" s="2" t="s">
        <v>108</v>
      </c>
      <c r="M4699" s="2" t="s">
        <v>109</v>
      </c>
      <c r="N4699" s="2" t="s">
        <v>218</v>
      </c>
      <c r="O4699" s="2" t="s">
        <v>81</v>
      </c>
      <c r="P4699" s="2" t="str">
        <f>"2170575400                    "</f>
        <v xml:space="preserve">2170575400                    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4.37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1</v>
      </c>
      <c r="BI4699" s="2">
        <v>1.3</v>
      </c>
      <c r="BJ4699" s="2">
        <v>0.2</v>
      </c>
      <c r="BK4699" s="2">
        <v>1.5</v>
      </c>
      <c r="BL4699" s="2">
        <v>41.81</v>
      </c>
      <c r="BM4699" s="2">
        <v>5.85</v>
      </c>
      <c r="BN4699" s="2">
        <v>47.66</v>
      </c>
      <c r="BO4699" s="2">
        <v>47.66</v>
      </c>
      <c r="BP4699" s="2"/>
      <c r="BQ4699" s="2" t="s">
        <v>599</v>
      </c>
      <c r="BR4699" s="2" t="s">
        <v>83</v>
      </c>
      <c r="BS4699" s="3">
        <v>42916</v>
      </c>
      <c r="BT4699" s="4">
        <v>0.40625</v>
      </c>
      <c r="BU4699" s="2" t="s">
        <v>4185</v>
      </c>
      <c r="BV4699" s="2" t="s">
        <v>85</v>
      </c>
      <c r="BW4699" s="2"/>
      <c r="BX4699" s="2"/>
      <c r="BY4699" s="2">
        <v>1200</v>
      </c>
      <c r="BZ4699" s="2"/>
      <c r="CA4699" s="2"/>
      <c r="CB4699" s="2"/>
      <c r="CC4699" s="2" t="s">
        <v>109</v>
      </c>
      <c r="CD4699" s="2">
        <v>200</v>
      </c>
      <c r="CE4699" s="2" t="s">
        <v>86</v>
      </c>
      <c r="CF4699" s="2"/>
      <c r="CG4699" s="2"/>
      <c r="CH4699" s="2"/>
      <c r="CI4699" s="2">
        <v>1</v>
      </c>
      <c r="CJ4699" s="2">
        <v>1</v>
      </c>
      <c r="CK4699" s="2">
        <v>21</v>
      </c>
      <c r="CL4699" s="2" t="s">
        <v>87</v>
      </c>
      <c r="CM4699" s="2"/>
    </row>
    <row r="4700" spans="1:91">
      <c r="A4700" s="2" t="s">
        <v>71</v>
      </c>
      <c r="B4700" s="2" t="s">
        <v>72</v>
      </c>
      <c r="C4700" s="2" t="s">
        <v>73</v>
      </c>
      <c r="D4700" s="2"/>
      <c r="E4700" s="2" t="str">
        <f>"FES1162559300"</f>
        <v>FES1162559300</v>
      </c>
      <c r="F4700" s="3">
        <v>42915</v>
      </c>
      <c r="G4700" s="2">
        <v>201712</v>
      </c>
      <c r="H4700" s="2" t="s">
        <v>74</v>
      </c>
      <c r="I4700" s="2" t="s">
        <v>75</v>
      </c>
      <c r="J4700" s="2" t="s">
        <v>76</v>
      </c>
      <c r="K4700" s="2" t="s">
        <v>77</v>
      </c>
      <c r="L4700" s="2" t="s">
        <v>108</v>
      </c>
      <c r="M4700" s="2" t="s">
        <v>109</v>
      </c>
      <c r="N4700" s="2" t="s">
        <v>592</v>
      </c>
      <c r="O4700" s="2" t="s">
        <v>81</v>
      </c>
      <c r="P4700" s="2" t="str">
        <f>"2170576202                    "</f>
        <v xml:space="preserve">2170576202                    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6.56</v>
      </c>
      <c r="AN4700" s="2">
        <v>0</v>
      </c>
      <c r="AO4700" s="2">
        <v>0</v>
      </c>
      <c r="AP4700" s="2">
        <v>0</v>
      </c>
      <c r="AQ4700" s="2">
        <v>0</v>
      </c>
      <c r="AR4700" s="2">
        <v>0</v>
      </c>
      <c r="AS4700" s="2">
        <v>0</v>
      </c>
      <c r="AT4700" s="2">
        <v>0</v>
      </c>
      <c r="AU4700" s="2">
        <v>0</v>
      </c>
      <c r="AV4700" s="2">
        <v>0</v>
      </c>
      <c r="AW4700" s="2">
        <v>0</v>
      </c>
      <c r="AX4700" s="2">
        <v>0</v>
      </c>
      <c r="AY4700" s="2">
        <v>0</v>
      </c>
      <c r="AZ4700" s="2">
        <v>0</v>
      </c>
      <c r="BA4700" s="2">
        <v>0</v>
      </c>
      <c r="BB4700" s="2">
        <v>0</v>
      </c>
      <c r="BC4700" s="2">
        <v>0</v>
      </c>
      <c r="BD4700" s="2">
        <v>0</v>
      </c>
      <c r="BE4700" s="2">
        <v>0</v>
      </c>
      <c r="BF4700" s="2">
        <v>0</v>
      </c>
      <c r="BG4700" s="2">
        <v>0</v>
      </c>
      <c r="BH4700" s="2">
        <v>1</v>
      </c>
      <c r="BI4700" s="2">
        <v>2.8</v>
      </c>
      <c r="BJ4700" s="2">
        <v>0.2</v>
      </c>
      <c r="BK4700" s="2">
        <v>3</v>
      </c>
      <c r="BL4700" s="2">
        <v>62.72</v>
      </c>
      <c r="BM4700" s="2">
        <v>8.7799999999999994</v>
      </c>
      <c r="BN4700" s="2">
        <v>71.5</v>
      </c>
      <c r="BO4700" s="2">
        <v>71.5</v>
      </c>
      <c r="BP4700" s="2"/>
      <c r="BQ4700" s="2"/>
      <c r="BR4700" s="2" t="s">
        <v>83</v>
      </c>
      <c r="BS4700" s="3">
        <v>42916</v>
      </c>
      <c r="BT4700" s="4">
        <v>0.4236111111111111</v>
      </c>
      <c r="BU4700" s="2" t="s">
        <v>4116</v>
      </c>
      <c r="BV4700" s="2" t="s">
        <v>85</v>
      </c>
      <c r="BW4700" s="2"/>
      <c r="BX4700" s="2"/>
      <c r="BY4700" s="2">
        <v>1200</v>
      </c>
      <c r="BZ4700" s="2"/>
      <c r="CA4700" s="2"/>
      <c r="CB4700" s="2"/>
      <c r="CC4700" s="2" t="s">
        <v>109</v>
      </c>
      <c r="CD4700" s="2">
        <v>200</v>
      </c>
      <c r="CE4700" s="2" t="s">
        <v>86</v>
      </c>
      <c r="CF4700" s="2"/>
      <c r="CG4700" s="2"/>
      <c r="CH4700" s="2"/>
      <c r="CI4700" s="2">
        <v>1</v>
      </c>
      <c r="CJ4700" s="2">
        <v>1</v>
      </c>
      <c r="CK4700" s="2">
        <v>21</v>
      </c>
      <c r="CL4700" s="2" t="s">
        <v>87</v>
      </c>
      <c r="CM4700" s="2"/>
    </row>
    <row r="4701" spans="1:91">
      <c r="A4701" s="2" t="s">
        <v>71</v>
      </c>
      <c r="B4701" s="2" t="s">
        <v>72</v>
      </c>
      <c r="C4701" s="2" t="s">
        <v>73</v>
      </c>
      <c r="D4701" s="2"/>
      <c r="E4701" s="2" t="str">
        <f>"FES1162559284"</f>
        <v>FES1162559284</v>
      </c>
      <c r="F4701" s="3">
        <v>42915</v>
      </c>
      <c r="G4701" s="2">
        <v>201712</v>
      </c>
      <c r="H4701" s="2" t="s">
        <v>74</v>
      </c>
      <c r="I4701" s="2" t="s">
        <v>75</v>
      </c>
      <c r="J4701" s="2" t="s">
        <v>76</v>
      </c>
      <c r="K4701" s="2" t="s">
        <v>77</v>
      </c>
      <c r="L4701" s="2" t="s">
        <v>1004</v>
      </c>
      <c r="M4701" s="2" t="s">
        <v>1005</v>
      </c>
      <c r="N4701" s="2" t="s">
        <v>1731</v>
      </c>
      <c r="O4701" s="2" t="s">
        <v>81</v>
      </c>
      <c r="P4701" s="2" t="str">
        <f>"2170575804                    "</f>
        <v xml:space="preserve">2170575804                    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3.42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0</v>
      </c>
      <c r="BE4701" s="2">
        <v>0</v>
      </c>
      <c r="BF4701" s="2">
        <v>0</v>
      </c>
      <c r="BG4701" s="2">
        <v>0</v>
      </c>
      <c r="BH4701" s="2">
        <v>1</v>
      </c>
      <c r="BI4701" s="2">
        <v>1</v>
      </c>
      <c r="BJ4701" s="2">
        <v>0.2</v>
      </c>
      <c r="BK4701" s="2">
        <v>1</v>
      </c>
      <c r="BL4701" s="2">
        <v>32.67</v>
      </c>
      <c r="BM4701" s="2">
        <v>4.57</v>
      </c>
      <c r="BN4701" s="2">
        <v>37.24</v>
      </c>
      <c r="BO4701" s="2">
        <v>37.24</v>
      </c>
      <c r="BP4701" s="2"/>
      <c r="BQ4701" s="2" t="s">
        <v>1732</v>
      </c>
      <c r="BR4701" s="2" t="s">
        <v>83</v>
      </c>
      <c r="BS4701" s="3">
        <v>42916</v>
      </c>
      <c r="BT4701" s="4">
        <v>0.47083333333333338</v>
      </c>
      <c r="BU4701" s="2" t="s">
        <v>433</v>
      </c>
      <c r="BV4701" s="2" t="s">
        <v>87</v>
      </c>
      <c r="BW4701" s="2"/>
      <c r="BX4701" s="2"/>
      <c r="BY4701" s="2">
        <v>1200</v>
      </c>
      <c r="BZ4701" s="2"/>
      <c r="CA4701" s="2"/>
      <c r="CB4701" s="2"/>
      <c r="CC4701" s="2" t="s">
        <v>1005</v>
      </c>
      <c r="CD4701" s="2">
        <v>1501</v>
      </c>
      <c r="CE4701" s="2" t="s">
        <v>86</v>
      </c>
      <c r="CF4701" s="2"/>
      <c r="CG4701" s="2"/>
      <c r="CH4701" s="2"/>
      <c r="CI4701" s="2">
        <v>1</v>
      </c>
      <c r="CJ4701" s="2">
        <v>1</v>
      </c>
      <c r="CK4701" s="2">
        <v>22</v>
      </c>
      <c r="CL4701" s="2" t="s">
        <v>87</v>
      </c>
      <c r="CM4701" s="2"/>
    </row>
    <row r="4702" spans="1:91">
      <c r="A4702" s="2" t="s">
        <v>71</v>
      </c>
      <c r="B4702" s="2" t="s">
        <v>72</v>
      </c>
      <c r="C4702" s="2" t="s">
        <v>73</v>
      </c>
      <c r="D4702" s="2"/>
      <c r="E4702" s="2" t="str">
        <f>"FES1162559250"</f>
        <v>FES1162559250</v>
      </c>
      <c r="F4702" s="3">
        <v>42915</v>
      </c>
      <c r="G4702" s="2">
        <v>201712</v>
      </c>
      <c r="H4702" s="2" t="s">
        <v>74</v>
      </c>
      <c r="I4702" s="2" t="s">
        <v>75</v>
      </c>
      <c r="J4702" s="2" t="s">
        <v>76</v>
      </c>
      <c r="K4702" s="2" t="s">
        <v>77</v>
      </c>
      <c r="L4702" s="2" t="s">
        <v>230</v>
      </c>
      <c r="M4702" s="2" t="s">
        <v>230</v>
      </c>
      <c r="N4702" s="2" t="s">
        <v>231</v>
      </c>
      <c r="O4702" s="2" t="s">
        <v>81</v>
      </c>
      <c r="P4702" s="2" t="str">
        <f>"2170573276                    "</f>
        <v xml:space="preserve">2170573276                    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4.37</v>
      </c>
      <c r="AN4702" s="2">
        <v>0</v>
      </c>
      <c r="AO4702" s="2">
        <v>0</v>
      </c>
      <c r="AP4702" s="2">
        <v>0</v>
      </c>
      <c r="AQ4702" s="2">
        <v>0</v>
      </c>
      <c r="AR4702" s="2">
        <v>0</v>
      </c>
      <c r="AS4702" s="2">
        <v>0</v>
      </c>
      <c r="AT4702" s="2">
        <v>0</v>
      </c>
      <c r="AU4702" s="2">
        <v>0</v>
      </c>
      <c r="AV4702" s="2">
        <v>0</v>
      </c>
      <c r="AW4702" s="2">
        <v>0</v>
      </c>
      <c r="AX4702" s="2">
        <v>0</v>
      </c>
      <c r="AY4702" s="2">
        <v>0</v>
      </c>
      <c r="AZ4702" s="2">
        <v>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1</v>
      </c>
      <c r="BI4702" s="2">
        <v>1</v>
      </c>
      <c r="BJ4702" s="2">
        <v>0.2</v>
      </c>
      <c r="BK4702" s="2">
        <v>1</v>
      </c>
      <c r="BL4702" s="2">
        <v>41.81</v>
      </c>
      <c r="BM4702" s="2">
        <v>5.85</v>
      </c>
      <c r="BN4702" s="2">
        <v>47.66</v>
      </c>
      <c r="BO4702" s="2">
        <v>47.66</v>
      </c>
      <c r="BP4702" s="2"/>
      <c r="BQ4702" s="2" t="s">
        <v>232</v>
      </c>
      <c r="BR4702" s="2" t="s">
        <v>83</v>
      </c>
      <c r="BS4702" s="3">
        <v>42916</v>
      </c>
      <c r="BT4702" s="4">
        <v>0.47847222222222219</v>
      </c>
      <c r="BU4702" s="2" t="s">
        <v>3589</v>
      </c>
      <c r="BV4702" s="2" t="s">
        <v>85</v>
      </c>
      <c r="BW4702" s="2"/>
      <c r="BX4702" s="2"/>
      <c r="BY4702" s="2">
        <v>1200</v>
      </c>
      <c r="BZ4702" s="2"/>
      <c r="CA4702" s="2" t="s">
        <v>3590</v>
      </c>
      <c r="CB4702" s="2"/>
      <c r="CC4702" s="2" t="s">
        <v>230</v>
      </c>
      <c r="CD4702" s="2">
        <v>7646</v>
      </c>
      <c r="CE4702" s="2" t="s">
        <v>86</v>
      </c>
      <c r="CF4702" s="5">
        <v>42916</v>
      </c>
      <c r="CG4702" s="2"/>
      <c r="CH4702" s="2"/>
      <c r="CI4702" s="2">
        <v>1</v>
      </c>
      <c r="CJ4702" s="2">
        <v>1</v>
      </c>
      <c r="CK4702" s="2">
        <v>21</v>
      </c>
      <c r="CL4702" s="2" t="s">
        <v>87</v>
      </c>
      <c r="CM4702" s="2"/>
    </row>
    <row r="4703" spans="1:91">
      <c r="A4703" s="2" t="s">
        <v>71</v>
      </c>
      <c r="B4703" s="2" t="s">
        <v>72</v>
      </c>
      <c r="C4703" s="2" t="s">
        <v>73</v>
      </c>
      <c r="D4703" s="2"/>
      <c r="E4703" s="2" t="str">
        <f>"FES1162559297"</f>
        <v>FES1162559297</v>
      </c>
      <c r="F4703" s="3">
        <v>42915</v>
      </c>
      <c r="G4703" s="2">
        <v>201712</v>
      </c>
      <c r="H4703" s="2" t="s">
        <v>74</v>
      </c>
      <c r="I4703" s="2" t="s">
        <v>75</v>
      </c>
      <c r="J4703" s="2" t="s">
        <v>76</v>
      </c>
      <c r="K4703" s="2" t="s">
        <v>77</v>
      </c>
      <c r="L4703" s="2" t="s">
        <v>115</v>
      </c>
      <c r="M4703" s="2" t="s">
        <v>116</v>
      </c>
      <c r="N4703" s="2" t="s">
        <v>1332</v>
      </c>
      <c r="O4703" s="2" t="s">
        <v>81</v>
      </c>
      <c r="P4703" s="2" t="str">
        <f>"2170576196                    "</f>
        <v xml:space="preserve">2170576196                    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  <c r="AH4703" s="2">
        <v>0</v>
      </c>
      <c r="AI4703" s="2">
        <v>0</v>
      </c>
      <c r="AJ4703" s="2">
        <v>0</v>
      </c>
      <c r="AK4703" s="2">
        <v>0</v>
      </c>
      <c r="AL4703" s="2">
        <v>0</v>
      </c>
      <c r="AM4703" s="2">
        <v>4.37</v>
      </c>
      <c r="AN4703" s="2">
        <v>0</v>
      </c>
      <c r="AO4703" s="2">
        <v>0</v>
      </c>
      <c r="AP4703" s="2">
        <v>0</v>
      </c>
      <c r="AQ4703" s="2">
        <v>0</v>
      </c>
      <c r="AR4703" s="2">
        <v>0</v>
      </c>
      <c r="AS4703" s="2">
        <v>0</v>
      </c>
      <c r="AT4703" s="2">
        <v>0</v>
      </c>
      <c r="AU4703" s="2">
        <v>0</v>
      </c>
      <c r="AV4703" s="2">
        <v>0</v>
      </c>
      <c r="AW4703" s="2">
        <v>0</v>
      </c>
      <c r="AX4703" s="2">
        <v>0</v>
      </c>
      <c r="AY4703" s="2">
        <v>0</v>
      </c>
      <c r="AZ4703" s="2">
        <v>0</v>
      </c>
      <c r="BA4703" s="2">
        <v>0</v>
      </c>
      <c r="BB4703" s="2">
        <v>0</v>
      </c>
      <c r="BC4703" s="2">
        <v>0</v>
      </c>
      <c r="BD4703" s="2">
        <v>0</v>
      </c>
      <c r="BE4703" s="2">
        <v>0</v>
      </c>
      <c r="BF4703" s="2">
        <v>0</v>
      </c>
      <c r="BG4703" s="2">
        <v>0</v>
      </c>
      <c r="BH4703" s="2">
        <v>1</v>
      </c>
      <c r="BI4703" s="2">
        <v>1</v>
      </c>
      <c r="BJ4703" s="2">
        <v>0.2</v>
      </c>
      <c r="BK4703" s="2">
        <v>1</v>
      </c>
      <c r="BL4703" s="2">
        <v>41.81</v>
      </c>
      <c r="BM4703" s="2">
        <v>5.85</v>
      </c>
      <c r="BN4703" s="2">
        <v>47.66</v>
      </c>
      <c r="BO4703" s="2">
        <v>47.66</v>
      </c>
      <c r="BP4703" s="2" t="s">
        <v>4186</v>
      </c>
      <c r="BQ4703" s="2" t="s">
        <v>1333</v>
      </c>
      <c r="BR4703" s="2" t="s">
        <v>83</v>
      </c>
      <c r="BS4703" s="3">
        <v>42916</v>
      </c>
      <c r="BT4703" s="4">
        <v>0.37361111111111112</v>
      </c>
      <c r="BU4703" s="2" t="s">
        <v>4187</v>
      </c>
      <c r="BV4703" s="2" t="s">
        <v>85</v>
      </c>
      <c r="BW4703" s="2"/>
      <c r="BX4703" s="2"/>
      <c r="BY4703" s="2">
        <v>1200</v>
      </c>
      <c r="BZ4703" s="2"/>
      <c r="CA4703" s="2" t="s">
        <v>4149</v>
      </c>
      <c r="CB4703" s="2"/>
      <c r="CC4703" s="2" t="s">
        <v>116</v>
      </c>
      <c r="CD4703" s="2">
        <v>7405</v>
      </c>
      <c r="CE4703" s="2" t="s">
        <v>86</v>
      </c>
      <c r="CF4703" s="5">
        <v>42916</v>
      </c>
      <c r="CG4703" s="2"/>
      <c r="CH4703" s="2"/>
      <c r="CI4703" s="2">
        <v>1</v>
      </c>
      <c r="CJ4703" s="2">
        <v>1</v>
      </c>
      <c r="CK4703" s="2">
        <v>21</v>
      </c>
      <c r="CL4703" s="2" t="s">
        <v>87</v>
      </c>
      <c r="CM4703" s="2"/>
    </row>
    <row r="4704" spans="1:91">
      <c r="A4704" s="2" t="s">
        <v>71</v>
      </c>
      <c r="B4704" s="2" t="s">
        <v>72</v>
      </c>
      <c r="C4704" s="2" t="s">
        <v>73</v>
      </c>
      <c r="D4704" s="2"/>
      <c r="E4704" s="2" t="str">
        <f>"FES1162559275"</f>
        <v>FES1162559275</v>
      </c>
      <c r="F4704" s="3">
        <v>42915</v>
      </c>
      <c r="G4704" s="2">
        <v>201712</v>
      </c>
      <c r="H4704" s="2" t="s">
        <v>74</v>
      </c>
      <c r="I4704" s="2" t="s">
        <v>75</v>
      </c>
      <c r="J4704" s="2" t="s">
        <v>76</v>
      </c>
      <c r="K4704" s="2" t="s">
        <v>77</v>
      </c>
      <c r="L4704" s="2" t="s">
        <v>74</v>
      </c>
      <c r="M4704" s="2" t="s">
        <v>75</v>
      </c>
      <c r="N4704" s="2" t="s">
        <v>1302</v>
      </c>
      <c r="O4704" s="2" t="s">
        <v>81</v>
      </c>
      <c r="P4704" s="2" t="str">
        <f>"2170574064                    "</f>
        <v xml:space="preserve">2170574064                    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0</v>
      </c>
      <c r="AH4704" s="2">
        <v>0</v>
      </c>
      <c r="AI4704" s="2">
        <v>0</v>
      </c>
      <c r="AJ4704" s="2">
        <v>0</v>
      </c>
      <c r="AK4704" s="2">
        <v>0</v>
      </c>
      <c r="AL4704" s="2">
        <v>0</v>
      </c>
      <c r="AM4704" s="2">
        <v>3.42</v>
      </c>
      <c r="AN4704" s="2">
        <v>0</v>
      </c>
      <c r="AO4704" s="2">
        <v>0</v>
      </c>
      <c r="AP4704" s="2">
        <v>0</v>
      </c>
      <c r="AQ4704" s="2">
        <v>0</v>
      </c>
      <c r="AR4704" s="2">
        <v>0</v>
      </c>
      <c r="AS4704" s="2">
        <v>0</v>
      </c>
      <c r="AT4704" s="2">
        <v>0</v>
      </c>
      <c r="AU4704" s="2">
        <v>0</v>
      </c>
      <c r="AV4704" s="2">
        <v>0</v>
      </c>
      <c r="AW4704" s="2">
        <v>0</v>
      </c>
      <c r="AX4704" s="2">
        <v>0</v>
      </c>
      <c r="AY4704" s="2">
        <v>0</v>
      </c>
      <c r="AZ4704" s="2">
        <v>0</v>
      </c>
      <c r="BA4704" s="2">
        <v>0</v>
      </c>
      <c r="BB4704" s="2">
        <v>0</v>
      </c>
      <c r="BC4704" s="2">
        <v>0</v>
      </c>
      <c r="BD4704" s="2">
        <v>0</v>
      </c>
      <c r="BE4704" s="2">
        <v>0</v>
      </c>
      <c r="BF4704" s="2">
        <v>0</v>
      </c>
      <c r="BG4704" s="2">
        <v>0</v>
      </c>
      <c r="BH4704" s="2">
        <v>1</v>
      </c>
      <c r="BI4704" s="2">
        <v>1</v>
      </c>
      <c r="BJ4704" s="2">
        <v>0.2</v>
      </c>
      <c r="BK4704" s="2">
        <v>1</v>
      </c>
      <c r="BL4704" s="2">
        <v>32.67</v>
      </c>
      <c r="BM4704" s="2">
        <v>4.57</v>
      </c>
      <c r="BN4704" s="2">
        <v>37.24</v>
      </c>
      <c r="BO4704" s="2">
        <v>37.24</v>
      </c>
      <c r="BP4704" s="2"/>
      <c r="BQ4704" s="2" t="s">
        <v>1303</v>
      </c>
      <c r="BR4704" s="2" t="s">
        <v>83</v>
      </c>
      <c r="BS4704" s="3">
        <v>42916</v>
      </c>
      <c r="BT4704" s="4">
        <v>0.40208333333333335</v>
      </c>
      <c r="BU4704" s="2" t="s">
        <v>4188</v>
      </c>
      <c r="BV4704" s="2" t="s">
        <v>85</v>
      </c>
      <c r="BW4704" s="2"/>
      <c r="BX4704" s="2"/>
      <c r="BY4704" s="2">
        <v>1200</v>
      </c>
      <c r="BZ4704" s="2"/>
      <c r="CA4704" s="2" t="s">
        <v>162</v>
      </c>
      <c r="CB4704" s="2"/>
      <c r="CC4704" s="2" t="s">
        <v>75</v>
      </c>
      <c r="CD4704" s="2">
        <v>1601</v>
      </c>
      <c r="CE4704" s="2" t="s">
        <v>86</v>
      </c>
      <c r="CF4704" s="5">
        <v>42916</v>
      </c>
      <c r="CG4704" s="2"/>
      <c r="CH4704" s="2"/>
      <c r="CI4704" s="2">
        <v>1</v>
      </c>
      <c r="CJ4704" s="2">
        <v>1</v>
      </c>
      <c r="CK4704" s="2">
        <v>22</v>
      </c>
      <c r="CL4704" s="2" t="s">
        <v>87</v>
      </c>
      <c r="CM4704" s="2"/>
    </row>
    <row r="4705" spans="1:91">
      <c r="A4705" s="2" t="s">
        <v>71</v>
      </c>
      <c r="B4705" s="2" t="s">
        <v>72</v>
      </c>
      <c r="C4705" s="2" t="s">
        <v>73</v>
      </c>
      <c r="D4705" s="2"/>
      <c r="E4705" s="2" t="str">
        <f>"FES1162559298"</f>
        <v>FES1162559298</v>
      </c>
      <c r="F4705" s="3">
        <v>42915</v>
      </c>
      <c r="G4705" s="2">
        <v>201712</v>
      </c>
      <c r="H4705" s="2" t="s">
        <v>74</v>
      </c>
      <c r="I4705" s="2" t="s">
        <v>75</v>
      </c>
      <c r="J4705" s="2" t="s">
        <v>76</v>
      </c>
      <c r="K4705" s="2" t="s">
        <v>77</v>
      </c>
      <c r="L4705" s="2" t="s">
        <v>93</v>
      </c>
      <c r="M4705" s="2" t="s">
        <v>94</v>
      </c>
      <c r="N4705" s="2" t="s">
        <v>258</v>
      </c>
      <c r="O4705" s="2" t="s">
        <v>81</v>
      </c>
      <c r="P4705" s="2" t="str">
        <f>"2170576198                    "</f>
        <v xml:space="preserve">2170576198                    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3.42</v>
      </c>
      <c r="AN4705" s="2">
        <v>0</v>
      </c>
      <c r="AO4705" s="2">
        <v>0</v>
      </c>
      <c r="AP4705" s="2">
        <v>0</v>
      </c>
      <c r="AQ4705" s="2">
        <v>0</v>
      </c>
      <c r="AR4705" s="2">
        <v>0</v>
      </c>
      <c r="AS4705" s="2">
        <v>0</v>
      </c>
      <c r="AT4705" s="2">
        <v>0</v>
      </c>
      <c r="AU4705" s="2">
        <v>0</v>
      </c>
      <c r="AV4705" s="2">
        <v>0</v>
      </c>
      <c r="AW4705" s="2">
        <v>0</v>
      </c>
      <c r="AX4705" s="2">
        <v>0</v>
      </c>
      <c r="AY4705" s="2">
        <v>0</v>
      </c>
      <c r="AZ4705" s="2">
        <v>0</v>
      </c>
      <c r="BA4705" s="2">
        <v>0</v>
      </c>
      <c r="BB4705" s="2">
        <v>0</v>
      </c>
      <c r="BC4705" s="2">
        <v>0</v>
      </c>
      <c r="BD4705" s="2">
        <v>0</v>
      </c>
      <c r="BE4705" s="2">
        <v>0</v>
      </c>
      <c r="BF4705" s="2">
        <v>0</v>
      </c>
      <c r="BG4705" s="2">
        <v>0</v>
      </c>
      <c r="BH4705" s="2">
        <v>1</v>
      </c>
      <c r="BI4705" s="2">
        <v>1</v>
      </c>
      <c r="BJ4705" s="2">
        <v>0.2</v>
      </c>
      <c r="BK4705" s="2">
        <v>1</v>
      </c>
      <c r="BL4705" s="2">
        <v>32.67</v>
      </c>
      <c r="BM4705" s="2">
        <v>4.57</v>
      </c>
      <c r="BN4705" s="2">
        <v>37.24</v>
      </c>
      <c r="BO4705" s="2">
        <v>37.24</v>
      </c>
      <c r="BP4705" s="2"/>
      <c r="BQ4705" s="2" t="s">
        <v>259</v>
      </c>
      <c r="BR4705" s="2" t="s">
        <v>83</v>
      </c>
      <c r="BS4705" s="3">
        <v>42916</v>
      </c>
      <c r="BT4705" s="4">
        <v>0.3611111111111111</v>
      </c>
      <c r="BU4705" s="2" t="s">
        <v>321</v>
      </c>
      <c r="BV4705" s="2" t="s">
        <v>85</v>
      </c>
      <c r="BW4705" s="2"/>
      <c r="BX4705" s="2"/>
      <c r="BY4705" s="2">
        <v>1200</v>
      </c>
      <c r="BZ4705" s="2"/>
      <c r="CA4705" s="2" t="s">
        <v>98</v>
      </c>
      <c r="CB4705" s="2"/>
      <c r="CC4705" s="2" t="s">
        <v>94</v>
      </c>
      <c r="CD4705" s="2">
        <v>2094</v>
      </c>
      <c r="CE4705" s="2" t="s">
        <v>86</v>
      </c>
      <c r="CF4705" s="5">
        <v>42916</v>
      </c>
      <c r="CG4705" s="2"/>
      <c r="CH4705" s="2"/>
      <c r="CI4705" s="2">
        <v>1</v>
      </c>
      <c r="CJ4705" s="2">
        <v>1</v>
      </c>
      <c r="CK4705" s="2">
        <v>22</v>
      </c>
      <c r="CL4705" s="2" t="s">
        <v>87</v>
      </c>
      <c r="CM4705" s="2"/>
    </row>
    <row r="4706" spans="1:91">
      <c r="A4706" s="2" t="s">
        <v>71</v>
      </c>
      <c r="B4706" s="2" t="s">
        <v>72</v>
      </c>
      <c r="C4706" s="2" t="s">
        <v>73</v>
      </c>
      <c r="D4706" s="2"/>
      <c r="E4706" s="2" t="str">
        <f>"FES1162559278"</f>
        <v>FES1162559278</v>
      </c>
      <c r="F4706" s="3">
        <v>42915</v>
      </c>
      <c r="G4706" s="2">
        <v>201712</v>
      </c>
      <c r="H4706" s="2" t="s">
        <v>74</v>
      </c>
      <c r="I4706" s="2" t="s">
        <v>75</v>
      </c>
      <c r="J4706" s="2" t="s">
        <v>76</v>
      </c>
      <c r="K4706" s="2" t="s">
        <v>77</v>
      </c>
      <c r="L4706" s="2" t="s">
        <v>287</v>
      </c>
      <c r="M4706" s="2" t="s">
        <v>288</v>
      </c>
      <c r="N4706" s="2" t="s">
        <v>1513</v>
      </c>
      <c r="O4706" s="2" t="s">
        <v>81</v>
      </c>
      <c r="P4706" s="2" t="str">
        <f>"2170574867                    "</f>
        <v xml:space="preserve">2170574867                    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3.42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0</v>
      </c>
      <c r="AY4706" s="2">
        <v>0</v>
      </c>
      <c r="AZ4706" s="2">
        <v>0</v>
      </c>
      <c r="BA4706" s="2">
        <v>0</v>
      </c>
      <c r="BB4706" s="2">
        <v>0</v>
      </c>
      <c r="BC4706" s="2">
        <v>0</v>
      </c>
      <c r="BD4706" s="2">
        <v>0</v>
      </c>
      <c r="BE4706" s="2">
        <v>0</v>
      </c>
      <c r="BF4706" s="2">
        <v>0</v>
      </c>
      <c r="BG4706" s="2">
        <v>0</v>
      </c>
      <c r="BH4706" s="2">
        <v>1</v>
      </c>
      <c r="BI4706" s="2">
        <v>1</v>
      </c>
      <c r="BJ4706" s="2">
        <v>0.2</v>
      </c>
      <c r="BK4706" s="2">
        <v>1</v>
      </c>
      <c r="BL4706" s="2">
        <v>32.67</v>
      </c>
      <c r="BM4706" s="2">
        <v>4.57</v>
      </c>
      <c r="BN4706" s="2">
        <v>37.24</v>
      </c>
      <c r="BO4706" s="2">
        <v>37.24</v>
      </c>
      <c r="BP4706" s="2"/>
      <c r="BQ4706" s="2" t="s">
        <v>1514</v>
      </c>
      <c r="BR4706" s="2" t="s">
        <v>83</v>
      </c>
      <c r="BS4706" s="3">
        <v>42916</v>
      </c>
      <c r="BT4706" s="4">
        <v>0.4548611111111111</v>
      </c>
      <c r="BU4706" s="2" t="s">
        <v>4189</v>
      </c>
      <c r="BV4706" s="2" t="s">
        <v>85</v>
      </c>
      <c r="BW4706" s="2"/>
      <c r="BX4706" s="2"/>
      <c r="BY4706" s="2">
        <v>1200</v>
      </c>
      <c r="BZ4706" s="2"/>
      <c r="CA4706" s="2" t="s">
        <v>1094</v>
      </c>
      <c r="CB4706" s="2"/>
      <c r="CC4706" s="2" t="s">
        <v>288</v>
      </c>
      <c r="CD4706" s="2">
        <v>1459</v>
      </c>
      <c r="CE4706" s="2" t="s">
        <v>86</v>
      </c>
      <c r="CF4706" s="5">
        <v>42916</v>
      </c>
      <c r="CG4706" s="2"/>
      <c r="CH4706" s="2"/>
      <c r="CI4706" s="2">
        <v>1</v>
      </c>
      <c r="CJ4706" s="2">
        <v>1</v>
      </c>
      <c r="CK4706" s="2">
        <v>22</v>
      </c>
      <c r="CL4706" s="2" t="s">
        <v>87</v>
      </c>
      <c r="CM4706" s="2"/>
    </row>
    <row r="4707" spans="1:91">
      <c r="A4707" s="2" t="s">
        <v>71</v>
      </c>
      <c r="B4707" s="2" t="s">
        <v>72</v>
      </c>
      <c r="C4707" s="2" t="s">
        <v>73</v>
      </c>
      <c r="D4707" s="2"/>
      <c r="E4707" s="2" t="str">
        <f>"FES1162559269"</f>
        <v>FES1162559269</v>
      </c>
      <c r="F4707" s="3">
        <v>42915</v>
      </c>
      <c r="G4707" s="2">
        <v>201712</v>
      </c>
      <c r="H4707" s="2" t="s">
        <v>74</v>
      </c>
      <c r="I4707" s="2" t="s">
        <v>75</v>
      </c>
      <c r="J4707" s="2" t="s">
        <v>76</v>
      </c>
      <c r="K4707" s="2" t="s">
        <v>77</v>
      </c>
      <c r="L4707" s="2" t="s">
        <v>705</v>
      </c>
      <c r="M4707" s="2" t="s">
        <v>706</v>
      </c>
      <c r="N4707" s="2" t="s">
        <v>707</v>
      </c>
      <c r="O4707" s="2" t="s">
        <v>81</v>
      </c>
      <c r="P4707" s="2" t="str">
        <f>"2170573823                    "</f>
        <v xml:space="preserve">2170573823                    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4.37</v>
      </c>
      <c r="AN4707" s="2">
        <v>0</v>
      </c>
      <c r="AO4707" s="2">
        <v>0</v>
      </c>
      <c r="AP4707" s="2">
        <v>0</v>
      </c>
      <c r="AQ4707" s="2">
        <v>0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2">
        <v>0</v>
      </c>
      <c r="AY4707" s="2">
        <v>0</v>
      </c>
      <c r="AZ4707" s="2">
        <v>0</v>
      </c>
      <c r="BA4707" s="2">
        <v>0</v>
      </c>
      <c r="BB4707" s="2">
        <v>0</v>
      </c>
      <c r="BC4707" s="2">
        <v>0</v>
      </c>
      <c r="BD4707" s="2">
        <v>0</v>
      </c>
      <c r="BE4707" s="2">
        <v>0</v>
      </c>
      <c r="BF4707" s="2">
        <v>0</v>
      </c>
      <c r="BG4707" s="2">
        <v>0</v>
      </c>
      <c r="BH4707" s="2">
        <v>1</v>
      </c>
      <c r="BI4707" s="2">
        <v>1</v>
      </c>
      <c r="BJ4707" s="2">
        <v>0.2</v>
      </c>
      <c r="BK4707" s="2">
        <v>1</v>
      </c>
      <c r="BL4707" s="2">
        <v>41.81</v>
      </c>
      <c r="BM4707" s="2">
        <v>5.85</v>
      </c>
      <c r="BN4707" s="2">
        <v>47.66</v>
      </c>
      <c r="BO4707" s="2">
        <v>47.66</v>
      </c>
      <c r="BP4707" s="2"/>
      <c r="BQ4707" s="2" t="s">
        <v>102</v>
      </c>
      <c r="BR4707" s="2" t="s">
        <v>83</v>
      </c>
      <c r="BS4707" s="3">
        <v>42916</v>
      </c>
      <c r="BT4707" s="4">
        <v>0.52222222222222225</v>
      </c>
      <c r="BU4707" s="2" t="s">
        <v>878</v>
      </c>
      <c r="BV4707" s="2" t="s">
        <v>87</v>
      </c>
      <c r="BW4707" s="2"/>
      <c r="BX4707" s="2"/>
      <c r="BY4707" s="2">
        <v>1200</v>
      </c>
      <c r="BZ4707" s="2"/>
      <c r="CA4707" s="2"/>
      <c r="CB4707" s="2"/>
      <c r="CC4707" s="2" t="s">
        <v>706</v>
      </c>
      <c r="CD4707" s="2">
        <v>1911</v>
      </c>
      <c r="CE4707" s="2" t="s">
        <v>86</v>
      </c>
      <c r="CF4707" s="2"/>
      <c r="CG4707" s="2"/>
      <c r="CH4707" s="2"/>
      <c r="CI4707" s="2">
        <v>1</v>
      </c>
      <c r="CJ4707" s="2">
        <v>1</v>
      </c>
      <c r="CK4707" s="2">
        <v>21</v>
      </c>
      <c r="CL4707" s="2" t="s">
        <v>87</v>
      </c>
      <c r="CM4707" s="2"/>
    </row>
    <row r="4708" spans="1:91">
      <c r="A4708" s="2" t="s">
        <v>71</v>
      </c>
      <c r="B4708" s="2" t="s">
        <v>72</v>
      </c>
      <c r="C4708" s="2" t="s">
        <v>73</v>
      </c>
      <c r="D4708" s="2"/>
      <c r="E4708" s="2" t="str">
        <f>"FES1162559303"</f>
        <v>FES1162559303</v>
      </c>
      <c r="F4708" s="3">
        <v>42915</v>
      </c>
      <c r="G4708" s="2">
        <v>201712</v>
      </c>
      <c r="H4708" s="2" t="s">
        <v>74</v>
      </c>
      <c r="I4708" s="2" t="s">
        <v>75</v>
      </c>
      <c r="J4708" s="2" t="s">
        <v>76</v>
      </c>
      <c r="K4708" s="2" t="s">
        <v>77</v>
      </c>
      <c r="L4708" s="2" t="s">
        <v>115</v>
      </c>
      <c r="M4708" s="2" t="s">
        <v>116</v>
      </c>
      <c r="N4708" s="2" t="s">
        <v>320</v>
      </c>
      <c r="O4708" s="2" t="s">
        <v>81</v>
      </c>
      <c r="P4708" s="2" t="str">
        <f>"2170575448                    "</f>
        <v xml:space="preserve">2170575448                    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4.37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0</v>
      </c>
      <c r="AY4708" s="2">
        <v>0</v>
      </c>
      <c r="AZ4708" s="2">
        <v>0</v>
      </c>
      <c r="BA4708" s="2">
        <v>0</v>
      </c>
      <c r="BB4708" s="2">
        <v>0</v>
      </c>
      <c r="BC4708" s="2">
        <v>0</v>
      </c>
      <c r="BD4708" s="2">
        <v>0</v>
      </c>
      <c r="BE4708" s="2">
        <v>0</v>
      </c>
      <c r="BF4708" s="2">
        <v>0</v>
      </c>
      <c r="BG4708" s="2">
        <v>0</v>
      </c>
      <c r="BH4708" s="2">
        <v>1</v>
      </c>
      <c r="BI4708" s="2">
        <v>1</v>
      </c>
      <c r="BJ4708" s="2">
        <v>0.2</v>
      </c>
      <c r="BK4708" s="2">
        <v>1</v>
      </c>
      <c r="BL4708" s="2">
        <v>41.81</v>
      </c>
      <c r="BM4708" s="2">
        <v>5.85</v>
      </c>
      <c r="BN4708" s="2">
        <v>47.66</v>
      </c>
      <c r="BO4708" s="2">
        <v>47.66</v>
      </c>
      <c r="BP4708" s="2"/>
      <c r="BQ4708" s="2" t="s">
        <v>321</v>
      </c>
      <c r="BR4708" s="2" t="s">
        <v>83</v>
      </c>
      <c r="BS4708" s="3">
        <v>42916</v>
      </c>
      <c r="BT4708" s="4">
        <v>0.39513888888888887</v>
      </c>
      <c r="BU4708" s="2" t="s">
        <v>3601</v>
      </c>
      <c r="BV4708" s="2" t="s">
        <v>85</v>
      </c>
      <c r="BW4708" s="2"/>
      <c r="BX4708" s="2"/>
      <c r="BY4708" s="2">
        <v>1200</v>
      </c>
      <c r="BZ4708" s="2"/>
      <c r="CA4708" s="2" t="s">
        <v>3819</v>
      </c>
      <c r="CB4708" s="2"/>
      <c r="CC4708" s="2" t="s">
        <v>116</v>
      </c>
      <c r="CD4708" s="2">
        <v>7441</v>
      </c>
      <c r="CE4708" s="2" t="s">
        <v>86</v>
      </c>
      <c r="CF4708" s="5">
        <v>42916</v>
      </c>
      <c r="CG4708" s="2"/>
      <c r="CH4708" s="2"/>
      <c r="CI4708" s="2">
        <v>1</v>
      </c>
      <c r="CJ4708" s="2">
        <v>1</v>
      </c>
      <c r="CK4708" s="2">
        <v>21</v>
      </c>
      <c r="CL4708" s="2" t="s">
        <v>87</v>
      </c>
      <c r="CM4708" s="2"/>
    </row>
    <row r="4709" spans="1:91">
      <c r="A4709" s="2" t="s">
        <v>71</v>
      </c>
      <c r="B4709" s="2" t="s">
        <v>72</v>
      </c>
      <c r="C4709" s="2" t="s">
        <v>73</v>
      </c>
      <c r="D4709" s="2"/>
      <c r="E4709" s="2" t="str">
        <f>"FES1162559251"</f>
        <v>FES1162559251</v>
      </c>
      <c r="F4709" s="3">
        <v>42915</v>
      </c>
      <c r="G4709" s="2">
        <v>201712</v>
      </c>
      <c r="H4709" s="2" t="s">
        <v>74</v>
      </c>
      <c r="I4709" s="2" t="s">
        <v>75</v>
      </c>
      <c r="J4709" s="2" t="s">
        <v>76</v>
      </c>
      <c r="K4709" s="2" t="s">
        <v>77</v>
      </c>
      <c r="L4709" s="2" t="s">
        <v>108</v>
      </c>
      <c r="M4709" s="2" t="s">
        <v>109</v>
      </c>
      <c r="N4709" s="2" t="s">
        <v>603</v>
      </c>
      <c r="O4709" s="2" t="s">
        <v>81</v>
      </c>
      <c r="P4709" s="2" t="str">
        <f>"2170573472                    "</f>
        <v xml:space="preserve">2170573472                    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4.37</v>
      </c>
      <c r="AN4709" s="2">
        <v>0</v>
      </c>
      <c r="AO4709" s="2">
        <v>0</v>
      </c>
      <c r="AP4709" s="2">
        <v>0</v>
      </c>
      <c r="AQ4709" s="2">
        <v>0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0</v>
      </c>
      <c r="BA4709" s="2">
        <v>0</v>
      </c>
      <c r="BB4709" s="2">
        <v>0</v>
      </c>
      <c r="BC4709" s="2">
        <v>0</v>
      </c>
      <c r="BD4709" s="2">
        <v>0</v>
      </c>
      <c r="BE4709" s="2">
        <v>0</v>
      </c>
      <c r="BF4709" s="2">
        <v>0</v>
      </c>
      <c r="BG4709" s="2">
        <v>0</v>
      </c>
      <c r="BH4709" s="2">
        <v>1</v>
      </c>
      <c r="BI4709" s="2">
        <v>1</v>
      </c>
      <c r="BJ4709" s="2">
        <v>0.2</v>
      </c>
      <c r="BK4709" s="2">
        <v>1</v>
      </c>
      <c r="BL4709" s="2">
        <v>41.81</v>
      </c>
      <c r="BM4709" s="2">
        <v>5.85</v>
      </c>
      <c r="BN4709" s="2">
        <v>47.66</v>
      </c>
      <c r="BO4709" s="2">
        <v>47.66</v>
      </c>
      <c r="BP4709" s="2"/>
      <c r="BQ4709" s="2" t="s">
        <v>604</v>
      </c>
      <c r="BR4709" s="2" t="s">
        <v>83</v>
      </c>
      <c r="BS4709" s="1" t="s">
        <v>866</v>
      </c>
      <c r="BT4709" s="2"/>
      <c r="BU4709" s="2"/>
      <c r="BV4709" s="2"/>
      <c r="BW4709" s="2"/>
      <c r="BX4709" s="2"/>
      <c r="BY4709" s="2">
        <v>1200</v>
      </c>
      <c r="BZ4709" s="2"/>
      <c r="CA4709" s="2"/>
      <c r="CB4709" s="2"/>
      <c r="CC4709" s="2" t="s">
        <v>109</v>
      </c>
      <c r="CD4709" s="2">
        <v>1</v>
      </c>
      <c r="CE4709" s="2" t="s">
        <v>86</v>
      </c>
      <c r="CF4709" s="2"/>
      <c r="CG4709" s="2"/>
      <c r="CH4709" s="2"/>
      <c r="CI4709" s="2">
        <v>1</v>
      </c>
      <c r="CJ4709" s="2" t="s">
        <v>866</v>
      </c>
      <c r="CK4709" s="2">
        <v>21</v>
      </c>
      <c r="CL4709" s="2" t="s">
        <v>87</v>
      </c>
      <c r="CM4709" s="2"/>
    </row>
    <row r="4710" spans="1:91">
      <c r="A4710" s="2" t="s">
        <v>71</v>
      </c>
      <c r="B4710" s="2" t="s">
        <v>72</v>
      </c>
      <c r="C4710" s="2" t="s">
        <v>73</v>
      </c>
      <c r="D4710" s="2"/>
      <c r="E4710" s="2" t="str">
        <f>"FES1162559309"</f>
        <v>FES1162559309</v>
      </c>
      <c r="F4710" s="3">
        <v>42915</v>
      </c>
      <c r="G4710" s="2">
        <v>201712</v>
      </c>
      <c r="H4710" s="2" t="s">
        <v>74</v>
      </c>
      <c r="I4710" s="2" t="s">
        <v>75</v>
      </c>
      <c r="J4710" s="2" t="s">
        <v>76</v>
      </c>
      <c r="K4710" s="2" t="s">
        <v>77</v>
      </c>
      <c r="L4710" s="2" t="s">
        <v>108</v>
      </c>
      <c r="M4710" s="2" t="s">
        <v>109</v>
      </c>
      <c r="N4710" s="2" t="s">
        <v>2177</v>
      </c>
      <c r="O4710" s="2" t="s">
        <v>81</v>
      </c>
      <c r="P4710" s="2" t="str">
        <f>"2170576207                    "</f>
        <v xml:space="preserve">2170576207                    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4.37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0</v>
      </c>
      <c r="AY4710" s="2">
        <v>0</v>
      </c>
      <c r="AZ4710" s="2">
        <v>0</v>
      </c>
      <c r="BA4710" s="2">
        <v>0</v>
      </c>
      <c r="BB4710" s="2">
        <v>0</v>
      </c>
      <c r="BC4710" s="2">
        <v>0</v>
      </c>
      <c r="BD4710" s="2">
        <v>0</v>
      </c>
      <c r="BE4710" s="2">
        <v>0</v>
      </c>
      <c r="BF4710" s="2">
        <v>0</v>
      </c>
      <c r="BG4710" s="2">
        <v>0</v>
      </c>
      <c r="BH4710" s="2">
        <v>1</v>
      </c>
      <c r="BI4710" s="2">
        <v>1</v>
      </c>
      <c r="BJ4710" s="2">
        <v>0.2</v>
      </c>
      <c r="BK4710" s="2">
        <v>1</v>
      </c>
      <c r="BL4710" s="2">
        <v>41.81</v>
      </c>
      <c r="BM4710" s="2">
        <v>5.85</v>
      </c>
      <c r="BN4710" s="2">
        <v>47.66</v>
      </c>
      <c r="BO4710" s="2">
        <v>47.66</v>
      </c>
      <c r="BP4710" s="2"/>
      <c r="BQ4710" s="2" t="s">
        <v>2178</v>
      </c>
      <c r="BR4710" s="2" t="s">
        <v>83</v>
      </c>
      <c r="BS4710" s="3">
        <v>42916</v>
      </c>
      <c r="BT4710" s="4">
        <v>0.44166666666666665</v>
      </c>
      <c r="BU4710" s="2" t="s">
        <v>4190</v>
      </c>
      <c r="BV4710" s="2" t="s">
        <v>85</v>
      </c>
      <c r="BW4710" s="2"/>
      <c r="BX4710" s="2"/>
      <c r="BY4710" s="2">
        <v>1200</v>
      </c>
      <c r="BZ4710" s="2"/>
      <c r="CA4710" s="2"/>
      <c r="CB4710" s="2"/>
      <c r="CC4710" s="2" t="s">
        <v>109</v>
      </c>
      <c r="CD4710" s="2">
        <v>157</v>
      </c>
      <c r="CE4710" s="2" t="s">
        <v>86</v>
      </c>
      <c r="CF4710" s="2"/>
      <c r="CG4710" s="2"/>
      <c r="CH4710" s="2"/>
      <c r="CI4710" s="2">
        <v>1</v>
      </c>
      <c r="CJ4710" s="2">
        <v>1</v>
      </c>
      <c r="CK4710" s="2">
        <v>21</v>
      </c>
      <c r="CL4710" s="2" t="s">
        <v>87</v>
      </c>
      <c r="CM4710" s="2"/>
    </row>
    <row r="4711" spans="1:91">
      <c r="A4711" s="2" t="s">
        <v>71</v>
      </c>
      <c r="B4711" s="2" t="s">
        <v>72</v>
      </c>
      <c r="C4711" s="2" t="s">
        <v>73</v>
      </c>
      <c r="D4711" s="2"/>
      <c r="E4711" s="2" t="str">
        <f>"FES1162559319"</f>
        <v>FES1162559319</v>
      </c>
      <c r="F4711" s="3">
        <v>42915</v>
      </c>
      <c r="G4711" s="2">
        <v>201712</v>
      </c>
      <c r="H4711" s="2" t="s">
        <v>74</v>
      </c>
      <c r="I4711" s="2" t="s">
        <v>75</v>
      </c>
      <c r="J4711" s="2" t="s">
        <v>76</v>
      </c>
      <c r="K4711" s="2" t="s">
        <v>77</v>
      </c>
      <c r="L4711" s="2" t="s">
        <v>561</v>
      </c>
      <c r="M4711" s="2" t="s">
        <v>562</v>
      </c>
      <c r="N4711" s="2" t="s">
        <v>563</v>
      </c>
      <c r="O4711" s="2" t="s">
        <v>81</v>
      </c>
      <c r="P4711" s="2" t="str">
        <f>"2170573896                    "</f>
        <v xml:space="preserve">2170573896                    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8.4700000000000006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0</v>
      </c>
      <c r="AY4711" s="2">
        <v>0</v>
      </c>
      <c r="AZ4711" s="2">
        <v>0</v>
      </c>
      <c r="BA4711" s="2">
        <v>0</v>
      </c>
      <c r="BB4711" s="2">
        <v>0</v>
      </c>
      <c r="BC4711" s="2">
        <v>0</v>
      </c>
      <c r="BD4711" s="2">
        <v>0</v>
      </c>
      <c r="BE4711" s="2">
        <v>0</v>
      </c>
      <c r="BF4711" s="2">
        <v>0</v>
      </c>
      <c r="BG4711" s="2">
        <v>0</v>
      </c>
      <c r="BH4711" s="2">
        <v>1</v>
      </c>
      <c r="BI4711" s="2">
        <v>1</v>
      </c>
      <c r="BJ4711" s="2">
        <v>0.2</v>
      </c>
      <c r="BK4711" s="2">
        <v>1</v>
      </c>
      <c r="BL4711" s="2">
        <v>81.010000000000005</v>
      </c>
      <c r="BM4711" s="2">
        <v>11.34</v>
      </c>
      <c r="BN4711" s="2">
        <v>92.35</v>
      </c>
      <c r="BO4711" s="2">
        <v>92.35</v>
      </c>
      <c r="BP4711" s="2"/>
      <c r="BQ4711" s="2" t="s">
        <v>102</v>
      </c>
      <c r="BR4711" s="2" t="s">
        <v>83</v>
      </c>
      <c r="BS4711" s="3">
        <v>42916</v>
      </c>
      <c r="BT4711" s="4">
        <v>0</v>
      </c>
      <c r="BU4711" s="2" t="s">
        <v>564</v>
      </c>
      <c r="BV4711" s="2" t="s">
        <v>85</v>
      </c>
      <c r="BW4711" s="2"/>
      <c r="BX4711" s="2"/>
      <c r="BY4711" s="2">
        <v>1200</v>
      </c>
      <c r="BZ4711" s="2"/>
      <c r="CA4711" s="2"/>
      <c r="CB4711" s="2"/>
      <c r="CC4711" s="2" t="s">
        <v>562</v>
      </c>
      <c r="CD4711" s="2">
        <v>5605</v>
      </c>
      <c r="CE4711" s="2" t="s">
        <v>86</v>
      </c>
      <c r="CF4711" s="2"/>
      <c r="CG4711" s="2"/>
      <c r="CH4711" s="2"/>
      <c r="CI4711" s="2">
        <v>4</v>
      </c>
      <c r="CJ4711" s="2">
        <v>1</v>
      </c>
      <c r="CK4711" s="2">
        <v>23</v>
      </c>
      <c r="CL4711" s="2" t="s">
        <v>87</v>
      </c>
      <c r="CM4711" s="2"/>
    </row>
    <row r="4712" spans="1:91">
      <c r="A4712" s="2" t="s">
        <v>71</v>
      </c>
      <c r="B4712" s="2" t="s">
        <v>72</v>
      </c>
      <c r="C4712" s="2" t="s">
        <v>73</v>
      </c>
      <c r="D4712" s="2"/>
      <c r="E4712" s="2" t="str">
        <f>"FES1162559204"</f>
        <v>FES1162559204</v>
      </c>
      <c r="F4712" s="3">
        <v>42915</v>
      </c>
      <c r="G4712" s="2">
        <v>201712</v>
      </c>
      <c r="H4712" s="2" t="s">
        <v>74</v>
      </c>
      <c r="I4712" s="2" t="s">
        <v>75</v>
      </c>
      <c r="J4712" s="2" t="s">
        <v>76</v>
      </c>
      <c r="K4712" s="2" t="s">
        <v>77</v>
      </c>
      <c r="L4712" s="2" t="s">
        <v>115</v>
      </c>
      <c r="M4712" s="2" t="s">
        <v>116</v>
      </c>
      <c r="N4712" s="2" t="s">
        <v>361</v>
      </c>
      <c r="O4712" s="2" t="s">
        <v>81</v>
      </c>
      <c r="P4712" s="2" t="str">
        <f>"2170576166                    "</f>
        <v xml:space="preserve">2170576166                    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4.37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2">
        <v>0</v>
      </c>
      <c r="AY4712" s="2">
        <v>0</v>
      </c>
      <c r="AZ4712" s="2">
        <v>0</v>
      </c>
      <c r="BA4712" s="2">
        <v>0</v>
      </c>
      <c r="BB4712" s="2">
        <v>0</v>
      </c>
      <c r="BC4712" s="2">
        <v>0</v>
      </c>
      <c r="BD4712" s="2">
        <v>0</v>
      </c>
      <c r="BE4712" s="2">
        <v>0</v>
      </c>
      <c r="BF4712" s="2">
        <v>0</v>
      </c>
      <c r="BG4712" s="2">
        <v>0</v>
      </c>
      <c r="BH4712" s="2">
        <v>1</v>
      </c>
      <c r="BI4712" s="2">
        <v>1</v>
      </c>
      <c r="BJ4712" s="2">
        <v>0.2</v>
      </c>
      <c r="BK4712" s="2">
        <v>1</v>
      </c>
      <c r="BL4712" s="2">
        <v>41.81</v>
      </c>
      <c r="BM4712" s="2">
        <v>5.85</v>
      </c>
      <c r="BN4712" s="2">
        <v>47.66</v>
      </c>
      <c r="BO4712" s="2">
        <v>47.66</v>
      </c>
      <c r="BP4712" s="2"/>
      <c r="BQ4712" s="2" t="s">
        <v>362</v>
      </c>
      <c r="BR4712" s="2" t="s">
        <v>83</v>
      </c>
      <c r="BS4712" s="3">
        <v>42916</v>
      </c>
      <c r="BT4712" s="4">
        <v>0.44097222222222227</v>
      </c>
      <c r="BU4712" s="2" t="s">
        <v>2416</v>
      </c>
      <c r="BV4712" s="2" t="s">
        <v>85</v>
      </c>
      <c r="BW4712" s="2"/>
      <c r="BX4712" s="2"/>
      <c r="BY4712" s="2">
        <v>1200</v>
      </c>
      <c r="BZ4712" s="2"/>
      <c r="CA4712" s="2" t="s">
        <v>3693</v>
      </c>
      <c r="CB4712" s="2"/>
      <c r="CC4712" s="2" t="s">
        <v>116</v>
      </c>
      <c r="CD4712" s="2">
        <v>7530</v>
      </c>
      <c r="CE4712" s="2" t="s">
        <v>86</v>
      </c>
      <c r="CF4712" s="5">
        <v>42916</v>
      </c>
      <c r="CG4712" s="2"/>
      <c r="CH4712" s="2"/>
      <c r="CI4712" s="2">
        <v>1</v>
      </c>
      <c r="CJ4712" s="2">
        <v>1</v>
      </c>
      <c r="CK4712" s="2">
        <v>21</v>
      </c>
      <c r="CL4712" s="2" t="s">
        <v>87</v>
      </c>
      <c r="CM4712" s="2"/>
    </row>
    <row r="4713" spans="1:91">
      <c r="A4713" s="2" t="s">
        <v>71</v>
      </c>
      <c r="B4713" s="2" t="s">
        <v>72</v>
      </c>
      <c r="C4713" s="2" t="s">
        <v>73</v>
      </c>
      <c r="D4713" s="2"/>
      <c r="E4713" s="2" t="str">
        <f>"FES1162559307"</f>
        <v>FES1162559307</v>
      </c>
      <c r="F4713" s="3">
        <v>42915</v>
      </c>
      <c r="G4713" s="2">
        <v>201712</v>
      </c>
      <c r="H4713" s="2" t="s">
        <v>74</v>
      </c>
      <c r="I4713" s="2" t="s">
        <v>75</v>
      </c>
      <c r="J4713" s="2" t="s">
        <v>76</v>
      </c>
      <c r="K4713" s="2" t="s">
        <v>77</v>
      </c>
      <c r="L4713" s="2" t="s">
        <v>115</v>
      </c>
      <c r="M4713" s="2" t="s">
        <v>116</v>
      </c>
      <c r="N4713" s="2" t="s">
        <v>4191</v>
      </c>
      <c r="O4713" s="2" t="s">
        <v>81</v>
      </c>
      <c r="P4713" s="2" t="str">
        <f>"2170576199                    "</f>
        <v xml:space="preserve">2170576199                    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4.37</v>
      </c>
      <c r="AN4713" s="2">
        <v>0</v>
      </c>
      <c r="AO4713" s="2">
        <v>0</v>
      </c>
      <c r="AP4713" s="2">
        <v>0</v>
      </c>
      <c r="AQ4713" s="2">
        <v>0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0</v>
      </c>
      <c r="BG4713" s="2">
        <v>0</v>
      </c>
      <c r="BH4713" s="2">
        <v>1</v>
      </c>
      <c r="BI4713" s="2">
        <v>1</v>
      </c>
      <c r="BJ4713" s="2">
        <v>0.2</v>
      </c>
      <c r="BK4713" s="2">
        <v>1</v>
      </c>
      <c r="BL4713" s="2">
        <v>41.81</v>
      </c>
      <c r="BM4713" s="2">
        <v>5.85</v>
      </c>
      <c r="BN4713" s="2">
        <v>47.66</v>
      </c>
      <c r="BO4713" s="2">
        <v>47.66</v>
      </c>
      <c r="BP4713" s="2"/>
      <c r="BQ4713" s="2" t="s">
        <v>124</v>
      </c>
      <c r="BR4713" s="2" t="s">
        <v>83</v>
      </c>
      <c r="BS4713" s="3">
        <v>42916</v>
      </c>
      <c r="BT4713" s="4">
        <v>0.35972222222222222</v>
      </c>
      <c r="BU4713" s="2" t="s">
        <v>4192</v>
      </c>
      <c r="BV4713" s="2" t="s">
        <v>85</v>
      </c>
      <c r="BW4713" s="2"/>
      <c r="BX4713" s="2"/>
      <c r="BY4713" s="2">
        <v>1200</v>
      </c>
      <c r="BZ4713" s="2"/>
      <c r="CA4713" s="2" t="s">
        <v>3599</v>
      </c>
      <c r="CB4713" s="2"/>
      <c r="CC4713" s="2" t="s">
        <v>116</v>
      </c>
      <c r="CD4713" s="2">
        <v>7530</v>
      </c>
      <c r="CE4713" s="2" t="s">
        <v>86</v>
      </c>
      <c r="CF4713" s="5">
        <v>42916</v>
      </c>
      <c r="CG4713" s="2"/>
      <c r="CH4713" s="2"/>
      <c r="CI4713" s="2">
        <v>1</v>
      </c>
      <c r="CJ4713" s="2">
        <v>1</v>
      </c>
      <c r="CK4713" s="2">
        <v>21</v>
      </c>
      <c r="CL4713" s="2" t="s">
        <v>87</v>
      </c>
      <c r="CM4713" s="2"/>
    </row>
    <row r="4714" spans="1:91">
      <c r="A4714" s="2" t="s">
        <v>71</v>
      </c>
      <c r="B4714" s="2" t="s">
        <v>72</v>
      </c>
      <c r="C4714" s="2" t="s">
        <v>73</v>
      </c>
      <c r="D4714" s="2"/>
      <c r="E4714" s="2" t="str">
        <f>"080001666833"</f>
        <v>080001666833</v>
      </c>
      <c r="F4714" s="3">
        <v>42913</v>
      </c>
      <c r="G4714" s="2">
        <v>201712</v>
      </c>
      <c r="H4714" s="2" t="s">
        <v>179</v>
      </c>
      <c r="I4714" s="2" t="s">
        <v>180</v>
      </c>
      <c r="J4714" s="2" t="s">
        <v>382</v>
      </c>
      <c r="K4714" s="2" t="s">
        <v>77</v>
      </c>
      <c r="L4714" s="2" t="s">
        <v>74</v>
      </c>
      <c r="M4714" s="2" t="s">
        <v>75</v>
      </c>
      <c r="N4714" s="2" t="s">
        <v>158</v>
      </c>
      <c r="O4714" s="2" t="s">
        <v>81</v>
      </c>
      <c r="P4714" s="2" t="str">
        <f>"ZA1000649981                  "</f>
        <v xml:space="preserve">ZA1000649981                  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4.37</v>
      </c>
      <c r="AN4714" s="2">
        <v>0</v>
      </c>
      <c r="AO4714" s="2">
        <v>0</v>
      </c>
      <c r="AP4714" s="2">
        <v>0</v>
      </c>
      <c r="AQ4714" s="2">
        <v>0</v>
      </c>
      <c r="AR4714" s="2">
        <v>0</v>
      </c>
      <c r="AS4714" s="2">
        <v>0</v>
      </c>
      <c r="AT4714" s="2">
        <v>0</v>
      </c>
      <c r="AU4714" s="2">
        <v>0</v>
      </c>
      <c r="AV4714" s="2">
        <v>0</v>
      </c>
      <c r="AW4714" s="2">
        <v>0</v>
      </c>
      <c r="AX4714" s="2">
        <v>0</v>
      </c>
      <c r="AY4714" s="2">
        <v>0</v>
      </c>
      <c r="AZ4714" s="2">
        <v>0</v>
      </c>
      <c r="BA4714" s="2">
        <v>0</v>
      </c>
      <c r="BB4714" s="2">
        <v>0</v>
      </c>
      <c r="BC4714" s="2">
        <v>0</v>
      </c>
      <c r="BD4714" s="2">
        <v>0</v>
      </c>
      <c r="BE4714" s="2">
        <v>0</v>
      </c>
      <c r="BF4714" s="2">
        <v>0</v>
      </c>
      <c r="BG4714" s="2">
        <v>0</v>
      </c>
      <c r="BH4714" s="2">
        <v>1</v>
      </c>
      <c r="BI4714" s="2">
        <v>1</v>
      </c>
      <c r="BJ4714" s="2">
        <v>0.2</v>
      </c>
      <c r="BK4714" s="2">
        <v>1</v>
      </c>
      <c r="BL4714" s="2">
        <v>41.81</v>
      </c>
      <c r="BM4714" s="2">
        <v>5.85</v>
      </c>
      <c r="BN4714" s="2">
        <v>47.66</v>
      </c>
      <c r="BO4714" s="2">
        <v>47.66</v>
      </c>
      <c r="BP4714" s="2" t="s">
        <v>932</v>
      </c>
      <c r="BQ4714" s="2" t="s">
        <v>170</v>
      </c>
      <c r="BR4714" s="2" t="s">
        <v>3908</v>
      </c>
      <c r="BS4714" s="3">
        <v>42914</v>
      </c>
      <c r="BT4714" s="4">
        <v>0.37847222222222227</v>
      </c>
      <c r="BU4714" s="2" t="s">
        <v>1455</v>
      </c>
      <c r="BV4714" s="2" t="s">
        <v>85</v>
      </c>
      <c r="BW4714" s="2"/>
      <c r="BX4714" s="2"/>
      <c r="BY4714" s="2">
        <v>1200</v>
      </c>
      <c r="BZ4714" s="2" t="s">
        <v>27</v>
      </c>
      <c r="CA4714" s="2"/>
      <c r="CB4714" s="2"/>
      <c r="CC4714" s="2" t="s">
        <v>75</v>
      </c>
      <c r="CD4714" s="2">
        <v>1600</v>
      </c>
      <c r="CE4714" s="2" t="s">
        <v>120</v>
      </c>
      <c r="CF4714" s="5">
        <v>42915</v>
      </c>
      <c r="CG4714" s="2"/>
      <c r="CH4714" s="2"/>
      <c r="CI4714" s="2">
        <v>1</v>
      </c>
      <c r="CJ4714" s="2">
        <v>1</v>
      </c>
      <c r="CK4714" s="2">
        <v>21</v>
      </c>
      <c r="CL4714" s="2" t="s">
        <v>87</v>
      </c>
      <c r="CM4714" s="2"/>
    </row>
    <row r="4715" spans="1:91">
      <c r="A4715" s="2" t="s">
        <v>71</v>
      </c>
      <c r="B4715" s="2" t="s">
        <v>72</v>
      </c>
      <c r="C4715" s="2" t="s">
        <v>73</v>
      </c>
      <c r="D4715" s="2"/>
      <c r="E4715" s="2" t="str">
        <f>"FES1162559316"</f>
        <v>FES1162559316</v>
      </c>
      <c r="F4715" s="3">
        <v>42915</v>
      </c>
      <c r="G4715" s="2">
        <v>201712</v>
      </c>
      <c r="H4715" s="2" t="s">
        <v>74</v>
      </c>
      <c r="I4715" s="2" t="s">
        <v>75</v>
      </c>
      <c r="J4715" s="2" t="s">
        <v>76</v>
      </c>
      <c r="K4715" s="2" t="s">
        <v>77</v>
      </c>
      <c r="L4715" s="2" t="s">
        <v>115</v>
      </c>
      <c r="M4715" s="2" t="s">
        <v>116</v>
      </c>
      <c r="N4715" s="2" t="s">
        <v>2084</v>
      </c>
      <c r="O4715" s="2" t="s">
        <v>81</v>
      </c>
      <c r="P4715" s="2" t="str">
        <f>"2170576225                    "</f>
        <v xml:space="preserve">2170576225                    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0</v>
      </c>
      <c r="AM4715" s="2">
        <v>4.37</v>
      </c>
      <c r="AN4715" s="2">
        <v>0</v>
      </c>
      <c r="AO4715" s="2">
        <v>0</v>
      </c>
      <c r="AP4715" s="2">
        <v>0</v>
      </c>
      <c r="AQ4715" s="2">
        <v>0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2">
        <v>0</v>
      </c>
      <c r="AY4715" s="2">
        <v>0</v>
      </c>
      <c r="AZ4715" s="2">
        <v>0</v>
      </c>
      <c r="BA4715" s="2">
        <v>0</v>
      </c>
      <c r="BB4715" s="2">
        <v>0</v>
      </c>
      <c r="BC4715" s="2">
        <v>0</v>
      </c>
      <c r="BD4715" s="2">
        <v>0</v>
      </c>
      <c r="BE4715" s="2">
        <v>0</v>
      </c>
      <c r="BF4715" s="2">
        <v>0</v>
      </c>
      <c r="BG4715" s="2">
        <v>0</v>
      </c>
      <c r="BH4715" s="2">
        <v>1</v>
      </c>
      <c r="BI4715" s="2">
        <v>1</v>
      </c>
      <c r="BJ4715" s="2">
        <v>0.2</v>
      </c>
      <c r="BK4715" s="2">
        <v>1</v>
      </c>
      <c r="BL4715" s="2">
        <v>41.81</v>
      </c>
      <c r="BM4715" s="2">
        <v>5.85</v>
      </c>
      <c r="BN4715" s="2">
        <v>47.66</v>
      </c>
      <c r="BO4715" s="2">
        <v>47.66</v>
      </c>
      <c r="BP4715" s="2"/>
      <c r="BQ4715" s="2" t="s">
        <v>2085</v>
      </c>
      <c r="BR4715" s="2" t="s">
        <v>83</v>
      </c>
      <c r="BS4715" s="3">
        <v>42916</v>
      </c>
      <c r="BT4715" s="4">
        <v>0.36249999999999999</v>
      </c>
      <c r="BU4715" s="2" t="s">
        <v>4193</v>
      </c>
      <c r="BV4715" s="2" t="s">
        <v>85</v>
      </c>
      <c r="BW4715" s="2"/>
      <c r="BX4715" s="2"/>
      <c r="BY4715" s="2">
        <v>1200</v>
      </c>
      <c r="BZ4715" s="2"/>
      <c r="CA4715" s="2" t="s">
        <v>3599</v>
      </c>
      <c r="CB4715" s="2"/>
      <c r="CC4715" s="2" t="s">
        <v>116</v>
      </c>
      <c r="CD4715" s="2">
        <v>7530</v>
      </c>
      <c r="CE4715" s="2" t="s">
        <v>86</v>
      </c>
      <c r="CF4715" s="5">
        <v>42916</v>
      </c>
      <c r="CG4715" s="2"/>
      <c r="CH4715" s="2"/>
      <c r="CI4715" s="2">
        <v>1</v>
      </c>
      <c r="CJ4715" s="2">
        <v>1</v>
      </c>
      <c r="CK4715" s="2">
        <v>21</v>
      </c>
      <c r="CL4715" s="2" t="s">
        <v>87</v>
      </c>
      <c r="CM4715" s="2"/>
    </row>
    <row r="4716" spans="1:91">
      <c r="A4716" s="2" t="s">
        <v>71</v>
      </c>
      <c r="B4716" s="2" t="s">
        <v>72</v>
      </c>
      <c r="C4716" s="2" t="s">
        <v>73</v>
      </c>
      <c r="D4716" s="2"/>
      <c r="E4716" s="2" t="str">
        <f>"FES1162559364"</f>
        <v>FES1162559364</v>
      </c>
      <c r="F4716" s="3">
        <v>42915</v>
      </c>
      <c r="G4716" s="2">
        <v>201712</v>
      </c>
      <c r="H4716" s="2" t="s">
        <v>74</v>
      </c>
      <c r="I4716" s="2" t="s">
        <v>75</v>
      </c>
      <c r="J4716" s="2" t="s">
        <v>76</v>
      </c>
      <c r="K4716" s="2" t="s">
        <v>77</v>
      </c>
      <c r="L4716" s="2" t="s">
        <v>128</v>
      </c>
      <c r="M4716" s="2" t="s">
        <v>129</v>
      </c>
      <c r="N4716" s="2" t="s">
        <v>2804</v>
      </c>
      <c r="O4716" s="2" t="s">
        <v>905</v>
      </c>
      <c r="P4716" s="2" t="str">
        <f>"2170576298                    "</f>
        <v xml:space="preserve">2170576298                    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351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45.37</v>
      </c>
      <c r="AN4716" s="2">
        <v>0</v>
      </c>
      <c r="AO4716" s="2">
        <v>0</v>
      </c>
      <c r="AP4716" s="2">
        <v>0</v>
      </c>
      <c r="AQ4716" s="2">
        <v>0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1</v>
      </c>
      <c r="BI4716" s="2">
        <v>1</v>
      </c>
      <c r="BJ4716" s="2">
        <v>0.2</v>
      </c>
      <c r="BK4716" s="2">
        <v>1</v>
      </c>
      <c r="BL4716" s="2">
        <v>433.81</v>
      </c>
      <c r="BM4716" s="2">
        <v>60.73</v>
      </c>
      <c r="BN4716" s="2">
        <v>494.54</v>
      </c>
      <c r="BO4716" s="2">
        <v>494.54</v>
      </c>
      <c r="BP4716" s="2" t="s">
        <v>4194</v>
      </c>
      <c r="BQ4716" s="2" t="s">
        <v>4195</v>
      </c>
      <c r="BR4716" s="2" t="s">
        <v>83</v>
      </c>
      <c r="BS4716" s="3">
        <v>42915</v>
      </c>
      <c r="BT4716" s="4">
        <v>0.8125</v>
      </c>
      <c r="BU4716" s="2" t="s">
        <v>665</v>
      </c>
      <c r="BV4716" s="2" t="s">
        <v>85</v>
      </c>
      <c r="BW4716" s="2"/>
      <c r="BX4716" s="2"/>
      <c r="BY4716" s="2">
        <v>1200</v>
      </c>
      <c r="BZ4716" s="2" t="s">
        <v>24</v>
      </c>
      <c r="CA4716" s="2"/>
      <c r="CB4716" s="2"/>
      <c r="CC4716" s="2" t="s">
        <v>129</v>
      </c>
      <c r="CD4716" s="2">
        <v>3201</v>
      </c>
      <c r="CE4716" s="2" t="s">
        <v>86</v>
      </c>
      <c r="CF4716" s="2"/>
      <c r="CG4716" s="2"/>
      <c r="CH4716" s="2"/>
      <c r="CI4716" s="2">
        <v>0</v>
      </c>
      <c r="CJ4716" s="2">
        <v>0</v>
      </c>
      <c r="CK4716" s="2">
        <v>21</v>
      </c>
      <c r="CL4716" s="2" t="s">
        <v>87</v>
      </c>
      <c r="CM4716" s="2"/>
    </row>
    <row r="4717" spans="1:91">
      <c r="A4717" s="2" t="s">
        <v>71</v>
      </c>
      <c r="B4717" s="2" t="s">
        <v>72</v>
      </c>
      <c r="C4717" s="2" t="s">
        <v>73</v>
      </c>
      <c r="D4717" s="2"/>
      <c r="E4717" s="2" t="str">
        <f>"FES1162559265"</f>
        <v>FES1162559265</v>
      </c>
      <c r="F4717" s="3">
        <v>42915</v>
      </c>
      <c r="G4717" s="2">
        <v>201712</v>
      </c>
      <c r="H4717" s="2" t="s">
        <v>74</v>
      </c>
      <c r="I4717" s="2" t="s">
        <v>75</v>
      </c>
      <c r="J4717" s="2" t="s">
        <v>76</v>
      </c>
      <c r="K4717" s="2" t="s">
        <v>77</v>
      </c>
      <c r="L4717" s="2" t="s">
        <v>128</v>
      </c>
      <c r="M4717" s="2" t="s">
        <v>129</v>
      </c>
      <c r="N4717" s="2" t="s">
        <v>330</v>
      </c>
      <c r="O4717" s="2" t="s">
        <v>81</v>
      </c>
      <c r="P4717" s="2" t="str">
        <f>"21705736767                   "</f>
        <v xml:space="preserve">21705736767                   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0</v>
      </c>
      <c r="AH4717" s="2">
        <v>0</v>
      </c>
      <c r="AI4717" s="2">
        <v>0</v>
      </c>
      <c r="AJ4717" s="2">
        <v>0</v>
      </c>
      <c r="AK4717" s="2">
        <v>0</v>
      </c>
      <c r="AL4717" s="2">
        <v>0</v>
      </c>
      <c r="AM4717" s="2">
        <v>4.37</v>
      </c>
      <c r="AN4717" s="2">
        <v>0</v>
      </c>
      <c r="AO4717" s="2">
        <v>0</v>
      </c>
      <c r="AP4717" s="2">
        <v>0</v>
      </c>
      <c r="AQ4717" s="2">
        <v>0</v>
      </c>
      <c r="AR4717" s="2">
        <v>0</v>
      </c>
      <c r="AS4717" s="2">
        <v>0</v>
      </c>
      <c r="AT4717" s="2">
        <v>0</v>
      </c>
      <c r="AU4717" s="2">
        <v>0</v>
      </c>
      <c r="AV4717" s="2">
        <v>0</v>
      </c>
      <c r="AW4717" s="2">
        <v>0</v>
      </c>
      <c r="AX4717" s="2">
        <v>0</v>
      </c>
      <c r="AY4717" s="2">
        <v>0</v>
      </c>
      <c r="AZ4717" s="2">
        <v>0</v>
      </c>
      <c r="BA4717" s="2">
        <v>0</v>
      </c>
      <c r="BB4717" s="2">
        <v>0</v>
      </c>
      <c r="BC4717" s="2">
        <v>0</v>
      </c>
      <c r="BD4717" s="2">
        <v>0</v>
      </c>
      <c r="BE4717" s="2">
        <v>0</v>
      </c>
      <c r="BF4717" s="2">
        <v>0</v>
      </c>
      <c r="BG4717" s="2">
        <v>0</v>
      </c>
      <c r="BH4717" s="2">
        <v>1</v>
      </c>
      <c r="BI4717" s="2">
        <v>1</v>
      </c>
      <c r="BJ4717" s="2">
        <v>0.2</v>
      </c>
      <c r="BK4717" s="2">
        <v>1</v>
      </c>
      <c r="BL4717" s="2">
        <v>41.81</v>
      </c>
      <c r="BM4717" s="2">
        <v>5.85</v>
      </c>
      <c r="BN4717" s="2">
        <v>47.66</v>
      </c>
      <c r="BO4717" s="2">
        <v>47.66</v>
      </c>
      <c r="BP4717" s="2"/>
      <c r="BQ4717" s="2" t="s">
        <v>124</v>
      </c>
      <c r="BR4717" s="2" t="s">
        <v>83</v>
      </c>
      <c r="BS4717" s="3">
        <v>42916</v>
      </c>
      <c r="BT4717" s="4">
        <v>0.39027777777777778</v>
      </c>
      <c r="BU4717" s="2" t="s">
        <v>4131</v>
      </c>
      <c r="BV4717" s="2" t="s">
        <v>85</v>
      </c>
      <c r="BW4717" s="2"/>
      <c r="BX4717" s="2"/>
      <c r="BY4717" s="2">
        <v>1200</v>
      </c>
      <c r="BZ4717" s="2"/>
      <c r="CA4717" s="2"/>
      <c r="CB4717" s="2"/>
      <c r="CC4717" s="2" t="s">
        <v>129</v>
      </c>
      <c r="CD4717" s="2">
        <v>3201</v>
      </c>
      <c r="CE4717" s="2" t="s">
        <v>86</v>
      </c>
      <c r="CF4717" s="2"/>
      <c r="CG4717" s="2"/>
      <c r="CH4717" s="2"/>
      <c r="CI4717" s="2">
        <v>1</v>
      </c>
      <c r="CJ4717" s="2">
        <v>1</v>
      </c>
      <c r="CK4717" s="2">
        <v>21</v>
      </c>
      <c r="CL4717" s="2" t="s">
        <v>87</v>
      </c>
      <c r="CM4717" s="2"/>
    </row>
    <row r="4718" spans="1:91">
      <c r="A4718" s="2" t="s">
        <v>71</v>
      </c>
      <c r="B4718" s="2" t="s">
        <v>72</v>
      </c>
      <c r="C4718" s="2" t="s">
        <v>73</v>
      </c>
      <c r="D4718" s="2"/>
      <c r="E4718" s="2" t="str">
        <f>"080001669231"</f>
        <v>080001669231</v>
      </c>
      <c r="F4718" s="3">
        <v>42915</v>
      </c>
      <c r="G4718" s="2">
        <v>201712</v>
      </c>
      <c r="H4718" s="2" t="s">
        <v>88</v>
      </c>
      <c r="I4718" s="2" t="s">
        <v>89</v>
      </c>
      <c r="J4718" s="2" t="s">
        <v>4196</v>
      </c>
      <c r="K4718" s="2" t="s">
        <v>77</v>
      </c>
      <c r="L4718" s="2" t="s">
        <v>74</v>
      </c>
      <c r="M4718" s="2" t="s">
        <v>75</v>
      </c>
      <c r="N4718" s="2" t="s">
        <v>158</v>
      </c>
      <c r="O4718" s="2" t="s">
        <v>81</v>
      </c>
      <c r="P4718" s="2" t="str">
        <f>"ZA1000647763                  "</f>
        <v xml:space="preserve">ZA1000647763                  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5.47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0</v>
      </c>
      <c r="BC4718" s="2">
        <v>0</v>
      </c>
      <c r="BD4718" s="2">
        <v>0</v>
      </c>
      <c r="BE4718" s="2">
        <v>0</v>
      </c>
      <c r="BF4718" s="2">
        <v>0</v>
      </c>
      <c r="BG4718" s="2">
        <v>0</v>
      </c>
      <c r="BH4718" s="2">
        <v>1</v>
      </c>
      <c r="BI4718" s="2">
        <v>1</v>
      </c>
      <c r="BJ4718" s="2">
        <v>2.4</v>
      </c>
      <c r="BK4718" s="2">
        <v>2.5</v>
      </c>
      <c r="BL4718" s="2">
        <v>52.27</v>
      </c>
      <c r="BM4718" s="2">
        <v>7.32</v>
      </c>
      <c r="BN4718" s="2">
        <v>59.59</v>
      </c>
      <c r="BO4718" s="2">
        <v>59.59</v>
      </c>
      <c r="BP4718" s="2" t="s">
        <v>2186</v>
      </c>
      <c r="BQ4718" s="2" t="s">
        <v>170</v>
      </c>
      <c r="BR4718" s="2" t="s">
        <v>4197</v>
      </c>
      <c r="BS4718" s="3">
        <v>42916</v>
      </c>
      <c r="BT4718" s="4">
        <v>0.41319444444444442</v>
      </c>
      <c r="BU4718" s="2" t="s">
        <v>170</v>
      </c>
      <c r="BV4718" s="2" t="s">
        <v>85</v>
      </c>
      <c r="BW4718" s="2"/>
      <c r="BX4718" s="2"/>
      <c r="BY4718" s="2">
        <v>12000</v>
      </c>
      <c r="BZ4718" s="2" t="s">
        <v>27</v>
      </c>
      <c r="CA4718" s="2"/>
      <c r="CB4718" s="2"/>
      <c r="CC4718" s="2" t="s">
        <v>75</v>
      </c>
      <c r="CD4718" s="2">
        <v>1600</v>
      </c>
      <c r="CE4718" s="2" t="s">
        <v>120</v>
      </c>
      <c r="CF4718" s="2"/>
      <c r="CG4718" s="2"/>
      <c r="CH4718" s="2"/>
      <c r="CI4718" s="2">
        <v>1</v>
      </c>
      <c r="CJ4718" s="2">
        <v>1</v>
      </c>
      <c r="CK4718" s="2">
        <v>21</v>
      </c>
      <c r="CL4718" s="2" t="s">
        <v>87</v>
      </c>
      <c r="CM4718" s="2"/>
    </row>
    <row r="4719" spans="1:91">
      <c r="A4719" s="2" t="s">
        <v>71</v>
      </c>
      <c r="B4719" s="2" t="s">
        <v>72</v>
      </c>
      <c r="C4719" s="2" t="s">
        <v>73</v>
      </c>
      <c r="D4719" s="2"/>
      <c r="E4719" s="2" t="str">
        <f>"FES1162559495"</f>
        <v>FES1162559495</v>
      </c>
      <c r="F4719" s="3">
        <v>42915</v>
      </c>
      <c r="G4719" s="2">
        <v>201712</v>
      </c>
      <c r="H4719" s="2" t="s">
        <v>74</v>
      </c>
      <c r="I4719" s="2" t="s">
        <v>75</v>
      </c>
      <c r="J4719" s="2" t="s">
        <v>76</v>
      </c>
      <c r="K4719" s="2" t="s">
        <v>77</v>
      </c>
      <c r="L4719" s="2" t="s">
        <v>88</v>
      </c>
      <c r="M4719" s="2" t="s">
        <v>89</v>
      </c>
      <c r="N4719" s="2" t="s">
        <v>922</v>
      </c>
      <c r="O4719" s="2" t="s">
        <v>81</v>
      </c>
      <c r="P4719" s="2" t="str">
        <f>"2170576490                    "</f>
        <v xml:space="preserve">2170576490                    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34.979999999999997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1</v>
      </c>
      <c r="BI4719" s="2">
        <v>16</v>
      </c>
      <c r="BJ4719" s="2">
        <v>4.5</v>
      </c>
      <c r="BK4719" s="2">
        <v>16</v>
      </c>
      <c r="BL4719" s="2">
        <v>334.5</v>
      </c>
      <c r="BM4719" s="2">
        <v>46.83</v>
      </c>
      <c r="BN4719" s="2">
        <v>381.33</v>
      </c>
      <c r="BO4719" s="2">
        <v>381.33</v>
      </c>
      <c r="BP4719" s="2"/>
      <c r="BQ4719" s="2" t="s">
        <v>4198</v>
      </c>
      <c r="BR4719" s="2" t="s">
        <v>83</v>
      </c>
      <c r="BS4719" s="3">
        <v>42916</v>
      </c>
      <c r="BT4719" s="4">
        <v>0.34861111111111115</v>
      </c>
      <c r="BU4719" s="2" t="s">
        <v>1023</v>
      </c>
      <c r="BV4719" s="2" t="s">
        <v>85</v>
      </c>
      <c r="BW4719" s="2"/>
      <c r="BX4719" s="2"/>
      <c r="BY4719" s="2">
        <v>22320</v>
      </c>
      <c r="BZ4719" s="2"/>
      <c r="CA4719" s="2" t="s">
        <v>3110</v>
      </c>
      <c r="CB4719" s="2"/>
      <c r="CC4719" s="2" t="s">
        <v>89</v>
      </c>
      <c r="CD4719" s="2">
        <v>6045</v>
      </c>
      <c r="CE4719" s="2" t="s">
        <v>120</v>
      </c>
      <c r="CF4719" s="5">
        <v>42916</v>
      </c>
      <c r="CG4719" s="2"/>
      <c r="CH4719" s="2"/>
      <c r="CI4719" s="2">
        <v>1</v>
      </c>
      <c r="CJ4719" s="2">
        <v>1</v>
      </c>
      <c r="CK4719" s="2">
        <v>21</v>
      </c>
      <c r="CL4719" s="2" t="s">
        <v>87</v>
      </c>
      <c r="CM4719" s="2"/>
    </row>
    <row r="4720" spans="1:91">
      <c r="A4720" s="2" t="s">
        <v>71</v>
      </c>
      <c r="B4720" s="2" t="s">
        <v>72</v>
      </c>
      <c r="C4720" s="2" t="s">
        <v>73</v>
      </c>
      <c r="D4720" s="2"/>
      <c r="E4720" s="2" t="str">
        <f>"FES1162559484"</f>
        <v>FES1162559484</v>
      </c>
      <c r="F4720" s="3">
        <v>42915</v>
      </c>
      <c r="G4720" s="2">
        <v>201712</v>
      </c>
      <c r="H4720" s="2" t="s">
        <v>74</v>
      </c>
      <c r="I4720" s="2" t="s">
        <v>75</v>
      </c>
      <c r="J4720" s="2" t="s">
        <v>76</v>
      </c>
      <c r="K4720" s="2" t="s">
        <v>77</v>
      </c>
      <c r="L4720" s="2" t="s">
        <v>163</v>
      </c>
      <c r="M4720" s="2" t="s">
        <v>164</v>
      </c>
      <c r="N4720" s="2" t="s">
        <v>1568</v>
      </c>
      <c r="O4720" s="2" t="s">
        <v>81</v>
      </c>
      <c r="P4720" s="2" t="str">
        <f>"2170576468                    "</f>
        <v xml:space="preserve">2170576468                    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6.15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0</v>
      </c>
      <c r="BE4720" s="2">
        <v>0</v>
      </c>
      <c r="BF4720" s="2">
        <v>0</v>
      </c>
      <c r="BG4720" s="2">
        <v>0</v>
      </c>
      <c r="BH4720" s="2">
        <v>1</v>
      </c>
      <c r="BI4720" s="2">
        <v>1</v>
      </c>
      <c r="BJ4720" s="2">
        <v>0.2</v>
      </c>
      <c r="BK4720" s="2">
        <v>1</v>
      </c>
      <c r="BL4720" s="2">
        <v>58.8</v>
      </c>
      <c r="BM4720" s="2">
        <v>8.23</v>
      </c>
      <c r="BN4720" s="2">
        <v>67.03</v>
      </c>
      <c r="BO4720" s="2">
        <v>67.03</v>
      </c>
      <c r="BP4720" s="2"/>
      <c r="BQ4720" s="2" t="s">
        <v>102</v>
      </c>
      <c r="BR4720" s="2" t="s">
        <v>83</v>
      </c>
      <c r="BS4720" s="3">
        <v>42916</v>
      </c>
      <c r="BT4720" s="4">
        <v>0.41666666666666669</v>
      </c>
      <c r="BU4720" s="2" t="s">
        <v>4199</v>
      </c>
      <c r="BV4720" s="2" t="s">
        <v>85</v>
      </c>
      <c r="BW4720" s="2"/>
      <c r="BX4720" s="2"/>
      <c r="BY4720" s="2">
        <v>1200</v>
      </c>
      <c r="BZ4720" s="2"/>
      <c r="CA4720" s="2"/>
      <c r="CB4720" s="2"/>
      <c r="CC4720" s="2" t="s">
        <v>164</v>
      </c>
      <c r="CD4720" s="2">
        <v>1759</v>
      </c>
      <c r="CE4720" s="2" t="s">
        <v>86</v>
      </c>
      <c r="CF4720" s="5">
        <v>42916</v>
      </c>
      <c r="CG4720" s="2"/>
      <c r="CH4720" s="2"/>
      <c r="CI4720" s="2">
        <v>1</v>
      </c>
      <c r="CJ4720" s="2">
        <v>1</v>
      </c>
      <c r="CK4720" s="2">
        <v>24</v>
      </c>
      <c r="CL4720" s="2" t="s">
        <v>87</v>
      </c>
      <c r="CM4720" s="2"/>
    </row>
    <row r="4721" spans="1:91">
      <c r="A4721" s="2" t="s">
        <v>71</v>
      </c>
      <c r="B4721" s="2" t="s">
        <v>72</v>
      </c>
      <c r="C4721" s="2" t="s">
        <v>73</v>
      </c>
      <c r="D4721" s="2"/>
      <c r="E4721" s="2" t="str">
        <f>"FES1162559090"</f>
        <v>FES1162559090</v>
      </c>
      <c r="F4721" s="3">
        <v>42915</v>
      </c>
      <c r="G4721" s="2">
        <v>201712</v>
      </c>
      <c r="H4721" s="2" t="s">
        <v>74</v>
      </c>
      <c r="I4721" s="2" t="s">
        <v>75</v>
      </c>
      <c r="J4721" s="2" t="s">
        <v>76</v>
      </c>
      <c r="K4721" s="2" t="s">
        <v>77</v>
      </c>
      <c r="L4721" s="2" t="s">
        <v>93</v>
      </c>
      <c r="M4721" s="2" t="s">
        <v>94</v>
      </c>
      <c r="N4721" s="2" t="s">
        <v>645</v>
      </c>
      <c r="O4721" s="2" t="s">
        <v>81</v>
      </c>
      <c r="P4721" s="2" t="str">
        <f>"2170574349                    "</f>
        <v xml:space="preserve">2170574349                    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3.42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1</v>
      </c>
      <c r="BI4721" s="2">
        <v>1</v>
      </c>
      <c r="BJ4721" s="2">
        <v>0.2</v>
      </c>
      <c r="BK4721" s="2">
        <v>1</v>
      </c>
      <c r="BL4721" s="2">
        <v>32.67</v>
      </c>
      <c r="BM4721" s="2">
        <v>4.57</v>
      </c>
      <c r="BN4721" s="2">
        <v>37.24</v>
      </c>
      <c r="BO4721" s="2">
        <v>37.24</v>
      </c>
      <c r="BP4721" s="2"/>
      <c r="BQ4721" s="2" t="s">
        <v>646</v>
      </c>
      <c r="BR4721" s="2" t="s">
        <v>83</v>
      </c>
      <c r="BS4721" s="3">
        <v>42916</v>
      </c>
      <c r="BT4721" s="4">
        <v>0.41666666666666669</v>
      </c>
      <c r="BU4721" s="2" t="s">
        <v>433</v>
      </c>
      <c r="BV4721" s="2" t="s">
        <v>85</v>
      </c>
      <c r="BW4721" s="2"/>
      <c r="BX4721" s="2"/>
      <c r="BY4721" s="2">
        <v>1200</v>
      </c>
      <c r="BZ4721" s="2"/>
      <c r="CA4721" s="2"/>
      <c r="CB4721" s="2"/>
      <c r="CC4721" s="2" t="s">
        <v>94</v>
      </c>
      <c r="CD4721" s="2">
        <v>2013</v>
      </c>
      <c r="CE4721" s="2" t="s">
        <v>86</v>
      </c>
      <c r="CF4721" s="5">
        <v>42916</v>
      </c>
      <c r="CG4721" s="2"/>
      <c r="CH4721" s="2"/>
      <c r="CI4721" s="2">
        <v>1</v>
      </c>
      <c r="CJ4721" s="2">
        <v>1</v>
      </c>
      <c r="CK4721" s="2">
        <v>22</v>
      </c>
      <c r="CL4721" s="2" t="s">
        <v>87</v>
      </c>
      <c r="CM4721" s="2"/>
    </row>
    <row r="4722" spans="1:91">
      <c r="A4722" s="2" t="s">
        <v>71</v>
      </c>
      <c r="B4722" s="2" t="s">
        <v>72</v>
      </c>
      <c r="C4722" s="2" t="s">
        <v>73</v>
      </c>
      <c r="D4722" s="2"/>
      <c r="E4722" s="2" t="str">
        <f>"FES1162559076"</f>
        <v>FES1162559076</v>
      </c>
      <c r="F4722" s="3">
        <v>42915</v>
      </c>
      <c r="G4722" s="2">
        <v>201712</v>
      </c>
      <c r="H4722" s="2" t="s">
        <v>74</v>
      </c>
      <c r="I4722" s="2" t="s">
        <v>75</v>
      </c>
      <c r="J4722" s="2" t="s">
        <v>76</v>
      </c>
      <c r="K4722" s="2" t="s">
        <v>77</v>
      </c>
      <c r="L4722" s="2" t="s">
        <v>93</v>
      </c>
      <c r="M4722" s="2" t="s">
        <v>94</v>
      </c>
      <c r="N4722" s="2" t="s">
        <v>1554</v>
      </c>
      <c r="O4722" s="2" t="s">
        <v>81</v>
      </c>
      <c r="P4722" s="2" t="str">
        <f>"2170556188                    "</f>
        <v xml:space="preserve">2170556188                    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3.42</v>
      </c>
      <c r="AN4722" s="2">
        <v>0</v>
      </c>
      <c r="AO4722" s="2">
        <v>0</v>
      </c>
      <c r="AP4722" s="2">
        <v>0</v>
      </c>
      <c r="AQ4722" s="2">
        <v>0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2">
        <v>0</v>
      </c>
      <c r="AY4722" s="2">
        <v>0</v>
      </c>
      <c r="AZ4722" s="2">
        <v>0</v>
      </c>
      <c r="BA4722" s="2">
        <v>0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1</v>
      </c>
      <c r="BI4722" s="2">
        <v>2.8</v>
      </c>
      <c r="BJ4722" s="2">
        <v>1.4</v>
      </c>
      <c r="BK4722" s="2">
        <v>3</v>
      </c>
      <c r="BL4722" s="2">
        <v>32.67</v>
      </c>
      <c r="BM4722" s="2">
        <v>4.57</v>
      </c>
      <c r="BN4722" s="2">
        <v>37.24</v>
      </c>
      <c r="BO4722" s="2">
        <v>37.24</v>
      </c>
      <c r="BP4722" s="2"/>
      <c r="BQ4722" s="2" t="s">
        <v>1555</v>
      </c>
      <c r="BR4722" s="2" t="s">
        <v>83</v>
      </c>
      <c r="BS4722" s="3">
        <v>42916</v>
      </c>
      <c r="BT4722" s="4">
        <v>0.3923611111111111</v>
      </c>
      <c r="BU4722" s="2" t="s">
        <v>1104</v>
      </c>
      <c r="BV4722" s="2" t="s">
        <v>85</v>
      </c>
      <c r="BW4722" s="2"/>
      <c r="BX4722" s="2"/>
      <c r="BY4722" s="2">
        <v>7141.14</v>
      </c>
      <c r="BZ4722" s="2"/>
      <c r="CA4722" s="2" t="s">
        <v>3999</v>
      </c>
      <c r="CB4722" s="2"/>
      <c r="CC4722" s="2" t="s">
        <v>94</v>
      </c>
      <c r="CD4722" s="2">
        <v>2091</v>
      </c>
      <c r="CE4722" s="2" t="s">
        <v>120</v>
      </c>
      <c r="CF4722" s="2"/>
      <c r="CG4722" s="2"/>
      <c r="CH4722" s="2"/>
      <c r="CI4722" s="2">
        <v>1</v>
      </c>
      <c r="CJ4722" s="2">
        <v>1</v>
      </c>
      <c r="CK4722" s="2">
        <v>22</v>
      </c>
      <c r="CL4722" s="2" t="s">
        <v>87</v>
      </c>
      <c r="CM4722" s="2"/>
    </row>
    <row r="4723" spans="1:91">
      <c r="A4723" s="2" t="s">
        <v>71</v>
      </c>
      <c r="B4723" s="2" t="s">
        <v>72</v>
      </c>
      <c r="C4723" s="2" t="s">
        <v>73</v>
      </c>
      <c r="D4723" s="2"/>
      <c r="E4723" s="2" t="str">
        <f>"FES1162559072"</f>
        <v>FES1162559072</v>
      </c>
      <c r="F4723" s="3">
        <v>42915</v>
      </c>
      <c r="G4723" s="2">
        <v>201712</v>
      </c>
      <c r="H4723" s="2" t="s">
        <v>74</v>
      </c>
      <c r="I4723" s="2" t="s">
        <v>75</v>
      </c>
      <c r="J4723" s="2" t="s">
        <v>76</v>
      </c>
      <c r="K4723" s="2" t="s">
        <v>77</v>
      </c>
      <c r="L4723" s="2" t="s">
        <v>93</v>
      </c>
      <c r="M4723" s="2" t="s">
        <v>94</v>
      </c>
      <c r="N4723" s="2" t="s">
        <v>1554</v>
      </c>
      <c r="O4723" s="2" t="s">
        <v>81</v>
      </c>
      <c r="P4723" s="2" t="str">
        <f>"2170556189                    "</f>
        <v xml:space="preserve">2170556189                    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3.42</v>
      </c>
      <c r="AN4723" s="2">
        <v>0</v>
      </c>
      <c r="AO4723" s="2">
        <v>0</v>
      </c>
      <c r="AP4723" s="2">
        <v>0</v>
      </c>
      <c r="AQ4723" s="2">
        <v>0</v>
      </c>
      <c r="AR4723" s="2">
        <v>0</v>
      </c>
      <c r="AS4723" s="2">
        <v>0</v>
      </c>
      <c r="AT4723" s="2">
        <v>0</v>
      </c>
      <c r="AU4723" s="2">
        <v>0</v>
      </c>
      <c r="AV4723" s="2">
        <v>0</v>
      </c>
      <c r="AW4723" s="2">
        <v>0</v>
      </c>
      <c r="AX4723" s="2">
        <v>0</v>
      </c>
      <c r="AY4723" s="2">
        <v>0</v>
      </c>
      <c r="AZ4723" s="2">
        <v>0</v>
      </c>
      <c r="BA4723" s="2">
        <v>0</v>
      </c>
      <c r="BB4723" s="2">
        <v>0</v>
      </c>
      <c r="BC4723" s="2">
        <v>0</v>
      </c>
      <c r="BD4723" s="2">
        <v>0</v>
      </c>
      <c r="BE4723" s="2">
        <v>0</v>
      </c>
      <c r="BF4723" s="2">
        <v>0</v>
      </c>
      <c r="BG4723" s="2">
        <v>0</v>
      </c>
      <c r="BH4723" s="2">
        <v>1</v>
      </c>
      <c r="BI4723" s="2">
        <v>3</v>
      </c>
      <c r="BJ4723" s="2">
        <v>1.7</v>
      </c>
      <c r="BK4723" s="2">
        <v>3</v>
      </c>
      <c r="BL4723" s="2">
        <v>32.67</v>
      </c>
      <c r="BM4723" s="2">
        <v>4.57</v>
      </c>
      <c r="BN4723" s="2">
        <v>37.24</v>
      </c>
      <c r="BO4723" s="2">
        <v>37.24</v>
      </c>
      <c r="BP4723" s="2"/>
      <c r="BQ4723" s="2" t="s">
        <v>1555</v>
      </c>
      <c r="BR4723" s="2" t="s">
        <v>83</v>
      </c>
      <c r="BS4723" s="3">
        <v>42916</v>
      </c>
      <c r="BT4723" s="4">
        <v>0.39305555555555555</v>
      </c>
      <c r="BU4723" s="2" t="s">
        <v>1104</v>
      </c>
      <c r="BV4723" s="2" t="s">
        <v>85</v>
      </c>
      <c r="BW4723" s="2"/>
      <c r="BX4723" s="2"/>
      <c r="BY4723" s="2">
        <v>8300</v>
      </c>
      <c r="BZ4723" s="2"/>
      <c r="CA4723" s="2" t="s">
        <v>3999</v>
      </c>
      <c r="CB4723" s="2"/>
      <c r="CC4723" s="2" t="s">
        <v>94</v>
      </c>
      <c r="CD4723" s="2">
        <v>2091</v>
      </c>
      <c r="CE4723" s="2" t="s">
        <v>120</v>
      </c>
      <c r="CF4723" s="5">
        <v>42916</v>
      </c>
      <c r="CG4723" s="2"/>
      <c r="CH4723" s="2"/>
      <c r="CI4723" s="2">
        <v>1</v>
      </c>
      <c r="CJ4723" s="2">
        <v>1</v>
      </c>
      <c r="CK4723" s="2">
        <v>22</v>
      </c>
      <c r="CL4723" s="2" t="s">
        <v>87</v>
      </c>
      <c r="CM4723" s="2"/>
    </row>
    <row r="4724" spans="1:91">
      <c r="A4724" s="2" t="s">
        <v>71</v>
      </c>
      <c r="B4724" s="2" t="s">
        <v>72</v>
      </c>
      <c r="C4724" s="2" t="s">
        <v>73</v>
      </c>
      <c r="D4724" s="2"/>
      <c r="E4724" s="2" t="str">
        <f>"FES1162559483"</f>
        <v>FES1162559483</v>
      </c>
      <c r="F4724" s="3">
        <v>42915</v>
      </c>
      <c r="G4724" s="2">
        <v>201712</v>
      </c>
      <c r="H4724" s="2" t="s">
        <v>74</v>
      </c>
      <c r="I4724" s="2" t="s">
        <v>75</v>
      </c>
      <c r="J4724" s="2" t="s">
        <v>76</v>
      </c>
      <c r="K4724" s="2" t="s">
        <v>77</v>
      </c>
      <c r="L4724" s="2" t="s">
        <v>115</v>
      </c>
      <c r="M4724" s="2" t="s">
        <v>116</v>
      </c>
      <c r="N4724" s="2" t="s">
        <v>284</v>
      </c>
      <c r="O4724" s="2" t="s">
        <v>81</v>
      </c>
      <c r="P4724" s="2" t="str">
        <f>"2170576316                    "</f>
        <v xml:space="preserve">2170576316                    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14.21</v>
      </c>
      <c r="AN4724" s="2">
        <v>0</v>
      </c>
      <c r="AO4724" s="2">
        <v>0</v>
      </c>
      <c r="AP4724" s="2">
        <v>0</v>
      </c>
      <c r="AQ4724" s="2">
        <v>0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2">
        <v>0</v>
      </c>
      <c r="AY4724" s="2">
        <v>0</v>
      </c>
      <c r="AZ4724" s="2">
        <v>0</v>
      </c>
      <c r="BA4724" s="2">
        <v>0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1</v>
      </c>
      <c r="BI4724" s="2">
        <v>6.4</v>
      </c>
      <c r="BJ4724" s="2">
        <v>3.4</v>
      </c>
      <c r="BK4724" s="2">
        <v>6.5</v>
      </c>
      <c r="BL4724" s="2">
        <v>135.88999999999999</v>
      </c>
      <c r="BM4724" s="2">
        <v>19.02</v>
      </c>
      <c r="BN4724" s="2">
        <v>154.91</v>
      </c>
      <c r="BO4724" s="2">
        <v>154.91</v>
      </c>
      <c r="BP4724" s="2"/>
      <c r="BQ4724" s="2" t="s">
        <v>285</v>
      </c>
      <c r="BR4724" s="2" t="s">
        <v>83</v>
      </c>
      <c r="BS4724" s="3">
        <v>42916</v>
      </c>
      <c r="BT4724" s="4">
        <v>0.41666666666666669</v>
      </c>
      <c r="BU4724" s="2" t="s">
        <v>4139</v>
      </c>
      <c r="BV4724" s="2" t="s">
        <v>85</v>
      </c>
      <c r="BW4724" s="2"/>
      <c r="BX4724" s="2"/>
      <c r="BY4724" s="2">
        <v>16963.87</v>
      </c>
      <c r="BZ4724" s="2"/>
      <c r="CA4724" s="2"/>
      <c r="CB4724" s="2"/>
      <c r="CC4724" s="2" t="s">
        <v>116</v>
      </c>
      <c r="CD4724" s="2">
        <v>7441</v>
      </c>
      <c r="CE4724" s="2" t="s">
        <v>120</v>
      </c>
      <c r="CF4724" s="2"/>
      <c r="CG4724" s="2"/>
      <c r="CH4724" s="2"/>
      <c r="CI4724" s="2">
        <v>1</v>
      </c>
      <c r="CJ4724" s="2">
        <v>1</v>
      </c>
      <c r="CK4724" s="2">
        <v>21</v>
      </c>
      <c r="CL4724" s="2" t="s">
        <v>87</v>
      </c>
      <c r="CM4724" s="2"/>
    </row>
    <row r="4725" spans="1:91">
      <c r="A4725" s="2" t="s">
        <v>71</v>
      </c>
      <c r="B4725" s="2" t="s">
        <v>72</v>
      </c>
      <c r="C4725" s="2" t="s">
        <v>73</v>
      </c>
      <c r="D4725" s="2"/>
      <c r="E4725" s="2" t="str">
        <f>"FES1162559508"</f>
        <v>FES1162559508</v>
      </c>
      <c r="F4725" s="3">
        <v>42915</v>
      </c>
      <c r="G4725" s="2">
        <v>201712</v>
      </c>
      <c r="H4725" s="2" t="s">
        <v>74</v>
      </c>
      <c r="I4725" s="2" t="s">
        <v>75</v>
      </c>
      <c r="J4725" s="2" t="s">
        <v>76</v>
      </c>
      <c r="K4725" s="2" t="s">
        <v>77</v>
      </c>
      <c r="L4725" s="2" t="s">
        <v>115</v>
      </c>
      <c r="M4725" s="2" t="s">
        <v>116</v>
      </c>
      <c r="N4725" s="2" t="s">
        <v>3448</v>
      </c>
      <c r="O4725" s="2" t="s">
        <v>81</v>
      </c>
      <c r="P4725" s="2" t="str">
        <f>"2170574877                    "</f>
        <v xml:space="preserve">2170574877                    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6.56</v>
      </c>
      <c r="AN4725" s="2">
        <v>0</v>
      </c>
      <c r="AO4725" s="2">
        <v>0</v>
      </c>
      <c r="AP4725" s="2">
        <v>0</v>
      </c>
      <c r="AQ4725" s="2">
        <v>0</v>
      </c>
      <c r="AR4725" s="2">
        <v>0</v>
      </c>
      <c r="AS4725" s="2">
        <v>0</v>
      </c>
      <c r="AT4725" s="2">
        <v>0</v>
      </c>
      <c r="AU4725" s="2">
        <v>0</v>
      </c>
      <c r="AV4725" s="2">
        <v>0</v>
      </c>
      <c r="AW4725" s="2">
        <v>0</v>
      </c>
      <c r="AX4725" s="2">
        <v>0</v>
      </c>
      <c r="AY4725" s="2">
        <v>0</v>
      </c>
      <c r="AZ4725" s="2">
        <v>0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1</v>
      </c>
      <c r="BI4725" s="2">
        <v>2.6</v>
      </c>
      <c r="BJ4725" s="2">
        <v>2.1</v>
      </c>
      <c r="BK4725" s="2">
        <v>3</v>
      </c>
      <c r="BL4725" s="2">
        <v>62.72</v>
      </c>
      <c r="BM4725" s="2">
        <v>8.7799999999999994</v>
      </c>
      <c r="BN4725" s="2">
        <v>71.5</v>
      </c>
      <c r="BO4725" s="2">
        <v>71.5</v>
      </c>
      <c r="BP4725" s="2"/>
      <c r="BQ4725" s="2" t="s">
        <v>3449</v>
      </c>
      <c r="BR4725" s="2" t="s">
        <v>83</v>
      </c>
      <c r="BS4725" s="3">
        <v>42916</v>
      </c>
      <c r="BT4725" s="4">
        <v>0.44722222222222219</v>
      </c>
      <c r="BU4725" s="2" t="s">
        <v>4200</v>
      </c>
      <c r="BV4725" s="2" t="s">
        <v>85</v>
      </c>
      <c r="BW4725" s="2"/>
      <c r="BX4725" s="2"/>
      <c r="BY4725" s="2">
        <v>10525.72</v>
      </c>
      <c r="BZ4725" s="2"/>
      <c r="CA4725" s="2" t="s">
        <v>3819</v>
      </c>
      <c r="CB4725" s="2"/>
      <c r="CC4725" s="2" t="s">
        <v>116</v>
      </c>
      <c r="CD4725" s="2">
        <v>7441</v>
      </c>
      <c r="CE4725" s="2" t="s">
        <v>120</v>
      </c>
      <c r="CF4725" s="5">
        <v>42916</v>
      </c>
      <c r="CG4725" s="2"/>
      <c r="CH4725" s="2"/>
      <c r="CI4725" s="2">
        <v>1</v>
      </c>
      <c r="CJ4725" s="2">
        <v>1</v>
      </c>
      <c r="CK4725" s="2">
        <v>21</v>
      </c>
      <c r="CL4725" s="2" t="s">
        <v>87</v>
      </c>
      <c r="CM4725" s="2"/>
    </row>
    <row r="4726" spans="1:91">
      <c r="A4726" s="2" t="s">
        <v>71</v>
      </c>
      <c r="B4726" s="2" t="s">
        <v>72</v>
      </c>
      <c r="C4726" s="2" t="s">
        <v>73</v>
      </c>
      <c r="D4726" s="2"/>
      <c r="E4726" s="2" t="str">
        <f>"FES1162559505"</f>
        <v>FES1162559505</v>
      </c>
      <c r="F4726" s="3">
        <v>42915</v>
      </c>
      <c r="G4726" s="2">
        <v>201712</v>
      </c>
      <c r="H4726" s="2" t="s">
        <v>74</v>
      </c>
      <c r="I4726" s="2" t="s">
        <v>75</v>
      </c>
      <c r="J4726" s="2" t="s">
        <v>76</v>
      </c>
      <c r="K4726" s="2" t="s">
        <v>77</v>
      </c>
      <c r="L4726" s="2" t="s">
        <v>194</v>
      </c>
      <c r="M4726" s="2" t="s">
        <v>195</v>
      </c>
      <c r="N4726" s="2" t="s">
        <v>196</v>
      </c>
      <c r="O4726" s="2" t="s">
        <v>81</v>
      </c>
      <c r="P4726" s="2" t="str">
        <f>"2170575592                    "</f>
        <v xml:space="preserve">2170575592                    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25.14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0</v>
      </c>
      <c r="AZ4726" s="2">
        <v>0</v>
      </c>
      <c r="BA4726" s="2">
        <v>0</v>
      </c>
      <c r="BB4726" s="2">
        <v>0</v>
      </c>
      <c r="BC4726" s="2">
        <v>0</v>
      </c>
      <c r="BD4726" s="2">
        <v>0</v>
      </c>
      <c r="BE4726" s="2">
        <v>0</v>
      </c>
      <c r="BF4726" s="2">
        <v>0</v>
      </c>
      <c r="BG4726" s="2">
        <v>0</v>
      </c>
      <c r="BH4726" s="2">
        <v>1</v>
      </c>
      <c r="BI4726" s="2">
        <v>11.4</v>
      </c>
      <c r="BJ4726" s="2">
        <v>4.4000000000000004</v>
      </c>
      <c r="BK4726" s="2">
        <v>11.5</v>
      </c>
      <c r="BL4726" s="2">
        <v>240.42</v>
      </c>
      <c r="BM4726" s="2">
        <v>33.659999999999997</v>
      </c>
      <c r="BN4726" s="2">
        <v>274.08</v>
      </c>
      <c r="BO4726" s="2">
        <v>274.08</v>
      </c>
      <c r="BP4726" s="2"/>
      <c r="BQ4726" s="2" t="s">
        <v>197</v>
      </c>
      <c r="BR4726" s="2" t="s">
        <v>83</v>
      </c>
      <c r="BS4726" s="3">
        <v>42916</v>
      </c>
      <c r="BT4726" s="4">
        <v>0.40138888888888885</v>
      </c>
      <c r="BU4726" s="2" t="s">
        <v>174</v>
      </c>
      <c r="BV4726" s="2" t="s">
        <v>85</v>
      </c>
      <c r="BW4726" s="2"/>
      <c r="BX4726" s="2"/>
      <c r="BY4726" s="2">
        <v>21997.85</v>
      </c>
      <c r="BZ4726" s="2"/>
      <c r="CA4726" s="2"/>
      <c r="CB4726" s="2"/>
      <c r="CC4726" s="2" t="s">
        <v>195</v>
      </c>
      <c r="CD4726" s="2">
        <v>6220</v>
      </c>
      <c r="CE4726" s="2" t="s">
        <v>120</v>
      </c>
      <c r="CF4726" s="2"/>
      <c r="CG4726" s="2"/>
      <c r="CH4726" s="2"/>
      <c r="CI4726" s="2">
        <v>1</v>
      </c>
      <c r="CJ4726" s="2">
        <v>1</v>
      </c>
      <c r="CK4726" s="2">
        <v>21</v>
      </c>
      <c r="CL4726" s="2" t="s">
        <v>87</v>
      </c>
      <c r="CM4726" s="2"/>
    </row>
    <row r="4727" spans="1:91">
      <c r="A4727" s="2" t="s">
        <v>71</v>
      </c>
      <c r="B4727" s="2" t="s">
        <v>72</v>
      </c>
      <c r="C4727" s="2" t="s">
        <v>73</v>
      </c>
      <c r="D4727" s="2"/>
      <c r="E4727" s="2" t="str">
        <f>"FES1162559490"</f>
        <v>FES1162559490</v>
      </c>
      <c r="F4727" s="3">
        <v>42915</v>
      </c>
      <c r="G4727" s="2">
        <v>201712</v>
      </c>
      <c r="H4727" s="2" t="s">
        <v>74</v>
      </c>
      <c r="I4727" s="2" t="s">
        <v>75</v>
      </c>
      <c r="J4727" s="2" t="s">
        <v>76</v>
      </c>
      <c r="K4727" s="2" t="s">
        <v>77</v>
      </c>
      <c r="L4727" s="2" t="s">
        <v>844</v>
      </c>
      <c r="M4727" s="2" t="s">
        <v>845</v>
      </c>
      <c r="N4727" s="2" t="s">
        <v>2356</v>
      </c>
      <c r="O4727" s="2" t="s">
        <v>81</v>
      </c>
      <c r="P4727" s="2" t="str">
        <f>"2170576483                    "</f>
        <v xml:space="preserve">2170576483                    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7.65</v>
      </c>
      <c r="AN4727" s="2">
        <v>0</v>
      </c>
      <c r="AO4727" s="2">
        <v>0</v>
      </c>
      <c r="AP4727" s="2">
        <v>0</v>
      </c>
      <c r="AQ4727" s="2">
        <v>0</v>
      </c>
      <c r="AR4727" s="2">
        <v>0</v>
      </c>
      <c r="AS4727" s="2">
        <v>0</v>
      </c>
      <c r="AT4727" s="2">
        <v>0</v>
      </c>
      <c r="AU4727" s="2">
        <v>0</v>
      </c>
      <c r="AV4727" s="2">
        <v>0</v>
      </c>
      <c r="AW4727" s="2">
        <v>0</v>
      </c>
      <c r="AX4727" s="2">
        <v>0</v>
      </c>
      <c r="AY4727" s="2">
        <v>0</v>
      </c>
      <c r="AZ4727" s="2">
        <v>0</v>
      </c>
      <c r="BA4727" s="2">
        <v>0</v>
      </c>
      <c r="BB4727" s="2">
        <v>0</v>
      </c>
      <c r="BC4727" s="2">
        <v>0</v>
      </c>
      <c r="BD4727" s="2">
        <v>0</v>
      </c>
      <c r="BE4727" s="2">
        <v>0</v>
      </c>
      <c r="BF4727" s="2">
        <v>0</v>
      </c>
      <c r="BG4727" s="2">
        <v>0</v>
      </c>
      <c r="BH4727" s="2">
        <v>1</v>
      </c>
      <c r="BI4727" s="2">
        <v>2.2000000000000002</v>
      </c>
      <c r="BJ4727" s="2">
        <v>3.4</v>
      </c>
      <c r="BK4727" s="2">
        <v>3.5</v>
      </c>
      <c r="BL4727" s="2">
        <v>73.17</v>
      </c>
      <c r="BM4727" s="2">
        <v>10.24</v>
      </c>
      <c r="BN4727" s="2">
        <v>83.41</v>
      </c>
      <c r="BO4727" s="2">
        <v>83.41</v>
      </c>
      <c r="BP4727" s="2"/>
      <c r="BQ4727" s="2" t="s">
        <v>2357</v>
      </c>
      <c r="BR4727" s="2" t="s">
        <v>83</v>
      </c>
      <c r="BS4727" s="3">
        <v>42916</v>
      </c>
      <c r="BT4727" s="4">
        <v>0.36805555555555558</v>
      </c>
      <c r="BU4727" s="2" t="s">
        <v>4153</v>
      </c>
      <c r="BV4727" s="2" t="s">
        <v>85</v>
      </c>
      <c r="BW4727" s="2"/>
      <c r="BX4727" s="2"/>
      <c r="BY4727" s="2">
        <v>16839.439999999999</v>
      </c>
      <c r="BZ4727" s="2"/>
      <c r="CA4727" s="2" t="s">
        <v>167</v>
      </c>
      <c r="CB4727" s="2"/>
      <c r="CC4727" s="2" t="s">
        <v>845</v>
      </c>
      <c r="CD4727" s="2">
        <v>4026</v>
      </c>
      <c r="CE4727" s="2" t="s">
        <v>120</v>
      </c>
      <c r="CF4727" s="2"/>
      <c r="CG4727" s="2"/>
      <c r="CH4727" s="2"/>
      <c r="CI4727" s="2">
        <v>1</v>
      </c>
      <c r="CJ4727" s="2">
        <v>1</v>
      </c>
      <c r="CK4727" s="2">
        <v>21</v>
      </c>
      <c r="CL4727" s="2" t="s">
        <v>87</v>
      </c>
      <c r="CM4727" s="2"/>
    </row>
    <row r="4728" spans="1:91">
      <c r="A4728" s="2" t="s">
        <v>71</v>
      </c>
      <c r="B4728" s="2" t="s">
        <v>72</v>
      </c>
      <c r="C4728" s="2" t="s">
        <v>73</v>
      </c>
      <c r="D4728" s="2"/>
      <c r="E4728" s="2" t="str">
        <f>"00991162559485"</f>
        <v>00991162559485</v>
      </c>
      <c r="F4728" s="3">
        <v>42915</v>
      </c>
      <c r="G4728" s="2">
        <v>201712</v>
      </c>
      <c r="H4728" s="2" t="s">
        <v>74</v>
      </c>
      <c r="I4728" s="2" t="s">
        <v>75</v>
      </c>
      <c r="J4728" s="2" t="s">
        <v>76</v>
      </c>
      <c r="K4728" s="2" t="s">
        <v>77</v>
      </c>
      <c r="L4728" s="2" t="s">
        <v>155</v>
      </c>
      <c r="M4728" s="2" t="s">
        <v>156</v>
      </c>
      <c r="N4728" s="2" t="s">
        <v>1284</v>
      </c>
      <c r="O4728" s="2" t="s">
        <v>81</v>
      </c>
      <c r="P4728" s="2" t="str">
        <f>"2170576472                    "</f>
        <v xml:space="preserve">2170576472                    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0</v>
      </c>
      <c r="AK4728" s="2">
        <v>0</v>
      </c>
      <c r="AL4728" s="2">
        <v>0</v>
      </c>
      <c r="AM4728" s="2">
        <v>3.42</v>
      </c>
      <c r="AN4728" s="2">
        <v>0</v>
      </c>
      <c r="AO4728" s="2">
        <v>0</v>
      </c>
      <c r="AP4728" s="2">
        <v>0</v>
      </c>
      <c r="AQ4728" s="2">
        <v>0</v>
      </c>
      <c r="AR4728" s="2">
        <v>0</v>
      </c>
      <c r="AS4728" s="2">
        <v>0</v>
      </c>
      <c r="AT4728" s="2">
        <v>0</v>
      </c>
      <c r="AU4728" s="2">
        <v>0</v>
      </c>
      <c r="AV4728" s="2">
        <v>0</v>
      </c>
      <c r="AW4728" s="2">
        <v>0</v>
      </c>
      <c r="AX4728" s="2">
        <v>0</v>
      </c>
      <c r="AY4728" s="2">
        <v>0</v>
      </c>
      <c r="AZ4728" s="2">
        <v>0</v>
      </c>
      <c r="BA4728" s="2">
        <v>0</v>
      </c>
      <c r="BB4728" s="2">
        <v>0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1</v>
      </c>
      <c r="BI4728" s="2">
        <v>1</v>
      </c>
      <c r="BJ4728" s="2">
        <v>0.2</v>
      </c>
      <c r="BK4728" s="2">
        <v>1</v>
      </c>
      <c r="BL4728" s="2">
        <v>32.67</v>
      </c>
      <c r="BM4728" s="2">
        <v>4.57</v>
      </c>
      <c r="BN4728" s="2">
        <v>37.24</v>
      </c>
      <c r="BO4728" s="2">
        <v>37.24</v>
      </c>
      <c r="BP4728" s="2"/>
      <c r="BQ4728" s="2" t="s">
        <v>1285</v>
      </c>
      <c r="BR4728" s="2" t="s">
        <v>83</v>
      </c>
      <c r="BS4728" s="3">
        <v>42916</v>
      </c>
      <c r="BT4728" s="4">
        <v>0.3840277777777778</v>
      </c>
      <c r="BU4728" s="2" t="s">
        <v>3067</v>
      </c>
      <c r="BV4728" s="2" t="s">
        <v>85</v>
      </c>
      <c r="BW4728" s="2"/>
      <c r="BX4728" s="2"/>
      <c r="BY4728" s="2">
        <v>1200</v>
      </c>
      <c r="BZ4728" s="2"/>
      <c r="CA4728" s="2"/>
      <c r="CB4728" s="2"/>
      <c r="CC4728" s="2" t="s">
        <v>156</v>
      </c>
      <c r="CD4728" s="2">
        <v>2162</v>
      </c>
      <c r="CE4728" s="2" t="s">
        <v>86</v>
      </c>
      <c r="CF4728" s="5">
        <v>42916</v>
      </c>
      <c r="CG4728" s="2"/>
      <c r="CH4728" s="2"/>
      <c r="CI4728" s="2">
        <v>1</v>
      </c>
      <c r="CJ4728" s="2">
        <v>1</v>
      </c>
      <c r="CK4728" s="2">
        <v>22</v>
      </c>
      <c r="CL4728" s="2" t="s">
        <v>87</v>
      </c>
      <c r="CM4728" s="2"/>
    </row>
    <row r="4729" spans="1:91">
      <c r="A4729" s="2" t="s">
        <v>71</v>
      </c>
      <c r="B4729" s="2" t="s">
        <v>72</v>
      </c>
      <c r="C4729" s="2" t="s">
        <v>73</v>
      </c>
      <c r="D4729" s="2"/>
      <c r="E4729" s="2" t="str">
        <f>"FES1162559456"</f>
        <v>FES1162559456</v>
      </c>
      <c r="F4729" s="3">
        <v>42915</v>
      </c>
      <c r="G4729" s="2">
        <v>201712</v>
      </c>
      <c r="H4729" s="2" t="s">
        <v>74</v>
      </c>
      <c r="I4729" s="2" t="s">
        <v>75</v>
      </c>
      <c r="J4729" s="2" t="s">
        <v>76</v>
      </c>
      <c r="K4729" s="2" t="s">
        <v>77</v>
      </c>
      <c r="L4729" s="2" t="s">
        <v>128</v>
      </c>
      <c r="M4729" s="2" t="s">
        <v>129</v>
      </c>
      <c r="N4729" s="2" t="s">
        <v>2804</v>
      </c>
      <c r="O4729" s="2" t="s">
        <v>81</v>
      </c>
      <c r="P4729" s="2" t="str">
        <f>"2170576443                    "</f>
        <v xml:space="preserve">2170576443                    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0</v>
      </c>
      <c r="AM4729" s="2">
        <v>4.37</v>
      </c>
      <c r="AN4729" s="2">
        <v>0</v>
      </c>
      <c r="AO4729" s="2">
        <v>0</v>
      </c>
      <c r="AP4729" s="2">
        <v>0</v>
      </c>
      <c r="AQ4729" s="2">
        <v>0</v>
      </c>
      <c r="AR4729" s="2">
        <v>0</v>
      </c>
      <c r="AS4729" s="2">
        <v>0</v>
      </c>
      <c r="AT4729" s="2">
        <v>0</v>
      </c>
      <c r="AU4729" s="2">
        <v>0</v>
      </c>
      <c r="AV4729" s="2">
        <v>0</v>
      </c>
      <c r="AW4729" s="2">
        <v>0</v>
      </c>
      <c r="AX4729" s="2">
        <v>0</v>
      </c>
      <c r="AY4729" s="2">
        <v>0</v>
      </c>
      <c r="AZ4729" s="2">
        <v>0</v>
      </c>
      <c r="BA4729" s="2">
        <v>0</v>
      </c>
      <c r="BB4729" s="2">
        <v>0</v>
      </c>
      <c r="BC4729" s="2">
        <v>0</v>
      </c>
      <c r="BD4729" s="2">
        <v>0</v>
      </c>
      <c r="BE4729" s="2">
        <v>0</v>
      </c>
      <c r="BF4729" s="2">
        <v>0</v>
      </c>
      <c r="BG4729" s="2">
        <v>0</v>
      </c>
      <c r="BH4729" s="2">
        <v>1</v>
      </c>
      <c r="BI4729" s="2">
        <v>1</v>
      </c>
      <c r="BJ4729" s="2">
        <v>0.2</v>
      </c>
      <c r="BK4729" s="2">
        <v>1</v>
      </c>
      <c r="BL4729" s="2">
        <v>41.81</v>
      </c>
      <c r="BM4729" s="2">
        <v>5.85</v>
      </c>
      <c r="BN4729" s="2">
        <v>47.66</v>
      </c>
      <c r="BO4729" s="2">
        <v>47.66</v>
      </c>
      <c r="BP4729" s="2"/>
      <c r="BQ4729" s="2" t="s">
        <v>124</v>
      </c>
      <c r="BR4729" s="2" t="s">
        <v>83</v>
      </c>
      <c r="BS4729" s="3">
        <v>42916</v>
      </c>
      <c r="BT4729" s="4">
        <v>0.37152777777777773</v>
      </c>
      <c r="BU4729" s="2" t="s">
        <v>1955</v>
      </c>
      <c r="BV4729" s="2" t="s">
        <v>85</v>
      </c>
      <c r="BW4729" s="2"/>
      <c r="BX4729" s="2"/>
      <c r="BY4729" s="2">
        <v>1200</v>
      </c>
      <c r="BZ4729" s="2"/>
      <c r="CA4729" s="2"/>
      <c r="CB4729" s="2"/>
      <c r="CC4729" s="2" t="s">
        <v>129</v>
      </c>
      <c r="CD4729" s="2">
        <v>3201</v>
      </c>
      <c r="CE4729" s="2" t="s">
        <v>86</v>
      </c>
      <c r="CF4729" s="2"/>
      <c r="CG4729" s="2"/>
      <c r="CH4729" s="2"/>
      <c r="CI4729" s="2">
        <v>1</v>
      </c>
      <c r="CJ4729" s="2">
        <v>1</v>
      </c>
      <c r="CK4729" s="2">
        <v>21</v>
      </c>
      <c r="CL4729" s="2" t="s">
        <v>87</v>
      </c>
      <c r="CM4729" s="2"/>
    </row>
    <row r="4730" spans="1:91">
      <c r="A4730" s="2" t="s">
        <v>71</v>
      </c>
      <c r="B4730" s="2" t="s">
        <v>72</v>
      </c>
      <c r="C4730" s="2" t="s">
        <v>73</v>
      </c>
      <c r="D4730" s="2"/>
      <c r="E4730" s="2" t="str">
        <f>"FES1162559487"</f>
        <v>FES1162559487</v>
      </c>
      <c r="F4730" s="3">
        <v>42915</v>
      </c>
      <c r="G4730" s="2">
        <v>201712</v>
      </c>
      <c r="H4730" s="2" t="s">
        <v>74</v>
      </c>
      <c r="I4730" s="2" t="s">
        <v>75</v>
      </c>
      <c r="J4730" s="2" t="s">
        <v>76</v>
      </c>
      <c r="K4730" s="2" t="s">
        <v>77</v>
      </c>
      <c r="L4730" s="2" t="s">
        <v>179</v>
      </c>
      <c r="M4730" s="2" t="s">
        <v>180</v>
      </c>
      <c r="N4730" s="2" t="s">
        <v>1841</v>
      </c>
      <c r="O4730" s="2" t="s">
        <v>81</v>
      </c>
      <c r="P4730" s="2" t="str">
        <f>"2170576466                    "</f>
        <v xml:space="preserve">2170576466                    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4.37</v>
      </c>
      <c r="AN4730" s="2">
        <v>0</v>
      </c>
      <c r="AO4730" s="2">
        <v>0</v>
      </c>
      <c r="AP4730" s="2">
        <v>0</v>
      </c>
      <c r="AQ4730" s="2">
        <v>0</v>
      </c>
      <c r="AR4730" s="2">
        <v>0</v>
      </c>
      <c r="AS4730" s="2">
        <v>0</v>
      </c>
      <c r="AT4730" s="2">
        <v>0</v>
      </c>
      <c r="AU4730" s="2">
        <v>0</v>
      </c>
      <c r="AV4730" s="2">
        <v>0</v>
      </c>
      <c r="AW4730" s="2">
        <v>0</v>
      </c>
      <c r="AX4730" s="2">
        <v>0</v>
      </c>
      <c r="AY4730" s="2">
        <v>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1</v>
      </c>
      <c r="BI4730" s="2">
        <v>1</v>
      </c>
      <c r="BJ4730" s="2">
        <v>0.2</v>
      </c>
      <c r="BK4730" s="2">
        <v>1</v>
      </c>
      <c r="BL4730" s="2">
        <v>41.81</v>
      </c>
      <c r="BM4730" s="2">
        <v>5.85</v>
      </c>
      <c r="BN4730" s="2">
        <v>47.66</v>
      </c>
      <c r="BO4730" s="2">
        <v>47.66</v>
      </c>
      <c r="BP4730" s="2"/>
      <c r="BQ4730" s="2" t="s">
        <v>102</v>
      </c>
      <c r="BR4730" s="2" t="s">
        <v>83</v>
      </c>
      <c r="BS4730" s="3">
        <v>42916</v>
      </c>
      <c r="BT4730" s="4">
        <v>0.36805555555555558</v>
      </c>
      <c r="BU4730" s="2" t="s">
        <v>2987</v>
      </c>
      <c r="BV4730" s="2" t="s">
        <v>85</v>
      </c>
      <c r="BW4730" s="2"/>
      <c r="BX4730" s="2"/>
      <c r="BY4730" s="2">
        <v>1200</v>
      </c>
      <c r="BZ4730" s="2"/>
      <c r="CA4730" s="2"/>
      <c r="CB4730" s="2"/>
      <c r="CC4730" s="2" t="s">
        <v>180</v>
      </c>
      <c r="CD4730" s="2">
        <v>4094</v>
      </c>
      <c r="CE4730" s="2" t="s">
        <v>86</v>
      </c>
      <c r="CF4730" s="2"/>
      <c r="CG4730" s="2"/>
      <c r="CH4730" s="2"/>
      <c r="CI4730" s="2">
        <v>1</v>
      </c>
      <c r="CJ4730" s="2">
        <v>1</v>
      </c>
      <c r="CK4730" s="2">
        <v>21</v>
      </c>
      <c r="CL4730" s="2" t="s">
        <v>87</v>
      </c>
      <c r="CM4730" s="2"/>
    </row>
    <row r="4731" spans="1:91">
      <c r="A4731" s="2" t="s">
        <v>71</v>
      </c>
      <c r="B4731" s="2" t="s">
        <v>72</v>
      </c>
      <c r="C4731" s="2" t="s">
        <v>73</v>
      </c>
      <c r="D4731" s="2"/>
      <c r="E4731" s="2" t="str">
        <f>"FES1162559492"</f>
        <v>FES1162559492</v>
      </c>
      <c r="F4731" s="3">
        <v>42915</v>
      </c>
      <c r="G4731" s="2">
        <v>201712</v>
      </c>
      <c r="H4731" s="2" t="s">
        <v>74</v>
      </c>
      <c r="I4731" s="2" t="s">
        <v>75</v>
      </c>
      <c r="J4731" s="2" t="s">
        <v>76</v>
      </c>
      <c r="K4731" s="2" t="s">
        <v>77</v>
      </c>
      <c r="L4731" s="2" t="s">
        <v>844</v>
      </c>
      <c r="M4731" s="2" t="s">
        <v>845</v>
      </c>
      <c r="N4731" s="2" t="s">
        <v>2761</v>
      </c>
      <c r="O4731" s="2" t="s">
        <v>81</v>
      </c>
      <c r="P4731" s="2" t="str">
        <f>"2170576374                    "</f>
        <v xml:space="preserve">2170576374                    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  <c r="AG4731" s="2">
        <v>0</v>
      </c>
      <c r="AH4731" s="2">
        <v>0</v>
      </c>
      <c r="AI4731" s="2">
        <v>0</v>
      </c>
      <c r="AJ4731" s="2">
        <v>0</v>
      </c>
      <c r="AK4731" s="2">
        <v>0</v>
      </c>
      <c r="AL4731" s="2">
        <v>0</v>
      </c>
      <c r="AM4731" s="2">
        <v>4.37</v>
      </c>
      <c r="AN4731" s="2">
        <v>0</v>
      </c>
      <c r="AO4731" s="2">
        <v>0</v>
      </c>
      <c r="AP4731" s="2">
        <v>0</v>
      </c>
      <c r="AQ4731" s="2">
        <v>0</v>
      </c>
      <c r="AR4731" s="2">
        <v>0</v>
      </c>
      <c r="AS4731" s="2">
        <v>0</v>
      </c>
      <c r="AT4731" s="2">
        <v>0</v>
      </c>
      <c r="AU4731" s="2">
        <v>0</v>
      </c>
      <c r="AV4731" s="2">
        <v>0</v>
      </c>
      <c r="AW4731" s="2">
        <v>0</v>
      </c>
      <c r="AX4731" s="2">
        <v>0</v>
      </c>
      <c r="AY4731" s="2">
        <v>0</v>
      </c>
      <c r="AZ4731" s="2">
        <v>0</v>
      </c>
      <c r="BA4731" s="2">
        <v>0</v>
      </c>
      <c r="BB4731" s="2">
        <v>0</v>
      </c>
      <c r="BC4731" s="2">
        <v>0</v>
      </c>
      <c r="BD4731" s="2">
        <v>0</v>
      </c>
      <c r="BE4731" s="2">
        <v>0</v>
      </c>
      <c r="BF4731" s="2">
        <v>0</v>
      </c>
      <c r="BG4731" s="2">
        <v>0</v>
      </c>
      <c r="BH4731" s="2">
        <v>1</v>
      </c>
      <c r="BI4731" s="2">
        <v>1</v>
      </c>
      <c r="BJ4731" s="2">
        <v>0.2</v>
      </c>
      <c r="BK4731" s="2">
        <v>1</v>
      </c>
      <c r="BL4731" s="2">
        <v>41.81</v>
      </c>
      <c r="BM4731" s="2">
        <v>5.85</v>
      </c>
      <c r="BN4731" s="2">
        <v>47.66</v>
      </c>
      <c r="BO4731" s="2">
        <v>47.66</v>
      </c>
      <c r="BP4731" s="2"/>
      <c r="BQ4731" s="2" t="s">
        <v>2762</v>
      </c>
      <c r="BR4731" s="2" t="s">
        <v>83</v>
      </c>
      <c r="BS4731" s="3">
        <v>42916</v>
      </c>
      <c r="BT4731" s="4">
        <v>0.35416666666666669</v>
      </c>
      <c r="BU4731" s="2" t="s">
        <v>4117</v>
      </c>
      <c r="BV4731" s="2" t="s">
        <v>85</v>
      </c>
      <c r="BW4731" s="2"/>
      <c r="BX4731" s="2"/>
      <c r="BY4731" s="2">
        <v>1200</v>
      </c>
      <c r="BZ4731" s="2"/>
      <c r="CA4731" s="2" t="s">
        <v>167</v>
      </c>
      <c r="CB4731" s="2"/>
      <c r="CC4731" s="2" t="s">
        <v>845</v>
      </c>
      <c r="CD4731" s="2">
        <v>4026</v>
      </c>
      <c r="CE4731" s="2" t="s">
        <v>86</v>
      </c>
      <c r="CF4731" s="2"/>
      <c r="CG4731" s="2"/>
      <c r="CH4731" s="2"/>
      <c r="CI4731" s="2">
        <v>1</v>
      </c>
      <c r="CJ4731" s="2">
        <v>1</v>
      </c>
      <c r="CK4731" s="2">
        <v>21</v>
      </c>
      <c r="CL4731" s="2" t="s">
        <v>87</v>
      </c>
      <c r="CM4731" s="2"/>
    </row>
    <row r="4732" spans="1:91">
      <c r="A4732" s="2" t="s">
        <v>71</v>
      </c>
      <c r="B4732" s="2" t="s">
        <v>72</v>
      </c>
      <c r="C4732" s="2" t="s">
        <v>73</v>
      </c>
      <c r="D4732" s="2"/>
      <c r="E4732" s="2" t="str">
        <f>"FES1162559476"</f>
        <v>FES1162559476</v>
      </c>
      <c r="F4732" s="3">
        <v>42915</v>
      </c>
      <c r="G4732" s="2">
        <v>201712</v>
      </c>
      <c r="H4732" s="2" t="s">
        <v>74</v>
      </c>
      <c r="I4732" s="2" t="s">
        <v>75</v>
      </c>
      <c r="J4732" s="2" t="s">
        <v>76</v>
      </c>
      <c r="K4732" s="2" t="s">
        <v>77</v>
      </c>
      <c r="L4732" s="2" t="s">
        <v>353</v>
      </c>
      <c r="M4732" s="2" t="s">
        <v>354</v>
      </c>
      <c r="N4732" s="2" t="s">
        <v>1786</v>
      </c>
      <c r="O4732" s="2" t="s">
        <v>81</v>
      </c>
      <c r="P4732" s="2" t="str">
        <f>"2170576463                    "</f>
        <v xml:space="preserve">2170576463                    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15.31</v>
      </c>
      <c r="AN4732" s="2">
        <v>0</v>
      </c>
      <c r="AO4732" s="2">
        <v>0</v>
      </c>
      <c r="AP4732" s="2">
        <v>0</v>
      </c>
      <c r="AQ4732" s="2">
        <v>0</v>
      </c>
      <c r="AR4732" s="2">
        <v>0</v>
      </c>
      <c r="AS4732" s="2">
        <v>0</v>
      </c>
      <c r="AT4732" s="2">
        <v>0</v>
      </c>
      <c r="AU4732" s="2">
        <v>0</v>
      </c>
      <c r="AV4732" s="2">
        <v>0</v>
      </c>
      <c r="AW4732" s="2">
        <v>0</v>
      </c>
      <c r="AX4732" s="2">
        <v>0</v>
      </c>
      <c r="AY4732" s="2">
        <v>0</v>
      </c>
      <c r="AZ4732" s="2">
        <v>0</v>
      </c>
      <c r="BA4732" s="2">
        <v>0</v>
      </c>
      <c r="BB4732" s="2">
        <v>0</v>
      </c>
      <c r="BC4732" s="2">
        <v>0</v>
      </c>
      <c r="BD4732" s="2">
        <v>0</v>
      </c>
      <c r="BE4732" s="2">
        <v>0</v>
      </c>
      <c r="BF4732" s="2">
        <v>0</v>
      </c>
      <c r="BG4732" s="2">
        <v>0</v>
      </c>
      <c r="BH4732" s="2">
        <v>1</v>
      </c>
      <c r="BI4732" s="2">
        <v>6.9</v>
      </c>
      <c r="BJ4732" s="2">
        <v>3.4</v>
      </c>
      <c r="BK4732" s="2">
        <v>7</v>
      </c>
      <c r="BL4732" s="2">
        <v>146.35</v>
      </c>
      <c r="BM4732" s="2">
        <v>20.49</v>
      </c>
      <c r="BN4732" s="2">
        <v>166.84</v>
      </c>
      <c r="BO4732" s="2">
        <v>166.84</v>
      </c>
      <c r="BP4732" s="2"/>
      <c r="BQ4732" s="2" t="s">
        <v>1787</v>
      </c>
      <c r="BR4732" s="2" t="s">
        <v>83</v>
      </c>
      <c r="BS4732" s="3">
        <v>42916</v>
      </c>
      <c r="BT4732" s="4">
        <v>0.41666666666666669</v>
      </c>
      <c r="BU4732" s="2" t="s">
        <v>4201</v>
      </c>
      <c r="BV4732" s="2" t="s">
        <v>85</v>
      </c>
      <c r="BW4732" s="2"/>
      <c r="BX4732" s="2"/>
      <c r="BY4732" s="2">
        <v>17155.71</v>
      </c>
      <c r="BZ4732" s="2"/>
      <c r="CA4732" s="2"/>
      <c r="CB4732" s="2"/>
      <c r="CC4732" s="2" t="s">
        <v>354</v>
      </c>
      <c r="CD4732" s="2">
        <v>4302</v>
      </c>
      <c r="CE4732" s="2" t="s">
        <v>120</v>
      </c>
      <c r="CF4732" s="2"/>
      <c r="CG4732" s="2"/>
      <c r="CH4732" s="2"/>
      <c r="CI4732" s="2">
        <v>1</v>
      </c>
      <c r="CJ4732" s="2">
        <v>1</v>
      </c>
      <c r="CK4732" s="2">
        <v>21</v>
      </c>
      <c r="CL4732" s="2" t="s">
        <v>87</v>
      </c>
      <c r="CM4732" s="2"/>
    </row>
    <row r="4733" spans="1:91">
      <c r="A4733" s="2" t="s">
        <v>71</v>
      </c>
      <c r="B4733" s="2" t="s">
        <v>72</v>
      </c>
      <c r="C4733" s="2" t="s">
        <v>73</v>
      </c>
      <c r="D4733" s="2"/>
      <c r="E4733" s="2" t="str">
        <f>"FES1162559468"</f>
        <v>FES1162559468</v>
      </c>
      <c r="F4733" s="3">
        <v>42915</v>
      </c>
      <c r="G4733" s="2">
        <v>201712</v>
      </c>
      <c r="H4733" s="2" t="s">
        <v>74</v>
      </c>
      <c r="I4733" s="2" t="s">
        <v>75</v>
      </c>
      <c r="J4733" s="2" t="s">
        <v>76</v>
      </c>
      <c r="K4733" s="2" t="s">
        <v>77</v>
      </c>
      <c r="L4733" s="2" t="s">
        <v>179</v>
      </c>
      <c r="M4733" s="2" t="s">
        <v>180</v>
      </c>
      <c r="N4733" s="2" t="s">
        <v>707</v>
      </c>
      <c r="O4733" s="2" t="s">
        <v>81</v>
      </c>
      <c r="P4733" s="2" t="str">
        <f>"2170576449                    "</f>
        <v xml:space="preserve">2170576449                    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4.37</v>
      </c>
      <c r="AN4733" s="2">
        <v>0</v>
      </c>
      <c r="AO4733" s="2">
        <v>0</v>
      </c>
      <c r="AP4733" s="2">
        <v>0</v>
      </c>
      <c r="AQ4733" s="2">
        <v>0</v>
      </c>
      <c r="AR4733" s="2">
        <v>0</v>
      </c>
      <c r="AS4733" s="2">
        <v>0</v>
      </c>
      <c r="AT4733" s="2">
        <v>0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1</v>
      </c>
      <c r="BI4733" s="2">
        <v>1</v>
      </c>
      <c r="BJ4733" s="2">
        <v>0.2</v>
      </c>
      <c r="BK4733" s="2">
        <v>1</v>
      </c>
      <c r="BL4733" s="2">
        <v>41.81</v>
      </c>
      <c r="BM4733" s="2">
        <v>5.85</v>
      </c>
      <c r="BN4733" s="2">
        <v>47.66</v>
      </c>
      <c r="BO4733" s="2">
        <v>47.66</v>
      </c>
      <c r="BP4733" s="2"/>
      <c r="BQ4733" s="2" t="s">
        <v>1804</v>
      </c>
      <c r="BR4733" s="2" t="s">
        <v>83</v>
      </c>
      <c r="BS4733" s="3">
        <v>42916</v>
      </c>
      <c r="BT4733" s="4">
        <v>0.38541666666666669</v>
      </c>
      <c r="BU4733" s="2" t="s">
        <v>4091</v>
      </c>
      <c r="BV4733" s="2" t="s">
        <v>85</v>
      </c>
      <c r="BW4733" s="2"/>
      <c r="BX4733" s="2"/>
      <c r="BY4733" s="2">
        <v>1200</v>
      </c>
      <c r="BZ4733" s="2"/>
      <c r="CA4733" s="2" t="s">
        <v>167</v>
      </c>
      <c r="CB4733" s="2"/>
      <c r="CC4733" s="2" t="s">
        <v>180</v>
      </c>
      <c r="CD4733" s="2">
        <v>4052</v>
      </c>
      <c r="CE4733" s="2" t="s">
        <v>86</v>
      </c>
      <c r="CF4733" s="2"/>
      <c r="CG4733" s="2"/>
      <c r="CH4733" s="2"/>
      <c r="CI4733" s="2">
        <v>1</v>
      </c>
      <c r="CJ4733" s="2">
        <v>1</v>
      </c>
      <c r="CK4733" s="2">
        <v>21</v>
      </c>
      <c r="CL4733" s="2" t="s">
        <v>87</v>
      </c>
      <c r="CM4733" s="2"/>
    </row>
    <row r="4734" spans="1:91">
      <c r="A4734" s="2" t="s">
        <v>71</v>
      </c>
      <c r="B4734" s="2" t="s">
        <v>72</v>
      </c>
      <c r="C4734" s="2" t="s">
        <v>73</v>
      </c>
      <c r="D4734" s="2"/>
      <c r="E4734" s="2" t="str">
        <f>"FES1162559433"</f>
        <v>FES1162559433</v>
      </c>
      <c r="F4734" s="3">
        <v>42915</v>
      </c>
      <c r="G4734" s="2">
        <v>201712</v>
      </c>
      <c r="H4734" s="2" t="s">
        <v>74</v>
      </c>
      <c r="I4734" s="2" t="s">
        <v>75</v>
      </c>
      <c r="J4734" s="2" t="s">
        <v>76</v>
      </c>
      <c r="K4734" s="2" t="s">
        <v>77</v>
      </c>
      <c r="L4734" s="2" t="s">
        <v>225</v>
      </c>
      <c r="M4734" s="2" t="s">
        <v>226</v>
      </c>
      <c r="N4734" s="2" t="s">
        <v>1144</v>
      </c>
      <c r="O4734" s="2" t="s">
        <v>81</v>
      </c>
      <c r="P4734" s="2" t="str">
        <f>"2170576411                    "</f>
        <v xml:space="preserve">2170576411                    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8.75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0</v>
      </c>
      <c r="AU4734" s="2">
        <v>0</v>
      </c>
      <c r="AV4734" s="2">
        <v>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1</v>
      </c>
      <c r="BI4734" s="2">
        <v>3.8</v>
      </c>
      <c r="BJ4734" s="2">
        <v>1</v>
      </c>
      <c r="BK4734" s="2">
        <v>4</v>
      </c>
      <c r="BL4734" s="2">
        <v>83.63</v>
      </c>
      <c r="BM4734" s="2">
        <v>11.71</v>
      </c>
      <c r="BN4734" s="2">
        <v>95.34</v>
      </c>
      <c r="BO4734" s="2">
        <v>95.34</v>
      </c>
      <c r="BP4734" s="2"/>
      <c r="BQ4734" s="2" t="s">
        <v>1145</v>
      </c>
      <c r="BR4734" s="2" t="s">
        <v>83</v>
      </c>
      <c r="BS4734" s="3">
        <v>42916</v>
      </c>
      <c r="BT4734" s="4">
        <v>0.39583333333333331</v>
      </c>
      <c r="BU4734" s="2" t="s">
        <v>4155</v>
      </c>
      <c r="BV4734" s="2" t="s">
        <v>85</v>
      </c>
      <c r="BW4734" s="2"/>
      <c r="BX4734" s="2"/>
      <c r="BY4734" s="2">
        <v>4951.95</v>
      </c>
      <c r="BZ4734" s="2"/>
      <c r="CA4734" s="2"/>
      <c r="CB4734" s="2"/>
      <c r="CC4734" s="2" t="s">
        <v>226</v>
      </c>
      <c r="CD4734" s="2">
        <v>3610</v>
      </c>
      <c r="CE4734" s="2" t="s">
        <v>120</v>
      </c>
      <c r="CF4734" s="2"/>
      <c r="CG4734" s="2"/>
      <c r="CH4734" s="2"/>
      <c r="CI4734" s="2">
        <v>1</v>
      </c>
      <c r="CJ4734" s="2">
        <v>1</v>
      </c>
      <c r="CK4734" s="2">
        <v>21</v>
      </c>
      <c r="CL4734" s="2" t="s">
        <v>87</v>
      </c>
      <c r="CM4734" s="2"/>
    </row>
    <row r="4735" spans="1:91">
      <c r="A4735" s="2" t="s">
        <v>71</v>
      </c>
      <c r="B4735" s="2" t="s">
        <v>72</v>
      </c>
      <c r="C4735" s="2" t="s">
        <v>73</v>
      </c>
      <c r="D4735" s="2"/>
      <c r="E4735" s="2" t="str">
        <f>"FES1162559458"</f>
        <v>FES1162559458</v>
      </c>
      <c r="F4735" s="3">
        <v>42915</v>
      </c>
      <c r="G4735" s="2">
        <v>201712</v>
      </c>
      <c r="H4735" s="2" t="s">
        <v>74</v>
      </c>
      <c r="I4735" s="2" t="s">
        <v>75</v>
      </c>
      <c r="J4735" s="2" t="s">
        <v>76</v>
      </c>
      <c r="K4735" s="2" t="s">
        <v>77</v>
      </c>
      <c r="L4735" s="2" t="s">
        <v>1004</v>
      </c>
      <c r="M4735" s="2" t="s">
        <v>1005</v>
      </c>
      <c r="N4735" s="2" t="s">
        <v>1731</v>
      </c>
      <c r="O4735" s="2" t="s">
        <v>81</v>
      </c>
      <c r="P4735" s="2" t="str">
        <f>"2170576446                    "</f>
        <v xml:space="preserve">2170576446                    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3.42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1</v>
      </c>
      <c r="BI4735" s="2">
        <v>0.4</v>
      </c>
      <c r="BJ4735" s="2">
        <v>0.8</v>
      </c>
      <c r="BK4735" s="2">
        <v>1</v>
      </c>
      <c r="BL4735" s="2">
        <v>32.67</v>
      </c>
      <c r="BM4735" s="2">
        <v>4.57</v>
      </c>
      <c r="BN4735" s="2">
        <v>37.24</v>
      </c>
      <c r="BO4735" s="2">
        <v>37.24</v>
      </c>
      <c r="BP4735" s="2"/>
      <c r="BQ4735" s="2" t="s">
        <v>1732</v>
      </c>
      <c r="BR4735" s="2" t="s">
        <v>83</v>
      </c>
      <c r="BS4735" s="3">
        <v>42916</v>
      </c>
      <c r="BT4735" s="4">
        <v>0.47083333333333338</v>
      </c>
      <c r="BU4735" s="2" t="s">
        <v>433</v>
      </c>
      <c r="BV4735" s="2" t="s">
        <v>87</v>
      </c>
      <c r="BW4735" s="2"/>
      <c r="BX4735" s="2"/>
      <c r="BY4735" s="2">
        <v>4228.22</v>
      </c>
      <c r="BZ4735" s="2"/>
      <c r="CA4735" s="2"/>
      <c r="CB4735" s="2"/>
      <c r="CC4735" s="2" t="s">
        <v>1005</v>
      </c>
      <c r="CD4735" s="2">
        <v>1501</v>
      </c>
      <c r="CE4735" s="2" t="s">
        <v>144</v>
      </c>
      <c r="CF4735" s="2"/>
      <c r="CG4735" s="2"/>
      <c r="CH4735" s="2"/>
      <c r="CI4735" s="2">
        <v>1</v>
      </c>
      <c r="CJ4735" s="2">
        <v>1</v>
      </c>
      <c r="CK4735" s="2">
        <v>22</v>
      </c>
      <c r="CL4735" s="2" t="s">
        <v>87</v>
      </c>
      <c r="CM4735" s="2"/>
    </row>
    <row r="4736" spans="1:91">
      <c r="A4736" s="2" t="s">
        <v>71</v>
      </c>
      <c r="B4736" s="2" t="s">
        <v>72</v>
      </c>
      <c r="C4736" s="2" t="s">
        <v>73</v>
      </c>
      <c r="D4736" s="2"/>
      <c r="E4736" s="2" t="str">
        <f>"FES1162559465"</f>
        <v>FES1162559465</v>
      </c>
      <c r="F4736" s="3">
        <v>42915</v>
      </c>
      <c r="G4736" s="2">
        <v>201712</v>
      </c>
      <c r="H4736" s="2" t="s">
        <v>74</v>
      </c>
      <c r="I4736" s="2" t="s">
        <v>75</v>
      </c>
      <c r="J4736" s="2" t="s">
        <v>76</v>
      </c>
      <c r="K4736" s="2" t="s">
        <v>77</v>
      </c>
      <c r="L4736" s="2" t="s">
        <v>179</v>
      </c>
      <c r="M4736" s="2" t="s">
        <v>180</v>
      </c>
      <c r="N4736" s="2" t="s">
        <v>181</v>
      </c>
      <c r="O4736" s="2" t="s">
        <v>81</v>
      </c>
      <c r="P4736" s="2" t="str">
        <f>"2170576248                    "</f>
        <v xml:space="preserve">2170576248                    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6.56</v>
      </c>
      <c r="AN4736" s="2">
        <v>0</v>
      </c>
      <c r="AO4736" s="2">
        <v>0</v>
      </c>
      <c r="AP4736" s="2">
        <v>0</v>
      </c>
      <c r="AQ4736" s="2">
        <v>0</v>
      </c>
      <c r="AR4736" s="2">
        <v>0</v>
      </c>
      <c r="AS4736" s="2">
        <v>0</v>
      </c>
      <c r="AT4736" s="2">
        <v>0</v>
      </c>
      <c r="AU4736" s="2">
        <v>0</v>
      </c>
      <c r="AV4736" s="2">
        <v>0</v>
      </c>
      <c r="AW4736" s="2">
        <v>0</v>
      </c>
      <c r="AX4736" s="2">
        <v>0</v>
      </c>
      <c r="AY4736" s="2">
        <v>0</v>
      </c>
      <c r="AZ4736" s="2">
        <v>0</v>
      </c>
      <c r="BA4736" s="2">
        <v>0</v>
      </c>
      <c r="BB4736" s="2">
        <v>0</v>
      </c>
      <c r="BC4736" s="2">
        <v>0</v>
      </c>
      <c r="BD4736" s="2">
        <v>0</v>
      </c>
      <c r="BE4736" s="2">
        <v>0</v>
      </c>
      <c r="BF4736" s="2">
        <v>0</v>
      </c>
      <c r="BG4736" s="2">
        <v>0</v>
      </c>
      <c r="BH4736" s="2">
        <v>1</v>
      </c>
      <c r="BI4736" s="2">
        <v>1.4</v>
      </c>
      <c r="BJ4736" s="2">
        <v>3</v>
      </c>
      <c r="BK4736" s="2">
        <v>3</v>
      </c>
      <c r="BL4736" s="2">
        <v>62.72</v>
      </c>
      <c r="BM4736" s="2">
        <v>8.7799999999999994</v>
      </c>
      <c r="BN4736" s="2">
        <v>71.5</v>
      </c>
      <c r="BO4736" s="2">
        <v>71.5</v>
      </c>
      <c r="BP4736" s="2"/>
      <c r="BQ4736" s="2"/>
      <c r="BR4736" s="2" t="s">
        <v>83</v>
      </c>
      <c r="BS4736" s="3">
        <v>42916</v>
      </c>
      <c r="BT4736" s="4">
        <v>0.3888888888888889</v>
      </c>
      <c r="BU4736" s="2" t="s">
        <v>4202</v>
      </c>
      <c r="BV4736" s="2" t="s">
        <v>85</v>
      </c>
      <c r="BW4736" s="2"/>
      <c r="BX4736" s="2"/>
      <c r="BY4736" s="2">
        <v>14791.39</v>
      </c>
      <c r="BZ4736" s="2"/>
      <c r="CA4736" s="2"/>
      <c r="CB4736" s="2"/>
      <c r="CC4736" s="2" t="s">
        <v>180</v>
      </c>
      <c r="CD4736" s="2">
        <v>4091</v>
      </c>
      <c r="CE4736" s="2" t="s">
        <v>144</v>
      </c>
      <c r="CF4736" s="2"/>
      <c r="CG4736" s="2"/>
      <c r="CH4736" s="2"/>
      <c r="CI4736" s="2">
        <v>1</v>
      </c>
      <c r="CJ4736" s="2">
        <v>1</v>
      </c>
      <c r="CK4736" s="2">
        <v>21</v>
      </c>
      <c r="CL4736" s="2" t="s">
        <v>87</v>
      </c>
      <c r="CM4736" s="2"/>
    </row>
    <row r="4737" spans="1:91">
      <c r="A4737" s="2" t="s">
        <v>71</v>
      </c>
      <c r="B4737" s="2" t="s">
        <v>72</v>
      </c>
      <c r="C4737" s="2" t="s">
        <v>73</v>
      </c>
      <c r="D4737" s="2"/>
      <c r="E4737" s="2" t="str">
        <f>"FES1162559457"</f>
        <v>FES1162559457</v>
      </c>
      <c r="F4737" s="3">
        <v>42915</v>
      </c>
      <c r="G4737" s="2">
        <v>201712</v>
      </c>
      <c r="H4737" s="2" t="s">
        <v>74</v>
      </c>
      <c r="I4737" s="2" t="s">
        <v>75</v>
      </c>
      <c r="J4737" s="2" t="s">
        <v>76</v>
      </c>
      <c r="K4737" s="2" t="s">
        <v>77</v>
      </c>
      <c r="L4737" s="2" t="s">
        <v>216</v>
      </c>
      <c r="M4737" s="2" t="s">
        <v>217</v>
      </c>
      <c r="N4737" s="2" t="s">
        <v>218</v>
      </c>
      <c r="O4737" s="2" t="s">
        <v>81</v>
      </c>
      <c r="P4737" s="2" t="str">
        <f>"21705764444                   "</f>
        <v xml:space="preserve">21705764444                   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3.42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0</v>
      </c>
      <c r="BD4737" s="2">
        <v>0</v>
      </c>
      <c r="BE4737" s="2">
        <v>0</v>
      </c>
      <c r="BF4737" s="2">
        <v>0</v>
      </c>
      <c r="BG4737" s="2">
        <v>0</v>
      </c>
      <c r="BH4737" s="2">
        <v>1</v>
      </c>
      <c r="BI4737" s="2">
        <v>1</v>
      </c>
      <c r="BJ4737" s="2">
        <v>0.2</v>
      </c>
      <c r="BK4737" s="2">
        <v>1</v>
      </c>
      <c r="BL4737" s="2">
        <v>32.67</v>
      </c>
      <c r="BM4737" s="2">
        <v>4.57</v>
      </c>
      <c r="BN4737" s="2">
        <v>37.24</v>
      </c>
      <c r="BO4737" s="2">
        <v>37.24</v>
      </c>
      <c r="BP4737" s="2"/>
      <c r="BQ4737" s="2"/>
      <c r="BR4737" s="2" t="s">
        <v>83</v>
      </c>
      <c r="BS4737" s="3">
        <v>42916</v>
      </c>
      <c r="BT4737" s="4">
        <v>0.38194444444444442</v>
      </c>
      <c r="BU4737" s="2" t="s">
        <v>2461</v>
      </c>
      <c r="BV4737" s="2" t="s">
        <v>85</v>
      </c>
      <c r="BW4737" s="2"/>
      <c r="BX4737" s="2"/>
      <c r="BY4737" s="2">
        <v>1200</v>
      </c>
      <c r="BZ4737" s="2"/>
      <c r="CA4737" s="2" t="s">
        <v>575</v>
      </c>
      <c r="CB4737" s="2"/>
      <c r="CC4737" s="2" t="s">
        <v>217</v>
      </c>
      <c r="CD4737" s="2">
        <v>1451</v>
      </c>
      <c r="CE4737" s="2" t="s">
        <v>86</v>
      </c>
      <c r="CF4737" s="5">
        <v>42916</v>
      </c>
      <c r="CG4737" s="2"/>
      <c r="CH4737" s="2"/>
      <c r="CI4737" s="2">
        <v>1</v>
      </c>
      <c r="CJ4737" s="2">
        <v>1</v>
      </c>
      <c r="CK4737" s="2">
        <v>22</v>
      </c>
      <c r="CL4737" s="2" t="s">
        <v>87</v>
      </c>
      <c r="CM4737" s="2"/>
    </row>
    <row r="4738" spans="1:91">
      <c r="A4738" s="2" t="s">
        <v>71</v>
      </c>
      <c r="B4738" s="2" t="s">
        <v>72</v>
      </c>
      <c r="C4738" s="2" t="s">
        <v>73</v>
      </c>
      <c r="D4738" s="2"/>
      <c r="E4738" s="2" t="str">
        <f>"FES1162559502"</f>
        <v>FES1162559502</v>
      </c>
      <c r="F4738" s="3">
        <v>42915</v>
      </c>
      <c r="G4738" s="2">
        <v>201712</v>
      </c>
      <c r="H4738" s="2" t="s">
        <v>74</v>
      </c>
      <c r="I4738" s="2" t="s">
        <v>75</v>
      </c>
      <c r="J4738" s="2" t="s">
        <v>76</v>
      </c>
      <c r="K4738" s="2" t="s">
        <v>77</v>
      </c>
      <c r="L4738" s="2" t="s">
        <v>115</v>
      </c>
      <c r="M4738" s="2" t="s">
        <v>116</v>
      </c>
      <c r="N4738" s="2" t="s">
        <v>1478</v>
      </c>
      <c r="O4738" s="2" t="s">
        <v>81</v>
      </c>
      <c r="P4738" s="2" t="str">
        <f>"217056491                     "</f>
        <v xml:space="preserve">217056491                     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4.37</v>
      </c>
      <c r="AN4738" s="2">
        <v>0</v>
      </c>
      <c r="AO4738" s="2">
        <v>0</v>
      </c>
      <c r="AP4738" s="2">
        <v>0</v>
      </c>
      <c r="AQ4738" s="2">
        <v>0</v>
      </c>
      <c r="AR4738" s="2">
        <v>0</v>
      </c>
      <c r="AS4738" s="2">
        <v>0</v>
      </c>
      <c r="AT4738" s="2">
        <v>0</v>
      </c>
      <c r="AU4738" s="2">
        <v>0</v>
      </c>
      <c r="AV4738" s="2">
        <v>0</v>
      </c>
      <c r="AW4738" s="2">
        <v>0</v>
      </c>
      <c r="AX4738" s="2">
        <v>0</v>
      </c>
      <c r="AY4738" s="2">
        <v>0</v>
      </c>
      <c r="AZ4738" s="2">
        <v>0</v>
      </c>
      <c r="BA4738" s="2">
        <v>0</v>
      </c>
      <c r="BB4738" s="2">
        <v>0</v>
      </c>
      <c r="BC4738" s="2">
        <v>0</v>
      </c>
      <c r="BD4738" s="2">
        <v>0</v>
      </c>
      <c r="BE4738" s="2">
        <v>0</v>
      </c>
      <c r="BF4738" s="2">
        <v>0</v>
      </c>
      <c r="BG4738" s="2">
        <v>0</v>
      </c>
      <c r="BH4738" s="2">
        <v>1</v>
      </c>
      <c r="BI4738" s="2">
        <v>1</v>
      </c>
      <c r="BJ4738" s="2">
        <v>0.2</v>
      </c>
      <c r="BK4738" s="2">
        <v>1</v>
      </c>
      <c r="BL4738" s="2">
        <v>41.81</v>
      </c>
      <c r="BM4738" s="2">
        <v>5.85</v>
      </c>
      <c r="BN4738" s="2">
        <v>47.66</v>
      </c>
      <c r="BO4738" s="2">
        <v>47.66</v>
      </c>
      <c r="BP4738" s="2"/>
      <c r="BQ4738" s="2" t="s">
        <v>1479</v>
      </c>
      <c r="BR4738" s="2" t="s">
        <v>83</v>
      </c>
      <c r="BS4738" s="3">
        <v>42916</v>
      </c>
      <c r="BT4738" s="4">
        <v>0.41666666666666669</v>
      </c>
      <c r="BU4738" s="2" t="s">
        <v>2822</v>
      </c>
      <c r="BV4738" s="2" t="s">
        <v>85</v>
      </c>
      <c r="BW4738" s="2"/>
      <c r="BX4738" s="2"/>
      <c r="BY4738" s="2">
        <v>1200</v>
      </c>
      <c r="BZ4738" s="2"/>
      <c r="CA4738" s="2"/>
      <c r="CB4738" s="2"/>
      <c r="CC4738" s="2" t="s">
        <v>116</v>
      </c>
      <c r="CD4738" s="2">
        <v>7441</v>
      </c>
      <c r="CE4738" s="2" t="s">
        <v>86</v>
      </c>
      <c r="CF4738" s="2"/>
      <c r="CG4738" s="2"/>
      <c r="CH4738" s="2"/>
      <c r="CI4738" s="2">
        <v>1</v>
      </c>
      <c r="CJ4738" s="2">
        <v>1</v>
      </c>
      <c r="CK4738" s="2">
        <v>21</v>
      </c>
      <c r="CL4738" s="2" t="s">
        <v>87</v>
      </c>
      <c r="CM4738" s="2"/>
    </row>
    <row r="4739" spans="1:91">
      <c r="A4739" s="2" t="s">
        <v>71</v>
      </c>
      <c r="B4739" s="2" t="s">
        <v>72</v>
      </c>
      <c r="C4739" s="2" t="s">
        <v>73</v>
      </c>
      <c r="D4739" s="2"/>
      <c r="E4739" s="2" t="str">
        <f>"FES1162559471"</f>
        <v>FES1162559471</v>
      </c>
      <c r="F4739" s="3">
        <v>42915</v>
      </c>
      <c r="G4739" s="2">
        <v>201712</v>
      </c>
      <c r="H4739" s="2" t="s">
        <v>74</v>
      </c>
      <c r="I4739" s="2" t="s">
        <v>75</v>
      </c>
      <c r="J4739" s="2" t="s">
        <v>76</v>
      </c>
      <c r="K4739" s="2" t="s">
        <v>77</v>
      </c>
      <c r="L4739" s="2" t="s">
        <v>844</v>
      </c>
      <c r="M4739" s="2" t="s">
        <v>845</v>
      </c>
      <c r="N4739" s="2" t="s">
        <v>2761</v>
      </c>
      <c r="O4739" s="2" t="s">
        <v>81</v>
      </c>
      <c r="P4739" s="2" t="str">
        <f>"2170576453                    "</f>
        <v xml:space="preserve">2170576453                    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4.37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1</v>
      </c>
      <c r="BI4739" s="2">
        <v>1</v>
      </c>
      <c r="BJ4739" s="2">
        <v>0.2</v>
      </c>
      <c r="BK4739" s="2">
        <v>1</v>
      </c>
      <c r="BL4739" s="2">
        <v>41.81</v>
      </c>
      <c r="BM4739" s="2">
        <v>5.85</v>
      </c>
      <c r="BN4739" s="2">
        <v>47.66</v>
      </c>
      <c r="BO4739" s="2">
        <v>47.66</v>
      </c>
      <c r="BP4739" s="2"/>
      <c r="BQ4739" s="2" t="s">
        <v>2762</v>
      </c>
      <c r="BR4739" s="2" t="s">
        <v>83</v>
      </c>
      <c r="BS4739" s="3">
        <v>42916</v>
      </c>
      <c r="BT4739" s="4">
        <v>0.35069444444444442</v>
      </c>
      <c r="BU4739" s="2" t="s">
        <v>4117</v>
      </c>
      <c r="BV4739" s="2" t="s">
        <v>85</v>
      </c>
      <c r="BW4739" s="2"/>
      <c r="BX4739" s="2"/>
      <c r="BY4739" s="2">
        <v>1200</v>
      </c>
      <c r="BZ4739" s="2"/>
      <c r="CA4739" s="2" t="s">
        <v>167</v>
      </c>
      <c r="CB4739" s="2"/>
      <c r="CC4739" s="2" t="s">
        <v>845</v>
      </c>
      <c r="CD4739" s="2">
        <v>4026</v>
      </c>
      <c r="CE4739" s="2" t="s">
        <v>86</v>
      </c>
      <c r="CF4739" s="2"/>
      <c r="CG4739" s="2"/>
      <c r="CH4739" s="2"/>
      <c r="CI4739" s="2">
        <v>1</v>
      </c>
      <c r="CJ4739" s="2">
        <v>1</v>
      </c>
      <c r="CK4739" s="2">
        <v>21</v>
      </c>
      <c r="CL4739" s="2" t="s">
        <v>87</v>
      </c>
      <c r="CM4739" s="2"/>
    </row>
    <row r="4740" spans="1:91">
      <c r="A4740" s="2" t="s">
        <v>71</v>
      </c>
      <c r="B4740" s="2" t="s">
        <v>72</v>
      </c>
      <c r="C4740" s="2" t="s">
        <v>73</v>
      </c>
      <c r="D4740" s="2"/>
      <c r="E4740" s="2" t="str">
        <f>"FES1162559489"</f>
        <v>FES1162559489</v>
      </c>
      <c r="F4740" s="3">
        <v>42915</v>
      </c>
      <c r="G4740" s="2">
        <v>201712</v>
      </c>
      <c r="H4740" s="2" t="s">
        <v>74</v>
      </c>
      <c r="I4740" s="2" t="s">
        <v>75</v>
      </c>
      <c r="J4740" s="2" t="s">
        <v>76</v>
      </c>
      <c r="K4740" s="2" t="s">
        <v>77</v>
      </c>
      <c r="L4740" s="2" t="s">
        <v>225</v>
      </c>
      <c r="M4740" s="2" t="s">
        <v>226</v>
      </c>
      <c r="N4740" s="2" t="s">
        <v>1144</v>
      </c>
      <c r="O4740" s="2" t="s">
        <v>81</v>
      </c>
      <c r="P4740" s="2" t="str">
        <f>"2170576478                    "</f>
        <v xml:space="preserve">2170576478                    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4.37</v>
      </c>
      <c r="AN4740" s="2">
        <v>0</v>
      </c>
      <c r="AO4740" s="2">
        <v>0</v>
      </c>
      <c r="AP4740" s="2">
        <v>0</v>
      </c>
      <c r="AQ4740" s="2">
        <v>0</v>
      </c>
      <c r="AR4740" s="2">
        <v>0</v>
      </c>
      <c r="AS4740" s="2">
        <v>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0</v>
      </c>
      <c r="BH4740" s="2">
        <v>1</v>
      </c>
      <c r="BI4740" s="2">
        <v>1</v>
      </c>
      <c r="BJ4740" s="2">
        <v>0.2</v>
      </c>
      <c r="BK4740" s="2">
        <v>1</v>
      </c>
      <c r="BL4740" s="2">
        <v>41.81</v>
      </c>
      <c r="BM4740" s="2">
        <v>5.85</v>
      </c>
      <c r="BN4740" s="2">
        <v>47.66</v>
      </c>
      <c r="BO4740" s="2">
        <v>47.66</v>
      </c>
      <c r="BP4740" s="2"/>
      <c r="BQ4740" s="2" t="s">
        <v>1145</v>
      </c>
      <c r="BR4740" s="2" t="s">
        <v>83</v>
      </c>
      <c r="BS4740" s="3">
        <v>42916</v>
      </c>
      <c r="BT4740" s="4">
        <v>0.39583333333333331</v>
      </c>
      <c r="BU4740" s="2" t="s">
        <v>4155</v>
      </c>
      <c r="BV4740" s="2" t="s">
        <v>85</v>
      </c>
      <c r="BW4740" s="2"/>
      <c r="BX4740" s="2"/>
      <c r="BY4740" s="2">
        <v>1200</v>
      </c>
      <c r="BZ4740" s="2"/>
      <c r="CA4740" s="2"/>
      <c r="CB4740" s="2"/>
      <c r="CC4740" s="2" t="s">
        <v>226</v>
      </c>
      <c r="CD4740" s="2">
        <v>3610</v>
      </c>
      <c r="CE4740" s="2" t="s">
        <v>86</v>
      </c>
      <c r="CF4740" s="2"/>
      <c r="CG4740" s="2"/>
      <c r="CH4740" s="2"/>
      <c r="CI4740" s="2">
        <v>1</v>
      </c>
      <c r="CJ4740" s="2">
        <v>1</v>
      </c>
      <c r="CK4740" s="2">
        <v>21</v>
      </c>
      <c r="CL4740" s="2" t="s">
        <v>87</v>
      </c>
      <c r="CM4740" s="2"/>
    </row>
    <row r="4741" spans="1:91">
      <c r="A4741" s="2" t="s">
        <v>71</v>
      </c>
      <c r="B4741" s="2" t="s">
        <v>72</v>
      </c>
      <c r="C4741" s="2" t="s">
        <v>73</v>
      </c>
      <c r="D4741" s="2"/>
      <c r="E4741" s="2" t="str">
        <f>"FES1162559494"</f>
        <v>FES1162559494</v>
      </c>
      <c r="F4741" s="3">
        <v>42915</v>
      </c>
      <c r="G4741" s="2">
        <v>201712</v>
      </c>
      <c r="H4741" s="2" t="s">
        <v>74</v>
      </c>
      <c r="I4741" s="2" t="s">
        <v>75</v>
      </c>
      <c r="J4741" s="2" t="s">
        <v>76</v>
      </c>
      <c r="K4741" s="2" t="s">
        <v>77</v>
      </c>
      <c r="L4741" s="2" t="s">
        <v>150</v>
      </c>
      <c r="M4741" s="2" t="s">
        <v>151</v>
      </c>
      <c r="N4741" s="2" t="s">
        <v>4203</v>
      </c>
      <c r="O4741" s="2" t="s">
        <v>852</v>
      </c>
      <c r="P4741" s="2" t="str">
        <f>"2170576488                    "</f>
        <v xml:space="preserve">2170576488                    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7.18</v>
      </c>
      <c r="AN4741" s="2">
        <v>0</v>
      </c>
      <c r="AO4741" s="2">
        <v>0</v>
      </c>
      <c r="AP4741" s="2">
        <v>0</v>
      </c>
      <c r="AQ4741" s="2">
        <v>0</v>
      </c>
      <c r="AR4741" s="2">
        <v>0</v>
      </c>
      <c r="AS4741" s="2">
        <v>0</v>
      </c>
      <c r="AT4741" s="2">
        <v>0</v>
      </c>
      <c r="AU4741" s="2">
        <v>0</v>
      </c>
      <c r="AV4741" s="2">
        <v>0</v>
      </c>
      <c r="AW4741" s="2">
        <v>0</v>
      </c>
      <c r="AX4741" s="2">
        <v>0</v>
      </c>
      <c r="AY4741" s="2">
        <v>0</v>
      </c>
      <c r="AZ4741" s="2">
        <v>0</v>
      </c>
      <c r="BA4741" s="2">
        <v>0</v>
      </c>
      <c r="BB4741" s="2">
        <v>0</v>
      </c>
      <c r="BC4741" s="2">
        <v>0</v>
      </c>
      <c r="BD4741" s="2">
        <v>0</v>
      </c>
      <c r="BE4741" s="2">
        <v>0</v>
      </c>
      <c r="BF4741" s="2">
        <v>0</v>
      </c>
      <c r="BG4741" s="2">
        <v>0</v>
      </c>
      <c r="BH4741" s="2">
        <v>1</v>
      </c>
      <c r="BI4741" s="2">
        <v>19.3</v>
      </c>
      <c r="BJ4741" s="2">
        <v>8.8000000000000007</v>
      </c>
      <c r="BK4741" s="2">
        <v>20</v>
      </c>
      <c r="BL4741" s="2">
        <v>73.63</v>
      </c>
      <c r="BM4741" s="2">
        <v>10.31</v>
      </c>
      <c r="BN4741" s="2">
        <v>83.94</v>
      </c>
      <c r="BO4741" s="2">
        <v>83.94</v>
      </c>
      <c r="BP4741" s="2" t="s">
        <v>4204</v>
      </c>
      <c r="BQ4741" s="2" t="s">
        <v>4205</v>
      </c>
      <c r="BR4741" s="2" t="s">
        <v>83</v>
      </c>
      <c r="BS4741" s="3">
        <v>42916</v>
      </c>
      <c r="BT4741" s="4">
        <v>0.60555555555555551</v>
      </c>
      <c r="BU4741" s="2" t="s">
        <v>4206</v>
      </c>
      <c r="BV4741" s="2" t="s">
        <v>85</v>
      </c>
      <c r="BW4741" s="2"/>
      <c r="BX4741" s="2"/>
      <c r="BY4741" s="2">
        <v>44082.36</v>
      </c>
      <c r="BZ4741" s="2"/>
      <c r="CA4741" s="2" t="s">
        <v>4207</v>
      </c>
      <c r="CB4741" s="2"/>
      <c r="CC4741" s="2" t="s">
        <v>151</v>
      </c>
      <c r="CD4741" s="2">
        <v>1401</v>
      </c>
      <c r="CE4741" s="2" t="s">
        <v>120</v>
      </c>
      <c r="CF4741" s="5">
        <v>42916</v>
      </c>
      <c r="CG4741" s="2"/>
      <c r="CH4741" s="2"/>
      <c r="CI4741" s="2">
        <v>1</v>
      </c>
      <c r="CJ4741" s="2">
        <v>1</v>
      </c>
      <c r="CK4741" s="2" t="s">
        <v>862</v>
      </c>
      <c r="CL4741" s="2" t="s">
        <v>87</v>
      </c>
      <c r="CM4741" s="2"/>
    </row>
    <row r="4742" spans="1:91">
      <c r="A4742" s="2" t="s">
        <v>71</v>
      </c>
      <c r="B4742" s="2" t="s">
        <v>72</v>
      </c>
      <c r="C4742" s="2" t="s">
        <v>73</v>
      </c>
      <c r="D4742" s="2"/>
      <c r="E4742" s="2" t="str">
        <f>"FES1162559478"</f>
        <v>FES1162559478</v>
      </c>
      <c r="F4742" s="3">
        <v>42915</v>
      </c>
      <c r="G4742" s="2">
        <v>201712</v>
      </c>
      <c r="H4742" s="2" t="s">
        <v>74</v>
      </c>
      <c r="I4742" s="2" t="s">
        <v>75</v>
      </c>
      <c r="J4742" s="2" t="s">
        <v>76</v>
      </c>
      <c r="K4742" s="2" t="s">
        <v>77</v>
      </c>
      <c r="L4742" s="2" t="s">
        <v>230</v>
      </c>
      <c r="M4742" s="2" t="s">
        <v>230</v>
      </c>
      <c r="N4742" s="2" t="s">
        <v>231</v>
      </c>
      <c r="O4742" s="2" t="s">
        <v>852</v>
      </c>
      <c r="P4742" s="2" t="str">
        <f>"2170576462                    "</f>
        <v xml:space="preserve">2170576462                    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18.149999999999999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2</v>
      </c>
      <c r="BI4742" s="2">
        <v>39</v>
      </c>
      <c r="BJ4742" s="2">
        <v>18.100000000000001</v>
      </c>
      <c r="BK4742" s="2">
        <v>39</v>
      </c>
      <c r="BL4742" s="2">
        <v>178.51</v>
      </c>
      <c r="BM4742" s="2">
        <v>24.99</v>
      </c>
      <c r="BN4742" s="2">
        <v>203.5</v>
      </c>
      <c r="BO4742" s="2">
        <v>203.5</v>
      </c>
      <c r="BP4742" s="2"/>
      <c r="BQ4742" s="2" t="s">
        <v>232</v>
      </c>
      <c r="BR4742" s="2" t="s">
        <v>83</v>
      </c>
      <c r="BS4742" s="1" t="s">
        <v>866</v>
      </c>
      <c r="BT4742" s="2"/>
      <c r="BU4742" s="2"/>
      <c r="BV4742" s="2"/>
      <c r="BW4742" s="2"/>
      <c r="BX4742" s="2"/>
      <c r="BY4742" s="2">
        <v>90476.13</v>
      </c>
      <c r="BZ4742" s="2"/>
      <c r="CA4742" s="2"/>
      <c r="CB4742" s="2"/>
      <c r="CC4742" s="2" t="s">
        <v>230</v>
      </c>
      <c r="CD4742" s="2">
        <v>7646</v>
      </c>
      <c r="CE4742" s="2" t="s">
        <v>120</v>
      </c>
      <c r="CF4742" s="2"/>
      <c r="CG4742" s="2"/>
      <c r="CH4742" s="2"/>
      <c r="CI4742" s="2">
        <v>2</v>
      </c>
      <c r="CJ4742" s="2" t="s">
        <v>866</v>
      </c>
      <c r="CK4742" s="2" t="s">
        <v>853</v>
      </c>
      <c r="CL4742" s="2" t="s">
        <v>87</v>
      </c>
      <c r="CM4742" s="2"/>
    </row>
    <row r="4743" spans="1:91">
      <c r="A4743" s="2" t="s">
        <v>71</v>
      </c>
      <c r="B4743" s="2" t="s">
        <v>72</v>
      </c>
      <c r="C4743" s="2" t="s">
        <v>73</v>
      </c>
      <c r="D4743" s="2"/>
      <c r="E4743" s="2" t="str">
        <f>"FES1162559504"</f>
        <v>FES1162559504</v>
      </c>
      <c r="F4743" s="3">
        <v>42915</v>
      </c>
      <c r="G4743" s="2">
        <v>201712</v>
      </c>
      <c r="H4743" s="2" t="s">
        <v>74</v>
      </c>
      <c r="I4743" s="2" t="s">
        <v>75</v>
      </c>
      <c r="J4743" s="2" t="s">
        <v>76</v>
      </c>
      <c r="K4743" s="2" t="s">
        <v>77</v>
      </c>
      <c r="L4743" s="2" t="s">
        <v>871</v>
      </c>
      <c r="M4743" s="2" t="s">
        <v>116</v>
      </c>
      <c r="N4743" s="2" t="s">
        <v>450</v>
      </c>
      <c r="O4743" s="2" t="s">
        <v>852</v>
      </c>
      <c r="P4743" s="2" t="str">
        <f>"2170576497                    "</f>
        <v xml:space="preserve">2170576497                    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8.9499999999999993</v>
      </c>
      <c r="AN4743" s="2">
        <v>0</v>
      </c>
      <c r="AO4743" s="2">
        <v>0</v>
      </c>
      <c r="AP4743" s="2">
        <v>0</v>
      </c>
      <c r="AQ4743" s="2">
        <v>0</v>
      </c>
      <c r="AR4743" s="2">
        <v>0</v>
      </c>
      <c r="AS4743" s="2">
        <v>0</v>
      </c>
      <c r="AT4743" s="2">
        <v>0</v>
      </c>
      <c r="AU4743" s="2">
        <v>0</v>
      </c>
      <c r="AV4743" s="2">
        <v>0</v>
      </c>
      <c r="AW4743" s="2">
        <v>0</v>
      </c>
      <c r="AX4743" s="2">
        <v>0</v>
      </c>
      <c r="AY4743" s="2">
        <v>0</v>
      </c>
      <c r="AZ4743" s="2">
        <v>0</v>
      </c>
      <c r="BA4743" s="2">
        <v>0</v>
      </c>
      <c r="BB4743" s="2">
        <v>0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1</v>
      </c>
      <c r="BI4743" s="2">
        <v>3.2</v>
      </c>
      <c r="BJ4743" s="2">
        <v>1.4</v>
      </c>
      <c r="BK4743" s="2">
        <v>4</v>
      </c>
      <c r="BL4743" s="2">
        <v>90.59</v>
      </c>
      <c r="BM4743" s="2">
        <v>12.68</v>
      </c>
      <c r="BN4743" s="2">
        <v>103.27</v>
      </c>
      <c r="BO4743" s="2">
        <v>103.27</v>
      </c>
      <c r="BP4743" s="2" t="s">
        <v>4204</v>
      </c>
      <c r="BQ4743" s="2" t="s">
        <v>102</v>
      </c>
      <c r="BR4743" s="2" t="s">
        <v>83</v>
      </c>
      <c r="BS4743" s="1" t="s">
        <v>866</v>
      </c>
      <c r="BT4743" s="2"/>
      <c r="BU4743" s="2"/>
      <c r="BV4743" s="2"/>
      <c r="BW4743" s="2"/>
      <c r="BX4743" s="2"/>
      <c r="BY4743" s="2">
        <v>7046.82</v>
      </c>
      <c r="BZ4743" s="2"/>
      <c r="CA4743" s="2"/>
      <c r="CB4743" s="2"/>
      <c r="CC4743" s="2" t="s">
        <v>116</v>
      </c>
      <c r="CD4743" s="2">
        <v>7800</v>
      </c>
      <c r="CE4743" s="2" t="s">
        <v>120</v>
      </c>
      <c r="CF4743" s="2"/>
      <c r="CG4743" s="2"/>
      <c r="CH4743" s="2"/>
      <c r="CI4743" s="2">
        <v>2</v>
      </c>
      <c r="CJ4743" s="2" t="s">
        <v>866</v>
      </c>
      <c r="CK4743" s="2" t="s">
        <v>853</v>
      </c>
      <c r="CL4743" s="2" t="s">
        <v>87</v>
      </c>
      <c r="CM4743" s="2"/>
    </row>
    <row r="4744" spans="1:91">
      <c r="A4744" s="2" t="s">
        <v>71</v>
      </c>
      <c r="B4744" s="2" t="s">
        <v>72</v>
      </c>
      <c r="C4744" s="2" t="s">
        <v>73</v>
      </c>
      <c r="D4744" s="2"/>
      <c r="E4744" s="2" t="str">
        <f>"FES1162559329"</f>
        <v>FES1162559329</v>
      </c>
      <c r="F4744" s="3">
        <v>42915</v>
      </c>
      <c r="G4744" s="2">
        <v>201712</v>
      </c>
      <c r="H4744" s="2" t="s">
        <v>74</v>
      </c>
      <c r="I4744" s="2" t="s">
        <v>75</v>
      </c>
      <c r="J4744" s="2" t="s">
        <v>76</v>
      </c>
      <c r="K4744" s="2" t="s">
        <v>77</v>
      </c>
      <c r="L4744" s="2" t="s">
        <v>871</v>
      </c>
      <c r="M4744" s="2" t="s">
        <v>116</v>
      </c>
      <c r="N4744" s="2" t="s">
        <v>1109</v>
      </c>
      <c r="O4744" s="2" t="s">
        <v>852</v>
      </c>
      <c r="P4744" s="2" t="str">
        <f>"2170575946                    "</f>
        <v xml:space="preserve">2170575946                    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19.68</v>
      </c>
      <c r="AN4744" s="2">
        <v>0</v>
      </c>
      <c r="AO4744" s="2">
        <v>0</v>
      </c>
      <c r="AP4744" s="2">
        <v>0</v>
      </c>
      <c r="AQ4744" s="2">
        <v>0</v>
      </c>
      <c r="AR4744" s="2">
        <v>0</v>
      </c>
      <c r="AS4744" s="2">
        <v>0</v>
      </c>
      <c r="AT4744" s="2">
        <v>0</v>
      </c>
      <c r="AU4744" s="2">
        <v>0</v>
      </c>
      <c r="AV4744" s="2">
        <v>0</v>
      </c>
      <c r="AW4744" s="2">
        <v>0</v>
      </c>
      <c r="AX4744" s="2">
        <v>0</v>
      </c>
      <c r="AY4744" s="2">
        <v>0</v>
      </c>
      <c r="AZ4744" s="2">
        <v>0</v>
      </c>
      <c r="BA4744" s="2">
        <v>0</v>
      </c>
      <c r="BB4744" s="2">
        <v>0</v>
      </c>
      <c r="BC4744" s="2">
        <v>0</v>
      </c>
      <c r="BD4744" s="2">
        <v>0</v>
      </c>
      <c r="BE4744" s="2">
        <v>0</v>
      </c>
      <c r="BF4744" s="2">
        <v>0</v>
      </c>
      <c r="BG4744" s="2">
        <v>0</v>
      </c>
      <c r="BH4744" s="2">
        <v>3</v>
      </c>
      <c r="BI4744" s="2">
        <v>42.5</v>
      </c>
      <c r="BJ4744" s="2">
        <v>21.2</v>
      </c>
      <c r="BK4744" s="2">
        <v>43</v>
      </c>
      <c r="BL4744" s="2">
        <v>193.16</v>
      </c>
      <c r="BM4744" s="2">
        <v>27.04</v>
      </c>
      <c r="BN4744" s="2">
        <v>220.2</v>
      </c>
      <c r="BO4744" s="2">
        <v>220.2</v>
      </c>
      <c r="BP4744" s="2"/>
      <c r="BQ4744" s="2" t="s">
        <v>1110</v>
      </c>
      <c r="BR4744" s="2" t="s">
        <v>83</v>
      </c>
      <c r="BS4744" s="3">
        <v>42916</v>
      </c>
      <c r="BT4744" s="4">
        <v>0.62083333333333335</v>
      </c>
      <c r="BU4744" s="2" t="s">
        <v>3918</v>
      </c>
      <c r="BV4744" s="2" t="s">
        <v>85</v>
      </c>
      <c r="BW4744" s="2"/>
      <c r="BX4744" s="2"/>
      <c r="BY4744" s="2">
        <v>105810.28</v>
      </c>
      <c r="BZ4744" s="2"/>
      <c r="CA4744" s="2" t="s">
        <v>3919</v>
      </c>
      <c r="CB4744" s="2"/>
      <c r="CC4744" s="2" t="s">
        <v>116</v>
      </c>
      <c r="CD4744" s="2">
        <v>7441</v>
      </c>
      <c r="CE4744" s="2" t="s">
        <v>120</v>
      </c>
      <c r="CF4744" s="5">
        <v>42916</v>
      </c>
      <c r="CG4744" s="2"/>
      <c r="CH4744" s="2"/>
      <c r="CI4744" s="2">
        <v>2</v>
      </c>
      <c r="CJ4744" s="2">
        <v>1</v>
      </c>
      <c r="CK4744" s="2" t="s">
        <v>853</v>
      </c>
      <c r="CL4744" s="2" t="s">
        <v>87</v>
      </c>
      <c r="CM4744" s="2"/>
    </row>
    <row r="4745" spans="1:91">
      <c r="A4745" s="2" t="s">
        <v>71</v>
      </c>
      <c r="B4745" s="2" t="s">
        <v>72</v>
      </c>
      <c r="C4745" s="2" t="s">
        <v>73</v>
      </c>
      <c r="D4745" s="2"/>
      <c r="E4745" s="2" t="str">
        <f>"FES1162559216"</f>
        <v>FES1162559216</v>
      </c>
      <c r="F4745" s="3">
        <v>42915</v>
      </c>
      <c r="G4745" s="2">
        <v>201712</v>
      </c>
      <c r="H4745" s="2" t="s">
        <v>74</v>
      </c>
      <c r="I4745" s="2" t="s">
        <v>75</v>
      </c>
      <c r="J4745" s="2" t="s">
        <v>76</v>
      </c>
      <c r="K4745" s="2" t="s">
        <v>77</v>
      </c>
      <c r="L4745" s="2" t="s">
        <v>115</v>
      </c>
      <c r="M4745" s="2" t="s">
        <v>116</v>
      </c>
      <c r="N4745" s="2" t="s">
        <v>2152</v>
      </c>
      <c r="O4745" s="2" t="s">
        <v>81</v>
      </c>
      <c r="P4745" s="2" t="str">
        <f>"2170572997                    "</f>
        <v xml:space="preserve">2170572997                    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43.73</v>
      </c>
      <c r="AN4745" s="2">
        <v>0</v>
      </c>
      <c r="AO4745" s="2">
        <v>0</v>
      </c>
      <c r="AP4745" s="2">
        <v>0</v>
      </c>
      <c r="AQ4745" s="2">
        <v>0</v>
      </c>
      <c r="AR4745" s="2">
        <v>0</v>
      </c>
      <c r="AS4745" s="2">
        <v>0</v>
      </c>
      <c r="AT4745" s="2">
        <v>0</v>
      </c>
      <c r="AU4745" s="2">
        <v>0</v>
      </c>
      <c r="AV4745" s="2">
        <v>0</v>
      </c>
      <c r="AW4745" s="2">
        <v>0</v>
      </c>
      <c r="AX4745" s="2">
        <v>0</v>
      </c>
      <c r="AY4745" s="2">
        <v>0</v>
      </c>
      <c r="AZ4745" s="2">
        <v>0</v>
      </c>
      <c r="BA4745" s="2">
        <v>0</v>
      </c>
      <c r="BB4745" s="2">
        <v>0</v>
      </c>
      <c r="BC4745" s="2">
        <v>0</v>
      </c>
      <c r="BD4745" s="2">
        <v>0</v>
      </c>
      <c r="BE4745" s="2">
        <v>0</v>
      </c>
      <c r="BF4745" s="2">
        <v>0</v>
      </c>
      <c r="BG4745" s="2">
        <v>0</v>
      </c>
      <c r="BH4745" s="2">
        <v>1</v>
      </c>
      <c r="BI4745" s="2">
        <v>19.8</v>
      </c>
      <c r="BJ4745" s="2">
        <v>17.8</v>
      </c>
      <c r="BK4745" s="2">
        <v>20</v>
      </c>
      <c r="BL4745" s="2">
        <v>418.13</v>
      </c>
      <c r="BM4745" s="2">
        <v>58.54</v>
      </c>
      <c r="BN4745" s="2">
        <v>476.67</v>
      </c>
      <c r="BO4745" s="2">
        <v>476.67</v>
      </c>
      <c r="BP4745" s="2"/>
      <c r="BQ4745" s="2" t="s">
        <v>2153</v>
      </c>
      <c r="BR4745" s="2" t="s">
        <v>83</v>
      </c>
      <c r="BS4745" s="3">
        <v>42916</v>
      </c>
      <c r="BT4745" s="4">
        <v>0.4236111111111111</v>
      </c>
      <c r="BU4745" s="2" t="s">
        <v>1606</v>
      </c>
      <c r="BV4745" s="2" t="s">
        <v>85</v>
      </c>
      <c r="BW4745" s="2"/>
      <c r="BX4745" s="2"/>
      <c r="BY4745" s="2">
        <v>89065.64</v>
      </c>
      <c r="BZ4745" s="2"/>
      <c r="CA4745" s="2"/>
      <c r="CB4745" s="2"/>
      <c r="CC4745" s="2" t="s">
        <v>116</v>
      </c>
      <c r="CD4745" s="2">
        <v>7800</v>
      </c>
      <c r="CE4745" s="2" t="s">
        <v>120</v>
      </c>
      <c r="CF4745" s="2"/>
      <c r="CG4745" s="2"/>
      <c r="CH4745" s="2"/>
      <c r="CI4745" s="2">
        <v>1</v>
      </c>
      <c r="CJ4745" s="2">
        <v>1</v>
      </c>
      <c r="CK4745" s="2">
        <v>21</v>
      </c>
      <c r="CL4745" s="2" t="s">
        <v>87</v>
      </c>
      <c r="CM4745" s="2"/>
    </row>
    <row r="4746" spans="1:91">
      <c r="A4746" s="2" t="s">
        <v>71</v>
      </c>
      <c r="B4746" s="2" t="s">
        <v>72</v>
      </c>
      <c r="C4746" s="2" t="s">
        <v>73</v>
      </c>
      <c r="D4746" s="2"/>
      <c r="E4746" s="2" t="str">
        <f>"009935791508"</f>
        <v>009935791508</v>
      </c>
      <c r="F4746" s="3">
        <v>42915</v>
      </c>
      <c r="G4746" s="2">
        <v>201712</v>
      </c>
      <c r="H4746" s="2" t="s">
        <v>74</v>
      </c>
      <c r="I4746" s="2" t="s">
        <v>75</v>
      </c>
      <c r="J4746" s="2" t="s">
        <v>76</v>
      </c>
      <c r="K4746" s="2" t="s">
        <v>77</v>
      </c>
      <c r="L4746" s="2" t="s">
        <v>115</v>
      </c>
      <c r="M4746" s="2" t="s">
        <v>116</v>
      </c>
      <c r="N4746" s="2" t="s">
        <v>1332</v>
      </c>
      <c r="O4746" s="2" t="s">
        <v>81</v>
      </c>
      <c r="P4746" s="2" t="str">
        <f>"TARREN SMITH   ALLAN BAILEY   "</f>
        <v xml:space="preserve">TARREN SMITH   ALLAN BAILEY   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7.65</v>
      </c>
      <c r="AN4746" s="2">
        <v>0</v>
      </c>
      <c r="AO4746" s="2">
        <v>0</v>
      </c>
      <c r="AP4746" s="2">
        <v>0</v>
      </c>
      <c r="AQ4746" s="2">
        <v>0</v>
      </c>
      <c r="AR4746" s="2">
        <v>0</v>
      </c>
      <c r="AS4746" s="2">
        <v>0</v>
      </c>
      <c r="AT4746" s="2">
        <v>0</v>
      </c>
      <c r="AU4746" s="2">
        <v>0</v>
      </c>
      <c r="AV4746" s="2">
        <v>0</v>
      </c>
      <c r="AW4746" s="2">
        <v>0</v>
      </c>
      <c r="AX4746" s="2">
        <v>0</v>
      </c>
      <c r="AY4746" s="2">
        <v>0</v>
      </c>
      <c r="AZ4746" s="2">
        <v>0</v>
      </c>
      <c r="BA4746" s="2">
        <v>0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1</v>
      </c>
      <c r="BI4746" s="2">
        <v>1</v>
      </c>
      <c r="BJ4746" s="2">
        <v>3.3</v>
      </c>
      <c r="BK4746" s="2">
        <v>3.5</v>
      </c>
      <c r="BL4746" s="2">
        <v>73.17</v>
      </c>
      <c r="BM4746" s="2">
        <v>10.24</v>
      </c>
      <c r="BN4746" s="2">
        <v>83.41</v>
      </c>
      <c r="BO4746" s="2">
        <v>83.41</v>
      </c>
      <c r="BP4746" s="2"/>
      <c r="BQ4746" s="2" t="s">
        <v>4208</v>
      </c>
      <c r="BR4746" s="2" t="s">
        <v>83</v>
      </c>
      <c r="BS4746" s="3">
        <v>42916</v>
      </c>
      <c r="BT4746" s="4">
        <v>0.37361111111111112</v>
      </c>
      <c r="BU4746" s="2" t="s">
        <v>4209</v>
      </c>
      <c r="BV4746" s="2" t="s">
        <v>85</v>
      </c>
      <c r="BW4746" s="2"/>
      <c r="BX4746" s="2"/>
      <c r="BY4746" s="2">
        <v>16329.08</v>
      </c>
      <c r="BZ4746" s="2"/>
      <c r="CA4746" s="2" t="s">
        <v>3775</v>
      </c>
      <c r="CB4746" s="2"/>
      <c r="CC4746" s="2" t="s">
        <v>116</v>
      </c>
      <c r="CD4746" s="2">
        <v>7405</v>
      </c>
      <c r="CE4746" s="2" t="s">
        <v>120</v>
      </c>
      <c r="CF4746" s="5">
        <v>42916</v>
      </c>
      <c r="CG4746" s="2"/>
      <c r="CH4746" s="2"/>
      <c r="CI4746" s="2">
        <v>1</v>
      </c>
      <c r="CJ4746" s="2">
        <v>1</v>
      </c>
      <c r="CK4746" s="2">
        <v>21</v>
      </c>
      <c r="CL4746" s="2" t="s">
        <v>87</v>
      </c>
      <c r="CM4746" s="2"/>
    </row>
    <row r="4747" spans="1:91">
      <c r="A4747" s="2" t="s">
        <v>71</v>
      </c>
      <c r="B4747" s="2" t="s">
        <v>72</v>
      </c>
      <c r="C4747" s="2" t="s">
        <v>73</v>
      </c>
      <c r="D4747" s="2"/>
      <c r="E4747" s="2" t="str">
        <f>"FES1162559133"</f>
        <v>FES1162559133</v>
      </c>
      <c r="F4747" s="3">
        <v>42914</v>
      </c>
      <c r="G4747" s="2">
        <v>201712</v>
      </c>
      <c r="H4747" s="2" t="s">
        <v>74</v>
      </c>
      <c r="I4747" s="2" t="s">
        <v>75</v>
      </c>
      <c r="J4747" s="2" t="s">
        <v>76</v>
      </c>
      <c r="K4747" s="2" t="s">
        <v>77</v>
      </c>
      <c r="L4747" s="2" t="s">
        <v>93</v>
      </c>
      <c r="M4747" s="2" t="s">
        <v>94</v>
      </c>
      <c r="N4747" s="2" t="s">
        <v>4210</v>
      </c>
      <c r="O4747" s="2" t="s">
        <v>81</v>
      </c>
      <c r="P4747" s="2" t="str">
        <f>"2170571914                    "</f>
        <v xml:space="preserve">2170571914                    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3.42</v>
      </c>
      <c r="AN4747" s="2">
        <v>0</v>
      </c>
      <c r="AO4747" s="2">
        <v>0</v>
      </c>
      <c r="AP4747" s="2">
        <v>0</v>
      </c>
      <c r="AQ4747" s="2">
        <v>0</v>
      </c>
      <c r="AR4747" s="2">
        <v>0</v>
      </c>
      <c r="AS4747" s="2">
        <v>0</v>
      </c>
      <c r="AT4747" s="2">
        <v>0</v>
      </c>
      <c r="AU4747" s="2">
        <v>0</v>
      </c>
      <c r="AV4747" s="2">
        <v>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1</v>
      </c>
      <c r="BI4747" s="2">
        <v>0.5</v>
      </c>
      <c r="BJ4747" s="2">
        <v>0.2</v>
      </c>
      <c r="BK4747" s="2">
        <v>1</v>
      </c>
      <c r="BL4747" s="2">
        <v>32.67</v>
      </c>
      <c r="BM4747" s="2">
        <v>4.57</v>
      </c>
      <c r="BN4747" s="2">
        <v>37.24</v>
      </c>
      <c r="BO4747" s="2">
        <v>37.24</v>
      </c>
      <c r="BP4747" s="2"/>
      <c r="BQ4747" s="2"/>
      <c r="BR4747" s="2" t="s">
        <v>83</v>
      </c>
      <c r="BS4747" s="3">
        <v>42916</v>
      </c>
      <c r="BT4747" s="4">
        <v>0.50694444444444442</v>
      </c>
      <c r="BU4747" s="2" t="s">
        <v>210</v>
      </c>
      <c r="BV4747" s="2" t="s">
        <v>87</v>
      </c>
      <c r="BW4747" s="2"/>
      <c r="BX4747" s="2"/>
      <c r="BY4747" s="2">
        <v>1200</v>
      </c>
      <c r="BZ4747" s="2"/>
      <c r="CA4747" s="2" t="s">
        <v>211</v>
      </c>
      <c r="CB4747" s="2"/>
      <c r="CC4747" s="2" t="s">
        <v>94</v>
      </c>
      <c r="CD4747" s="2">
        <v>2154</v>
      </c>
      <c r="CE4747" s="2" t="s">
        <v>86</v>
      </c>
      <c r="CF4747" s="2"/>
      <c r="CG4747" s="2"/>
      <c r="CH4747" s="2"/>
      <c r="CI4747" s="2">
        <v>1</v>
      </c>
      <c r="CJ4747" s="2">
        <v>2</v>
      </c>
      <c r="CK4747" s="2">
        <v>22</v>
      </c>
      <c r="CL4747" s="2" t="s">
        <v>87</v>
      </c>
      <c r="CM4747" s="2"/>
    </row>
    <row r="4748" spans="1:91">
      <c r="A4748" s="2" t="s">
        <v>71</v>
      </c>
      <c r="B4748" s="2" t="s">
        <v>72</v>
      </c>
      <c r="C4748" s="2" t="s">
        <v>73</v>
      </c>
      <c r="D4748" s="2"/>
      <c r="E4748" s="2" t="str">
        <f>"FES1162559453"</f>
        <v>FES1162559453</v>
      </c>
      <c r="F4748" s="3">
        <v>42915</v>
      </c>
      <c r="G4748" s="2">
        <v>201712</v>
      </c>
      <c r="H4748" s="2" t="s">
        <v>74</v>
      </c>
      <c r="I4748" s="2" t="s">
        <v>75</v>
      </c>
      <c r="J4748" s="2" t="s">
        <v>76</v>
      </c>
      <c r="K4748" s="2" t="s">
        <v>77</v>
      </c>
      <c r="L4748" s="2" t="s">
        <v>150</v>
      </c>
      <c r="M4748" s="2" t="s">
        <v>151</v>
      </c>
      <c r="N4748" s="2" t="s">
        <v>198</v>
      </c>
      <c r="O4748" s="2" t="s">
        <v>81</v>
      </c>
      <c r="P4748" s="2" t="str">
        <f>"21705764400                   "</f>
        <v xml:space="preserve">21705764400                   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3.42</v>
      </c>
      <c r="AN4748" s="2">
        <v>0</v>
      </c>
      <c r="AO4748" s="2">
        <v>0</v>
      </c>
      <c r="AP4748" s="2">
        <v>0</v>
      </c>
      <c r="AQ4748" s="2">
        <v>0</v>
      </c>
      <c r="AR4748" s="2">
        <v>0</v>
      </c>
      <c r="AS4748" s="2">
        <v>0</v>
      </c>
      <c r="AT4748" s="2">
        <v>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1</v>
      </c>
      <c r="BI4748" s="2">
        <v>1</v>
      </c>
      <c r="BJ4748" s="2">
        <v>0.2</v>
      </c>
      <c r="BK4748" s="2">
        <v>1</v>
      </c>
      <c r="BL4748" s="2">
        <v>32.67</v>
      </c>
      <c r="BM4748" s="2">
        <v>4.57</v>
      </c>
      <c r="BN4748" s="2">
        <v>37.24</v>
      </c>
      <c r="BO4748" s="2">
        <v>37.24</v>
      </c>
      <c r="BP4748" s="2"/>
      <c r="BQ4748" s="2" t="s">
        <v>199</v>
      </c>
      <c r="BR4748" s="2" t="s">
        <v>83</v>
      </c>
      <c r="BS4748" s="1" t="s">
        <v>866</v>
      </c>
      <c r="BT4748" s="2"/>
      <c r="BU4748" s="2"/>
      <c r="BV4748" s="2"/>
      <c r="BW4748" s="2"/>
      <c r="BX4748" s="2"/>
      <c r="BY4748" s="2">
        <v>1200</v>
      </c>
      <c r="BZ4748" s="2"/>
      <c r="CA4748" s="2"/>
      <c r="CB4748" s="2"/>
      <c r="CC4748" s="2" t="s">
        <v>151</v>
      </c>
      <c r="CD4748" s="2">
        <v>1422</v>
      </c>
      <c r="CE4748" s="2" t="s">
        <v>86</v>
      </c>
      <c r="CF4748" s="2"/>
      <c r="CG4748" s="2"/>
      <c r="CH4748" s="2"/>
      <c r="CI4748" s="2">
        <v>1</v>
      </c>
      <c r="CJ4748" s="2" t="s">
        <v>866</v>
      </c>
      <c r="CK4748" s="2">
        <v>22</v>
      </c>
      <c r="CL4748" s="2" t="s">
        <v>87</v>
      </c>
      <c r="CM4748" s="2"/>
    </row>
    <row r="4749" spans="1:91">
      <c r="A4749" s="2" t="s">
        <v>71</v>
      </c>
      <c r="B4749" s="2" t="s">
        <v>72</v>
      </c>
      <c r="C4749" s="2" t="s">
        <v>73</v>
      </c>
      <c r="D4749" s="2"/>
      <c r="E4749" s="2" t="str">
        <f>"RFES1162557645"</f>
        <v>RFES1162557645</v>
      </c>
      <c r="F4749" s="3">
        <v>42916</v>
      </c>
      <c r="G4749" s="2">
        <v>201712</v>
      </c>
      <c r="H4749" s="2" t="s">
        <v>108</v>
      </c>
      <c r="I4749" s="2" t="s">
        <v>109</v>
      </c>
      <c r="J4749" s="2" t="s">
        <v>3455</v>
      </c>
      <c r="K4749" s="2" t="s">
        <v>77</v>
      </c>
      <c r="L4749" s="2" t="s">
        <v>74</v>
      </c>
      <c r="M4749" s="2" t="s">
        <v>75</v>
      </c>
      <c r="N4749" s="2" t="s">
        <v>76</v>
      </c>
      <c r="O4749" s="2" t="s">
        <v>81</v>
      </c>
      <c r="P4749" s="2" t="str">
        <f>"2170572202                    "</f>
        <v xml:space="preserve">2170572202                    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4.37</v>
      </c>
      <c r="AN4749" s="2">
        <v>0</v>
      </c>
      <c r="AO4749" s="2">
        <v>0</v>
      </c>
      <c r="AP4749" s="2">
        <v>0</v>
      </c>
      <c r="AQ4749" s="2">
        <v>0</v>
      </c>
      <c r="AR4749" s="2">
        <v>0</v>
      </c>
      <c r="AS4749" s="2">
        <v>0</v>
      </c>
      <c r="AT4749" s="2">
        <v>0</v>
      </c>
      <c r="AU4749" s="2">
        <v>0</v>
      </c>
      <c r="AV4749" s="2">
        <v>0</v>
      </c>
      <c r="AW4749" s="2">
        <v>0</v>
      </c>
      <c r="AX4749" s="2">
        <v>0</v>
      </c>
      <c r="AY4749" s="2">
        <v>0</v>
      </c>
      <c r="AZ4749" s="2">
        <v>0</v>
      </c>
      <c r="BA4749" s="2">
        <v>0</v>
      </c>
      <c r="BB4749" s="2">
        <v>0</v>
      </c>
      <c r="BC4749" s="2">
        <v>0</v>
      </c>
      <c r="BD4749" s="2">
        <v>0</v>
      </c>
      <c r="BE4749" s="2">
        <v>0</v>
      </c>
      <c r="BF4749" s="2">
        <v>0</v>
      </c>
      <c r="BG4749" s="2">
        <v>0</v>
      </c>
      <c r="BH4749" s="2">
        <v>1</v>
      </c>
      <c r="BI4749" s="2">
        <v>1</v>
      </c>
      <c r="BJ4749" s="2">
        <v>0.2</v>
      </c>
      <c r="BK4749" s="2">
        <v>1</v>
      </c>
      <c r="BL4749" s="2">
        <v>41.81</v>
      </c>
      <c r="BM4749" s="2">
        <v>5.85</v>
      </c>
      <c r="BN4749" s="2">
        <v>47.66</v>
      </c>
      <c r="BO4749" s="2">
        <v>47.66</v>
      </c>
      <c r="BP4749" s="2"/>
      <c r="BQ4749" s="2" t="s">
        <v>83</v>
      </c>
      <c r="BR4749" s="2"/>
      <c r="BS4749" s="1" t="s">
        <v>866</v>
      </c>
      <c r="BT4749" s="2"/>
      <c r="BU4749" s="2"/>
      <c r="BV4749" s="2"/>
      <c r="BW4749" s="2"/>
      <c r="BX4749" s="2"/>
      <c r="BY4749" s="2">
        <v>1200</v>
      </c>
      <c r="BZ4749" s="2" t="s">
        <v>27</v>
      </c>
      <c r="CA4749" s="2"/>
      <c r="CB4749" s="2"/>
      <c r="CC4749" s="2" t="s">
        <v>75</v>
      </c>
      <c r="CD4749" s="2">
        <v>1600</v>
      </c>
      <c r="CE4749" s="2" t="s">
        <v>86</v>
      </c>
      <c r="CF4749" s="2"/>
      <c r="CG4749" s="2"/>
      <c r="CH4749" s="2"/>
      <c r="CI4749" s="2">
        <v>1</v>
      </c>
      <c r="CJ4749" s="2" t="s">
        <v>866</v>
      </c>
      <c r="CK4749" s="2">
        <v>21</v>
      </c>
      <c r="CL4749" s="2" t="s">
        <v>87</v>
      </c>
      <c r="CM4749" s="2"/>
    </row>
    <row r="4750" spans="1:91">
      <c r="A4750" s="2" t="s">
        <v>71</v>
      </c>
      <c r="B4750" s="2" t="s">
        <v>72</v>
      </c>
      <c r="C4750" s="2" t="s">
        <v>73</v>
      </c>
      <c r="D4750" s="2"/>
      <c r="E4750" s="2" t="str">
        <f>"Rfes1162559133"</f>
        <v>Rfes1162559133</v>
      </c>
      <c r="F4750" s="3">
        <v>42916</v>
      </c>
      <c r="G4750" s="2">
        <v>201712</v>
      </c>
      <c r="H4750" s="2" t="s">
        <v>93</v>
      </c>
      <c r="I4750" s="2" t="s">
        <v>94</v>
      </c>
      <c r="J4750" s="2" t="s">
        <v>4210</v>
      </c>
      <c r="K4750" s="2" t="s">
        <v>77</v>
      </c>
      <c r="L4750" s="2" t="s">
        <v>74</v>
      </c>
      <c r="M4750" s="2" t="s">
        <v>75</v>
      </c>
      <c r="N4750" s="2" t="s">
        <v>76</v>
      </c>
      <c r="O4750" s="2" t="s">
        <v>81</v>
      </c>
      <c r="P4750" s="2" t="str">
        <f>"2170571914                    "</f>
        <v xml:space="preserve">2170571914                    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3.42</v>
      </c>
      <c r="AN4750" s="2">
        <v>0</v>
      </c>
      <c r="AO4750" s="2">
        <v>0</v>
      </c>
      <c r="AP4750" s="2">
        <v>0</v>
      </c>
      <c r="AQ4750" s="2">
        <v>0</v>
      </c>
      <c r="AR4750" s="2">
        <v>0</v>
      </c>
      <c r="AS4750" s="2">
        <v>0</v>
      </c>
      <c r="AT4750" s="2">
        <v>0</v>
      </c>
      <c r="AU4750" s="2">
        <v>0</v>
      </c>
      <c r="AV4750" s="2">
        <v>0</v>
      </c>
      <c r="AW4750" s="2">
        <v>0</v>
      </c>
      <c r="AX4750" s="2">
        <v>0</v>
      </c>
      <c r="AY4750" s="2">
        <v>0</v>
      </c>
      <c r="AZ4750" s="2">
        <v>0</v>
      </c>
      <c r="BA4750" s="2">
        <v>0</v>
      </c>
      <c r="BB4750" s="2">
        <v>0</v>
      </c>
      <c r="BC4750" s="2">
        <v>0</v>
      </c>
      <c r="BD4750" s="2">
        <v>0</v>
      </c>
      <c r="BE4750" s="2">
        <v>0</v>
      </c>
      <c r="BF4750" s="2">
        <v>0</v>
      </c>
      <c r="BG4750" s="2">
        <v>0</v>
      </c>
      <c r="BH4750" s="2">
        <v>1</v>
      </c>
      <c r="BI4750" s="2">
        <v>0.5</v>
      </c>
      <c r="BJ4750" s="2">
        <v>0.2</v>
      </c>
      <c r="BK4750" s="2">
        <v>1</v>
      </c>
      <c r="BL4750" s="2">
        <v>32.67</v>
      </c>
      <c r="BM4750" s="2">
        <v>4.57</v>
      </c>
      <c r="BN4750" s="2">
        <v>37.24</v>
      </c>
      <c r="BO4750" s="2">
        <v>37.24</v>
      </c>
      <c r="BP4750" s="2"/>
      <c r="BQ4750" s="2" t="s">
        <v>83</v>
      </c>
      <c r="BR4750" s="2"/>
      <c r="BS4750" s="1" t="s">
        <v>866</v>
      </c>
      <c r="BT4750" s="2"/>
      <c r="BU4750" s="2"/>
      <c r="BV4750" s="2"/>
      <c r="BW4750" s="2"/>
      <c r="BX4750" s="2"/>
      <c r="BY4750" s="2">
        <v>1200</v>
      </c>
      <c r="BZ4750" s="2"/>
      <c r="CA4750" s="2"/>
      <c r="CB4750" s="2"/>
      <c r="CC4750" s="2" t="s">
        <v>75</v>
      </c>
      <c r="CD4750" s="2">
        <v>1600</v>
      </c>
      <c r="CE4750" s="2" t="s">
        <v>86</v>
      </c>
      <c r="CF4750" s="2"/>
      <c r="CG4750" s="2"/>
      <c r="CH4750" s="2"/>
      <c r="CI4750" s="2">
        <v>1</v>
      </c>
      <c r="CJ4750" s="2" t="s">
        <v>866</v>
      </c>
      <c r="CK4750" s="2">
        <v>22</v>
      </c>
      <c r="CL4750" s="2" t="s">
        <v>87</v>
      </c>
      <c r="CM4750" s="2"/>
    </row>
    <row r="4751" spans="1:91">
      <c r="A4751" s="2" t="s">
        <v>71</v>
      </c>
      <c r="B4751" s="2" t="s">
        <v>72</v>
      </c>
      <c r="C4751" s="2" t="s">
        <v>73</v>
      </c>
      <c r="D4751" s="2"/>
      <c r="E4751" s="2" t="str">
        <f>"080001670510"</f>
        <v>080001670510</v>
      </c>
      <c r="F4751" s="3">
        <v>42916</v>
      </c>
      <c r="G4751" s="2">
        <v>201712</v>
      </c>
      <c r="H4751" s="2" t="s">
        <v>179</v>
      </c>
      <c r="I4751" s="2" t="s">
        <v>180</v>
      </c>
      <c r="J4751" s="2" t="s">
        <v>4211</v>
      </c>
      <c r="K4751" s="2" t="s">
        <v>77</v>
      </c>
      <c r="L4751" s="2" t="s">
        <v>74</v>
      </c>
      <c r="M4751" s="2" t="s">
        <v>75</v>
      </c>
      <c r="N4751" s="2" t="s">
        <v>158</v>
      </c>
      <c r="O4751" s="2" t="s">
        <v>81</v>
      </c>
      <c r="P4751" s="2" t="str">
        <f>"Collection Albany Mobeni      "</f>
        <v xml:space="preserve">Collection Albany Mobeni      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0</v>
      </c>
      <c r="AH4751" s="2">
        <v>0</v>
      </c>
      <c r="AI4751" s="2">
        <v>0</v>
      </c>
      <c r="AJ4751" s="2">
        <v>0</v>
      </c>
      <c r="AK4751" s="2">
        <v>0</v>
      </c>
      <c r="AL4751" s="2">
        <v>0</v>
      </c>
      <c r="AM4751" s="2">
        <v>33.89</v>
      </c>
      <c r="AN4751" s="2">
        <v>0</v>
      </c>
      <c r="AO4751" s="2">
        <v>0</v>
      </c>
      <c r="AP4751" s="2">
        <v>0</v>
      </c>
      <c r="AQ4751" s="2">
        <v>0</v>
      </c>
      <c r="AR4751" s="2">
        <v>0</v>
      </c>
      <c r="AS4751" s="2">
        <v>0</v>
      </c>
      <c r="AT4751" s="2">
        <v>0</v>
      </c>
      <c r="AU4751" s="2">
        <v>0</v>
      </c>
      <c r="AV4751" s="2">
        <v>0</v>
      </c>
      <c r="AW4751" s="2">
        <v>0</v>
      </c>
      <c r="AX4751" s="2">
        <v>0</v>
      </c>
      <c r="AY4751" s="2">
        <v>0</v>
      </c>
      <c r="AZ4751" s="2">
        <v>0</v>
      </c>
      <c r="BA4751" s="2">
        <v>0</v>
      </c>
      <c r="BB4751" s="2">
        <v>0</v>
      </c>
      <c r="BC4751" s="2">
        <v>0</v>
      </c>
      <c r="BD4751" s="2">
        <v>0</v>
      </c>
      <c r="BE4751" s="2">
        <v>0</v>
      </c>
      <c r="BF4751" s="2">
        <v>0</v>
      </c>
      <c r="BG4751" s="2">
        <v>0</v>
      </c>
      <c r="BH4751" s="2">
        <v>1</v>
      </c>
      <c r="BI4751" s="2">
        <v>15.5</v>
      </c>
      <c r="BJ4751" s="2">
        <v>9.8000000000000007</v>
      </c>
      <c r="BK4751" s="2">
        <v>15.5</v>
      </c>
      <c r="BL4751" s="2">
        <v>324.05</v>
      </c>
      <c r="BM4751" s="2">
        <v>45.37</v>
      </c>
      <c r="BN4751" s="2">
        <v>369.42</v>
      </c>
      <c r="BO4751" s="2">
        <v>369.42</v>
      </c>
      <c r="BP4751" s="2" t="s">
        <v>879</v>
      </c>
      <c r="BQ4751" s="2" t="s">
        <v>170</v>
      </c>
      <c r="BR4751" s="2" t="s">
        <v>4212</v>
      </c>
      <c r="BS4751" s="1" t="s">
        <v>866</v>
      </c>
      <c r="BT4751" s="2"/>
      <c r="BU4751" s="2"/>
      <c r="BV4751" s="2"/>
      <c r="BW4751" s="2"/>
      <c r="BX4751" s="2"/>
      <c r="BY4751" s="2">
        <v>49130</v>
      </c>
      <c r="BZ4751" s="2"/>
      <c r="CA4751" s="2"/>
      <c r="CB4751" s="2"/>
      <c r="CC4751" s="2" t="s">
        <v>75</v>
      </c>
      <c r="CD4751" s="2">
        <v>1601</v>
      </c>
      <c r="CE4751" s="2" t="s">
        <v>120</v>
      </c>
      <c r="CF4751" s="2"/>
      <c r="CG4751" s="2"/>
      <c r="CH4751" s="2"/>
      <c r="CI4751" s="2">
        <v>1</v>
      </c>
      <c r="CJ4751" s="2" t="s">
        <v>866</v>
      </c>
      <c r="CK4751" s="2">
        <v>21</v>
      </c>
      <c r="CL4751" s="2" t="s">
        <v>87</v>
      </c>
      <c r="CM4751" s="2"/>
    </row>
    <row r="4752" spans="1:91">
      <c r="A4752" s="2" t="s">
        <v>71</v>
      </c>
      <c r="B4752" s="2" t="s">
        <v>72</v>
      </c>
      <c r="C4752" s="2" t="s">
        <v>73</v>
      </c>
      <c r="D4752" s="2"/>
      <c r="E4752" s="2" t="str">
        <f>"FES1162559517"</f>
        <v>FES1162559517</v>
      </c>
      <c r="F4752" s="3">
        <v>42916</v>
      </c>
      <c r="G4752" s="2">
        <v>201712</v>
      </c>
      <c r="H4752" s="2" t="s">
        <v>74</v>
      </c>
      <c r="I4752" s="2" t="s">
        <v>75</v>
      </c>
      <c r="J4752" s="2" t="s">
        <v>76</v>
      </c>
      <c r="K4752" s="2" t="s">
        <v>77</v>
      </c>
      <c r="L4752" s="2" t="s">
        <v>115</v>
      </c>
      <c r="M4752" s="2" t="s">
        <v>116</v>
      </c>
      <c r="N4752" s="2" t="s">
        <v>117</v>
      </c>
      <c r="O4752" s="2" t="s">
        <v>81</v>
      </c>
      <c r="P4752" s="2" t="str">
        <f>"2170576510                    "</f>
        <v xml:space="preserve">2170576510                    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4.37</v>
      </c>
      <c r="AN4752" s="2">
        <v>0</v>
      </c>
      <c r="AO4752" s="2">
        <v>0</v>
      </c>
      <c r="AP4752" s="2">
        <v>0</v>
      </c>
      <c r="AQ4752" s="2">
        <v>0</v>
      </c>
      <c r="AR4752" s="2">
        <v>0</v>
      </c>
      <c r="AS4752" s="2">
        <v>0</v>
      </c>
      <c r="AT4752" s="2">
        <v>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1</v>
      </c>
      <c r="BI4752" s="2">
        <v>1</v>
      </c>
      <c r="BJ4752" s="2">
        <v>0.2</v>
      </c>
      <c r="BK4752" s="2">
        <v>1</v>
      </c>
      <c r="BL4752" s="2">
        <v>41.81</v>
      </c>
      <c r="BM4752" s="2">
        <v>5.85</v>
      </c>
      <c r="BN4752" s="2">
        <v>47.66</v>
      </c>
      <c r="BO4752" s="2">
        <v>47.66</v>
      </c>
      <c r="BP4752" s="2"/>
      <c r="BQ4752" s="2" t="s">
        <v>118</v>
      </c>
      <c r="BR4752" s="2" t="s">
        <v>83</v>
      </c>
      <c r="BS4752" s="1" t="s">
        <v>866</v>
      </c>
      <c r="BT4752" s="2"/>
      <c r="BU4752" s="2"/>
      <c r="BV4752" s="2"/>
      <c r="BW4752" s="2"/>
      <c r="BX4752" s="2"/>
      <c r="BY4752" s="2">
        <v>1200</v>
      </c>
      <c r="BZ4752" s="2"/>
      <c r="CA4752" s="2"/>
      <c r="CB4752" s="2"/>
      <c r="CC4752" s="2" t="s">
        <v>116</v>
      </c>
      <c r="CD4752" s="2">
        <v>7405</v>
      </c>
      <c r="CE4752" s="2" t="s">
        <v>86</v>
      </c>
      <c r="CF4752" s="2"/>
      <c r="CG4752" s="2"/>
      <c r="CH4752" s="2"/>
      <c r="CI4752" s="2">
        <v>1</v>
      </c>
      <c r="CJ4752" s="2" t="s">
        <v>866</v>
      </c>
      <c r="CK4752" s="2">
        <v>21</v>
      </c>
      <c r="CL4752" s="2" t="s">
        <v>87</v>
      </c>
      <c r="CM4752" s="2"/>
    </row>
    <row r="4753" spans="1:91">
      <c r="A4753" s="2" t="s">
        <v>71</v>
      </c>
      <c r="B4753" s="2" t="s">
        <v>72</v>
      </c>
      <c r="C4753" s="2" t="s">
        <v>73</v>
      </c>
      <c r="D4753" s="2"/>
      <c r="E4753" s="2" t="str">
        <f>"fes1162559511"</f>
        <v>fes1162559511</v>
      </c>
      <c r="F4753" s="3">
        <v>42915</v>
      </c>
      <c r="G4753" s="2">
        <v>201712</v>
      </c>
      <c r="H4753" s="2" t="s">
        <v>74</v>
      </c>
      <c r="I4753" s="2" t="s">
        <v>75</v>
      </c>
      <c r="J4753" s="2" t="s">
        <v>76</v>
      </c>
      <c r="K4753" s="2" t="s">
        <v>77</v>
      </c>
      <c r="L4753" s="2" t="s">
        <v>108</v>
      </c>
      <c r="M4753" s="2" t="s">
        <v>109</v>
      </c>
      <c r="N4753" s="2" t="s">
        <v>244</v>
      </c>
      <c r="O4753" s="2" t="s">
        <v>81</v>
      </c>
      <c r="P4753" s="2" t="str">
        <f>"2170570920                    "</f>
        <v xml:space="preserve">2170570920                    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12.03</v>
      </c>
      <c r="AN4753" s="2">
        <v>0</v>
      </c>
      <c r="AO4753" s="2">
        <v>0</v>
      </c>
      <c r="AP4753" s="2">
        <v>0</v>
      </c>
      <c r="AQ4753" s="2">
        <v>0</v>
      </c>
      <c r="AR4753" s="2">
        <v>0</v>
      </c>
      <c r="AS4753" s="2">
        <v>0</v>
      </c>
      <c r="AT4753" s="2">
        <v>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1</v>
      </c>
      <c r="BI4753" s="2">
        <v>4.5999999999999996</v>
      </c>
      <c r="BJ4753" s="2">
        <v>5.3</v>
      </c>
      <c r="BK4753" s="2">
        <v>5.5</v>
      </c>
      <c r="BL4753" s="2">
        <v>114.99</v>
      </c>
      <c r="BM4753" s="2">
        <v>16.100000000000001</v>
      </c>
      <c r="BN4753" s="2">
        <v>131.09</v>
      </c>
      <c r="BO4753" s="2">
        <v>131.09</v>
      </c>
      <c r="BP4753" s="2"/>
      <c r="BQ4753" s="2" t="s">
        <v>245</v>
      </c>
      <c r="BR4753" s="2" t="s">
        <v>83</v>
      </c>
      <c r="BS4753" s="3">
        <v>42916</v>
      </c>
      <c r="BT4753" s="4">
        <v>0.46875</v>
      </c>
      <c r="BU4753" s="2" t="s">
        <v>4213</v>
      </c>
      <c r="BV4753" s="2" t="s">
        <v>87</v>
      </c>
      <c r="BW4753" s="2"/>
      <c r="BX4753" s="2"/>
      <c r="BY4753" s="2">
        <v>26455.41</v>
      </c>
      <c r="BZ4753" s="2" t="s">
        <v>27</v>
      </c>
      <c r="CA4753" s="2"/>
      <c r="CB4753" s="2"/>
      <c r="CC4753" s="2" t="s">
        <v>109</v>
      </c>
      <c r="CD4753" s="2">
        <v>200</v>
      </c>
      <c r="CE4753" s="2" t="s">
        <v>120</v>
      </c>
      <c r="CF4753" s="2"/>
      <c r="CG4753" s="2"/>
      <c r="CH4753" s="2"/>
      <c r="CI4753" s="2">
        <v>1</v>
      </c>
      <c r="CJ4753" s="2">
        <v>1</v>
      </c>
      <c r="CK4753" s="2">
        <v>21</v>
      </c>
      <c r="CL4753" s="2" t="s">
        <v>87</v>
      </c>
      <c r="CM4753" s="2"/>
    </row>
    <row r="4754" spans="1:91">
      <c r="A4754" s="2" t="s">
        <v>71</v>
      </c>
      <c r="B4754" s="2" t="s">
        <v>72</v>
      </c>
      <c r="C4754" s="2" t="s">
        <v>73</v>
      </c>
      <c r="D4754" s="2"/>
      <c r="E4754" s="2" t="str">
        <f>"080001668114"</f>
        <v>080001668114</v>
      </c>
      <c r="F4754" s="3">
        <v>42914</v>
      </c>
      <c r="G4754" s="2">
        <v>201712</v>
      </c>
      <c r="H4754" s="2" t="s">
        <v>1306</v>
      </c>
      <c r="I4754" s="2" t="s">
        <v>1307</v>
      </c>
      <c r="J4754" s="2" t="s">
        <v>1883</v>
      </c>
      <c r="K4754" s="2" t="s">
        <v>77</v>
      </c>
      <c r="L4754" s="2" t="s">
        <v>74</v>
      </c>
      <c r="M4754" s="2" t="s">
        <v>75</v>
      </c>
      <c r="N4754" s="2" t="s">
        <v>158</v>
      </c>
      <c r="O4754" s="2" t="s">
        <v>81</v>
      </c>
      <c r="P4754" s="2" t="str">
        <f>"ZA1000648163                  "</f>
        <v xml:space="preserve">ZA1000648163                  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0</v>
      </c>
      <c r="AL4754" s="2">
        <v>0</v>
      </c>
      <c r="AM4754" s="2">
        <v>7.65</v>
      </c>
      <c r="AN4754" s="2">
        <v>0</v>
      </c>
      <c r="AO4754" s="2">
        <v>0</v>
      </c>
      <c r="AP4754" s="2">
        <v>0</v>
      </c>
      <c r="AQ4754" s="2">
        <v>0</v>
      </c>
      <c r="AR4754" s="2">
        <v>0</v>
      </c>
      <c r="AS4754" s="2">
        <v>0</v>
      </c>
      <c r="AT4754" s="2">
        <v>0</v>
      </c>
      <c r="AU4754" s="2">
        <v>0</v>
      </c>
      <c r="AV4754" s="2">
        <v>0</v>
      </c>
      <c r="AW4754" s="2">
        <v>0</v>
      </c>
      <c r="AX4754" s="2">
        <v>0</v>
      </c>
      <c r="AY4754" s="2">
        <v>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1</v>
      </c>
      <c r="BI4754" s="2">
        <v>0.5</v>
      </c>
      <c r="BJ4754" s="2">
        <v>3.5</v>
      </c>
      <c r="BK4754" s="2">
        <v>3.5</v>
      </c>
      <c r="BL4754" s="2">
        <v>73.17</v>
      </c>
      <c r="BM4754" s="2">
        <v>10.24</v>
      </c>
      <c r="BN4754" s="2">
        <v>83.41</v>
      </c>
      <c r="BO4754" s="2">
        <v>83.41</v>
      </c>
      <c r="BP4754" s="2" t="s">
        <v>923</v>
      </c>
      <c r="BQ4754" s="2" t="s">
        <v>170</v>
      </c>
      <c r="BR4754" s="2" t="s">
        <v>4214</v>
      </c>
      <c r="BS4754" s="1" t="s">
        <v>866</v>
      </c>
      <c r="BT4754" s="2"/>
      <c r="BU4754" s="2"/>
      <c r="BV4754" s="2"/>
      <c r="BW4754" s="2"/>
      <c r="BX4754" s="2"/>
      <c r="BY4754" s="2">
        <v>17634.13</v>
      </c>
      <c r="BZ4754" s="2"/>
      <c r="CA4754" s="2"/>
      <c r="CB4754" s="2"/>
      <c r="CC4754" s="2" t="s">
        <v>75</v>
      </c>
      <c r="CD4754" s="2">
        <v>1600</v>
      </c>
      <c r="CE4754" s="2" t="s">
        <v>120</v>
      </c>
      <c r="CF4754" s="2"/>
      <c r="CG4754" s="2"/>
      <c r="CH4754" s="2"/>
      <c r="CI4754" s="2">
        <v>1</v>
      </c>
      <c r="CJ4754" s="2" t="s">
        <v>866</v>
      </c>
      <c r="CK4754" s="2">
        <v>21</v>
      </c>
      <c r="CL4754" s="2" t="s">
        <v>87</v>
      </c>
      <c r="CM4754" s="2"/>
    </row>
    <row r="4755" spans="1:91">
      <c r="A4755" s="2" t="s">
        <v>901</v>
      </c>
      <c r="B4755" s="2" t="s">
        <v>72</v>
      </c>
      <c r="C4755" s="2" t="s">
        <v>73</v>
      </c>
      <c r="D4755" s="2"/>
      <c r="E4755" s="2" t="str">
        <f>"009935980527"</f>
        <v>009935980527</v>
      </c>
      <c r="F4755" s="3">
        <v>42915</v>
      </c>
      <c r="G4755" s="2">
        <v>201712</v>
      </c>
      <c r="H4755" s="2" t="s">
        <v>766</v>
      </c>
      <c r="I4755" s="2" t="s">
        <v>767</v>
      </c>
      <c r="J4755" s="2" t="s">
        <v>4215</v>
      </c>
      <c r="K4755" s="2" t="s">
        <v>77</v>
      </c>
      <c r="L4755" s="2" t="s">
        <v>74</v>
      </c>
      <c r="M4755" s="2" t="s">
        <v>75</v>
      </c>
      <c r="N4755" s="2" t="s">
        <v>4216</v>
      </c>
      <c r="O4755" s="2" t="s">
        <v>81</v>
      </c>
      <c r="P4755" s="2" t="str">
        <f>"                              "</f>
        <v xml:space="preserve">                              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0</v>
      </c>
      <c r="AM4755" s="2">
        <v>8.4700000000000006</v>
      </c>
      <c r="AN4755" s="2">
        <v>0</v>
      </c>
      <c r="AO4755" s="2">
        <v>0</v>
      </c>
      <c r="AP4755" s="2">
        <v>0</v>
      </c>
      <c r="AQ4755" s="2">
        <v>0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1</v>
      </c>
      <c r="BI4755" s="2">
        <v>1</v>
      </c>
      <c r="BJ4755" s="2">
        <v>0.2</v>
      </c>
      <c r="BK4755" s="2">
        <v>1</v>
      </c>
      <c r="BL4755" s="2">
        <v>81.010000000000005</v>
      </c>
      <c r="BM4755" s="2">
        <v>11.34</v>
      </c>
      <c r="BN4755" s="2">
        <v>92.35</v>
      </c>
      <c r="BO4755" s="2">
        <v>92.35</v>
      </c>
      <c r="BP4755" s="2"/>
      <c r="BQ4755" s="2"/>
      <c r="BR4755" s="2" t="s">
        <v>4217</v>
      </c>
      <c r="BS4755" s="3">
        <v>42916</v>
      </c>
      <c r="BT4755" s="4">
        <v>0.37847222222222227</v>
      </c>
      <c r="BU4755" s="2" t="s">
        <v>851</v>
      </c>
      <c r="BV4755" s="2" t="s">
        <v>85</v>
      </c>
      <c r="BW4755" s="2"/>
      <c r="BX4755" s="2"/>
      <c r="BY4755" s="2">
        <v>1200</v>
      </c>
      <c r="BZ4755" s="2"/>
      <c r="CA4755" s="2" t="s">
        <v>162</v>
      </c>
      <c r="CB4755" s="2"/>
      <c r="CC4755" s="2" t="s">
        <v>75</v>
      </c>
      <c r="CD4755" s="2">
        <v>1600</v>
      </c>
      <c r="CE4755" s="2"/>
      <c r="CF4755" s="5">
        <v>42916</v>
      </c>
      <c r="CG4755" s="2"/>
      <c r="CH4755" s="2"/>
      <c r="CI4755" s="2">
        <v>1</v>
      </c>
      <c r="CJ4755" s="2">
        <v>1</v>
      </c>
      <c r="CK4755" s="2">
        <v>23</v>
      </c>
      <c r="CL4755" s="2" t="s">
        <v>87</v>
      </c>
      <c r="CM4755" s="2"/>
    </row>
    <row r="4756" spans="1:91">
      <c r="A4756" s="2" t="s">
        <v>71</v>
      </c>
      <c r="B4756" s="2" t="s">
        <v>72</v>
      </c>
      <c r="C4756" s="2" t="s">
        <v>73</v>
      </c>
      <c r="D4756" s="2"/>
      <c r="E4756" s="2" t="str">
        <f>"FES1162559575"</f>
        <v>FES1162559575</v>
      </c>
      <c r="F4756" s="3">
        <v>42916</v>
      </c>
      <c r="G4756" s="2">
        <v>201712</v>
      </c>
      <c r="H4756" s="2" t="s">
        <v>74</v>
      </c>
      <c r="I4756" s="2" t="s">
        <v>75</v>
      </c>
      <c r="J4756" s="2" t="s">
        <v>76</v>
      </c>
      <c r="K4756" s="2" t="s">
        <v>77</v>
      </c>
      <c r="L4756" s="2" t="s">
        <v>445</v>
      </c>
      <c r="M4756" s="2" t="s">
        <v>445</v>
      </c>
      <c r="N4756" s="2" t="s">
        <v>446</v>
      </c>
      <c r="O4756" s="2" t="s">
        <v>81</v>
      </c>
      <c r="P4756" s="2" t="str">
        <f>"2170576560                    "</f>
        <v xml:space="preserve">2170576560                    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0</v>
      </c>
      <c r="AM4756" s="2">
        <v>35.26</v>
      </c>
      <c r="AN4756" s="2">
        <v>0</v>
      </c>
      <c r="AO4756" s="2">
        <v>0</v>
      </c>
      <c r="AP4756" s="2">
        <v>0</v>
      </c>
      <c r="AQ4756" s="2">
        <v>0</v>
      </c>
      <c r="AR4756" s="2">
        <v>0</v>
      </c>
      <c r="AS4756" s="2">
        <v>0</v>
      </c>
      <c r="AT4756" s="2">
        <v>0</v>
      </c>
      <c r="AU4756" s="2">
        <v>0</v>
      </c>
      <c r="AV4756" s="2">
        <v>0</v>
      </c>
      <c r="AW4756" s="2">
        <v>0</v>
      </c>
      <c r="AX4756" s="2">
        <v>0</v>
      </c>
      <c r="AY4756" s="2">
        <v>0</v>
      </c>
      <c r="AZ4756" s="2">
        <v>0</v>
      </c>
      <c r="BA4756" s="2">
        <v>0</v>
      </c>
      <c r="BB4756" s="2">
        <v>0</v>
      </c>
      <c r="BC4756" s="2">
        <v>0</v>
      </c>
      <c r="BD4756" s="2">
        <v>0</v>
      </c>
      <c r="BE4756" s="2">
        <v>0</v>
      </c>
      <c r="BF4756" s="2">
        <v>0</v>
      </c>
      <c r="BG4756" s="2">
        <v>0</v>
      </c>
      <c r="BH4756" s="2">
        <v>1</v>
      </c>
      <c r="BI4756" s="2">
        <v>8.9</v>
      </c>
      <c r="BJ4756" s="2">
        <v>5.0999999999999996</v>
      </c>
      <c r="BK4756" s="2">
        <v>9</v>
      </c>
      <c r="BL4756" s="2">
        <v>337.12</v>
      </c>
      <c r="BM4756" s="2">
        <v>47.2</v>
      </c>
      <c r="BN4756" s="2">
        <v>384.32</v>
      </c>
      <c r="BO4756" s="2">
        <v>384.32</v>
      </c>
      <c r="BP4756" s="2"/>
      <c r="BQ4756" s="2" t="s">
        <v>124</v>
      </c>
      <c r="BR4756" s="2" t="s">
        <v>83</v>
      </c>
      <c r="BS4756" s="1" t="s">
        <v>866</v>
      </c>
      <c r="BT4756" s="2"/>
      <c r="BU4756" s="2"/>
      <c r="BV4756" s="2"/>
      <c r="BW4756" s="2"/>
      <c r="BX4756" s="2"/>
      <c r="BY4756" s="2">
        <v>25641</v>
      </c>
      <c r="BZ4756" s="2"/>
      <c r="CA4756" s="2"/>
      <c r="CB4756" s="2"/>
      <c r="CC4756" s="2" t="s">
        <v>445</v>
      </c>
      <c r="CD4756" s="2">
        <v>5470</v>
      </c>
      <c r="CE4756" s="2" t="s">
        <v>120</v>
      </c>
      <c r="CF4756" s="2"/>
      <c r="CG4756" s="2"/>
      <c r="CH4756" s="2"/>
      <c r="CI4756" s="2">
        <v>4</v>
      </c>
      <c r="CJ4756" s="2" t="s">
        <v>866</v>
      </c>
      <c r="CK4756" s="2">
        <v>23</v>
      </c>
      <c r="CL4756" s="2" t="s">
        <v>87</v>
      </c>
      <c r="CM4756" s="2"/>
    </row>
    <row r="4757" spans="1:91">
      <c r="A4757" s="2" t="s">
        <v>71</v>
      </c>
      <c r="B4757" s="2" t="s">
        <v>72</v>
      </c>
      <c r="C4757" s="2" t="s">
        <v>73</v>
      </c>
      <c r="D4757" s="2"/>
      <c r="E4757" s="2" t="str">
        <f>"FES1162559572"</f>
        <v>FES1162559572</v>
      </c>
      <c r="F4757" s="3">
        <v>42916</v>
      </c>
      <c r="G4757" s="2">
        <v>201712</v>
      </c>
      <c r="H4757" s="2" t="s">
        <v>74</v>
      </c>
      <c r="I4757" s="2" t="s">
        <v>75</v>
      </c>
      <c r="J4757" s="2" t="s">
        <v>76</v>
      </c>
      <c r="K4757" s="2" t="s">
        <v>77</v>
      </c>
      <c r="L4757" s="2" t="s">
        <v>108</v>
      </c>
      <c r="M4757" s="2" t="s">
        <v>109</v>
      </c>
      <c r="N4757" s="2" t="s">
        <v>2516</v>
      </c>
      <c r="O4757" s="2" t="s">
        <v>81</v>
      </c>
      <c r="P4757" s="2" t="str">
        <f>"2170576547                    "</f>
        <v xml:space="preserve">2170576547                    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4.37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1</v>
      </c>
      <c r="BI4757" s="2">
        <v>1</v>
      </c>
      <c r="BJ4757" s="2">
        <v>0.2</v>
      </c>
      <c r="BK4757" s="2">
        <v>1</v>
      </c>
      <c r="BL4757" s="2">
        <v>41.81</v>
      </c>
      <c r="BM4757" s="2">
        <v>5.85</v>
      </c>
      <c r="BN4757" s="2">
        <v>47.66</v>
      </c>
      <c r="BO4757" s="2">
        <v>47.66</v>
      </c>
      <c r="BP4757" s="2"/>
      <c r="BQ4757" s="2" t="s">
        <v>2517</v>
      </c>
      <c r="BR4757" s="2" t="s">
        <v>83</v>
      </c>
      <c r="BS4757" s="1" t="s">
        <v>866</v>
      </c>
      <c r="BT4757" s="2"/>
      <c r="BU4757" s="2"/>
      <c r="BV4757" s="2"/>
      <c r="BW4757" s="2"/>
      <c r="BX4757" s="2"/>
      <c r="BY4757" s="2">
        <v>1200</v>
      </c>
      <c r="BZ4757" s="2"/>
      <c r="CA4757" s="2"/>
      <c r="CB4757" s="2"/>
      <c r="CC4757" s="2" t="s">
        <v>109</v>
      </c>
      <c r="CD4757" s="2">
        <v>17</v>
      </c>
      <c r="CE4757" s="2" t="s">
        <v>86</v>
      </c>
      <c r="CF4757" s="2"/>
      <c r="CG4757" s="2"/>
      <c r="CH4757" s="2"/>
      <c r="CI4757" s="2">
        <v>1</v>
      </c>
      <c r="CJ4757" s="2" t="s">
        <v>866</v>
      </c>
      <c r="CK4757" s="2">
        <v>21</v>
      </c>
      <c r="CL4757" s="2" t="s">
        <v>87</v>
      </c>
      <c r="CM4757" s="2"/>
    </row>
    <row r="4758" spans="1:91">
      <c r="A4758" s="2" t="s">
        <v>71</v>
      </c>
      <c r="B4758" s="2" t="s">
        <v>72</v>
      </c>
      <c r="C4758" s="2" t="s">
        <v>73</v>
      </c>
      <c r="D4758" s="2"/>
      <c r="E4758" s="2" t="str">
        <f>"FES1162559536"</f>
        <v>FES1162559536</v>
      </c>
      <c r="F4758" s="3">
        <v>42916</v>
      </c>
      <c r="G4758" s="2">
        <v>201712</v>
      </c>
      <c r="H4758" s="2" t="s">
        <v>74</v>
      </c>
      <c r="I4758" s="2" t="s">
        <v>75</v>
      </c>
      <c r="J4758" s="2" t="s">
        <v>76</v>
      </c>
      <c r="K4758" s="2" t="s">
        <v>77</v>
      </c>
      <c r="L4758" s="2" t="s">
        <v>273</v>
      </c>
      <c r="M4758" s="2" t="s">
        <v>274</v>
      </c>
      <c r="N4758" s="2" t="s">
        <v>1258</v>
      </c>
      <c r="O4758" s="2" t="s">
        <v>81</v>
      </c>
      <c r="P4758" s="2" t="str">
        <f>"2170575689                    "</f>
        <v xml:space="preserve">2170575689                    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0</v>
      </c>
      <c r="AM4758" s="2">
        <v>14.21</v>
      </c>
      <c r="AN4758" s="2">
        <v>0</v>
      </c>
      <c r="AO4758" s="2">
        <v>0</v>
      </c>
      <c r="AP4758" s="2">
        <v>0</v>
      </c>
      <c r="AQ4758" s="2">
        <v>0</v>
      </c>
      <c r="AR4758" s="2">
        <v>0</v>
      </c>
      <c r="AS4758" s="2">
        <v>0</v>
      </c>
      <c r="AT4758" s="2">
        <v>0</v>
      </c>
      <c r="AU4758" s="2">
        <v>0</v>
      </c>
      <c r="AV4758" s="2">
        <v>0</v>
      </c>
      <c r="AW4758" s="2">
        <v>0</v>
      </c>
      <c r="AX4758" s="2">
        <v>0</v>
      </c>
      <c r="AY4758" s="2">
        <v>0</v>
      </c>
      <c r="AZ4758" s="2">
        <v>0</v>
      </c>
      <c r="BA4758" s="2">
        <v>0</v>
      </c>
      <c r="BB4758" s="2">
        <v>0</v>
      </c>
      <c r="BC4758" s="2">
        <v>0</v>
      </c>
      <c r="BD4758" s="2">
        <v>0</v>
      </c>
      <c r="BE4758" s="2">
        <v>0</v>
      </c>
      <c r="BF4758" s="2">
        <v>0</v>
      </c>
      <c r="BG4758" s="2">
        <v>0</v>
      </c>
      <c r="BH4758" s="2">
        <v>1</v>
      </c>
      <c r="BI4758" s="2">
        <v>3.1</v>
      </c>
      <c r="BJ4758" s="2">
        <v>6.4</v>
      </c>
      <c r="BK4758" s="2">
        <v>6.5</v>
      </c>
      <c r="BL4758" s="2">
        <v>135.88999999999999</v>
      </c>
      <c r="BM4758" s="2">
        <v>19.02</v>
      </c>
      <c r="BN4758" s="2">
        <v>154.91</v>
      </c>
      <c r="BO4758" s="2">
        <v>154.91</v>
      </c>
      <c r="BP4758" s="2"/>
      <c r="BQ4758" s="2" t="s">
        <v>1259</v>
      </c>
      <c r="BR4758" s="2" t="s">
        <v>83</v>
      </c>
      <c r="BS4758" s="1" t="s">
        <v>866</v>
      </c>
      <c r="BT4758" s="2"/>
      <c r="BU4758" s="2"/>
      <c r="BV4758" s="2"/>
      <c r="BW4758" s="2"/>
      <c r="BX4758" s="2"/>
      <c r="BY4758" s="2">
        <v>31883.54</v>
      </c>
      <c r="BZ4758" s="2"/>
      <c r="CA4758" s="2"/>
      <c r="CB4758" s="2"/>
      <c r="CC4758" s="2" t="s">
        <v>274</v>
      </c>
      <c r="CD4758" s="2">
        <v>3290</v>
      </c>
      <c r="CE4758" s="2" t="s">
        <v>503</v>
      </c>
      <c r="CF4758" s="2"/>
      <c r="CG4758" s="2"/>
      <c r="CH4758" s="2"/>
      <c r="CI4758" s="2">
        <v>1</v>
      </c>
      <c r="CJ4758" s="2" t="s">
        <v>866</v>
      </c>
      <c r="CK4758" s="2">
        <v>21</v>
      </c>
      <c r="CL4758" s="2" t="s">
        <v>87</v>
      </c>
      <c r="CM4758" s="2"/>
    </row>
    <row r="4759" spans="1:91">
      <c r="A4759" s="2" t="s">
        <v>71</v>
      </c>
      <c r="B4759" s="2" t="s">
        <v>72</v>
      </c>
      <c r="C4759" s="2" t="s">
        <v>73</v>
      </c>
      <c r="D4759" s="2"/>
      <c r="E4759" s="2" t="str">
        <f>"FES1162559555"</f>
        <v>FES1162559555</v>
      </c>
      <c r="F4759" s="3">
        <v>42916</v>
      </c>
      <c r="G4759" s="2">
        <v>201712</v>
      </c>
      <c r="H4759" s="2" t="s">
        <v>74</v>
      </c>
      <c r="I4759" s="2" t="s">
        <v>75</v>
      </c>
      <c r="J4759" s="2" t="s">
        <v>76</v>
      </c>
      <c r="K4759" s="2" t="s">
        <v>77</v>
      </c>
      <c r="L4759" s="2" t="s">
        <v>104</v>
      </c>
      <c r="M4759" s="2" t="s">
        <v>105</v>
      </c>
      <c r="N4759" s="2" t="s">
        <v>3607</v>
      </c>
      <c r="O4759" s="2" t="s">
        <v>81</v>
      </c>
      <c r="P4759" s="2" t="str">
        <f>"2170576538                    "</f>
        <v xml:space="preserve">2170576538                    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4.37</v>
      </c>
      <c r="AN4759" s="2">
        <v>0</v>
      </c>
      <c r="AO4759" s="2">
        <v>0</v>
      </c>
      <c r="AP4759" s="2">
        <v>0</v>
      </c>
      <c r="AQ4759" s="2">
        <v>0</v>
      </c>
      <c r="AR4759" s="2">
        <v>0</v>
      </c>
      <c r="AS4759" s="2">
        <v>0</v>
      </c>
      <c r="AT4759" s="2">
        <v>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1</v>
      </c>
      <c r="BI4759" s="2">
        <v>1</v>
      </c>
      <c r="BJ4759" s="2">
        <v>0.2</v>
      </c>
      <c r="BK4759" s="2">
        <v>1</v>
      </c>
      <c r="BL4759" s="2">
        <v>41.81</v>
      </c>
      <c r="BM4759" s="2">
        <v>5.85</v>
      </c>
      <c r="BN4759" s="2">
        <v>47.66</v>
      </c>
      <c r="BO4759" s="2">
        <v>47.66</v>
      </c>
      <c r="BP4759" s="2"/>
      <c r="BQ4759" s="2"/>
      <c r="BR4759" s="2" t="s">
        <v>83</v>
      </c>
      <c r="BS4759" s="1" t="s">
        <v>866</v>
      </c>
      <c r="BT4759" s="2"/>
      <c r="BU4759" s="2"/>
      <c r="BV4759" s="2"/>
      <c r="BW4759" s="2"/>
      <c r="BX4759" s="2"/>
      <c r="BY4759" s="2">
        <v>1200</v>
      </c>
      <c r="BZ4759" s="2"/>
      <c r="CA4759" s="2"/>
      <c r="CB4759" s="2"/>
      <c r="CC4759" s="2" t="s">
        <v>105</v>
      </c>
      <c r="CD4759" s="2">
        <v>1930</v>
      </c>
      <c r="CE4759" s="2" t="s">
        <v>86</v>
      </c>
      <c r="CF4759" s="2"/>
      <c r="CG4759" s="2"/>
      <c r="CH4759" s="2"/>
      <c r="CI4759" s="2">
        <v>1</v>
      </c>
      <c r="CJ4759" s="2" t="s">
        <v>866</v>
      </c>
      <c r="CK4759" s="2">
        <v>21</v>
      </c>
      <c r="CL4759" s="2" t="s">
        <v>87</v>
      </c>
      <c r="CM4759" s="2"/>
    </row>
    <row r="4760" spans="1:91">
      <c r="A4760" s="2" t="s">
        <v>71</v>
      </c>
      <c r="B4760" s="2" t="s">
        <v>72</v>
      </c>
      <c r="C4760" s="2" t="s">
        <v>73</v>
      </c>
      <c r="D4760" s="2"/>
      <c r="E4760" s="2" t="str">
        <f>"FES1162559553"</f>
        <v>FES1162559553</v>
      </c>
      <c r="F4760" s="3">
        <v>42916</v>
      </c>
      <c r="G4760" s="2">
        <v>201712</v>
      </c>
      <c r="H4760" s="2" t="s">
        <v>74</v>
      </c>
      <c r="I4760" s="2" t="s">
        <v>75</v>
      </c>
      <c r="J4760" s="2" t="s">
        <v>76</v>
      </c>
      <c r="K4760" s="2" t="s">
        <v>77</v>
      </c>
      <c r="L4760" s="2" t="s">
        <v>88</v>
      </c>
      <c r="M4760" s="2" t="s">
        <v>89</v>
      </c>
      <c r="N4760" s="2" t="s">
        <v>1782</v>
      </c>
      <c r="O4760" s="2" t="s">
        <v>81</v>
      </c>
      <c r="P4760" s="2" t="str">
        <f>"2170576535                    "</f>
        <v xml:space="preserve">2170576535                    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4.37</v>
      </c>
      <c r="AN4760" s="2">
        <v>0</v>
      </c>
      <c r="AO4760" s="2">
        <v>0</v>
      </c>
      <c r="AP4760" s="2">
        <v>0</v>
      </c>
      <c r="AQ4760" s="2">
        <v>0</v>
      </c>
      <c r="AR4760" s="2">
        <v>0</v>
      </c>
      <c r="AS4760" s="2">
        <v>0</v>
      </c>
      <c r="AT4760" s="2">
        <v>0</v>
      </c>
      <c r="AU4760" s="2">
        <v>0</v>
      </c>
      <c r="AV4760" s="2">
        <v>0</v>
      </c>
      <c r="AW4760" s="2">
        <v>0</v>
      </c>
      <c r="AX4760" s="2">
        <v>0</v>
      </c>
      <c r="AY4760" s="2">
        <v>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1</v>
      </c>
      <c r="BI4760" s="2">
        <v>0.8</v>
      </c>
      <c r="BJ4760" s="2">
        <v>1</v>
      </c>
      <c r="BK4760" s="2">
        <v>1</v>
      </c>
      <c r="BL4760" s="2">
        <v>41.81</v>
      </c>
      <c r="BM4760" s="2">
        <v>5.85</v>
      </c>
      <c r="BN4760" s="2">
        <v>47.66</v>
      </c>
      <c r="BO4760" s="2">
        <v>47.66</v>
      </c>
      <c r="BP4760" s="2"/>
      <c r="BQ4760" s="2" t="s">
        <v>1783</v>
      </c>
      <c r="BR4760" s="2" t="s">
        <v>83</v>
      </c>
      <c r="BS4760" s="1" t="s">
        <v>866</v>
      </c>
      <c r="BT4760" s="2"/>
      <c r="BU4760" s="2"/>
      <c r="BV4760" s="2"/>
      <c r="BW4760" s="2"/>
      <c r="BX4760" s="2"/>
      <c r="BY4760" s="2">
        <v>5163.05</v>
      </c>
      <c r="BZ4760" s="2"/>
      <c r="CA4760" s="2"/>
      <c r="CB4760" s="2"/>
      <c r="CC4760" s="2" t="s">
        <v>89</v>
      </c>
      <c r="CD4760" s="2">
        <v>6001</v>
      </c>
      <c r="CE4760" s="2" t="s">
        <v>120</v>
      </c>
      <c r="CF4760" s="2"/>
      <c r="CG4760" s="2"/>
      <c r="CH4760" s="2"/>
      <c r="CI4760" s="2">
        <v>1</v>
      </c>
      <c r="CJ4760" s="2" t="s">
        <v>866</v>
      </c>
      <c r="CK4760" s="2">
        <v>21</v>
      </c>
      <c r="CL4760" s="2" t="s">
        <v>87</v>
      </c>
      <c r="CM4760" s="2"/>
    </row>
    <row r="4761" spans="1:91">
      <c r="A4761" s="2" t="s">
        <v>71</v>
      </c>
      <c r="B4761" s="2" t="s">
        <v>72</v>
      </c>
      <c r="C4761" s="2" t="s">
        <v>73</v>
      </c>
      <c r="D4761" s="2"/>
      <c r="E4761" s="2" t="str">
        <f>"FES1162559531"</f>
        <v>FES1162559531</v>
      </c>
      <c r="F4761" s="3">
        <v>42916</v>
      </c>
      <c r="G4761" s="2">
        <v>201712</v>
      </c>
      <c r="H4761" s="2" t="s">
        <v>74</v>
      </c>
      <c r="I4761" s="2" t="s">
        <v>75</v>
      </c>
      <c r="J4761" s="2" t="s">
        <v>76</v>
      </c>
      <c r="K4761" s="2" t="s">
        <v>77</v>
      </c>
      <c r="L4761" s="2" t="s">
        <v>287</v>
      </c>
      <c r="M4761" s="2" t="s">
        <v>288</v>
      </c>
      <c r="N4761" s="2" t="s">
        <v>4218</v>
      </c>
      <c r="O4761" s="2" t="s">
        <v>81</v>
      </c>
      <c r="P4761" s="2" t="str">
        <f>"2170574179                    "</f>
        <v xml:space="preserve">2170574179                    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7.11</v>
      </c>
      <c r="AN4761" s="2">
        <v>0</v>
      </c>
      <c r="AO4761" s="2">
        <v>0</v>
      </c>
      <c r="AP4761" s="2">
        <v>0</v>
      </c>
      <c r="AQ4761" s="2">
        <v>0</v>
      </c>
      <c r="AR4761" s="2">
        <v>0</v>
      </c>
      <c r="AS4761" s="2">
        <v>0</v>
      </c>
      <c r="AT4761" s="2">
        <v>0</v>
      </c>
      <c r="AU4761" s="2">
        <v>0</v>
      </c>
      <c r="AV4761" s="2">
        <v>0</v>
      </c>
      <c r="AW4761" s="2">
        <v>0</v>
      </c>
      <c r="AX4761" s="2">
        <v>0</v>
      </c>
      <c r="AY4761" s="2">
        <v>0</v>
      </c>
      <c r="AZ4761" s="2">
        <v>0</v>
      </c>
      <c r="BA4761" s="2">
        <v>0</v>
      </c>
      <c r="BB4761" s="2">
        <v>0</v>
      </c>
      <c r="BC4761" s="2">
        <v>0</v>
      </c>
      <c r="BD4761" s="2">
        <v>0</v>
      </c>
      <c r="BE4761" s="2">
        <v>0</v>
      </c>
      <c r="BF4761" s="2">
        <v>0</v>
      </c>
      <c r="BG4761" s="2">
        <v>0</v>
      </c>
      <c r="BH4761" s="2">
        <v>1</v>
      </c>
      <c r="BI4761" s="2">
        <v>16.899999999999999</v>
      </c>
      <c r="BJ4761" s="2">
        <v>9.1</v>
      </c>
      <c r="BK4761" s="2">
        <v>17</v>
      </c>
      <c r="BL4761" s="2">
        <v>67.95</v>
      </c>
      <c r="BM4761" s="2">
        <v>9.51</v>
      </c>
      <c r="BN4761" s="2">
        <v>77.459999999999994</v>
      </c>
      <c r="BO4761" s="2">
        <v>77.459999999999994</v>
      </c>
      <c r="BP4761" s="2"/>
      <c r="BQ4761" s="2"/>
      <c r="BR4761" s="2" t="s">
        <v>83</v>
      </c>
      <c r="BS4761" s="1" t="s">
        <v>866</v>
      </c>
      <c r="BT4761" s="2"/>
      <c r="BU4761" s="2"/>
      <c r="BV4761" s="2"/>
      <c r="BW4761" s="2"/>
      <c r="BX4761" s="2"/>
      <c r="BY4761" s="2">
        <v>45328.800000000003</v>
      </c>
      <c r="BZ4761" s="2"/>
      <c r="CA4761" s="2"/>
      <c r="CB4761" s="2"/>
      <c r="CC4761" s="2" t="s">
        <v>288</v>
      </c>
      <c r="CD4761" s="2">
        <v>1459</v>
      </c>
      <c r="CE4761" s="2" t="s">
        <v>120</v>
      </c>
      <c r="CF4761" s="2"/>
      <c r="CG4761" s="2"/>
      <c r="CH4761" s="2"/>
      <c r="CI4761" s="2">
        <v>1</v>
      </c>
      <c r="CJ4761" s="2" t="s">
        <v>866</v>
      </c>
      <c r="CK4761" s="2">
        <v>22</v>
      </c>
      <c r="CL4761" s="2" t="s">
        <v>87</v>
      </c>
      <c r="CM4761" s="2"/>
    </row>
    <row r="4762" spans="1:91">
      <c r="A4762" s="2" t="s">
        <v>71</v>
      </c>
      <c r="B4762" s="2" t="s">
        <v>72</v>
      </c>
      <c r="C4762" s="2" t="s">
        <v>73</v>
      </c>
      <c r="D4762" s="2"/>
      <c r="E4762" s="2" t="str">
        <f>"FES1162559538"</f>
        <v>FES1162559538</v>
      </c>
      <c r="F4762" s="3">
        <v>42916</v>
      </c>
      <c r="G4762" s="2">
        <v>201712</v>
      </c>
      <c r="H4762" s="2" t="s">
        <v>74</v>
      </c>
      <c r="I4762" s="2" t="s">
        <v>75</v>
      </c>
      <c r="J4762" s="2" t="s">
        <v>76</v>
      </c>
      <c r="K4762" s="2" t="s">
        <v>77</v>
      </c>
      <c r="L4762" s="2" t="s">
        <v>74</v>
      </c>
      <c r="M4762" s="2" t="s">
        <v>75</v>
      </c>
      <c r="N4762" s="2" t="s">
        <v>247</v>
      </c>
      <c r="O4762" s="2" t="s">
        <v>81</v>
      </c>
      <c r="P4762" s="2" t="str">
        <f>"2170576516                    "</f>
        <v xml:space="preserve">2170576516                    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3.42</v>
      </c>
      <c r="AN4762" s="2">
        <v>0</v>
      </c>
      <c r="AO4762" s="2">
        <v>0</v>
      </c>
      <c r="AP4762" s="2">
        <v>0</v>
      </c>
      <c r="AQ4762" s="2">
        <v>0</v>
      </c>
      <c r="AR4762" s="2">
        <v>0</v>
      </c>
      <c r="AS4762" s="2">
        <v>0</v>
      </c>
      <c r="AT4762" s="2">
        <v>0</v>
      </c>
      <c r="AU4762" s="2">
        <v>0</v>
      </c>
      <c r="AV4762" s="2">
        <v>0</v>
      </c>
      <c r="AW4762" s="2">
        <v>0</v>
      </c>
      <c r="AX4762" s="2">
        <v>0</v>
      </c>
      <c r="AY4762" s="2">
        <v>0</v>
      </c>
      <c r="AZ4762" s="2">
        <v>0</v>
      </c>
      <c r="BA4762" s="2">
        <v>0</v>
      </c>
      <c r="BB4762" s="2">
        <v>0</v>
      </c>
      <c r="BC4762" s="2">
        <v>0</v>
      </c>
      <c r="BD4762" s="2">
        <v>0</v>
      </c>
      <c r="BE4762" s="2">
        <v>0</v>
      </c>
      <c r="BF4762" s="2">
        <v>0</v>
      </c>
      <c r="BG4762" s="2">
        <v>0</v>
      </c>
      <c r="BH4762" s="2">
        <v>1</v>
      </c>
      <c r="BI4762" s="2">
        <v>3</v>
      </c>
      <c r="BJ4762" s="2">
        <v>3.9</v>
      </c>
      <c r="BK4762" s="2">
        <v>4</v>
      </c>
      <c r="BL4762" s="2">
        <v>32.67</v>
      </c>
      <c r="BM4762" s="2">
        <v>4.57</v>
      </c>
      <c r="BN4762" s="2">
        <v>37.24</v>
      </c>
      <c r="BO4762" s="2">
        <v>37.24</v>
      </c>
      <c r="BP4762" s="2"/>
      <c r="BQ4762" s="2"/>
      <c r="BR4762" s="2" t="s">
        <v>83</v>
      </c>
      <c r="BS4762" s="1" t="s">
        <v>866</v>
      </c>
      <c r="BT4762" s="2"/>
      <c r="BU4762" s="2"/>
      <c r="BV4762" s="2"/>
      <c r="BW4762" s="2"/>
      <c r="BX4762" s="2"/>
      <c r="BY4762" s="2">
        <v>19456</v>
      </c>
      <c r="BZ4762" s="2"/>
      <c r="CA4762" s="2"/>
      <c r="CB4762" s="2"/>
      <c r="CC4762" s="2" t="s">
        <v>75</v>
      </c>
      <c r="CD4762" s="2">
        <v>1645</v>
      </c>
      <c r="CE4762" s="2" t="s">
        <v>144</v>
      </c>
      <c r="CF4762" s="2"/>
      <c r="CG4762" s="2"/>
      <c r="CH4762" s="2"/>
      <c r="CI4762" s="2">
        <v>1</v>
      </c>
      <c r="CJ4762" s="2" t="s">
        <v>866</v>
      </c>
      <c r="CK4762" s="2">
        <v>22</v>
      </c>
      <c r="CL4762" s="2" t="s">
        <v>87</v>
      </c>
      <c r="CM4762" s="2"/>
    </row>
    <row r="4763" spans="1:91">
      <c r="A4763" s="2" t="s">
        <v>71</v>
      </c>
      <c r="B4763" s="2" t="s">
        <v>72</v>
      </c>
      <c r="C4763" s="2" t="s">
        <v>73</v>
      </c>
      <c r="D4763" s="2"/>
      <c r="E4763" s="2" t="str">
        <f>"FES1162559515"</f>
        <v>FES1162559515</v>
      </c>
      <c r="F4763" s="3">
        <v>42916</v>
      </c>
      <c r="G4763" s="2">
        <v>201712</v>
      </c>
      <c r="H4763" s="2" t="s">
        <v>74</v>
      </c>
      <c r="I4763" s="2" t="s">
        <v>75</v>
      </c>
      <c r="J4763" s="2" t="s">
        <v>76</v>
      </c>
      <c r="K4763" s="2" t="s">
        <v>77</v>
      </c>
      <c r="L4763" s="2" t="s">
        <v>844</v>
      </c>
      <c r="M4763" s="2" t="s">
        <v>845</v>
      </c>
      <c r="N4763" s="2" t="s">
        <v>4219</v>
      </c>
      <c r="O4763" s="2" t="s">
        <v>81</v>
      </c>
      <c r="P4763" s="2" t="str">
        <f>"2170574028                    "</f>
        <v xml:space="preserve">2170574028                    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4.37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1</v>
      </c>
      <c r="BI4763" s="2">
        <v>1.5</v>
      </c>
      <c r="BJ4763" s="2">
        <v>1.8</v>
      </c>
      <c r="BK4763" s="2">
        <v>2</v>
      </c>
      <c r="BL4763" s="2">
        <v>41.81</v>
      </c>
      <c r="BM4763" s="2">
        <v>5.85</v>
      </c>
      <c r="BN4763" s="2">
        <v>47.66</v>
      </c>
      <c r="BO4763" s="2">
        <v>47.66</v>
      </c>
      <c r="BP4763" s="2"/>
      <c r="BQ4763" s="2"/>
      <c r="BR4763" s="2" t="s">
        <v>83</v>
      </c>
      <c r="BS4763" s="1" t="s">
        <v>866</v>
      </c>
      <c r="BT4763" s="2"/>
      <c r="BU4763" s="2"/>
      <c r="BV4763" s="2"/>
      <c r="BW4763" s="2"/>
      <c r="BX4763" s="2"/>
      <c r="BY4763" s="2">
        <v>9002.14</v>
      </c>
      <c r="BZ4763" s="2"/>
      <c r="CA4763" s="2"/>
      <c r="CB4763" s="2"/>
      <c r="CC4763" s="2" t="s">
        <v>845</v>
      </c>
      <c r="CD4763" s="2">
        <v>4026</v>
      </c>
      <c r="CE4763" s="2" t="s">
        <v>120</v>
      </c>
      <c r="CF4763" s="2"/>
      <c r="CG4763" s="2"/>
      <c r="CH4763" s="2"/>
      <c r="CI4763" s="2">
        <v>1</v>
      </c>
      <c r="CJ4763" s="2" t="s">
        <v>866</v>
      </c>
      <c r="CK4763" s="2">
        <v>21</v>
      </c>
      <c r="CL4763" s="2" t="s">
        <v>87</v>
      </c>
      <c r="CM4763" s="2"/>
    </row>
    <row r="4764" spans="1:91">
      <c r="A4764" s="2" t="s">
        <v>71</v>
      </c>
      <c r="B4764" s="2" t="s">
        <v>72</v>
      </c>
      <c r="C4764" s="2" t="s">
        <v>73</v>
      </c>
      <c r="D4764" s="2"/>
      <c r="E4764" s="2" t="str">
        <f>"FES1162559573"</f>
        <v>FES1162559573</v>
      </c>
      <c r="F4764" s="3">
        <v>42916</v>
      </c>
      <c r="G4764" s="2">
        <v>201712</v>
      </c>
      <c r="H4764" s="2" t="s">
        <v>74</v>
      </c>
      <c r="I4764" s="2" t="s">
        <v>75</v>
      </c>
      <c r="J4764" s="2" t="s">
        <v>76</v>
      </c>
      <c r="K4764" s="2" t="s">
        <v>77</v>
      </c>
      <c r="L4764" s="2" t="s">
        <v>74</v>
      </c>
      <c r="M4764" s="2" t="s">
        <v>75</v>
      </c>
      <c r="N4764" s="2" t="s">
        <v>247</v>
      </c>
      <c r="O4764" s="2" t="s">
        <v>81</v>
      </c>
      <c r="P4764" s="2" t="str">
        <f>"2170576557                    "</f>
        <v xml:space="preserve">2170576557                    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3.42</v>
      </c>
      <c r="AN4764" s="2">
        <v>0</v>
      </c>
      <c r="AO4764" s="2">
        <v>0</v>
      </c>
      <c r="AP4764" s="2">
        <v>0</v>
      </c>
      <c r="AQ4764" s="2">
        <v>0</v>
      </c>
      <c r="AR4764" s="2">
        <v>0</v>
      </c>
      <c r="AS4764" s="2">
        <v>0</v>
      </c>
      <c r="AT4764" s="2">
        <v>0</v>
      </c>
      <c r="AU4764" s="2">
        <v>0</v>
      </c>
      <c r="AV4764" s="2">
        <v>0</v>
      </c>
      <c r="AW4764" s="2">
        <v>0</v>
      </c>
      <c r="AX4764" s="2">
        <v>0</v>
      </c>
      <c r="AY4764" s="2">
        <v>0</v>
      </c>
      <c r="AZ4764" s="2">
        <v>0</v>
      </c>
      <c r="BA4764" s="2">
        <v>0</v>
      </c>
      <c r="BB4764" s="2">
        <v>0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1</v>
      </c>
      <c r="BI4764" s="2">
        <v>2</v>
      </c>
      <c r="BJ4764" s="2">
        <v>1.1000000000000001</v>
      </c>
      <c r="BK4764" s="2">
        <v>2</v>
      </c>
      <c r="BL4764" s="2">
        <v>32.67</v>
      </c>
      <c r="BM4764" s="2">
        <v>4.57</v>
      </c>
      <c r="BN4764" s="2">
        <v>37.24</v>
      </c>
      <c r="BO4764" s="2">
        <v>37.24</v>
      </c>
      <c r="BP4764" s="2"/>
      <c r="BQ4764" s="2"/>
      <c r="BR4764" s="2" t="s">
        <v>83</v>
      </c>
      <c r="BS4764" s="1" t="s">
        <v>866</v>
      </c>
      <c r="BT4764" s="2"/>
      <c r="BU4764" s="2"/>
      <c r="BV4764" s="2"/>
      <c r="BW4764" s="2"/>
      <c r="BX4764" s="2"/>
      <c r="BY4764" s="2">
        <v>5262.89</v>
      </c>
      <c r="BZ4764" s="2"/>
      <c r="CA4764" s="2"/>
      <c r="CB4764" s="2"/>
      <c r="CC4764" s="2" t="s">
        <v>75</v>
      </c>
      <c r="CD4764" s="2">
        <v>1645</v>
      </c>
      <c r="CE4764" s="2" t="s">
        <v>120</v>
      </c>
      <c r="CF4764" s="2"/>
      <c r="CG4764" s="2"/>
      <c r="CH4764" s="2"/>
      <c r="CI4764" s="2">
        <v>1</v>
      </c>
      <c r="CJ4764" s="2" t="s">
        <v>866</v>
      </c>
      <c r="CK4764" s="2">
        <v>22</v>
      </c>
      <c r="CL4764" s="2" t="s">
        <v>87</v>
      </c>
      <c r="CM4764" s="2"/>
    </row>
    <row r="4765" spans="1:91">
      <c r="A4765" s="2" t="s">
        <v>71</v>
      </c>
      <c r="B4765" s="2" t="s">
        <v>72</v>
      </c>
      <c r="C4765" s="2" t="s">
        <v>73</v>
      </c>
      <c r="D4765" s="2"/>
      <c r="E4765" s="2" t="str">
        <f>"FES1162559513"</f>
        <v>FES1162559513</v>
      </c>
      <c r="F4765" s="3">
        <v>42916</v>
      </c>
      <c r="G4765" s="2">
        <v>201712</v>
      </c>
      <c r="H4765" s="2" t="s">
        <v>74</v>
      </c>
      <c r="I4765" s="2" t="s">
        <v>75</v>
      </c>
      <c r="J4765" s="2" t="s">
        <v>76</v>
      </c>
      <c r="K4765" s="2" t="s">
        <v>77</v>
      </c>
      <c r="L4765" s="2" t="s">
        <v>970</v>
      </c>
      <c r="M4765" s="2" t="s">
        <v>971</v>
      </c>
      <c r="N4765" s="2" t="s">
        <v>1735</v>
      </c>
      <c r="O4765" s="2" t="s">
        <v>81</v>
      </c>
      <c r="P4765" s="2" t="str">
        <f>"2170576505                    "</f>
        <v xml:space="preserve">2170576505                    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3.42</v>
      </c>
      <c r="AN4765" s="2">
        <v>0</v>
      </c>
      <c r="AO4765" s="2">
        <v>0</v>
      </c>
      <c r="AP4765" s="2">
        <v>0</v>
      </c>
      <c r="AQ4765" s="2">
        <v>0</v>
      </c>
      <c r="AR4765" s="2">
        <v>0</v>
      </c>
      <c r="AS4765" s="2">
        <v>0</v>
      </c>
      <c r="AT4765" s="2">
        <v>0</v>
      </c>
      <c r="AU4765" s="2">
        <v>0</v>
      </c>
      <c r="AV4765" s="2">
        <v>0</v>
      </c>
      <c r="AW4765" s="2">
        <v>0</v>
      </c>
      <c r="AX4765" s="2">
        <v>0</v>
      </c>
      <c r="AY4765" s="2">
        <v>0</v>
      </c>
      <c r="AZ4765" s="2">
        <v>0</v>
      </c>
      <c r="BA4765" s="2">
        <v>0</v>
      </c>
      <c r="BB4765" s="2">
        <v>0</v>
      </c>
      <c r="BC4765" s="2">
        <v>0</v>
      </c>
      <c r="BD4765" s="2">
        <v>0</v>
      </c>
      <c r="BE4765" s="2">
        <v>0</v>
      </c>
      <c r="BF4765" s="2">
        <v>0</v>
      </c>
      <c r="BG4765" s="2">
        <v>0</v>
      </c>
      <c r="BH4765" s="2">
        <v>1</v>
      </c>
      <c r="BI4765" s="2">
        <v>8</v>
      </c>
      <c r="BJ4765" s="2">
        <v>7</v>
      </c>
      <c r="BK4765" s="2">
        <v>8</v>
      </c>
      <c r="BL4765" s="2">
        <v>32.67</v>
      </c>
      <c r="BM4765" s="2">
        <v>4.57</v>
      </c>
      <c r="BN4765" s="2">
        <v>37.24</v>
      </c>
      <c r="BO4765" s="2">
        <v>37.24</v>
      </c>
      <c r="BP4765" s="2"/>
      <c r="BQ4765" s="2"/>
      <c r="BR4765" s="2" t="s">
        <v>83</v>
      </c>
      <c r="BS4765" s="1" t="s">
        <v>866</v>
      </c>
      <c r="BT4765" s="2"/>
      <c r="BU4765" s="2"/>
      <c r="BV4765" s="2"/>
      <c r="BW4765" s="2"/>
      <c r="BX4765" s="2"/>
      <c r="BY4765" s="2">
        <v>34838.410000000003</v>
      </c>
      <c r="BZ4765" s="2"/>
      <c r="CA4765" s="2"/>
      <c r="CB4765" s="2"/>
      <c r="CC4765" s="2" t="s">
        <v>971</v>
      </c>
      <c r="CD4765" s="2">
        <v>1682</v>
      </c>
      <c r="CE4765" s="2" t="s">
        <v>144</v>
      </c>
      <c r="CF4765" s="2"/>
      <c r="CG4765" s="2"/>
      <c r="CH4765" s="2"/>
      <c r="CI4765" s="2">
        <v>1</v>
      </c>
      <c r="CJ4765" s="2" t="s">
        <v>866</v>
      </c>
      <c r="CK4765" s="2">
        <v>22</v>
      </c>
      <c r="CL4765" s="2" t="s">
        <v>87</v>
      </c>
      <c r="CM4765" s="2"/>
    </row>
    <row r="4766" spans="1:91">
      <c r="A4766" s="2" t="s">
        <v>71</v>
      </c>
      <c r="B4766" s="2" t="s">
        <v>72</v>
      </c>
      <c r="C4766" s="2" t="s">
        <v>73</v>
      </c>
      <c r="D4766" s="2"/>
      <c r="E4766" s="2" t="str">
        <f>"FES1162559503"</f>
        <v>FES1162559503</v>
      </c>
      <c r="F4766" s="3">
        <v>42916</v>
      </c>
      <c r="G4766" s="2">
        <v>201712</v>
      </c>
      <c r="H4766" s="2" t="s">
        <v>74</v>
      </c>
      <c r="I4766" s="2" t="s">
        <v>75</v>
      </c>
      <c r="J4766" s="2" t="s">
        <v>76</v>
      </c>
      <c r="K4766" s="2" t="s">
        <v>77</v>
      </c>
      <c r="L4766" s="2" t="s">
        <v>128</v>
      </c>
      <c r="M4766" s="2" t="s">
        <v>129</v>
      </c>
      <c r="N4766" s="2" t="s">
        <v>836</v>
      </c>
      <c r="O4766" s="2" t="s">
        <v>81</v>
      </c>
      <c r="P4766" s="2" t="str">
        <f>"2170576493                    "</f>
        <v xml:space="preserve">2170576493                    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8.75</v>
      </c>
      <c r="AN4766" s="2">
        <v>0</v>
      </c>
      <c r="AO4766" s="2">
        <v>0</v>
      </c>
      <c r="AP4766" s="2">
        <v>0</v>
      </c>
      <c r="AQ4766" s="2">
        <v>0</v>
      </c>
      <c r="AR4766" s="2">
        <v>0</v>
      </c>
      <c r="AS4766" s="2">
        <v>0</v>
      </c>
      <c r="AT4766" s="2">
        <v>0</v>
      </c>
      <c r="AU4766" s="2">
        <v>0</v>
      </c>
      <c r="AV4766" s="2">
        <v>0</v>
      </c>
      <c r="AW4766" s="2">
        <v>0</v>
      </c>
      <c r="AX4766" s="2">
        <v>0</v>
      </c>
      <c r="AY4766" s="2">
        <v>0</v>
      </c>
      <c r="AZ4766" s="2">
        <v>0</v>
      </c>
      <c r="BA4766" s="2">
        <v>0</v>
      </c>
      <c r="BB4766" s="2">
        <v>0</v>
      </c>
      <c r="BC4766" s="2">
        <v>0</v>
      </c>
      <c r="BD4766" s="2">
        <v>0</v>
      </c>
      <c r="BE4766" s="2">
        <v>0</v>
      </c>
      <c r="BF4766" s="2">
        <v>0</v>
      </c>
      <c r="BG4766" s="2">
        <v>0</v>
      </c>
      <c r="BH4766" s="2">
        <v>1</v>
      </c>
      <c r="BI4766" s="2">
        <v>2.8</v>
      </c>
      <c r="BJ4766" s="2">
        <v>4</v>
      </c>
      <c r="BK4766" s="2">
        <v>4</v>
      </c>
      <c r="BL4766" s="2">
        <v>83.63</v>
      </c>
      <c r="BM4766" s="2">
        <v>11.71</v>
      </c>
      <c r="BN4766" s="2">
        <v>95.34</v>
      </c>
      <c r="BO4766" s="2">
        <v>95.34</v>
      </c>
      <c r="BP4766" s="2"/>
      <c r="BQ4766" s="2" t="s">
        <v>837</v>
      </c>
      <c r="BR4766" s="2" t="s">
        <v>83</v>
      </c>
      <c r="BS4766" s="1" t="s">
        <v>866</v>
      </c>
      <c r="BT4766" s="2"/>
      <c r="BU4766" s="2"/>
      <c r="BV4766" s="2"/>
      <c r="BW4766" s="2"/>
      <c r="BX4766" s="2"/>
      <c r="BY4766" s="2">
        <v>20152.25</v>
      </c>
      <c r="BZ4766" s="2"/>
      <c r="CA4766" s="2"/>
      <c r="CB4766" s="2"/>
      <c r="CC4766" s="2" t="s">
        <v>129</v>
      </c>
      <c r="CD4766" s="2">
        <v>3201</v>
      </c>
      <c r="CE4766" s="2" t="s">
        <v>120</v>
      </c>
      <c r="CF4766" s="2"/>
      <c r="CG4766" s="2"/>
      <c r="CH4766" s="2"/>
      <c r="CI4766" s="2">
        <v>1</v>
      </c>
      <c r="CJ4766" s="2" t="s">
        <v>866</v>
      </c>
      <c r="CK4766" s="2">
        <v>21</v>
      </c>
      <c r="CL4766" s="2" t="s">
        <v>87</v>
      </c>
      <c r="CM4766" s="2"/>
    </row>
    <row r="4767" spans="1:91">
      <c r="A4767" s="2" t="s">
        <v>71</v>
      </c>
      <c r="B4767" s="2" t="s">
        <v>72</v>
      </c>
      <c r="C4767" s="2" t="s">
        <v>73</v>
      </c>
      <c r="D4767" s="2"/>
      <c r="E4767" s="2" t="str">
        <f>"FES1162559507"</f>
        <v>FES1162559507</v>
      </c>
      <c r="F4767" s="3">
        <v>42916</v>
      </c>
      <c r="G4767" s="2">
        <v>201712</v>
      </c>
      <c r="H4767" s="2" t="s">
        <v>74</v>
      </c>
      <c r="I4767" s="2" t="s">
        <v>75</v>
      </c>
      <c r="J4767" s="2" t="s">
        <v>76</v>
      </c>
      <c r="K4767" s="2" t="s">
        <v>77</v>
      </c>
      <c r="L4767" s="2" t="s">
        <v>128</v>
      </c>
      <c r="M4767" s="2" t="s">
        <v>129</v>
      </c>
      <c r="N4767" s="2" t="s">
        <v>330</v>
      </c>
      <c r="O4767" s="2" t="s">
        <v>81</v>
      </c>
      <c r="P4767" s="2" t="str">
        <f>"2170573009                    "</f>
        <v xml:space="preserve">2170573009                    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10.93</v>
      </c>
      <c r="AN4767" s="2">
        <v>0</v>
      </c>
      <c r="AO4767" s="2">
        <v>0</v>
      </c>
      <c r="AP4767" s="2">
        <v>0</v>
      </c>
      <c r="AQ4767" s="2">
        <v>0</v>
      </c>
      <c r="AR4767" s="2">
        <v>0</v>
      </c>
      <c r="AS4767" s="2">
        <v>0</v>
      </c>
      <c r="AT4767" s="2">
        <v>0</v>
      </c>
      <c r="AU4767" s="2">
        <v>0</v>
      </c>
      <c r="AV4767" s="2">
        <v>0</v>
      </c>
      <c r="AW4767" s="2">
        <v>0</v>
      </c>
      <c r="AX4767" s="2">
        <v>0</v>
      </c>
      <c r="AY4767" s="2">
        <v>0</v>
      </c>
      <c r="AZ4767" s="2">
        <v>0</v>
      </c>
      <c r="BA4767" s="2">
        <v>0</v>
      </c>
      <c r="BB4767" s="2">
        <v>0</v>
      </c>
      <c r="BC4767" s="2">
        <v>0</v>
      </c>
      <c r="BD4767" s="2">
        <v>0</v>
      </c>
      <c r="BE4767" s="2">
        <v>0</v>
      </c>
      <c r="BF4767" s="2">
        <v>0</v>
      </c>
      <c r="BG4767" s="2">
        <v>0</v>
      </c>
      <c r="BH4767" s="2">
        <v>1</v>
      </c>
      <c r="BI4767" s="2">
        <v>4.8</v>
      </c>
      <c r="BJ4767" s="2">
        <v>1</v>
      </c>
      <c r="BK4767" s="2">
        <v>5</v>
      </c>
      <c r="BL4767" s="2">
        <v>104.53</v>
      </c>
      <c r="BM4767" s="2">
        <v>14.63</v>
      </c>
      <c r="BN4767" s="2">
        <v>119.16</v>
      </c>
      <c r="BO4767" s="2">
        <v>119.16</v>
      </c>
      <c r="BP4767" s="2"/>
      <c r="BQ4767" s="2" t="s">
        <v>124</v>
      </c>
      <c r="BR4767" s="2" t="s">
        <v>83</v>
      </c>
      <c r="BS4767" s="1" t="s">
        <v>866</v>
      </c>
      <c r="BT4767" s="2"/>
      <c r="BU4767" s="2"/>
      <c r="BV4767" s="2"/>
      <c r="BW4767" s="2"/>
      <c r="BX4767" s="2"/>
      <c r="BY4767" s="2">
        <v>5028.4799999999996</v>
      </c>
      <c r="BZ4767" s="2"/>
      <c r="CA4767" s="2"/>
      <c r="CB4767" s="2"/>
      <c r="CC4767" s="2" t="s">
        <v>129</v>
      </c>
      <c r="CD4767" s="2">
        <v>3201</v>
      </c>
      <c r="CE4767" s="2" t="s">
        <v>120</v>
      </c>
      <c r="CF4767" s="2"/>
      <c r="CG4767" s="2"/>
      <c r="CH4767" s="2"/>
      <c r="CI4767" s="2">
        <v>1</v>
      </c>
      <c r="CJ4767" s="2" t="s">
        <v>866</v>
      </c>
      <c r="CK4767" s="2">
        <v>21</v>
      </c>
      <c r="CL4767" s="2" t="s">
        <v>87</v>
      </c>
      <c r="CM4767" s="2"/>
    </row>
    <row r="4768" spans="1:91">
      <c r="A4768" s="2" t="s">
        <v>71</v>
      </c>
      <c r="B4768" s="2" t="s">
        <v>72</v>
      </c>
      <c r="C4768" s="2" t="s">
        <v>73</v>
      </c>
      <c r="D4768" s="2"/>
      <c r="E4768" s="2" t="str">
        <f>"FES1162559549"</f>
        <v>FES1162559549</v>
      </c>
      <c r="F4768" s="3">
        <v>42916</v>
      </c>
      <c r="G4768" s="2">
        <v>201712</v>
      </c>
      <c r="H4768" s="2" t="s">
        <v>74</v>
      </c>
      <c r="I4768" s="2" t="s">
        <v>75</v>
      </c>
      <c r="J4768" s="2" t="s">
        <v>76</v>
      </c>
      <c r="K4768" s="2" t="s">
        <v>77</v>
      </c>
      <c r="L4768" s="2" t="s">
        <v>521</v>
      </c>
      <c r="M4768" s="2" t="s">
        <v>522</v>
      </c>
      <c r="N4768" s="2" t="s">
        <v>535</v>
      </c>
      <c r="O4768" s="2" t="s">
        <v>81</v>
      </c>
      <c r="P4768" s="2" t="str">
        <f>"2170576530                    "</f>
        <v xml:space="preserve">2170576530                    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10.93</v>
      </c>
      <c r="AN4768" s="2">
        <v>0</v>
      </c>
      <c r="AO4768" s="2">
        <v>0</v>
      </c>
      <c r="AP4768" s="2">
        <v>0</v>
      </c>
      <c r="AQ4768" s="2">
        <v>0</v>
      </c>
      <c r="AR4768" s="2">
        <v>0</v>
      </c>
      <c r="AS4768" s="2">
        <v>0</v>
      </c>
      <c r="AT4768" s="2">
        <v>0</v>
      </c>
      <c r="AU4768" s="2">
        <v>0</v>
      </c>
      <c r="AV4768" s="2">
        <v>0</v>
      </c>
      <c r="AW4768" s="2">
        <v>0</v>
      </c>
      <c r="AX4768" s="2">
        <v>0</v>
      </c>
      <c r="AY4768" s="2">
        <v>0</v>
      </c>
      <c r="AZ4768" s="2">
        <v>0</v>
      </c>
      <c r="BA4768" s="2">
        <v>0</v>
      </c>
      <c r="BB4768" s="2">
        <v>0</v>
      </c>
      <c r="BC4768" s="2">
        <v>0</v>
      </c>
      <c r="BD4768" s="2">
        <v>0</v>
      </c>
      <c r="BE4768" s="2">
        <v>0</v>
      </c>
      <c r="BF4768" s="2">
        <v>0</v>
      </c>
      <c r="BG4768" s="2">
        <v>0</v>
      </c>
      <c r="BH4768" s="2">
        <v>1</v>
      </c>
      <c r="BI4768" s="2">
        <v>5</v>
      </c>
      <c r="BJ4768" s="2">
        <v>2.6</v>
      </c>
      <c r="BK4768" s="2">
        <v>5</v>
      </c>
      <c r="BL4768" s="2">
        <v>104.53</v>
      </c>
      <c r="BM4768" s="2">
        <v>14.63</v>
      </c>
      <c r="BN4768" s="2">
        <v>119.16</v>
      </c>
      <c r="BO4768" s="2">
        <v>119.16</v>
      </c>
      <c r="BP4768" s="2" t="s">
        <v>875</v>
      </c>
      <c r="BQ4768" s="2" t="s">
        <v>102</v>
      </c>
      <c r="BR4768" s="2" t="s">
        <v>83</v>
      </c>
      <c r="BS4768" s="1" t="s">
        <v>866</v>
      </c>
      <c r="BT4768" s="2"/>
      <c r="BU4768" s="2"/>
      <c r="BV4768" s="2"/>
      <c r="BW4768" s="2"/>
      <c r="BX4768" s="2"/>
      <c r="BY4768" s="2">
        <v>13026.21</v>
      </c>
      <c r="BZ4768" s="2"/>
      <c r="CA4768" s="2"/>
      <c r="CB4768" s="2"/>
      <c r="CC4768" s="2" t="s">
        <v>522</v>
      </c>
      <c r="CD4768" s="2">
        <v>5201</v>
      </c>
      <c r="CE4768" s="2" t="s">
        <v>120</v>
      </c>
      <c r="CF4768" s="2"/>
      <c r="CG4768" s="2"/>
      <c r="CH4768" s="2"/>
      <c r="CI4768" s="2">
        <v>1</v>
      </c>
      <c r="CJ4768" s="2" t="s">
        <v>866</v>
      </c>
      <c r="CK4768" s="2">
        <v>21</v>
      </c>
      <c r="CL4768" s="2" t="s">
        <v>87</v>
      </c>
      <c r="CM4768" s="2"/>
    </row>
    <row r="4769" spans="1:91">
      <c r="A4769" s="2" t="s">
        <v>71</v>
      </c>
      <c r="B4769" s="2" t="s">
        <v>72</v>
      </c>
      <c r="C4769" s="2" t="s">
        <v>73</v>
      </c>
      <c r="D4769" s="2"/>
      <c r="E4769" s="2" t="str">
        <f>"FES1162559506"</f>
        <v>FES1162559506</v>
      </c>
      <c r="F4769" s="3">
        <v>42916</v>
      </c>
      <c r="G4769" s="2">
        <v>201712</v>
      </c>
      <c r="H4769" s="2" t="s">
        <v>74</v>
      </c>
      <c r="I4769" s="2" t="s">
        <v>75</v>
      </c>
      <c r="J4769" s="2" t="s">
        <v>76</v>
      </c>
      <c r="K4769" s="2" t="s">
        <v>77</v>
      </c>
      <c r="L4769" s="2" t="s">
        <v>150</v>
      </c>
      <c r="M4769" s="2" t="s">
        <v>151</v>
      </c>
      <c r="N4769" s="2" t="s">
        <v>1326</v>
      </c>
      <c r="O4769" s="2" t="s">
        <v>81</v>
      </c>
      <c r="P4769" s="2" t="str">
        <f>"2170575829                    "</f>
        <v xml:space="preserve">2170575829                    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3.42</v>
      </c>
      <c r="AN4769" s="2">
        <v>0</v>
      </c>
      <c r="AO4769" s="2">
        <v>0</v>
      </c>
      <c r="AP4769" s="2">
        <v>0</v>
      </c>
      <c r="AQ4769" s="2">
        <v>0</v>
      </c>
      <c r="AR4769" s="2">
        <v>0</v>
      </c>
      <c r="AS4769" s="2">
        <v>0</v>
      </c>
      <c r="AT4769" s="2">
        <v>0</v>
      </c>
      <c r="AU4769" s="2">
        <v>0</v>
      </c>
      <c r="AV4769" s="2">
        <v>0</v>
      </c>
      <c r="AW4769" s="2">
        <v>0</v>
      </c>
      <c r="AX4769" s="2">
        <v>0</v>
      </c>
      <c r="AY4769" s="2">
        <v>0</v>
      </c>
      <c r="AZ4769" s="2">
        <v>0</v>
      </c>
      <c r="BA4769" s="2">
        <v>0</v>
      </c>
      <c r="BB4769" s="2">
        <v>0</v>
      </c>
      <c r="BC4769" s="2">
        <v>0</v>
      </c>
      <c r="BD4769" s="2">
        <v>0</v>
      </c>
      <c r="BE4769" s="2">
        <v>0</v>
      </c>
      <c r="BF4769" s="2">
        <v>0</v>
      </c>
      <c r="BG4769" s="2">
        <v>0</v>
      </c>
      <c r="BH4769" s="2">
        <v>1</v>
      </c>
      <c r="BI4769" s="2">
        <v>4.4000000000000004</v>
      </c>
      <c r="BJ4769" s="2">
        <v>3.3</v>
      </c>
      <c r="BK4769" s="2">
        <v>5</v>
      </c>
      <c r="BL4769" s="2">
        <v>32.67</v>
      </c>
      <c r="BM4769" s="2">
        <v>4.57</v>
      </c>
      <c r="BN4769" s="2">
        <v>37.24</v>
      </c>
      <c r="BO4769" s="2">
        <v>37.24</v>
      </c>
      <c r="BP4769" s="2"/>
      <c r="BQ4769" s="2" t="s">
        <v>1327</v>
      </c>
      <c r="BR4769" s="2" t="s">
        <v>83</v>
      </c>
      <c r="BS4769" s="1" t="s">
        <v>866</v>
      </c>
      <c r="BT4769" s="2"/>
      <c r="BU4769" s="2"/>
      <c r="BV4769" s="2"/>
      <c r="BW4769" s="2"/>
      <c r="BX4769" s="2"/>
      <c r="BY4769" s="2">
        <v>16445.099999999999</v>
      </c>
      <c r="BZ4769" s="2"/>
      <c r="CA4769" s="2"/>
      <c r="CB4769" s="2"/>
      <c r="CC4769" s="2" t="s">
        <v>151</v>
      </c>
      <c r="CD4769" s="2">
        <v>1406</v>
      </c>
      <c r="CE4769" s="2" t="s">
        <v>120</v>
      </c>
      <c r="CF4769" s="2"/>
      <c r="CG4769" s="2"/>
      <c r="CH4769" s="2"/>
      <c r="CI4769" s="2">
        <v>1</v>
      </c>
      <c r="CJ4769" s="2" t="s">
        <v>866</v>
      </c>
      <c r="CK4769" s="2">
        <v>22</v>
      </c>
      <c r="CL4769" s="2" t="s">
        <v>87</v>
      </c>
      <c r="CM4769" s="2"/>
    </row>
    <row r="4770" spans="1:91">
      <c r="A4770" s="2" t="s">
        <v>71</v>
      </c>
      <c r="B4770" s="2" t="s">
        <v>72</v>
      </c>
      <c r="C4770" s="2" t="s">
        <v>73</v>
      </c>
      <c r="D4770" s="2"/>
      <c r="E4770" s="2" t="str">
        <f>"FES1162559545"</f>
        <v>FES1162559545</v>
      </c>
      <c r="F4770" s="3">
        <v>42916</v>
      </c>
      <c r="G4770" s="2">
        <v>201712</v>
      </c>
      <c r="H4770" s="2" t="s">
        <v>74</v>
      </c>
      <c r="I4770" s="2" t="s">
        <v>75</v>
      </c>
      <c r="J4770" s="2" t="s">
        <v>76</v>
      </c>
      <c r="K4770" s="2" t="s">
        <v>77</v>
      </c>
      <c r="L4770" s="2" t="s">
        <v>115</v>
      </c>
      <c r="M4770" s="2" t="s">
        <v>116</v>
      </c>
      <c r="N4770" s="2" t="s">
        <v>135</v>
      </c>
      <c r="O4770" s="2" t="s">
        <v>81</v>
      </c>
      <c r="P4770" s="2" t="str">
        <f>"2170576526                    "</f>
        <v xml:space="preserve">2170576526                    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39.36</v>
      </c>
      <c r="AN4770" s="2">
        <v>0</v>
      </c>
      <c r="AO4770" s="2">
        <v>0</v>
      </c>
      <c r="AP4770" s="2">
        <v>0</v>
      </c>
      <c r="AQ4770" s="2">
        <v>0</v>
      </c>
      <c r="AR4770" s="2">
        <v>0</v>
      </c>
      <c r="AS4770" s="2">
        <v>0</v>
      </c>
      <c r="AT4770" s="2">
        <v>0</v>
      </c>
      <c r="AU4770" s="2">
        <v>0</v>
      </c>
      <c r="AV4770" s="2">
        <v>0</v>
      </c>
      <c r="AW4770" s="2">
        <v>0</v>
      </c>
      <c r="AX4770" s="2">
        <v>0</v>
      </c>
      <c r="AY4770" s="2">
        <v>0</v>
      </c>
      <c r="AZ4770" s="2">
        <v>0</v>
      </c>
      <c r="BA4770" s="2">
        <v>0</v>
      </c>
      <c r="BB4770" s="2">
        <v>0</v>
      </c>
      <c r="BC4770" s="2">
        <v>0</v>
      </c>
      <c r="BD4770" s="2">
        <v>0</v>
      </c>
      <c r="BE4770" s="2">
        <v>0</v>
      </c>
      <c r="BF4770" s="2">
        <v>0</v>
      </c>
      <c r="BG4770" s="2">
        <v>0</v>
      </c>
      <c r="BH4770" s="2">
        <v>1</v>
      </c>
      <c r="BI4770" s="2">
        <v>4.7</v>
      </c>
      <c r="BJ4770" s="2">
        <v>17.7</v>
      </c>
      <c r="BK4770" s="2">
        <v>18</v>
      </c>
      <c r="BL4770" s="2">
        <v>376.32</v>
      </c>
      <c r="BM4770" s="2">
        <v>52.68</v>
      </c>
      <c r="BN4770" s="2">
        <v>429</v>
      </c>
      <c r="BO4770" s="2">
        <v>429</v>
      </c>
      <c r="BP4770" s="2"/>
      <c r="BQ4770" s="2" t="s">
        <v>136</v>
      </c>
      <c r="BR4770" s="2" t="s">
        <v>83</v>
      </c>
      <c r="BS4770" s="1" t="s">
        <v>866</v>
      </c>
      <c r="BT4770" s="2"/>
      <c r="BU4770" s="2"/>
      <c r="BV4770" s="2"/>
      <c r="BW4770" s="2"/>
      <c r="BX4770" s="2"/>
      <c r="BY4770" s="2">
        <v>88381.27</v>
      </c>
      <c r="BZ4770" s="2"/>
      <c r="CA4770" s="2"/>
      <c r="CB4770" s="2"/>
      <c r="CC4770" s="2" t="s">
        <v>116</v>
      </c>
      <c r="CD4770" s="2">
        <v>7925</v>
      </c>
      <c r="CE4770" s="2" t="s">
        <v>120</v>
      </c>
      <c r="CF4770" s="2"/>
      <c r="CG4770" s="2"/>
      <c r="CH4770" s="2"/>
      <c r="CI4770" s="2">
        <v>1</v>
      </c>
      <c r="CJ4770" s="2" t="s">
        <v>866</v>
      </c>
      <c r="CK4770" s="2">
        <v>21</v>
      </c>
      <c r="CL4770" s="2" t="s">
        <v>87</v>
      </c>
      <c r="CM4770" s="2"/>
    </row>
    <row r="4771" spans="1:91">
      <c r="A4771" s="2" t="s">
        <v>71</v>
      </c>
      <c r="B4771" s="2" t="s">
        <v>72</v>
      </c>
      <c r="C4771" s="2" t="s">
        <v>73</v>
      </c>
      <c r="D4771" s="2"/>
      <c r="E4771" s="2" t="str">
        <f>"FES1162559526"</f>
        <v>FES1162559526</v>
      </c>
      <c r="F4771" s="3">
        <v>42916</v>
      </c>
      <c r="G4771" s="2">
        <v>201712</v>
      </c>
      <c r="H4771" s="2" t="s">
        <v>74</v>
      </c>
      <c r="I4771" s="2" t="s">
        <v>75</v>
      </c>
      <c r="J4771" s="2" t="s">
        <v>76</v>
      </c>
      <c r="K4771" s="2" t="s">
        <v>77</v>
      </c>
      <c r="L4771" s="2" t="s">
        <v>115</v>
      </c>
      <c r="M4771" s="2" t="s">
        <v>116</v>
      </c>
      <c r="N4771" s="2" t="s">
        <v>1442</v>
      </c>
      <c r="O4771" s="2" t="s">
        <v>81</v>
      </c>
      <c r="P4771" s="2" t="str">
        <f>"2170574081                    "</f>
        <v xml:space="preserve">2170574081                    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10.93</v>
      </c>
      <c r="AN4771" s="2">
        <v>0</v>
      </c>
      <c r="AO4771" s="2">
        <v>0</v>
      </c>
      <c r="AP4771" s="2">
        <v>0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0</v>
      </c>
      <c r="BG4771" s="2">
        <v>0</v>
      </c>
      <c r="BH4771" s="2">
        <v>1</v>
      </c>
      <c r="BI4771" s="2">
        <v>4.7</v>
      </c>
      <c r="BJ4771" s="2">
        <v>0.9</v>
      </c>
      <c r="BK4771" s="2">
        <v>5</v>
      </c>
      <c r="BL4771" s="2">
        <v>104.53</v>
      </c>
      <c r="BM4771" s="2">
        <v>14.63</v>
      </c>
      <c r="BN4771" s="2">
        <v>119.16</v>
      </c>
      <c r="BO4771" s="2">
        <v>119.16</v>
      </c>
      <c r="BP4771" s="2"/>
      <c r="BQ4771" s="2" t="s">
        <v>102</v>
      </c>
      <c r="BR4771" s="2" t="s">
        <v>83</v>
      </c>
      <c r="BS4771" s="1" t="s">
        <v>866</v>
      </c>
      <c r="BT4771" s="2"/>
      <c r="BU4771" s="2"/>
      <c r="BV4771" s="2"/>
      <c r="BW4771" s="2"/>
      <c r="BX4771" s="2"/>
      <c r="BY4771" s="2">
        <v>4301.99</v>
      </c>
      <c r="BZ4771" s="2"/>
      <c r="CA4771" s="2"/>
      <c r="CB4771" s="2"/>
      <c r="CC4771" s="2" t="s">
        <v>116</v>
      </c>
      <c r="CD4771" s="2">
        <v>7493</v>
      </c>
      <c r="CE4771" s="2" t="s">
        <v>120</v>
      </c>
      <c r="CF4771" s="2"/>
      <c r="CG4771" s="2"/>
      <c r="CH4771" s="2"/>
      <c r="CI4771" s="2">
        <v>1</v>
      </c>
      <c r="CJ4771" s="2" t="s">
        <v>866</v>
      </c>
      <c r="CK4771" s="2">
        <v>21</v>
      </c>
      <c r="CL4771" s="2" t="s">
        <v>87</v>
      </c>
      <c r="CM4771" s="2"/>
    </row>
    <row r="4772" spans="1:91">
      <c r="A4772" s="2" t="s">
        <v>71</v>
      </c>
      <c r="B4772" s="2" t="s">
        <v>72</v>
      </c>
      <c r="C4772" s="2" t="s">
        <v>73</v>
      </c>
      <c r="D4772" s="2"/>
      <c r="E4772" s="2" t="str">
        <f>"FES1162559568"</f>
        <v>FES1162559568</v>
      </c>
      <c r="F4772" s="3">
        <v>42916</v>
      </c>
      <c r="G4772" s="2">
        <v>201712</v>
      </c>
      <c r="H4772" s="2" t="s">
        <v>74</v>
      </c>
      <c r="I4772" s="2" t="s">
        <v>75</v>
      </c>
      <c r="J4772" s="2" t="s">
        <v>76</v>
      </c>
      <c r="K4772" s="2" t="s">
        <v>77</v>
      </c>
      <c r="L4772" s="2" t="s">
        <v>115</v>
      </c>
      <c r="M4772" s="2" t="s">
        <v>116</v>
      </c>
      <c r="N4772" s="2" t="s">
        <v>1478</v>
      </c>
      <c r="O4772" s="2" t="s">
        <v>81</v>
      </c>
      <c r="P4772" s="2" t="str">
        <f>"2170576553                    "</f>
        <v xml:space="preserve">2170576553                    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4.37</v>
      </c>
      <c r="AN4772" s="2">
        <v>0</v>
      </c>
      <c r="AO4772" s="2">
        <v>0</v>
      </c>
      <c r="AP4772" s="2">
        <v>0</v>
      </c>
      <c r="AQ4772" s="2">
        <v>0</v>
      </c>
      <c r="AR4772" s="2">
        <v>0</v>
      </c>
      <c r="AS4772" s="2">
        <v>0</v>
      </c>
      <c r="AT4772" s="2">
        <v>0</v>
      </c>
      <c r="AU4772" s="2">
        <v>0</v>
      </c>
      <c r="AV4772" s="2">
        <v>0</v>
      </c>
      <c r="AW4772" s="2">
        <v>0</v>
      </c>
      <c r="AX4772" s="2">
        <v>0</v>
      </c>
      <c r="AY4772" s="2">
        <v>0</v>
      </c>
      <c r="AZ4772" s="2">
        <v>0</v>
      </c>
      <c r="BA4772" s="2">
        <v>0</v>
      </c>
      <c r="BB4772" s="2">
        <v>0</v>
      </c>
      <c r="BC4772" s="2">
        <v>0</v>
      </c>
      <c r="BD4772" s="2">
        <v>0</v>
      </c>
      <c r="BE4772" s="2">
        <v>0</v>
      </c>
      <c r="BF4772" s="2">
        <v>0</v>
      </c>
      <c r="BG4772" s="2">
        <v>0</v>
      </c>
      <c r="BH4772" s="2">
        <v>1</v>
      </c>
      <c r="BI4772" s="2">
        <v>1</v>
      </c>
      <c r="BJ4772" s="2">
        <v>0.2</v>
      </c>
      <c r="BK4772" s="2">
        <v>1</v>
      </c>
      <c r="BL4772" s="2">
        <v>41.81</v>
      </c>
      <c r="BM4772" s="2">
        <v>5.85</v>
      </c>
      <c r="BN4772" s="2">
        <v>47.66</v>
      </c>
      <c r="BO4772" s="2">
        <v>47.66</v>
      </c>
      <c r="BP4772" s="2"/>
      <c r="BQ4772" s="2" t="s">
        <v>1479</v>
      </c>
      <c r="BR4772" s="2" t="s">
        <v>83</v>
      </c>
      <c r="BS4772" s="1" t="s">
        <v>866</v>
      </c>
      <c r="BT4772" s="2"/>
      <c r="BU4772" s="2"/>
      <c r="BV4772" s="2"/>
      <c r="BW4772" s="2"/>
      <c r="BX4772" s="2"/>
      <c r="BY4772" s="2">
        <v>1200</v>
      </c>
      <c r="BZ4772" s="2"/>
      <c r="CA4772" s="2"/>
      <c r="CB4772" s="2"/>
      <c r="CC4772" s="2" t="s">
        <v>116</v>
      </c>
      <c r="CD4772" s="2">
        <v>7441</v>
      </c>
      <c r="CE4772" s="2" t="s">
        <v>86</v>
      </c>
      <c r="CF4772" s="2"/>
      <c r="CG4772" s="2"/>
      <c r="CH4772" s="2"/>
      <c r="CI4772" s="2">
        <v>1</v>
      </c>
      <c r="CJ4772" s="2" t="s">
        <v>866</v>
      </c>
      <c r="CK4772" s="2">
        <v>21</v>
      </c>
      <c r="CL4772" s="2" t="s">
        <v>87</v>
      </c>
      <c r="CM4772" s="2"/>
    </row>
    <row r="4773" spans="1:91">
      <c r="A4773" s="2" t="s">
        <v>71</v>
      </c>
      <c r="B4773" s="2" t="s">
        <v>72</v>
      </c>
      <c r="C4773" s="2" t="s">
        <v>73</v>
      </c>
      <c r="D4773" s="2"/>
      <c r="E4773" s="2" t="str">
        <f>"FES1162559518"</f>
        <v>FES1162559518</v>
      </c>
      <c r="F4773" s="3">
        <v>42916</v>
      </c>
      <c r="G4773" s="2">
        <v>201712</v>
      </c>
      <c r="H4773" s="2" t="s">
        <v>74</v>
      </c>
      <c r="I4773" s="2" t="s">
        <v>75</v>
      </c>
      <c r="J4773" s="2" t="s">
        <v>76</v>
      </c>
      <c r="K4773" s="2" t="s">
        <v>77</v>
      </c>
      <c r="L4773" s="2" t="s">
        <v>115</v>
      </c>
      <c r="M4773" s="2" t="s">
        <v>116</v>
      </c>
      <c r="N4773" s="2" t="s">
        <v>4220</v>
      </c>
      <c r="O4773" s="2" t="s">
        <v>81</v>
      </c>
      <c r="P4773" s="2" t="str">
        <f>"2170576504                    "</f>
        <v xml:space="preserve">2170576504                    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4.37</v>
      </c>
      <c r="AN4773" s="2">
        <v>0</v>
      </c>
      <c r="AO4773" s="2">
        <v>0</v>
      </c>
      <c r="AP4773" s="2">
        <v>0</v>
      </c>
      <c r="AQ4773" s="2">
        <v>0</v>
      </c>
      <c r="AR4773" s="2">
        <v>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1</v>
      </c>
      <c r="BI4773" s="2">
        <v>1</v>
      </c>
      <c r="BJ4773" s="2">
        <v>0.2</v>
      </c>
      <c r="BK4773" s="2">
        <v>1</v>
      </c>
      <c r="BL4773" s="2">
        <v>41.81</v>
      </c>
      <c r="BM4773" s="2">
        <v>5.85</v>
      </c>
      <c r="BN4773" s="2">
        <v>47.66</v>
      </c>
      <c r="BO4773" s="2">
        <v>47.66</v>
      </c>
      <c r="BP4773" s="2"/>
      <c r="BQ4773" s="2" t="s">
        <v>124</v>
      </c>
      <c r="BR4773" s="2" t="s">
        <v>83</v>
      </c>
      <c r="BS4773" s="3">
        <v>42919</v>
      </c>
      <c r="BT4773" s="4">
        <v>0.33888888888888885</v>
      </c>
      <c r="BU4773" s="2" t="s">
        <v>4221</v>
      </c>
      <c r="BV4773" s="2" t="s">
        <v>85</v>
      </c>
      <c r="BW4773" s="2"/>
      <c r="BX4773" s="2"/>
      <c r="BY4773" s="2">
        <v>1200</v>
      </c>
      <c r="BZ4773" s="2"/>
      <c r="CA4773" s="2" t="s">
        <v>4222</v>
      </c>
      <c r="CB4773" s="2"/>
      <c r="CC4773" s="2" t="s">
        <v>116</v>
      </c>
      <c r="CD4773" s="2">
        <v>7530</v>
      </c>
      <c r="CE4773" s="2" t="s">
        <v>86</v>
      </c>
      <c r="CF4773" s="2"/>
      <c r="CG4773" s="2"/>
      <c r="CH4773" s="2"/>
      <c r="CI4773" s="2">
        <v>1</v>
      </c>
      <c r="CJ4773" s="2">
        <v>1</v>
      </c>
      <c r="CK4773" s="2">
        <v>21</v>
      </c>
      <c r="CL4773" s="2" t="s">
        <v>87</v>
      </c>
      <c r="CM4773" s="2"/>
    </row>
    <row r="4774" spans="1:91">
      <c r="A4774" s="2" t="s">
        <v>71</v>
      </c>
      <c r="B4774" s="2" t="s">
        <v>72</v>
      </c>
      <c r="C4774" s="2" t="s">
        <v>73</v>
      </c>
      <c r="D4774" s="2"/>
      <c r="E4774" s="2" t="str">
        <f>"FES1162559514"</f>
        <v>FES1162559514</v>
      </c>
      <c r="F4774" s="3">
        <v>42916</v>
      </c>
      <c r="G4774" s="2">
        <v>201712</v>
      </c>
      <c r="H4774" s="2" t="s">
        <v>74</v>
      </c>
      <c r="I4774" s="2" t="s">
        <v>75</v>
      </c>
      <c r="J4774" s="2" t="s">
        <v>76</v>
      </c>
      <c r="K4774" s="2" t="s">
        <v>77</v>
      </c>
      <c r="L4774" s="2" t="s">
        <v>115</v>
      </c>
      <c r="M4774" s="2" t="s">
        <v>116</v>
      </c>
      <c r="N4774" s="2" t="s">
        <v>117</v>
      </c>
      <c r="O4774" s="2" t="s">
        <v>81</v>
      </c>
      <c r="P4774" s="2" t="str">
        <f>"2170576508                    "</f>
        <v xml:space="preserve">2170576508                    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4.37</v>
      </c>
      <c r="AN4774" s="2">
        <v>0</v>
      </c>
      <c r="AO4774" s="2">
        <v>0</v>
      </c>
      <c r="AP4774" s="2">
        <v>0</v>
      </c>
      <c r="AQ4774" s="2">
        <v>0</v>
      </c>
      <c r="AR4774" s="2">
        <v>0</v>
      </c>
      <c r="AS4774" s="2">
        <v>0</v>
      </c>
      <c r="AT4774" s="2">
        <v>0</v>
      </c>
      <c r="AU4774" s="2">
        <v>0</v>
      </c>
      <c r="AV4774" s="2">
        <v>0</v>
      </c>
      <c r="AW4774" s="2">
        <v>0</v>
      </c>
      <c r="AX4774" s="2">
        <v>0</v>
      </c>
      <c r="AY4774" s="2">
        <v>0</v>
      </c>
      <c r="AZ4774" s="2">
        <v>0</v>
      </c>
      <c r="BA4774" s="2">
        <v>0</v>
      </c>
      <c r="BB4774" s="2">
        <v>0</v>
      </c>
      <c r="BC4774" s="2">
        <v>0</v>
      </c>
      <c r="BD4774" s="2">
        <v>0</v>
      </c>
      <c r="BE4774" s="2">
        <v>0</v>
      </c>
      <c r="BF4774" s="2">
        <v>0</v>
      </c>
      <c r="BG4774" s="2">
        <v>0</v>
      </c>
      <c r="BH4774" s="2">
        <v>1</v>
      </c>
      <c r="BI4774" s="2">
        <v>1</v>
      </c>
      <c r="BJ4774" s="2">
        <v>0.2</v>
      </c>
      <c r="BK4774" s="2">
        <v>1</v>
      </c>
      <c r="BL4774" s="2">
        <v>41.81</v>
      </c>
      <c r="BM4774" s="2">
        <v>5.85</v>
      </c>
      <c r="BN4774" s="2">
        <v>47.66</v>
      </c>
      <c r="BO4774" s="2">
        <v>47.66</v>
      </c>
      <c r="BP4774" s="2"/>
      <c r="BQ4774" s="2" t="s">
        <v>118</v>
      </c>
      <c r="BR4774" s="2" t="s">
        <v>83</v>
      </c>
      <c r="BS4774" s="1" t="s">
        <v>866</v>
      </c>
      <c r="BT4774" s="2"/>
      <c r="BU4774" s="2"/>
      <c r="BV4774" s="2"/>
      <c r="BW4774" s="2"/>
      <c r="BX4774" s="2"/>
      <c r="BY4774" s="2">
        <v>1200</v>
      </c>
      <c r="BZ4774" s="2"/>
      <c r="CA4774" s="2"/>
      <c r="CB4774" s="2"/>
      <c r="CC4774" s="2" t="s">
        <v>116</v>
      </c>
      <c r="CD4774" s="2">
        <v>7405</v>
      </c>
      <c r="CE4774" s="2" t="s">
        <v>86</v>
      </c>
      <c r="CF4774" s="2"/>
      <c r="CG4774" s="2"/>
      <c r="CH4774" s="2"/>
      <c r="CI4774" s="2">
        <v>1</v>
      </c>
      <c r="CJ4774" s="2" t="s">
        <v>866</v>
      </c>
      <c r="CK4774" s="2">
        <v>21</v>
      </c>
      <c r="CL4774" s="2" t="s">
        <v>87</v>
      </c>
      <c r="CM4774" s="2"/>
    </row>
    <row r="4775" spans="1:91">
      <c r="A4775" s="2" t="s">
        <v>71</v>
      </c>
      <c r="B4775" s="2" t="s">
        <v>72</v>
      </c>
      <c r="C4775" s="2" t="s">
        <v>73</v>
      </c>
      <c r="D4775" s="2"/>
      <c r="E4775" s="2" t="str">
        <f>"FES1162559509"</f>
        <v>FES1162559509</v>
      </c>
      <c r="F4775" s="3">
        <v>42916</v>
      </c>
      <c r="G4775" s="2">
        <v>201712</v>
      </c>
      <c r="H4775" s="2" t="s">
        <v>74</v>
      </c>
      <c r="I4775" s="2" t="s">
        <v>75</v>
      </c>
      <c r="J4775" s="2" t="s">
        <v>76</v>
      </c>
      <c r="K4775" s="2" t="s">
        <v>77</v>
      </c>
      <c r="L4775" s="2" t="s">
        <v>1045</v>
      </c>
      <c r="M4775" s="2" t="s">
        <v>1046</v>
      </c>
      <c r="N4775" s="2" t="s">
        <v>4223</v>
      </c>
      <c r="O4775" s="2" t="s">
        <v>81</v>
      </c>
      <c r="P4775" s="2" t="str">
        <f>"2170576502                    "</f>
        <v xml:space="preserve">2170576502                    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4.37</v>
      </c>
      <c r="AN4775" s="2">
        <v>0</v>
      </c>
      <c r="AO4775" s="2">
        <v>0</v>
      </c>
      <c r="AP4775" s="2">
        <v>0</v>
      </c>
      <c r="AQ4775" s="2">
        <v>0</v>
      </c>
      <c r="AR4775" s="2">
        <v>0</v>
      </c>
      <c r="AS4775" s="2">
        <v>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1</v>
      </c>
      <c r="BI4775" s="2">
        <v>1</v>
      </c>
      <c r="BJ4775" s="2">
        <v>0.2</v>
      </c>
      <c r="BK4775" s="2">
        <v>1</v>
      </c>
      <c r="BL4775" s="2">
        <v>41.81</v>
      </c>
      <c r="BM4775" s="2">
        <v>5.85</v>
      </c>
      <c r="BN4775" s="2">
        <v>47.66</v>
      </c>
      <c r="BO4775" s="2">
        <v>47.66</v>
      </c>
      <c r="BP4775" s="2"/>
      <c r="BQ4775" s="2" t="s">
        <v>404</v>
      </c>
      <c r="BR4775" s="2" t="s">
        <v>83</v>
      </c>
      <c r="BS4775" s="1" t="s">
        <v>866</v>
      </c>
      <c r="BT4775" s="2"/>
      <c r="BU4775" s="2"/>
      <c r="BV4775" s="2"/>
      <c r="BW4775" s="2"/>
      <c r="BX4775" s="2"/>
      <c r="BY4775" s="2">
        <v>1200</v>
      </c>
      <c r="BZ4775" s="2"/>
      <c r="CA4775" s="2"/>
      <c r="CB4775" s="2"/>
      <c r="CC4775" s="2" t="s">
        <v>1046</v>
      </c>
      <c r="CD4775" s="2">
        <v>4133</v>
      </c>
      <c r="CE4775" s="2" t="s">
        <v>86</v>
      </c>
      <c r="CF4775" s="2"/>
      <c r="CG4775" s="2"/>
      <c r="CH4775" s="2"/>
      <c r="CI4775" s="2">
        <v>1</v>
      </c>
      <c r="CJ4775" s="2" t="s">
        <v>866</v>
      </c>
      <c r="CK4775" s="2">
        <v>21</v>
      </c>
      <c r="CL4775" s="2" t="s">
        <v>87</v>
      </c>
      <c r="CM4775" s="2"/>
    </row>
    <row r="4776" spans="1:91">
      <c r="A4776" s="2" t="s">
        <v>71</v>
      </c>
      <c r="B4776" s="2" t="s">
        <v>72</v>
      </c>
      <c r="C4776" s="2" t="s">
        <v>73</v>
      </c>
      <c r="D4776" s="2"/>
      <c r="E4776" s="2" t="str">
        <f>"FES1162559516"</f>
        <v>FES1162559516</v>
      </c>
      <c r="F4776" s="3">
        <v>42916</v>
      </c>
      <c r="G4776" s="2">
        <v>201712</v>
      </c>
      <c r="H4776" s="2" t="s">
        <v>74</v>
      </c>
      <c r="I4776" s="2" t="s">
        <v>75</v>
      </c>
      <c r="J4776" s="2" t="s">
        <v>76</v>
      </c>
      <c r="K4776" s="2" t="s">
        <v>77</v>
      </c>
      <c r="L4776" s="2" t="s">
        <v>115</v>
      </c>
      <c r="M4776" s="2" t="s">
        <v>116</v>
      </c>
      <c r="N4776" s="2" t="s">
        <v>117</v>
      </c>
      <c r="O4776" s="2" t="s">
        <v>81</v>
      </c>
      <c r="P4776" s="2" t="str">
        <f>"2170576509                    "</f>
        <v xml:space="preserve">2170576509                    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4.37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1</v>
      </c>
      <c r="BI4776" s="2">
        <v>1</v>
      </c>
      <c r="BJ4776" s="2">
        <v>0.2</v>
      </c>
      <c r="BK4776" s="2">
        <v>1</v>
      </c>
      <c r="BL4776" s="2">
        <v>41.81</v>
      </c>
      <c r="BM4776" s="2">
        <v>5.85</v>
      </c>
      <c r="BN4776" s="2">
        <v>47.66</v>
      </c>
      <c r="BO4776" s="2">
        <v>47.66</v>
      </c>
      <c r="BP4776" s="2"/>
      <c r="BQ4776" s="2" t="s">
        <v>118</v>
      </c>
      <c r="BR4776" s="2" t="s">
        <v>83</v>
      </c>
      <c r="BS4776" s="1" t="s">
        <v>866</v>
      </c>
      <c r="BT4776" s="2"/>
      <c r="BU4776" s="2"/>
      <c r="BV4776" s="2"/>
      <c r="BW4776" s="2"/>
      <c r="BX4776" s="2"/>
      <c r="BY4776" s="2">
        <v>1200</v>
      </c>
      <c r="BZ4776" s="2"/>
      <c r="CA4776" s="2"/>
      <c r="CB4776" s="2"/>
      <c r="CC4776" s="2" t="s">
        <v>116</v>
      </c>
      <c r="CD4776" s="2">
        <v>7405</v>
      </c>
      <c r="CE4776" s="2" t="s">
        <v>86</v>
      </c>
      <c r="CF4776" s="2"/>
      <c r="CG4776" s="2"/>
      <c r="CH4776" s="2"/>
      <c r="CI4776" s="2">
        <v>1</v>
      </c>
      <c r="CJ4776" s="2" t="s">
        <v>866</v>
      </c>
      <c r="CK4776" s="2">
        <v>21</v>
      </c>
      <c r="CL4776" s="2" t="s">
        <v>87</v>
      </c>
      <c r="CM4776" s="2"/>
    </row>
    <row r="4777" spans="1:91">
      <c r="A4777" s="2" t="s">
        <v>71</v>
      </c>
      <c r="B4777" s="2" t="s">
        <v>72</v>
      </c>
      <c r="C4777" s="2" t="s">
        <v>73</v>
      </c>
      <c r="D4777" s="2"/>
      <c r="E4777" s="2" t="str">
        <f>"FES1162559522"</f>
        <v>FES1162559522</v>
      </c>
      <c r="F4777" s="3">
        <v>42916</v>
      </c>
      <c r="G4777" s="2">
        <v>201712</v>
      </c>
      <c r="H4777" s="2" t="s">
        <v>74</v>
      </c>
      <c r="I4777" s="2" t="s">
        <v>75</v>
      </c>
      <c r="J4777" s="2" t="s">
        <v>76</v>
      </c>
      <c r="K4777" s="2" t="s">
        <v>77</v>
      </c>
      <c r="L4777" s="2" t="s">
        <v>2197</v>
      </c>
      <c r="M4777" s="2" t="s">
        <v>2198</v>
      </c>
      <c r="N4777" s="2" t="s">
        <v>2199</v>
      </c>
      <c r="O4777" s="2" t="s">
        <v>81</v>
      </c>
      <c r="P4777" s="2" t="str">
        <f>"2170572479                    "</f>
        <v xml:space="preserve">2170572479                    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8.4700000000000006</v>
      </c>
      <c r="AN4777" s="2">
        <v>0</v>
      </c>
      <c r="AO4777" s="2">
        <v>0</v>
      </c>
      <c r="AP4777" s="2">
        <v>0</v>
      </c>
      <c r="AQ4777" s="2">
        <v>0</v>
      </c>
      <c r="AR4777" s="2">
        <v>0</v>
      </c>
      <c r="AS4777" s="2">
        <v>0</v>
      </c>
      <c r="AT4777" s="2">
        <v>0</v>
      </c>
      <c r="AU4777" s="2">
        <v>0</v>
      </c>
      <c r="AV4777" s="2">
        <v>0</v>
      </c>
      <c r="AW4777" s="2">
        <v>0</v>
      </c>
      <c r="AX4777" s="2">
        <v>0</v>
      </c>
      <c r="AY4777" s="2">
        <v>0</v>
      </c>
      <c r="AZ4777" s="2">
        <v>0</v>
      </c>
      <c r="BA4777" s="2">
        <v>0</v>
      </c>
      <c r="BB4777" s="2">
        <v>0</v>
      </c>
      <c r="BC4777" s="2">
        <v>0</v>
      </c>
      <c r="BD4777" s="2">
        <v>0</v>
      </c>
      <c r="BE4777" s="2">
        <v>0</v>
      </c>
      <c r="BF4777" s="2">
        <v>0</v>
      </c>
      <c r="BG4777" s="2">
        <v>0</v>
      </c>
      <c r="BH4777" s="2">
        <v>1</v>
      </c>
      <c r="BI4777" s="2">
        <v>1</v>
      </c>
      <c r="BJ4777" s="2">
        <v>0.2</v>
      </c>
      <c r="BK4777" s="2">
        <v>1</v>
      </c>
      <c r="BL4777" s="2">
        <v>81.010000000000005</v>
      </c>
      <c r="BM4777" s="2">
        <v>11.34</v>
      </c>
      <c r="BN4777" s="2">
        <v>92.35</v>
      </c>
      <c r="BO4777" s="2">
        <v>92.35</v>
      </c>
      <c r="BP4777" s="2"/>
      <c r="BQ4777" s="2" t="s">
        <v>3390</v>
      </c>
      <c r="BR4777" s="2" t="s">
        <v>83</v>
      </c>
      <c r="BS4777" s="1" t="s">
        <v>866</v>
      </c>
      <c r="BT4777" s="2"/>
      <c r="BU4777" s="2"/>
      <c r="BV4777" s="2"/>
      <c r="BW4777" s="2"/>
      <c r="BX4777" s="2"/>
      <c r="BY4777" s="2">
        <v>1200</v>
      </c>
      <c r="BZ4777" s="2"/>
      <c r="CA4777" s="2"/>
      <c r="CB4777" s="2"/>
      <c r="CC4777" s="2" t="s">
        <v>2198</v>
      </c>
      <c r="CD4777" s="2">
        <v>4700</v>
      </c>
      <c r="CE4777" s="2" t="s">
        <v>86</v>
      </c>
      <c r="CF4777" s="2"/>
      <c r="CG4777" s="2"/>
      <c r="CH4777" s="2"/>
      <c r="CI4777" s="2">
        <v>0</v>
      </c>
      <c r="CJ4777" s="2">
        <v>0</v>
      </c>
      <c r="CK4777" s="2">
        <v>23</v>
      </c>
      <c r="CL4777" s="2" t="s">
        <v>87</v>
      </c>
      <c r="CM4777" s="2"/>
    </row>
    <row r="4778" spans="1:91">
      <c r="A4778" s="2" t="s">
        <v>71</v>
      </c>
      <c r="B4778" s="2" t="s">
        <v>72</v>
      </c>
      <c r="C4778" s="2" t="s">
        <v>73</v>
      </c>
      <c r="D4778" s="2"/>
      <c r="E4778" s="2" t="str">
        <f>"FES1162559529"</f>
        <v>FES1162559529</v>
      </c>
      <c r="F4778" s="3">
        <v>42916</v>
      </c>
      <c r="G4778" s="2">
        <v>201712</v>
      </c>
      <c r="H4778" s="2" t="s">
        <v>74</v>
      </c>
      <c r="I4778" s="2" t="s">
        <v>75</v>
      </c>
      <c r="J4778" s="2" t="s">
        <v>76</v>
      </c>
      <c r="K4778" s="2" t="s">
        <v>77</v>
      </c>
      <c r="L4778" s="2" t="s">
        <v>88</v>
      </c>
      <c r="M4778" s="2" t="s">
        <v>89</v>
      </c>
      <c r="N4778" s="2" t="s">
        <v>1095</v>
      </c>
      <c r="O4778" s="2" t="s">
        <v>81</v>
      </c>
      <c r="P4778" s="2" t="str">
        <f>"2170574113                    "</f>
        <v xml:space="preserve">2170574113                    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4.37</v>
      </c>
      <c r="AN4778" s="2">
        <v>0</v>
      </c>
      <c r="AO4778" s="2">
        <v>0</v>
      </c>
      <c r="AP4778" s="2">
        <v>0</v>
      </c>
      <c r="AQ4778" s="2">
        <v>0</v>
      </c>
      <c r="AR4778" s="2">
        <v>0</v>
      </c>
      <c r="AS4778" s="2">
        <v>0</v>
      </c>
      <c r="AT4778" s="2">
        <v>0</v>
      </c>
      <c r="AU4778" s="2">
        <v>0</v>
      </c>
      <c r="AV4778" s="2">
        <v>0</v>
      </c>
      <c r="AW4778" s="2">
        <v>0</v>
      </c>
      <c r="AX4778" s="2">
        <v>0</v>
      </c>
      <c r="AY4778" s="2">
        <v>0</v>
      </c>
      <c r="AZ4778" s="2">
        <v>0</v>
      </c>
      <c r="BA4778" s="2">
        <v>0</v>
      </c>
      <c r="BB4778" s="2">
        <v>0</v>
      </c>
      <c r="BC4778" s="2">
        <v>0</v>
      </c>
      <c r="BD4778" s="2">
        <v>0</v>
      </c>
      <c r="BE4778" s="2">
        <v>0</v>
      </c>
      <c r="BF4778" s="2">
        <v>0</v>
      </c>
      <c r="BG4778" s="2">
        <v>0</v>
      </c>
      <c r="BH4778" s="2">
        <v>1</v>
      </c>
      <c r="BI4778" s="2">
        <v>1</v>
      </c>
      <c r="BJ4778" s="2">
        <v>0.2</v>
      </c>
      <c r="BK4778" s="2">
        <v>1</v>
      </c>
      <c r="BL4778" s="2">
        <v>41.81</v>
      </c>
      <c r="BM4778" s="2">
        <v>5.85</v>
      </c>
      <c r="BN4778" s="2">
        <v>47.66</v>
      </c>
      <c r="BO4778" s="2">
        <v>47.66</v>
      </c>
      <c r="BP4778" s="2"/>
      <c r="BQ4778" s="2" t="s">
        <v>1096</v>
      </c>
      <c r="BR4778" s="2" t="s">
        <v>83</v>
      </c>
      <c r="BS4778" s="1" t="s">
        <v>866</v>
      </c>
      <c r="BT4778" s="2"/>
      <c r="BU4778" s="2"/>
      <c r="BV4778" s="2"/>
      <c r="BW4778" s="2"/>
      <c r="BX4778" s="2"/>
      <c r="BY4778" s="2">
        <v>1200</v>
      </c>
      <c r="BZ4778" s="2"/>
      <c r="CA4778" s="2"/>
      <c r="CB4778" s="2"/>
      <c r="CC4778" s="2" t="s">
        <v>89</v>
      </c>
      <c r="CD4778" s="2">
        <v>6001</v>
      </c>
      <c r="CE4778" s="2" t="s">
        <v>86</v>
      </c>
      <c r="CF4778" s="2"/>
      <c r="CG4778" s="2"/>
      <c r="CH4778" s="2"/>
      <c r="CI4778" s="2">
        <v>1</v>
      </c>
      <c r="CJ4778" s="2" t="s">
        <v>866</v>
      </c>
      <c r="CK4778" s="2">
        <v>21</v>
      </c>
      <c r="CL4778" s="2" t="s">
        <v>87</v>
      </c>
      <c r="CM4778" s="2"/>
    </row>
    <row r="4779" spans="1:91">
      <c r="A4779" s="2" t="s">
        <v>71</v>
      </c>
      <c r="B4779" s="2" t="s">
        <v>72</v>
      </c>
      <c r="C4779" s="2" t="s">
        <v>73</v>
      </c>
      <c r="D4779" s="2"/>
      <c r="E4779" s="2" t="str">
        <f>"FES1162559571"</f>
        <v>FES1162559571</v>
      </c>
      <c r="F4779" s="3">
        <v>42916</v>
      </c>
      <c r="G4779" s="2">
        <v>201712</v>
      </c>
      <c r="H4779" s="2" t="s">
        <v>74</v>
      </c>
      <c r="I4779" s="2" t="s">
        <v>75</v>
      </c>
      <c r="J4779" s="2" t="s">
        <v>76</v>
      </c>
      <c r="K4779" s="2" t="s">
        <v>77</v>
      </c>
      <c r="L4779" s="2" t="s">
        <v>108</v>
      </c>
      <c r="M4779" s="2" t="s">
        <v>109</v>
      </c>
      <c r="N4779" s="2" t="s">
        <v>4224</v>
      </c>
      <c r="O4779" s="2" t="s">
        <v>81</v>
      </c>
      <c r="P4779" s="2" t="str">
        <f>"2170575889                    "</f>
        <v xml:space="preserve">2170575889                    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4.37</v>
      </c>
      <c r="AN4779" s="2">
        <v>0</v>
      </c>
      <c r="AO4779" s="2">
        <v>0</v>
      </c>
      <c r="AP4779" s="2">
        <v>0</v>
      </c>
      <c r="AQ4779" s="2">
        <v>0</v>
      </c>
      <c r="AR4779" s="2">
        <v>0</v>
      </c>
      <c r="AS4779" s="2">
        <v>0</v>
      </c>
      <c r="AT4779" s="2">
        <v>0</v>
      </c>
      <c r="AU4779" s="2">
        <v>0</v>
      </c>
      <c r="AV4779" s="2">
        <v>0</v>
      </c>
      <c r="AW4779" s="2">
        <v>0</v>
      </c>
      <c r="AX4779" s="2">
        <v>0</v>
      </c>
      <c r="AY4779" s="2">
        <v>0</v>
      </c>
      <c r="AZ4779" s="2">
        <v>0</v>
      </c>
      <c r="BA4779" s="2">
        <v>0</v>
      </c>
      <c r="BB4779" s="2">
        <v>0</v>
      </c>
      <c r="BC4779" s="2">
        <v>0</v>
      </c>
      <c r="BD4779" s="2">
        <v>0</v>
      </c>
      <c r="BE4779" s="2">
        <v>0</v>
      </c>
      <c r="BF4779" s="2">
        <v>0</v>
      </c>
      <c r="BG4779" s="2">
        <v>0</v>
      </c>
      <c r="BH4779" s="2">
        <v>1</v>
      </c>
      <c r="BI4779" s="2">
        <v>1</v>
      </c>
      <c r="BJ4779" s="2">
        <v>0.2</v>
      </c>
      <c r="BK4779" s="2">
        <v>1</v>
      </c>
      <c r="BL4779" s="2">
        <v>41.81</v>
      </c>
      <c r="BM4779" s="2">
        <v>5.85</v>
      </c>
      <c r="BN4779" s="2">
        <v>47.66</v>
      </c>
      <c r="BO4779" s="2">
        <v>47.66</v>
      </c>
      <c r="BP4779" s="2"/>
      <c r="BQ4779" s="2"/>
      <c r="BR4779" s="2" t="s">
        <v>83</v>
      </c>
      <c r="BS4779" s="1" t="s">
        <v>866</v>
      </c>
      <c r="BT4779" s="2"/>
      <c r="BU4779" s="2"/>
      <c r="BV4779" s="2"/>
      <c r="BW4779" s="2"/>
      <c r="BX4779" s="2"/>
      <c r="BY4779" s="2">
        <v>1200</v>
      </c>
      <c r="BZ4779" s="2"/>
      <c r="CA4779" s="2"/>
      <c r="CB4779" s="2"/>
      <c r="CC4779" s="2" t="s">
        <v>109</v>
      </c>
      <c r="CD4779" s="2">
        <v>157</v>
      </c>
      <c r="CE4779" s="2" t="s">
        <v>86</v>
      </c>
      <c r="CF4779" s="2"/>
      <c r="CG4779" s="2"/>
      <c r="CH4779" s="2"/>
      <c r="CI4779" s="2">
        <v>1</v>
      </c>
      <c r="CJ4779" s="2" t="s">
        <v>866</v>
      </c>
      <c r="CK4779" s="2">
        <v>21</v>
      </c>
      <c r="CL4779" s="2" t="s">
        <v>87</v>
      </c>
      <c r="CM4779" s="2"/>
    </row>
    <row r="4780" spans="1:91">
      <c r="A4780" s="2" t="s">
        <v>71</v>
      </c>
      <c r="B4780" s="2" t="s">
        <v>72</v>
      </c>
      <c r="C4780" s="2" t="s">
        <v>73</v>
      </c>
      <c r="D4780" s="2"/>
      <c r="E4780" s="2" t="str">
        <f>"FES1162559579"</f>
        <v>FES1162559579</v>
      </c>
      <c r="F4780" s="3">
        <v>42916</v>
      </c>
      <c r="G4780" s="2">
        <v>201712</v>
      </c>
      <c r="H4780" s="2" t="s">
        <v>74</v>
      </c>
      <c r="I4780" s="2" t="s">
        <v>75</v>
      </c>
      <c r="J4780" s="2" t="s">
        <v>76</v>
      </c>
      <c r="K4780" s="2" t="s">
        <v>77</v>
      </c>
      <c r="L4780" s="2" t="s">
        <v>108</v>
      </c>
      <c r="M4780" s="2" t="s">
        <v>109</v>
      </c>
      <c r="N4780" s="2" t="s">
        <v>581</v>
      </c>
      <c r="O4780" s="2" t="s">
        <v>81</v>
      </c>
      <c r="P4780" s="2" t="str">
        <f>"2170576565                    "</f>
        <v xml:space="preserve">2170576565                    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4.37</v>
      </c>
      <c r="AN4780" s="2">
        <v>0</v>
      </c>
      <c r="AO4780" s="2">
        <v>0</v>
      </c>
      <c r="AP4780" s="2">
        <v>0</v>
      </c>
      <c r="AQ4780" s="2">
        <v>0</v>
      </c>
      <c r="AR4780" s="2">
        <v>0</v>
      </c>
      <c r="AS4780" s="2">
        <v>0</v>
      </c>
      <c r="AT4780" s="2">
        <v>0</v>
      </c>
      <c r="AU4780" s="2">
        <v>0</v>
      </c>
      <c r="AV4780" s="2">
        <v>0</v>
      </c>
      <c r="AW4780" s="2">
        <v>0</v>
      </c>
      <c r="AX4780" s="2">
        <v>0</v>
      </c>
      <c r="AY4780" s="2">
        <v>0</v>
      </c>
      <c r="AZ4780" s="2">
        <v>0</v>
      </c>
      <c r="BA4780" s="2">
        <v>0</v>
      </c>
      <c r="BB4780" s="2">
        <v>0</v>
      </c>
      <c r="BC4780" s="2">
        <v>0</v>
      </c>
      <c r="BD4780" s="2">
        <v>0</v>
      </c>
      <c r="BE4780" s="2">
        <v>0</v>
      </c>
      <c r="BF4780" s="2">
        <v>0</v>
      </c>
      <c r="BG4780" s="2">
        <v>0</v>
      </c>
      <c r="BH4780" s="2">
        <v>1</v>
      </c>
      <c r="BI4780" s="2">
        <v>1</v>
      </c>
      <c r="BJ4780" s="2">
        <v>0.2</v>
      </c>
      <c r="BK4780" s="2">
        <v>1</v>
      </c>
      <c r="BL4780" s="2">
        <v>41.81</v>
      </c>
      <c r="BM4780" s="2">
        <v>5.85</v>
      </c>
      <c r="BN4780" s="2">
        <v>47.66</v>
      </c>
      <c r="BO4780" s="2">
        <v>47.66</v>
      </c>
      <c r="BP4780" s="2"/>
      <c r="BQ4780" s="2" t="s">
        <v>582</v>
      </c>
      <c r="BR4780" s="2" t="s">
        <v>83</v>
      </c>
      <c r="BS4780" s="1" t="s">
        <v>866</v>
      </c>
      <c r="BT4780" s="2"/>
      <c r="BU4780" s="2"/>
      <c r="BV4780" s="2"/>
      <c r="BW4780" s="2"/>
      <c r="BX4780" s="2"/>
      <c r="BY4780" s="2">
        <v>1200</v>
      </c>
      <c r="BZ4780" s="2"/>
      <c r="CA4780" s="2"/>
      <c r="CB4780" s="2"/>
      <c r="CC4780" s="2" t="s">
        <v>109</v>
      </c>
      <c r="CD4780" s="2">
        <v>184</v>
      </c>
      <c r="CE4780" s="2" t="s">
        <v>86</v>
      </c>
      <c r="CF4780" s="2"/>
      <c r="CG4780" s="2"/>
      <c r="CH4780" s="2"/>
      <c r="CI4780" s="2">
        <v>1</v>
      </c>
      <c r="CJ4780" s="2" t="s">
        <v>866</v>
      </c>
      <c r="CK4780" s="2">
        <v>21</v>
      </c>
      <c r="CL4780" s="2" t="s">
        <v>87</v>
      </c>
      <c r="CM4780" s="2"/>
    </row>
    <row r="4781" spans="1:91">
      <c r="A4781" s="2" t="s">
        <v>71</v>
      </c>
      <c r="B4781" s="2" t="s">
        <v>72</v>
      </c>
      <c r="C4781" s="2" t="s">
        <v>73</v>
      </c>
      <c r="D4781" s="2"/>
      <c r="E4781" s="2" t="str">
        <f>"FES1162559580"</f>
        <v>FES1162559580</v>
      </c>
      <c r="F4781" s="3">
        <v>42916</v>
      </c>
      <c r="G4781" s="2">
        <v>201712</v>
      </c>
      <c r="H4781" s="2" t="s">
        <v>74</v>
      </c>
      <c r="I4781" s="2" t="s">
        <v>75</v>
      </c>
      <c r="J4781" s="2" t="s">
        <v>76</v>
      </c>
      <c r="K4781" s="2" t="s">
        <v>77</v>
      </c>
      <c r="L4781" s="2" t="s">
        <v>310</v>
      </c>
      <c r="M4781" s="2" t="s">
        <v>311</v>
      </c>
      <c r="N4781" s="2" t="s">
        <v>4087</v>
      </c>
      <c r="O4781" s="2" t="s">
        <v>81</v>
      </c>
      <c r="P4781" s="2" t="str">
        <f>"2170574803                    "</f>
        <v xml:space="preserve">2170574803                    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4.37</v>
      </c>
      <c r="AN4781" s="2">
        <v>0</v>
      </c>
      <c r="AO4781" s="2">
        <v>0</v>
      </c>
      <c r="AP4781" s="2">
        <v>0</v>
      </c>
      <c r="AQ4781" s="2">
        <v>0</v>
      </c>
      <c r="AR4781" s="2">
        <v>0</v>
      </c>
      <c r="AS4781" s="2">
        <v>0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1</v>
      </c>
      <c r="BI4781" s="2">
        <v>1</v>
      </c>
      <c r="BJ4781" s="2">
        <v>0.2</v>
      </c>
      <c r="BK4781" s="2">
        <v>1</v>
      </c>
      <c r="BL4781" s="2">
        <v>41.81</v>
      </c>
      <c r="BM4781" s="2">
        <v>5.85</v>
      </c>
      <c r="BN4781" s="2">
        <v>47.66</v>
      </c>
      <c r="BO4781" s="2">
        <v>47.66</v>
      </c>
      <c r="BP4781" s="2"/>
      <c r="BQ4781" s="2"/>
      <c r="BR4781" s="2" t="s">
        <v>83</v>
      </c>
      <c r="BS4781" s="1" t="s">
        <v>866</v>
      </c>
      <c r="BT4781" s="2"/>
      <c r="BU4781" s="2"/>
      <c r="BV4781" s="2"/>
      <c r="BW4781" s="2"/>
      <c r="BX4781" s="2"/>
      <c r="BY4781" s="2">
        <v>1200</v>
      </c>
      <c r="BZ4781" s="2"/>
      <c r="CA4781" s="2"/>
      <c r="CB4781" s="2"/>
      <c r="CC4781" s="2" t="s">
        <v>311</v>
      </c>
      <c r="CD4781" s="2">
        <v>6230</v>
      </c>
      <c r="CE4781" s="2" t="s">
        <v>86</v>
      </c>
      <c r="CF4781" s="2"/>
      <c r="CG4781" s="2"/>
      <c r="CH4781" s="2"/>
      <c r="CI4781" s="2">
        <v>1</v>
      </c>
      <c r="CJ4781" s="2" t="s">
        <v>866</v>
      </c>
      <c r="CK4781" s="2">
        <v>21</v>
      </c>
      <c r="CL4781" s="2" t="s">
        <v>87</v>
      </c>
      <c r="CM4781" s="2"/>
    </row>
    <row r="4782" spans="1:91">
      <c r="A4782" s="2" t="s">
        <v>71</v>
      </c>
      <c r="B4782" s="2" t="s">
        <v>72</v>
      </c>
      <c r="C4782" s="2" t="s">
        <v>73</v>
      </c>
      <c r="D4782" s="2"/>
      <c r="E4782" s="2" t="str">
        <f>"FES1162559524"</f>
        <v>FES1162559524</v>
      </c>
      <c r="F4782" s="3">
        <v>42916</v>
      </c>
      <c r="G4782" s="2">
        <v>201712</v>
      </c>
      <c r="H4782" s="2" t="s">
        <v>74</v>
      </c>
      <c r="I4782" s="2" t="s">
        <v>75</v>
      </c>
      <c r="J4782" s="2" t="s">
        <v>76</v>
      </c>
      <c r="K4782" s="2" t="s">
        <v>77</v>
      </c>
      <c r="L4782" s="2" t="s">
        <v>287</v>
      </c>
      <c r="M4782" s="2" t="s">
        <v>288</v>
      </c>
      <c r="N4782" s="2" t="s">
        <v>4225</v>
      </c>
      <c r="O4782" s="2" t="s">
        <v>81</v>
      </c>
      <c r="P4782" s="2" t="str">
        <f>"2170573649                    "</f>
        <v xml:space="preserve">2170573649                    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3.42</v>
      </c>
      <c r="AN4782" s="2">
        <v>0</v>
      </c>
      <c r="AO4782" s="2">
        <v>0</v>
      </c>
      <c r="AP4782" s="2">
        <v>0</v>
      </c>
      <c r="AQ4782" s="2">
        <v>0</v>
      </c>
      <c r="AR4782" s="2">
        <v>0</v>
      </c>
      <c r="AS4782" s="2">
        <v>0</v>
      </c>
      <c r="AT4782" s="2">
        <v>0</v>
      </c>
      <c r="AU4782" s="2">
        <v>0</v>
      </c>
      <c r="AV4782" s="2">
        <v>0</v>
      </c>
      <c r="AW4782" s="2">
        <v>0</v>
      </c>
      <c r="AX4782" s="2">
        <v>0</v>
      </c>
      <c r="AY4782" s="2">
        <v>0</v>
      </c>
      <c r="AZ4782" s="2">
        <v>0</v>
      </c>
      <c r="BA4782" s="2">
        <v>0</v>
      </c>
      <c r="BB4782" s="2">
        <v>0</v>
      </c>
      <c r="BC4782" s="2">
        <v>0</v>
      </c>
      <c r="BD4782" s="2">
        <v>0</v>
      </c>
      <c r="BE4782" s="2">
        <v>0</v>
      </c>
      <c r="BF4782" s="2">
        <v>0</v>
      </c>
      <c r="BG4782" s="2">
        <v>0</v>
      </c>
      <c r="BH4782" s="2">
        <v>1</v>
      </c>
      <c r="BI4782" s="2">
        <v>1</v>
      </c>
      <c r="BJ4782" s="2">
        <v>0.2</v>
      </c>
      <c r="BK4782" s="2">
        <v>1</v>
      </c>
      <c r="BL4782" s="2">
        <v>32.67</v>
      </c>
      <c r="BM4782" s="2">
        <v>4.57</v>
      </c>
      <c r="BN4782" s="2">
        <v>37.24</v>
      </c>
      <c r="BO4782" s="2">
        <v>37.24</v>
      </c>
      <c r="BP4782" s="2"/>
      <c r="BQ4782" s="2" t="s">
        <v>4226</v>
      </c>
      <c r="BR4782" s="2" t="s">
        <v>83</v>
      </c>
      <c r="BS4782" s="3">
        <v>42919</v>
      </c>
      <c r="BT4782" s="4">
        <v>0.30277777777777776</v>
      </c>
      <c r="BU4782" s="2" t="s">
        <v>3501</v>
      </c>
      <c r="BV4782" s="2" t="s">
        <v>85</v>
      </c>
      <c r="BW4782" s="2"/>
      <c r="BX4782" s="2"/>
      <c r="BY4782" s="2">
        <v>1200</v>
      </c>
      <c r="BZ4782" s="2"/>
      <c r="CA4782" s="2" t="s">
        <v>1094</v>
      </c>
      <c r="CB4782" s="2"/>
      <c r="CC4782" s="2" t="s">
        <v>288</v>
      </c>
      <c r="CD4782" s="2">
        <v>1459</v>
      </c>
      <c r="CE4782" s="2" t="s">
        <v>86</v>
      </c>
      <c r="CF4782" s="5">
        <v>42919</v>
      </c>
      <c r="CG4782" s="2"/>
      <c r="CH4782" s="2"/>
      <c r="CI4782" s="2">
        <v>1</v>
      </c>
      <c r="CJ4782" s="2">
        <v>1</v>
      </c>
      <c r="CK4782" s="2">
        <v>22</v>
      </c>
      <c r="CL4782" s="2" t="s">
        <v>87</v>
      </c>
      <c r="CM4782" s="2"/>
    </row>
    <row r="4783" spans="1:91">
      <c r="A4783" s="2" t="s">
        <v>71</v>
      </c>
      <c r="B4783" s="2" t="s">
        <v>72</v>
      </c>
      <c r="C4783" s="2" t="s">
        <v>73</v>
      </c>
      <c r="D4783" s="2"/>
      <c r="E4783" s="2" t="str">
        <f>"FES1162559533"</f>
        <v>FES1162559533</v>
      </c>
      <c r="F4783" s="3">
        <v>42916</v>
      </c>
      <c r="G4783" s="2">
        <v>201712</v>
      </c>
      <c r="H4783" s="2" t="s">
        <v>74</v>
      </c>
      <c r="I4783" s="2" t="s">
        <v>75</v>
      </c>
      <c r="J4783" s="2" t="s">
        <v>76</v>
      </c>
      <c r="K4783" s="2" t="s">
        <v>77</v>
      </c>
      <c r="L4783" s="2" t="s">
        <v>93</v>
      </c>
      <c r="M4783" s="2" t="s">
        <v>94</v>
      </c>
      <c r="N4783" s="2" t="s">
        <v>4227</v>
      </c>
      <c r="O4783" s="2" t="s">
        <v>81</v>
      </c>
      <c r="P4783" s="2" t="str">
        <f>"2170574281                    "</f>
        <v xml:space="preserve">2170574281                    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3.42</v>
      </c>
      <c r="AN4783" s="2">
        <v>0</v>
      </c>
      <c r="AO4783" s="2">
        <v>0</v>
      </c>
      <c r="AP4783" s="2">
        <v>0</v>
      </c>
      <c r="AQ4783" s="2">
        <v>0</v>
      </c>
      <c r="AR4783" s="2">
        <v>0</v>
      </c>
      <c r="AS4783" s="2">
        <v>0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0</v>
      </c>
      <c r="BC4783" s="2">
        <v>0</v>
      </c>
      <c r="BD4783" s="2">
        <v>0</v>
      </c>
      <c r="BE4783" s="2">
        <v>0</v>
      </c>
      <c r="BF4783" s="2">
        <v>0</v>
      </c>
      <c r="BG4783" s="2">
        <v>0</v>
      </c>
      <c r="BH4783" s="2">
        <v>1</v>
      </c>
      <c r="BI4783" s="2">
        <v>1</v>
      </c>
      <c r="BJ4783" s="2">
        <v>0.2</v>
      </c>
      <c r="BK4783" s="2">
        <v>1</v>
      </c>
      <c r="BL4783" s="2">
        <v>32.67</v>
      </c>
      <c r="BM4783" s="2">
        <v>4.57</v>
      </c>
      <c r="BN4783" s="2">
        <v>37.24</v>
      </c>
      <c r="BO4783" s="2">
        <v>37.24</v>
      </c>
      <c r="BP4783" s="2"/>
      <c r="BQ4783" s="2"/>
      <c r="BR4783" s="2" t="s">
        <v>83</v>
      </c>
      <c r="BS4783" s="1" t="s">
        <v>866</v>
      </c>
      <c r="BT4783" s="2"/>
      <c r="BU4783" s="2"/>
      <c r="BV4783" s="2"/>
      <c r="BW4783" s="2"/>
      <c r="BX4783" s="2"/>
      <c r="BY4783" s="2">
        <v>1200</v>
      </c>
      <c r="BZ4783" s="2"/>
      <c r="CA4783" s="2"/>
      <c r="CB4783" s="2"/>
      <c r="CC4783" s="2" t="s">
        <v>94</v>
      </c>
      <c r="CD4783" s="2">
        <v>2040</v>
      </c>
      <c r="CE4783" s="2" t="s">
        <v>86</v>
      </c>
      <c r="CF4783" s="2"/>
      <c r="CG4783" s="2"/>
      <c r="CH4783" s="2"/>
      <c r="CI4783" s="2">
        <v>1</v>
      </c>
      <c r="CJ4783" s="2" t="s">
        <v>866</v>
      </c>
      <c r="CK4783" s="2">
        <v>22</v>
      </c>
      <c r="CL4783" s="2" t="s">
        <v>87</v>
      </c>
      <c r="CM4783" s="2"/>
    </row>
    <row r="4784" spans="1:91">
      <c r="A4784" s="2" t="s">
        <v>71</v>
      </c>
      <c r="B4784" s="2" t="s">
        <v>72</v>
      </c>
      <c r="C4784" s="2" t="s">
        <v>73</v>
      </c>
      <c r="D4784" s="2"/>
      <c r="E4784" s="2" t="str">
        <f>"FES1162559567"</f>
        <v>FES1162559567</v>
      </c>
      <c r="F4784" s="3">
        <v>42916</v>
      </c>
      <c r="G4784" s="2">
        <v>201712</v>
      </c>
      <c r="H4784" s="2" t="s">
        <v>74</v>
      </c>
      <c r="I4784" s="2" t="s">
        <v>75</v>
      </c>
      <c r="J4784" s="2" t="s">
        <v>76</v>
      </c>
      <c r="K4784" s="2" t="s">
        <v>77</v>
      </c>
      <c r="L4784" s="2" t="s">
        <v>145</v>
      </c>
      <c r="M4784" s="2" t="s">
        <v>146</v>
      </c>
      <c r="N4784" s="2" t="s">
        <v>4228</v>
      </c>
      <c r="O4784" s="2" t="s">
        <v>81</v>
      </c>
      <c r="P4784" s="2" t="str">
        <f>"2170576548                    "</f>
        <v xml:space="preserve">2170576548                    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37.590000000000003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0</v>
      </c>
      <c r="AU4784" s="2">
        <v>0</v>
      </c>
      <c r="AV4784" s="2">
        <v>0</v>
      </c>
      <c r="AW4784" s="2">
        <v>0</v>
      </c>
      <c r="AX4784" s="2">
        <v>0</v>
      </c>
      <c r="AY4784" s="2">
        <v>0</v>
      </c>
      <c r="AZ4784" s="2">
        <v>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1</v>
      </c>
      <c r="BI4784" s="2">
        <v>6.5</v>
      </c>
      <c r="BJ4784" s="2">
        <v>12.2</v>
      </c>
      <c r="BK4784" s="2">
        <v>12.5</v>
      </c>
      <c r="BL4784" s="2">
        <v>359.46</v>
      </c>
      <c r="BM4784" s="2">
        <v>50.32</v>
      </c>
      <c r="BN4784" s="2">
        <v>409.78</v>
      </c>
      <c r="BO4784" s="2">
        <v>409.78</v>
      </c>
      <c r="BP4784" s="2"/>
      <c r="BQ4784" s="2" t="s">
        <v>4229</v>
      </c>
      <c r="BR4784" s="2" t="s">
        <v>83</v>
      </c>
      <c r="BS4784" s="1" t="s">
        <v>866</v>
      </c>
      <c r="BT4784" s="2"/>
      <c r="BU4784" s="2"/>
      <c r="BV4784" s="2"/>
      <c r="BW4784" s="2"/>
      <c r="BX4784" s="2"/>
      <c r="BY4784" s="2">
        <v>60887.47</v>
      </c>
      <c r="BZ4784" s="2"/>
      <c r="CA4784" s="2"/>
      <c r="CB4784" s="2"/>
      <c r="CC4784" s="2" t="s">
        <v>146</v>
      </c>
      <c r="CD4784" s="2">
        <v>299</v>
      </c>
      <c r="CE4784" s="2" t="s">
        <v>120</v>
      </c>
      <c r="CF4784" s="2"/>
      <c r="CG4784" s="2"/>
      <c r="CH4784" s="2"/>
      <c r="CI4784" s="2">
        <v>1</v>
      </c>
      <c r="CJ4784" s="2" t="s">
        <v>866</v>
      </c>
      <c r="CK4784" s="2">
        <v>24</v>
      </c>
      <c r="CL4784" s="2" t="s">
        <v>87</v>
      </c>
      <c r="CM4784" s="2"/>
    </row>
    <row r="4785" spans="1:91">
      <c r="A4785" s="2" t="s">
        <v>71</v>
      </c>
      <c r="B4785" s="2" t="s">
        <v>72</v>
      </c>
      <c r="C4785" s="2" t="s">
        <v>73</v>
      </c>
      <c r="D4785" s="2"/>
      <c r="E4785" s="2" t="str">
        <f>"FES1162559534"</f>
        <v>FES1162559534</v>
      </c>
      <c r="F4785" s="3">
        <v>42916</v>
      </c>
      <c r="G4785" s="2">
        <v>201712</v>
      </c>
      <c r="H4785" s="2" t="s">
        <v>74</v>
      </c>
      <c r="I4785" s="2" t="s">
        <v>75</v>
      </c>
      <c r="J4785" s="2" t="s">
        <v>76</v>
      </c>
      <c r="K4785" s="2" t="s">
        <v>77</v>
      </c>
      <c r="L4785" s="2" t="s">
        <v>145</v>
      </c>
      <c r="M4785" s="2" t="s">
        <v>146</v>
      </c>
      <c r="N4785" s="2" t="s">
        <v>3227</v>
      </c>
      <c r="O4785" s="2" t="s">
        <v>81</v>
      </c>
      <c r="P4785" s="2" t="str">
        <f>"2170574305                    "</f>
        <v xml:space="preserve">2170574305                    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6.15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0</v>
      </c>
      <c r="BF4785" s="2">
        <v>0</v>
      </c>
      <c r="BG4785" s="2">
        <v>0</v>
      </c>
      <c r="BH4785" s="2">
        <v>1</v>
      </c>
      <c r="BI4785" s="2">
        <v>1</v>
      </c>
      <c r="BJ4785" s="2">
        <v>0.2</v>
      </c>
      <c r="BK4785" s="2">
        <v>1</v>
      </c>
      <c r="BL4785" s="2">
        <v>58.8</v>
      </c>
      <c r="BM4785" s="2">
        <v>8.23</v>
      </c>
      <c r="BN4785" s="2">
        <v>67.03</v>
      </c>
      <c r="BO4785" s="2">
        <v>67.03</v>
      </c>
      <c r="BP4785" s="2"/>
      <c r="BQ4785" s="2"/>
      <c r="BR4785" s="2" t="s">
        <v>83</v>
      </c>
      <c r="BS4785" s="1" t="s">
        <v>866</v>
      </c>
      <c r="BT4785" s="2"/>
      <c r="BU4785" s="2"/>
      <c r="BV4785" s="2"/>
      <c r="BW4785" s="2"/>
      <c r="BX4785" s="2"/>
      <c r="BY4785" s="2">
        <v>1200</v>
      </c>
      <c r="BZ4785" s="2"/>
      <c r="CA4785" s="2"/>
      <c r="CB4785" s="2"/>
      <c r="CC4785" s="2" t="s">
        <v>146</v>
      </c>
      <c r="CD4785" s="2">
        <v>324</v>
      </c>
      <c r="CE4785" s="2" t="s">
        <v>86</v>
      </c>
      <c r="CF4785" s="2"/>
      <c r="CG4785" s="2"/>
      <c r="CH4785" s="2"/>
      <c r="CI4785" s="2">
        <v>1</v>
      </c>
      <c r="CJ4785" s="2" t="s">
        <v>866</v>
      </c>
      <c r="CK4785" s="2">
        <v>24</v>
      </c>
      <c r="CL4785" s="2" t="s">
        <v>87</v>
      </c>
      <c r="CM4785" s="2"/>
    </row>
    <row r="4786" spans="1:91">
      <c r="A4786" s="2" t="s">
        <v>71</v>
      </c>
      <c r="B4786" s="2" t="s">
        <v>72</v>
      </c>
      <c r="C4786" s="2" t="s">
        <v>73</v>
      </c>
      <c r="D4786" s="2"/>
      <c r="E4786" s="2" t="str">
        <f>"FES1162559525"</f>
        <v>FES1162559525</v>
      </c>
      <c r="F4786" s="3">
        <v>42916</v>
      </c>
      <c r="G4786" s="2">
        <v>201712</v>
      </c>
      <c r="H4786" s="2" t="s">
        <v>74</v>
      </c>
      <c r="I4786" s="2" t="s">
        <v>75</v>
      </c>
      <c r="J4786" s="2" t="s">
        <v>76</v>
      </c>
      <c r="K4786" s="2" t="s">
        <v>77</v>
      </c>
      <c r="L4786" s="2" t="s">
        <v>179</v>
      </c>
      <c r="M4786" s="2" t="s">
        <v>180</v>
      </c>
      <c r="N4786" s="2" t="s">
        <v>382</v>
      </c>
      <c r="O4786" s="2" t="s">
        <v>81</v>
      </c>
      <c r="P4786" s="2" t="str">
        <f>"2170574031                    "</f>
        <v xml:space="preserve">2170574031                    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4.37</v>
      </c>
      <c r="AN4786" s="2">
        <v>0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0</v>
      </c>
      <c r="BG4786" s="2">
        <v>0</v>
      </c>
      <c r="BH4786" s="2">
        <v>1</v>
      </c>
      <c r="BI4786" s="2">
        <v>1</v>
      </c>
      <c r="BJ4786" s="2">
        <v>0.2</v>
      </c>
      <c r="BK4786" s="2">
        <v>1</v>
      </c>
      <c r="BL4786" s="2">
        <v>41.81</v>
      </c>
      <c r="BM4786" s="2">
        <v>5.85</v>
      </c>
      <c r="BN4786" s="2">
        <v>47.66</v>
      </c>
      <c r="BO4786" s="2">
        <v>47.66</v>
      </c>
      <c r="BP4786" s="2"/>
      <c r="BQ4786" s="2" t="s">
        <v>383</v>
      </c>
      <c r="BR4786" s="2" t="s">
        <v>83</v>
      </c>
      <c r="BS4786" s="1" t="s">
        <v>866</v>
      </c>
      <c r="BT4786" s="2"/>
      <c r="BU4786" s="2"/>
      <c r="BV4786" s="2"/>
      <c r="BW4786" s="2"/>
      <c r="BX4786" s="2"/>
      <c r="BY4786" s="2">
        <v>1200</v>
      </c>
      <c r="BZ4786" s="2"/>
      <c r="CA4786" s="2"/>
      <c r="CB4786" s="2"/>
      <c r="CC4786" s="2" t="s">
        <v>180</v>
      </c>
      <c r="CD4786" s="2">
        <v>4001</v>
      </c>
      <c r="CE4786" s="2" t="s">
        <v>86</v>
      </c>
      <c r="CF4786" s="2"/>
      <c r="CG4786" s="2"/>
      <c r="CH4786" s="2"/>
      <c r="CI4786" s="2">
        <v>1</v>
      </c>
      <c r="CJ4786" s="2" t="s">
        <v>866</v>
      </c>
      <c r="CK4786" s="2">
        <v>21</v>
      </c>
      <c r="CL4786" s="2" t="s">
        <v>87</v>
      </c>
      <c r="CM4786" s="2"/>
    </row>
    <row r="4787" spans="1:91">
      <c r="A4787" s="2" t="s">
        <v>71</v>
      </c>
      <c r="B4787" s="2" t="s">
        <v>72</v>
      </c>
      <c r="C4787" s="2" t="s">
        <v>73</v>
      </c>
      <c r="D4787" s="2"/>
      <c r="E4787" s="2" t="str">
        <f>"FES1162559510"</f>
        <v>FES1162559510</v>
      </c>
      <c r="F4787" s="3">
        <v>42916</v>
      </c>
      <c r="G4787" s="2">
        <v>201712</v>
      </c>
      <c r="H4787" s="2" t="s">
        <v>74</v>
      </c>
      <c r="I4787" s="2" t="s">
        <v>75</v>
      </c>
      <c r="J4787" s="2" t="s">
        <v>76</v>
      </c>
      <c r="K4787" s="2" t="s">
        <v>77</v>
      </c>
      <c r="L4787" s="2" t="s">
        <v>844</v>
      </c>
      <c r="M4787" s="2" t="s">
        <v>845</v>
      </c>
      <c r="N4787" s="2" t="s">
        <v>2761</v>
      </c>
      <c r="O4787" s="2" t="s">
        <v>81</v>
      </c>
      <c r="P4787" s="2" t="str">
        <f>"2170573867                    "</f>
        <v xml:space="preserve">2170573867                    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4.37</v>
      </c>
      <c r="AN4787" s="2">
        <v>0</v>
      </c>
      <c r="AO4787" s="2">
        <v>0</v>
      </c>
      <c r="AP4787" s="2">
        <v>0</v>
      </c>
      <c r="AQ4787" s="2">
        <v>0</v>
      </c>
      <c r="AR4787" s="2">
        <v>0</v>
      </c>
      <c r="AS4787" s="2">
        <v>0</v>
      </c>
      <c r="AT4787" s="2">
        <v>0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0</v>
      </c>
      <c r="BG4787" s="2">
        <v>0</v>
      </c>
      <c r="BH4787" s="2">
        <v>1</v>
      </c>
      <c r="BI4787" s="2">
        <v>1</v>
      </c>
      <c r="BJ4787" s="2">
        <v>0.2</v>
      </c>
      <c r="BK4787" s="2">
        <v>1</v>
      </c>
      <c r="BL4787" s="2">
        <v>41.81</v>
      </c>
      <c r="BM4787" s="2">
        <v>5.85</v>
      </c>
      <c r="BN4787" s="2">
        <v>47.66</v>
      </c>
      <c r="BO4787" s="2">
        <v>47.66</v>
      </c>
      <c r="BP4787" s="2"/>
      <c r="BQ4787" s="2" t="s">
        <v>2762</v>
      </c>
      <c r="BR4787" s="2" t="s">
        <v>83</v>
      </c>
      <c r="BS4787" s="1" t="s">
        <v>866</v>
      </c>
      <c r="BT4787" s="2"/>
      <c r="BU4787" s="2"/>
      <c r="BV4787" s="2"/>
      <c r="BW4787" s="2"/>
      <c r="BX4787" s="2"/>
      <c r="BY4787" s="2">
        <v>1200</v>
      </c>
      <c r="BZ4787" s="2"/>
      <c r="CA4787" s="2"/>
      <c r="CB4787" s="2"/>
      <c r="CC4787" s="2" t="s">
        <v>845</v>
      </c>
      <c r="CD4787" s="2">
        <v>4026</v>
      </c>
      <c r="CE4787" s="2" t="s">
        <v>86</v>
      </c>
      <c r="CF4787" s="2"/>
      <c r="CG4787" s="2"/>
      <c r="CH4787" s="2"/>
      <c r="CI4787" s="2">
        <v>1</v>
      </c>
      <c r="CJ4787" s="2" t="s">
        <v>866</v>
      </c>
      <c r="CK4787" s="2">
        <v>21</v>
      </c>
      <c r="CL4787" s="2" t="s">
        <v>87</v>
      </c>
      <c r="CM4787" s="2"/>
    </row>
    <row r="4788" spans="1:91">
      <c r="A4788" s="2" t="s">
        <v>71</v>
      </c>
      <c r="B4788" s="2" t="s">
        <v>72</v>
      </c>
      <c r="C4788" s="2" t="s">
        <v>73</v>
      </c>
      <c r="D4788" s="2"/>
      <c r="E4788" s="2" t="str">
        <f>"FES1162559561"</f>
        <v>FES1162559561</v>
      </c>
      <c r="F4788" s="3">
        <v>42916</v>
      </c>
      <c r="G4788" s="2">
        <v>201712</v>
      </c>
      <c r="H4788" s="2" t="s">
        <v>74</v>
      </c>
      <c r="I4788" s="2" t="s">
        <v>75</v>
      </c>
      <c r="J4788" s="2" t="s">
        <v>76</v>
      </c>
      <c r="K4788" s="2" t="s">
        <v>77</v>
      </c>
      <c r="L4788" s="2" t="s">
        <v>225</v>
      </c>
      <c r="M4788" s="2" t="s">
        <v>226</v>
      </c>
      <c r="N4788" s="2" t="s">
        <v>2724</v>
      </c>
      <c r="O4788" s="2" t="s">
        <v>81</v>
      </c>
      <c r="P4788" s="2" t="str">
        <f>"2170576539                    "</f>
        <v xml:space="preserve">2170576539                    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4.37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0</v>
      </c>
      <c r="AT4788" s="2">
        <v>0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0</v>
      </c>
      <c r="BE4788" s="2">
        <v>0</v>
      </c>
      <c r="BF4788" s="2">
        <v>0</v>
      </c>
      <c r="BG4788" s="2">
        <v>0</v>
      </c>
      <c r="BH4788" s="2">
        <v>1</v>
      </c>
      <c r="BI4788" s="2">
        <v>1</v>
      </c>
      <c r="BJ4788" s="2">
        <v>0.2</v>
      </c>
      <c r="BK4788" s="2">
        <v>1</v>
      </c>
      <c r="BL4788" s="2">
        <v>41.81</v>
      </c>
      <c r="BM4788" s="2">
        <v>5.85</v>
      </c>
      <c r="BN4788" s="2">
        <v>47.66</v>
      </c>
      <c r="BO4788" s="2">
        <v>47.66</v>
      </c>
      <c r="BP4788" s="2"/>
      <c r="BQ4788" s="2" t="s">
        <v>102</v>
      </c>
      <c r="BR4788" s="2" t="s">
        <v>83</v>
      </c>
      <c r="BS4788" s="1" t="s">
        <v>866</v>
      </c>
      <c r="BT4788" s="2"/>
      <c r="BU4788" s="2"/>
      <c r="BV4788" s="2"/>
      <c r="BW4788" s="2"/>
      <c r="BX4788" s="2"/>
      <c r="BY4788" s="2">
        <v>1200</v>
      </c>
      <c r="BZ4788" s="2"/>
      <c r="CA4788" s="2"/>
      <c r="CB4788" s="2"/>
      <c r="CC4788" s="2" t="s">
        <v>226</v>
      </c>
      <c r="CD4788" s="2">
        <v>3610</v>
      </c>
      <c r="CE4788" s="2" t="s">
        <v>86</v>
      </c>
      <c r="CF4788" s="2"/>
      <c r="CG4788" s="2"/>
      <c r="CH4788" s="2"/>
      <c r="CI4788" s="2">
        <v>1</v>
      </c>
      <c r="CJ4788" s="2" t="s">
        <v>866</v>
      </c>
      <c r="CK4788" s="2">
        <v>21</v>
      </c>
      <c r="CL4788" s="2" t="s">
        <v>87</v>
      </c>
      <c r="CM4788" s="2"/>
    </row>
    <row r="4789" spans="1:91">
      <c r="A4789" s="2" t="s">
        <v>71</v>
      </c>
      <c r="B4789" s="2" t="s">
        <v>72</v>
      </c>
      <c r="C4789" s="2" t="s">
        <v>73</v>
      </c>
      <c r="D4789" s="2"/>
      <c r="E4789" s="2" t="str">
        <f>"FES1162559532"</f>
        <v>FES1162559532</v>
      </c>
      <c r="F4789" s="3">
        <v>42916</v>
      </c>
      <c r="G4789" s="2">
        <v>201712</v>
      </c>
      <c r="H4789" s="2" t="s">
        <v>74</v>
      </c>
      <c r="I4789" s="2" t="s">
        <v>75</v>
      </c>
      <c r="J4789" s="2" t="s">
        <v>76</v>
      </c>
      <c r="K4789" s="2" t="s">
        <v>77</v>
      </c>
      <c r="L4789" s="2" t="s">
        <v>88</v>
      </c>
      <c r="M4789" s="2" t="s">
        <v>89</v>
      </c>
      <c r="N4789" s="2" t="s">
        <v>366</v>
      </c>
      <c r="O4789" s="2" t="s">
        <v>81</v>
      </c>
      <c r="P4789" s="2" t="str">
        <f>"2170574275                    "</f>
        <v xml:space="preserve">2170574275                    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4.37</v>
      </c>
      <c r="AN4789" s="2">
        <v>0</v>
      </c>
      <c r="AO4789" s="2">
        <v>0</v>
      </c>
      <c r="AP4789" s="2">
        <v>0</v>
      </c>
      <c r="AQ4789" s="2">
        <v>0</v>
      </c>
      <c r="AR4789" s="2">
        <v>0</v>
      </c>
      <c r="AS4789" s="2">
        <v>0</v>
      </c>
      <c r="AT4789" s="2">
        <v>0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1</v>
      </c>
      <c r="BI4789" s="2">
        <v>1</v>
      </c>
      <c r="BJ4789" s="2">
        <v>0.2</v>
      </c>
      <c r="BK4789" s="2">
        <v>1</v>
      </c>
      <c r="BL4789" s="2">
        <v>41.81</v>
      </c>
      <c r="BM4789" s="2">
        <v>5.85</v>
      </c>
      <c r="BN4789" s="2">
        <v>47.66</v>
      </c>
      <c r="BO4789" s="2">
        <v>47.66</v>
      </c>
      <c r="BP4789" s="2"/>
      <c r="BQ4789" s="2" t="s">
        <v>367</v>
      </c>
      <c r="BR4789" s="2" t="s">
        <v>83</v>
      </c>
      <c r="BS4789" s="1" t="s">
        <v>866</v>
      </c>
      <c r="BT4789" s="2"/>
      <c r="BU4789" s="2"/>
      <c r="BV4789" s="2"/>
      <c r="BW4789" s="2"/>
      <c r="BX4789" s="2"/>
      <c r="BY4789" s="2">
        <v>1200</v>
      </c>
      <c r="BZ4789" s="2"/>
      <c r="CA4789" s="2"/>
      <c r="CB4789" s="2"/>
      <c r="CC4789" s="2" t="s">
        <v>89</v>
      </c>
      <c r="CD4789" s="2">
        <v>6012</v>
      </c>
      <c r="CE4789" s="2" t="s">
        <v>86</v>
      </c>
      <c r="CF4789" s="2"/>
      <c r="CG4789" s="2"/>
      <c r="CH4789" s="2"/>
      <c r="CI4789" s="2">
        <v>1</v>
      </c>
      <c r="CJ4789" s="2" t="s">
        <v>866</v>
      </c>
      <c r="CK4789" s="2">
        <v>21</v>
      </c>
      <c r="CL4789" s="2" t="s">
        <v>87</v>
      </c>
      <c r="CM4789" s="2"/>
    </row>
    <row r="4790" spans="1:91">
      <c r="A4790" s="2" t="s">
        <v>71</v>
      </c>
      <c r="B4790" s="2" t="s">
        <v>72</v>
      </c>
      <c r="C4790" s="2" t="s">
        <v>73</v>
      </c>
      <c r="D4790" s="2"/>
      <c r="E4790" s="2" t="str">
        <f>"FES1162559527"</f>
        <v>FES1162559527</v>
      </c>
      <c r="F4790" s="3">
        <v>42916</v>
      </c>
      <c r="G4790" s="2">
        <v>201712</v>
      </c>
      <c r="H4790" s="2" t="s">
        <v>74</v>
      </c>
      <c r="I4790" s="2" t="s">
        <v>75</v>
      </c>
      <c r="J4790" s="2" t="s">
        <v>76</v>
      </c>
      <c r="K4790" s="2" t="s">
        <v>77</v>
      </c>
      <c r="L4790" s="2" t="s">
        <v>970</v>
      </c>
      <c r="M4790" s="2" t="s">
        <v>971</v>
      </c>
      <c r="N4790" s="2" t="s">
        <v>1412</v>
      </c>
      <c r="O4790" s="2" t="s">
        <v>81</v>
      </c>
      <c r="P4790" s="2" t="str">
        <f>"2170574085                    "</f>
        <v xml:space="preserve">2170574085                    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3.42</v>
      </c>
      <c r="AN4790" s="2">
        <v>0</v>
      </c>
      <c r="AO4790" s="2">
        <v>0</v>
      </c>
      <c r="AP4790" s="2">
        <v>0</v>
      </c>
      <c r="AQ4790" s="2">
        <v>0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0</v>
      </c>
      <c r="BE4790" s="2">
        <v>0</v>
      </c>
      <c r="BF4790" s="2">
        <v>0</v>
      </c>
      <c r="BG4790" s="2">
        <v>0</v>
      </c>
      <c r="BH4790" s="2">
        <v>1</v>
      </c>
      <c r="BI4790" s="2">
        <v>1</v>
      </c>
      <c r="BJ4790" s="2">
        <v>0.2</v>
      </c>
      <c r="BK4790" s="2">
        <v>1</v>
      </c>
      <c r="BL4790" s="2">
        <v>32.67</v>
      </c>
      <c r="BM4790" s="2">
        <v>4.57</v>
      </c>
      <c r="BN4790" s="2">
        <v>37.24</v>
      </c>
      <c r="BO4790" s="2">
        <v>37.24</v>
      </c>
      <c r="BP4790" s="2"/>
      <c r="BQ4790" s="2" t="s">
        <v>1413</v>
      </c>
      <c r="BR4790" s="2" t="s">
        <v>83</v>
      </c>
      <c r="BS4790" s="1" t="s">
        <v>866</v>
      </c>
      <c r="BT4790" s="2"/>
      <c r="BU4790" s="2"/>
      <c r="BV4790" s="2"/>
      <c r="BW4790" s="2"/>
      <c r="BX4790" s="2"/>
      <c r="BY4790" s="2">
        <v>1200</v>
      </c>
      <c r="BZ4790" s="2"/>
      <c r="CA4790" s="2"/>
      <c r="CB4790" s="2"/>
      <c r="CC4790" s="2" t="s">
        <v>971</v>
      </c>
      <c r="CD4790" s="2">
        <v>1682</v>
      </c>
      <c r="CE4790" s="2" t="s">
        <v>86</v>
      </c>
      <c r="CF4790" s="2"/>
      <c r="CG4790" s="2"/>
      <c r="CH4790" s="2"/>
      <c r="CI4790" s="2">
        <v>1</v>
      </c>
      <c r="CJ4790" s="2" t="s">
        <v>866</v>
      </c>
      <c r="CK4790" s="2">
        <v>22</v>
      </c>
      <c r="CL4790" s="2" t="s">
        <v>87</v>
      </c>
      <c r="CM4790" s="2"/>
    </row>
    <row r="4791" spans="1:91">
      <c r="A4791" s="2" t="s">
        <v>71</v>
      </c>
      <c r="B4791" s="2" t="s">
        <v>72</v>
      </c>
      <c r="C4791" s="2" t="s">
        <v>73</v>
      </c>
      <c r="D4791" s="2"/>
      <c r="E4791" s="2" t="str">
        <f>"FES1162559537"</f>
        <v>FES1162559537</v>
      </c>
      <c r="F4791" s="3">
        <v>42916</v>
      </c>
      <c r="G4791" s="2">
        <v>201712</v>
      </c>
      <c r="H4791" s="2" t="s">
        <v>74</v>
      </c>
      <c r="I4791" s="2" t="s">
        <v>75</v>
      </c>
      <c r="J4791" s="2" t="s">
        <v>76</v>
      </c>
      <c r="K4791" s="2" t="s">
        <v>77</v>
      </c>
      <c r="L4791" s="2" t="s">
        <v>1611</v>
      </c>
      <c r="M4791" s="2" t="s">
        <v>1612</v>
      </c>
      <c r="N4791" s="2" t="s">
        <v>1613</v>
      </c>
      <c r="O4791" s="2" t="s">
        <v>81</v>
      </c>
      <c r="P4791" s="2" t="str">
        <f>"2170576101                    "</f>
        <v xml:space="preserve">2170576101                    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8.4700000000000006</v>
      </c>
      <c r="AN4791" s="2">
        <v>0</v>
      </c>
      <c r="AO4791" s="2">
        <v>0</v>
      </c>
      <c r="AP4791" s="2">
        <v>0</v>
      </c>
      <c r="AQ4791" s="2">
        <v>0</v>
      </c>
      <c r="AR4791" s="2">
        <v>0</v>
      </c>
      <c r="AS4791" s="2">
        <v>0</v>
      </c>
      <c r="AT4791" s="2">
        <v>0</v>
      </c>
      <c r="AU4791" s="2">
        <v>0</v>
      </c>
      <c r="AV4791" s="2">
        <v>0</v>
      </c>
      <c r="AW4791" s="2">
        <v>0</v>
      </c>
      <c r="AX4791" s="2">
        <v>0</v>
      </c>
      <c r="AY4791" s="2">
        <v>0</v>
      </c>
      <c r="AZ4791" s="2">
        <v>0</v>
      </c>
      <c r="BA4791" s="2">
        <v>0</v>
      </c>
      <c r="BB4791" s="2">
        <v>0</v>
      </c>
      <c r="BC4791" s="2">
        <v>0</v>
      </c>
      <c r="BD4791" s="2">
        <v>0</v>
      </c>
      <c r="BE4791" s="2">
        <v>0</v>
      </c>
      <c r="BF4791" s="2">
        <v>0</v>
      </c>
      <c r="BG4791" s="2">
        <v>0</v>
      </c>
      <c r="BH4791" s="2">
        <v>1</v>
      </c>
      <c r="BI4791" s="2">
        <v>1</v>
      </c>
      <c r="BJ4791" s="2">
        <v>0.2</v>
      </c>
      <c r="BK4791" s="2">
        <v>1</v>
      </c>
      <c r="BL4791" s="2">
        <v>81.010000000000005</v>
      </c>
      <c r="BM4791" s="2">
        <v>11.34</v>
      </c>
      <c r="BN4791" s="2">
        <v>92.35</v>
      </c>
      <c r="BO4791" s="2">
        <v>92.35</v>
      </c>
      <c r="BP4791" s="2"/>
      <c r="BQ4791" s="2" t="s">
        <v>124</v>
      </c>
      <c r="BR4791" s="2" t="s">
        <v>83</v>
      </c>
      <c r="BS4791" s="1" t="s">
        <v>866</v>
      </c>
      <c r="BT4791" s="2"/>
      <c r="BU4791" s="2"/>
      <c r="BV4791" s="2"/>
      <c r="BW4791" s="2"/>
      <c r="BX4791" s="2"/>
      <c r="BY4791" s="2">
        <v>1200</v>
      </c>
      <c r="BZ4791" s="2"/>
      <c r="CA4791" s="2"/>
      <c r="CB4791" s="2"/>
      <c r="CC4791" s="2" t="s">
        <v>1612</v>
      </c>
      <c r="CD4791" s="2">
        <v>4449</v>
      </c>
      <c r="CE4791" s="2" t="s">
        <v>86</v>
      </c>
      <c r="CF4791" s="2"/>
      <c r="CG4791" s="2"/>
      <c r="CH4791" s="2"/>
      <c r="CI4791" s="2">
        <v>1</v>
      </c>
      <c r="CJ4791" s="2" t="s">
        <v>866</v>
      </c>
      <c r="CK4791" s="2">
        <v>23</v>
      </c>
      <c r="CL4791" s="2" t="s">
        <v>87</v>
      </c>
      <c r="CM4791" s="2"/>
    </row>
    <row r="4792" spans="1:91">
      <c r="A4792" s="2" t="s">
        <v>71</v>
      </c>
      <c r="B4792" s="2" t="s">
        <v>72</v>
      </c>
      <c r="C4792" s="2" t="s">
        <v>73</v>
      </c>
      <c r="D4792" s="2"/>
      <c r="E4792" s="2" t="str">
        <f>"FES1162559608"</f>
        <v>FES1162559608</v>
      </c>
      <c r="F4792" s="3">
        <v>42916</v>
      </c>
      <c r="G4792" s="2">
        <v>201712</v>
      </c>
      <c r="H4792" s="2" t="s">
        <v>74</v>
      </c>
      <c r="I4792" s="2" t="s">
        <v>75</v>
      </c>
      <c r="J4792" s="2" t="s">
        <v>76</v>
      </c>
      <c r="K4792" s="2" t="s">
        <v>77</v>
      </c>
      <c r="L4792" s="2" t="s">
        <v>88</v>
      </c>
      <c r="M4792" s="2" t="s">
        <v>89</v>
      </c>
      <c r="N4792" s="2" t="s">
        <v>2345</v>
      </c>
      <c r="O4792" s="2" t="s">
        <v>81</v>
      </c>
      <c r="P4792" s="2" t="str">
        <f>"2170576597                    "</f>
        <v xml:space="preserve">2170576597                    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4.37</v>
      </c>
      <c r="AN4792" s="2">
        <v>0</v>
      </c>
      <c r="AO4792" s="2">
        <v>0</v>
      </c>
      <c r="AP4792" s="2">
        <v>0</v>
      </c>
      <c r="AQ4792" s="2">
        <v>0</v>
      </c>
      <c r="AR4792" s="2">
        <v>0</v>
      </c>
      <c r="AS4792" s="2">
        <v>0</v>
      </c>
      <c r="AT4792" s="2">
        <v>0</v>
      </c>
      <c r="AU4792" s="2">
        <v>0</v>
      </c>
      <c r="AV4792" s="2">
        <v>0</v>
      </c>
      <c r="AW4792" s="2">
        <v>0</v>
      </c>
      <c r="AX4792" s="2">
        <v>0</v>
      </c>
      <c r="AY4792" s="2">
        <v>0</v>
      </c>
      <c r="AZ4792" s="2">
        <v>0</v>
      </c>
      <c r="BA4792" s="2">
        <v>0</v>
      </c>
      <c r="BB4792" s="2">
        <v>0</v>
      </c>
      <c r="BC4792" s="2">
        <v>0</v>
      </c>
      <c r="BD4792" s="2">
        <v>0</v>
      </c>
      <c r="BE4792" s="2">
        <v>0</v>
      </c>
      <c r="BF4792" s="2">
        <v>0</v>
      </c>
      <c r="BG4792" s="2">
        <v>0</v>
      </c>
      <c r="BH4792" s="2">
        <v>1</v>
      </c>
      <c r="BI4792" s="2">
        <v>1</v>
      </c>
      <c r="BJ4792" s="2">
        <v>0.2</v>
      </c>
      <c r="BK4792" s="2">
        <v>1</v>
      </c>
      <c r="BL4792" s="2">
        <v>41.81</v>
      </c>
      <c r="BM4792" s="2">
        <v>5.85</v>
      </c>
      <c r="BN4792" s="2">
        <v>47.66</v>
      </c>
      <c r="BO4792" s="2">
        <v>47.66</v>
      </c>
      <c r="BP4792" s="2"/>
      <c r="BQ4792" s="2" t="s">
        <v>2346</v>
      </c>
      <c r="BR4792" s="2" t="s">
        <v>83</v>
      </c>
      <c r="BS4792" s="3">
        <v>42919</v>
      </c>
      <c r="BT4792" s="4">
        <v>0.35416666666666669</v>
      </c>
      <c r="BU4792" s="2" t="s">
        <v>4230</v>
      </c>
      <c r="BV4792" s="2" t="s">
        <v>85</v>
      </c>
      <c r="BW4792" s="2"/>
      <c r="BX4792" s="2"/>
      <c r="BY4792" s="2">
        <v>1200</v>
      </c>
      <c r="BZ4792" s="2"/>
      <c r="CA4792" s="2" t="s">
        <v>237</v>
      </c>
      <c r="CB4792" s="2"/>
      <c r="CC4792" s="2" t="s">
        <v>89</v>
      </c>
      <c r="CD4792" s="2">
        <v>6001</v>
      </c>
      <c r="CE4792" s="2" t="s">
        <v>86</v>
      </c>
      <c r="CF4792" s="2"/>
      <c r="CG4792" s="2"/>
      <c r="CH4792" s="2"/>
      <c r="CI4792" s="2">
        <v>1</v>
      </c>
      <c r="CJ4792" s="2">
        <v>1</v>
      </c>
      <c r="CK4792" s="2">
        <v>21</v>
      </c>
      <c r="CL4792" s="2" t="s">
        <v>87</v>
      </c>
      <c r="CM4792" s="2"/>
    </row>
    <row r="4793" spans="1:91">
      <c r="A4793" s="2" t="s">
        <v>71</v>
      </c>
      <c r="B4793" s="2" t="s">
        <v>72</v>
      </c>
      <c r="C4793" s="2" t="s">
        <v>73</v>
      </c>
      <c r="D4793" s="2"/>
      <c r="E4793" s="2" t="str">
        <f>"FES1162559585"</f>
        <v>FES1162559585</v>
      </c>
      <c r="F4793" s="3">
        <v>42916</v>
      </c>
      <c r="G4793" s="2">
        <v>201712</v>
      </c>
      <c r="H4793" s="2" t="s">
        <v>74</v>
      </c>
      <c r="I4793" s="2" t="s">
        <v>75</v>
      </c>
      <c r="J4793" s="2" t="s">
        <v>76</v>
      </c>
      <c r="K4793" s="2" t="s">
        <v>77</v>
      </c>
      <c r="L4793" s="2" t="s">
        <v>766</v>
      </c>
      <c r="M4793" s="2" t="s">
        <v>767</v>
      </c>
      <c r="N4793" s="2" t="s">
        <v>768</v>
      </c>
      <c r="O4793" s="2" t="s">
        <v>81</v>
      </c>
      <c r="P4793" s="2" t="str">
        <f>"2170576569                    "</f>
        <v xml:space="preserve">2170576569                    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8.4700000000000006</v>
      </c>
      <c r="AN4793" s="2">
        <v>0</v>
      </c>
      <c r="AO4793" s="2">
        <v>0</v>
      </c>
      <c r="AP4793" s="2">
        <v>0</v>
      </c>
      <c r="AQ4793" s="2">
        <v>0</v>
      </c>
      <c r="AR4793" s="2">
        <v>0</v>
      </c>
      <c r="AS4793" s="2">
        <v>0</v>
      </c>
      <c r="AT4793" s="2">
        <v>0</v>
      </c>
      <c r="AU4793" s="2">
        <v>0</v>
      </c>
      <c r="AV4793" s="2">
        <v>0</v>
      </c>
      <c r="AW4793" s="2">
        <v>0</v>
      </c>
      <c r="AX4793" s="2">
        <v>0</v>
      </c>
      <c r="AY4793" s="2">
        <v>0</v>
      </c>
      <c r="AZ4793" s="2">
        <v>0</v>
      </c>
      <c r="BA4793" s="2">
        <v>0</v>
      </c>
      <c r="BB4793" s="2">
        <v>0</v>
      </c>
      <c r="BC4793" s="2">
        <v>0</v>
      </c>
      <c r="BD4793" s="2">
        <v>0</v>
      </c>
      <c r="BE4793" s="2">
        <v>0</v>
      </c>
      <c r="BF4793" s="2">
        <v>0</v>
      </c>
      <c r="BG4793" s="2">
        <v>0</v>
      </c>
      <c r="BH4793" s="2">
        <v>1</v>
      </c>
      <c r="BI4793" s="2">
        <v>1</v>
      </c>
      <c r="BJ4793" s="2">
        <v>0.2</v>
      </c>
      <c r="BK4793" s="2">
        <v>1</v>
      </c>
      <c r="BL4793" s="2">
        <v>81.010000000000005</v>
      </c>
      <c r="BM4793" s="2">
        <v>11.34</v>
      </c>
      <c r="BN4793" s="2">
        <v>92.35</v>
      </c>
      <c r="BO4793" s="2">
        <v>92.35</v>
      </c>
      <c r="BP4793" s="2"/>
      <c r="BQ4793" s="2" t="s">
        <v>769</v>
      </c>
      <c r="BR4793" s="2" t="s">
        <v>83</v>
      </c>
      <c r="BS4793" s="1" t="s">
        <v>866</v>
      </c>
      <c r="BT4793" s="2"/>
      <c r="BU4793" s="2"/>
      <c r="BV4793" s="2"/>
      <c r="BW4793" s="2"/>
      <c r="BX4793" s="2"/>
      <c r="BY4793" s="2">
        <v>1200</v>
      </c>
      <c r="BZ4793" s="2"/>
      <c r="CA4793" s="2"/>
      <c r="CB4793" s="2"/>
      <c r="CC4793" s="2" t="s">
        <v>767</v>
      </c>
      <c r="CD4793" s="2">
        <v>3370</v>
      </c>
      <c r="CE4793" s="2" t="s">
        <v>86</v>
      </c>
      <c r="CF4793" s="2"/>
      <c r="CG4793" s="2"/>
      <c r="CH4793" s="2"/>
      <c r="CI4793" s="2">
        <v>3</v>
      </c>
      <c r="CJ4793" s="2" t="s">
        <v>866</v>
      </c>
      <c r="CK4793" s="2">
        <v>23</v>
      </c>
      <c r="CL4793" s="2" t="s">
        <v>87</v>
      </c>
      <c r="CM4793" s="2"/>
    </row>
    <row r="4794" spans="1:91">
      <c r="A4794" s="2" t="s">
        <v>71</v>
      </c>
      <c r="B4794" s="2" t="s">
        <v>72</v>
      </c>
      <c r="C4794" s="2" t="s">
        <v>73</v>
      </c>
      <c r="D4794" s="2"/>
      <c r="E4794" s="2" t="str">
        <f>"FES1162559578"</f>
        <v>FES1162559578</v>
      </c>
      <c r="F4794" s="3">
        <v>42916</v>
      </c>
      <c r="G4794" s="2">
        <v>201712</v>
      </c>
      <c r="H4794" s="2" t="s">
        <v>74</v>
      </c>
      <c r="I4794" s="2" t="s">
        <v>75</v>
      </c>
      <c r="J4794" s="2" t="s">
        <v>76</v>
      </c>
      <c r="K4794" s="2" t="s">
        <v>77</v>
      </c>
      <c r="L4794" s="2" t="s">
        <v>179</v>
      </c>
      <c r="M4794" s="2" t="s">
        <v>180</v>
      </c>
      <c r="N4794" s="2" t="s">
        <v>406</v>
      </c>
      <c r="O4794" s="2" t="s">
        <v>81</v>
      </c>
      <c r="P4794" s="2" t="str">
        <f>"2170575729                    "</f>
        <v xml:space="preserve">2170575729                    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4.37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0</v>
      </c>
      <c r="BH4794" s="2">
        <v>1</v>
      </c>
      <c r="BI4794" s="2">
        <v>1</v>
      </c>
      <c r="BJ4794" s="2">
        <v>0.2</v>
      </c>
      <c r="BK4794" s="2">
        <v>1</v>
      </c>
      <c r="BL4794" s="2">
        <v>41.81</v>
      </c>
      <c r="BM4794" s="2">
        <v>5.85</v>
      </c>
      <c r="BN4794" s="2">
        <v>47.66</v>
      </c>
      <c r="BO4794" s="2">
        <v>47.66</v>
      </c>
      <c r="BP4794" s="2"/>
      <c r="BQ4794" s="2" t="s">
        <v>102</v>
      </c>
      <c r="BR4794" s="2" t="s">
        <v>83</v>
      </c>
      <c r="BS4794" s="1" t="s">
        <v>866</v>
      </c>
      <c r="BT4794" s="2"/>
      <c r="BU4794" s="2"/>
      <c r="BV4794" s="2"/>
      <c r="BW4794" s="2"/>
      <c r="BX4794" s="2"/>
      <c r="BY4794" s="2">
        <v>1200</v>
      </c>
      <c r="BZ4794" s="2"/>
      <c r="CA4794" s="2"/>
      <c r="CB4794" s="2"/>
      <c r="CC4794" s="2" t="s">
        <v>180</v>
      </c>
      <c r="CD4794" s="2">
        <v>4052</v>
      </c>
      <c r="CE4794" s="2" t="s">
        <v>86</v>
      </c>
      <c r="CF4794" s="2"/>
      <c r="CG4794" s="2"/>
      <c r="CH4794" s="2"/>
      <c r="CI4794" s="2">
        <v>1</v>
      </c>
      <c r="CJ4794" s="2" t="s">
        <v>866</v>
      </c>
      <c r="CK4794" s="2">
        <v>21</v>
      </c>
      <c r="CL4794" s="2" t="s">
        <v>87</v>
      </c>
      <c r="CM4794" s="2"/>
    </row>
    <row r="4795" spans="1:91">
      <c r="A4795" s="2" t="s">
        <v>71</v>
      </c>
      <c r="B4795" s="2" t="s">
        <v>72</v>
      </c>
      <c r="C4795" s="2" t="s">
        <v>73</v>
      </c>
      <c r="D4795" s="2"/>
      <c r="E4795" s="2" t="str">
        <f>"FES1162559614"</f>
        <v>FES1162559614</v>
      </c>
      <c r="F4795" s="3">
        <v>42916</v>
      </c>
      <c r="G4795" s="2">
        <v>201712</v>
      </c>
      <c r="H4795" s="2" t="s">
        <v>74</v>
      </c>
      <c r="I4795" s="2" t="s">
        <v>75</v>
      </c>
      <c r="J4795" s="2" t="s">
        <v>76</v>
      </c>
      <c r="K4795" s="2" t="s">
        <v>77</v>
      </c>
      <c r="L4795" s="2" t="s">
        <v>521</v>
      </c>
      <c r="M4795" s="2" t="s">
        <v>522</v>
      </c>
      <c r="N4795" s="2" t="s">
        <v>3339</v>
      </c>
      <c r="O4795" s="2" t="s">
        <v>81</v>
      </c>
      <c r="P4795" s="2" t="str">
        <f>"2170575233                    "</f>
        <v xml:space="preserve">2170575233                    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10.93</v>
      </c>
      <c r="AN4795" s="2">
        <v>0</v>
      </c>
      <c r="AO4795" s="2">
        <v>0</v>
      </c>
      <c r="AP4795" s="2">
        <v>0</v>
      </c>
      <c r="AQ4795" s="2">
        <v>0</v>
      </c>
      <c r="AR4795" s="2">
        <v>0</v>
      </c>
      <c r="AS4795" s="2">
        <v>0</v>
      </c>
      <c r="AT4795" s="2">
        <v>0</v>
      </c>
      <c r="AU4795" s="2">
        <v>0</v>
      </c>
      <c r="AV4795" s="2">
        <v>0</v>
      </c>
      <c r="AW4795" s="2">
        <v>0</v>
      </c>
      <c r="AX4795" s="2">
        <v>0</v>
      </c>
      <c r="AY4795" s="2">
        <v>0</v>
      </c>
      <c r="AZ4795" s="2">
        <v>0</v>
      </c>
      <c r="BA4795" s="2">
        <v>0</v>
      </c>
      <c r="BB4795" s="2">
        <v>0</v>
      </c>
      <c r="BC4795" s="2">
        <v>0</v>
      </c>
      <c r="BD4795" s="2">
        <v>0</v>
      </c>
      <c r="BE4795" s="2">
        <v>0</v>
      </c>
      <c r="BF4795" s="2">
        <v>0</v>
      </c>
      <c r="BG4795" s="2">
        <v>0</v>
      </c>
      <c r="BH4795" s="2">
        <v>1</v>
      </c>
      <c r="BI4795" s="2">
        <v>4.5</v>
      </c>
      <c r="BJ4795" s="2">
        <v>4.8</v>
      </c>
      <c r="BK4795" s="2">
        <v>5</v>
      </c>
      <c r="BL4795" s="2">
        <v>104.53</v>
      </c>
      <c r="BM4795" s="2">
        <v>14.63</v>
      </c>
      <c r="BN4795" s="2">
        <v>119.16</v>
      </c>
      <c r="BO4795" s="2">
        <v>119.16</v>
      </c>
      <c r="BP4795" s="2"/>
      <c r="BQ4795" s="2"/>
      <c r="BR4795" s="2" t="s">
        <v>83</v>
      </c>
      <c r="BS4795" s="1" t="s">
        <v>866</v>
      </c>
      <c r="BT4795" s="2"/>
      <c r="BU4795" s="2"/>
      <c r="BV4795" s="2"/>
      <c r="BW4795" s="2"/>
      <c r="BX4795" s="2"/>
      <c r="BY4795" s="2">
        <v>23850.32</v>
      </c>
      <c r="BZ4795" s="2"/>
      <c r="CA4795" s="2"/>
      <c r="CB4795" s="2"/>
      <c r="CC4795" s="2" t="s">
        <v>522</v>
      </c>
      <c r="CD4795" s="2">
        <v>5200</v>
      </c>
      <c r="CE4795" s="2" t="s">
        <v>120</v>
      </c>
      <c r="CF4795" s="2"/>
      <c r="CG4795" s="2"/>
      <c r="CH4795" s="2"/>
      <c r="CI4795" s="2">
        <v>1</v>
      </c>
      <c r="CJ4795" s="2" t="s">
        <v>866</v>
      </c>
      <c r="CK4795" s="2">
        <v>21</v>
      </c>
      <c r="CL4795" s="2" t="s">
        <v>87</v>
      </c>
      <c r="CM4795" s="2"/>
    </row>
    <row r="4796" spans="1:91">
      <c r="A4796" s="2" t="s">
        <v>71</v>
      </c>
      <c r="B4796" s="2" t="s">
        <v>72</v>
      </c>
      <c r="C4796" s="2" t="s">
        <v>73</v>
      </c>
      <c r="D4796" s="2"/>
      <c r="E4796" s="2" t="str">
        <f>"FES1162559577"</f>
        <v>FES1162559577</v>
      </c>
      <c r="F4796" s="3">
        <v>42916</v>
      </c>
      <c r="G4796" s="2">
        <v>201712</v>
      </c>
      <c r="H4796" s="2" t="s">
        <v>74</v>
      </c>
      <c r="I4796" s="2" t="s">
        <v>75</v>
      </c>
      <c r="J4796" s="2" t="s">
        <v>76</v>
      </c>
      <c r="K4796" s="2" t="s">
        <v>77</v>
      </c>
      <c r="L4796" s="2" t="s">
        <v>128</v>
      </c>
      <c r="M4796" s="2" t="s">
        <v>129</v>
      </c>
      <c r="N4796" s="2" t="s">
        <v>788</v>
      </c>
      <c r="O4796" s="2" t="s">
        <v>81</v>
      </c>
      <c r="P4796" s="2" t="str">
        <f>"21705768632                   "</f>
        <v xml:space="preserve">21705768632                   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44.82</v>
      </c>
      <c r="AN4796" s="2">
        <v>0</v>
      </c>
      <c r="AO4796" s="2">
        <v>0</v>
      </c>
      <c r="AP4796" s="2">
        <v>0</v>
      </c>
      <c r="AQ4796" s="2">
        <v>0</v>
      </c>
      <c r="AR4796" s="2">
        <v>0</v>
      </c>
      <c r="AS4796" s="2">
        <v>0</v>
      </c>
      <c r="AT4796" s="2">
        <v>0</v>
      </c>
      <c r="AU4796" s="2">
        <v>0</v>
      </c>
      <c r="AV4796" s="2">
        <v>0</v>
      </c>
      <c r="AW4796" s="2">
        <v>0</v>
      </c>
      <c r="AX4796" s="2">
        <v>0</v>
      </c>
      <c r="AY4796" s="2">
        <v>0</v>
      </c>
      <c r="AZ4796" s="2">
        <v>0</v>
      </c>
      <c r="BA4796" s="2">
        <v>0</v>
      </c>
      <c r="BB4796" s="2">
        <v>0</v>
      </c>
      <c r="BC4796" s="2">
        <v>0</v>
      </c>
      <c r="BD4796" s="2">
        <v>0</v>
      </c>
      <c r="BE4796" s="2">
        <v>0</v>
      </c>
      <c r="BF4796" s="2">
        <v>0</v>
      </c>
      <c r="BG4796" s="2">
        <v>0</v>
      </c>
      <c r="BH4796" s="2">
        <v>1</v>
      </c>
      <c r="BI4796" s="2">
        <v>16.899999999999999</v>
      </c>
      <c r="BJ4796" s="2">
        <v>20.100000000000001</v>
      </c>
      <c r="BK4796" s="2">
        <v>20.5</v>
      </c>
      <c r="BL4796" s="2">
        <v>428.58</v>
      </c>
      <c r="BM4796" s="2">
        <v>60</v>
      </c>
      <c r="BN4796" s="2">
        <v>488.58</v>
      </c>
      <c r="BO4796" s="2">
        <v>488.58</v>
      </c>
      <c r="BP4796" s="2"/>
      <c r="BQ4796" s="2" t="s">
        <v>789</v>
      </c>
      <c r="BR4796" s="2" t="s">
        <v>83</v>
      </c>
      <c r="BS4796" s="1" t="s">
        <v>866</v>
      </c>
      <c r="BT4796" s="2"/>
      <c r="BU4796" s="2"/>
      <c r="BV4796" s="2"/>
      <c r="BW4796" s="2"/>
      <c r="BX4796" s="2"/>
      <c r="BY4796" s="2">
        <v>100475.6</v>
      </c>
      <c r="BZ4796" s="2"/>
      <c r="CA4796" s="2"/>
      <c r="CB4796" s="2"/>
      <c r="CC4796" s="2" t="s">
        <v>129</v>
      </c>
      <c r="CD4796" s="2">
        <v>3201</v>
      </c>
      <c r="CE4796" s="2" t="s">
        <v>120</v>
      </c>
      <c r="CF4796" s="2"/>
      <c r="CG4796" s="2"/>
      <c r="CH4796" s="2"/>
      <c r="CI4796" s="2">
        <v>1</v>
      </c>
      <c r="CJ4796" s="2" t="s">
        <v>866</v>
      </c>
      <c r="CK4796" s="2">
        <v>21</v>
      </c>
      <c r="CL4796" s="2" t="s">
        <v>87</v>
      </c>
      <c r="CM4796" s="2"/>
    </row>
    <row r="4797" spans="1:91">
      <c r="A4797" s="2" t="s">
        <v>71</v>
      </c>
      <c r="B4797" s="2" t="s">
        <v>72</v>
      </c>
      <c r="C4797" s="2" t="s">
        <v>73</v>
      </c>
      <c r="D4797" s="2"/>
      <c r="E4797" s="2" t="str">
        <f>"FES1162559583"</f>
        <v>FES1162559583</v>
      </c>
      <c r="F4797" s="3">
        <v>42916</v>
      </c>
      <c r="G4797" s="2">
        <v>201712</v>
      </c>
      <c r="H4797" s="2" t="s">
        <v>74</v>
      </c>
      <c r="I4797" s="2" t="s">
        <v>75</v>
      </c>
      <c r="J4797" s="2" t="s">
        <v>76</v>
      </c>
      <c r="K4797" s="2" t="s">
        <v>77</v>
      </c>
      <c r="L4797" s="2" t="s">
        <v>128</v>
      </c>
      <c r="M4797" s="2" t="s">
        <v>129</v>
      </c>
      <c r="N4797" s="2" t="s">
        <v>330</v>
      </c>
      <c r="O4797" s="2" t="s">
        <v>81</v>
      </c>
      <c r="P4797" s="2" t="str">
        <f>"2170576566                    "</f>
        <v xml:space="preserve">2170576566                    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7.65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0</v>
      </c>
      <c r="AU4797" s="2">
        <v>0</v>
      </c>
      <c r="AV4797" s="2">
        <v>0</v>
      </c>
      <c r="AW4797" s="2">
        <v>0</v>
      </c>
      <c r="AX4797" s="2">
        <v>0</v>
      </c>
      <c r="AY4797" s="2">
        <v>0</v>
      </c>
      <c r="AZ4797" s="2">
        <v>0</v>
      </c>
      <c r="BA4797" s="2">
        <v>0</v>
      </c>
      <c r="BB4797" s="2">
        <v>0</v>
      </c>
      <c r="BC4797" s="2">
        <v>0</v>
      </c>
      <c r="BD4797" s="2">
        <v>0</v>
      </c>
      <c r="BE4797" s="2">
        <v>0</v>
      </c>
      <c r="BF4797" s="2">
        <v>0</v>
      </c>
      <c r="BG4797" s="2">
        <v>0</v>
      </c>
      <c r="BH4797" s="2">
        <v>1</v>
      </c>
      <c r="BI4797" s="2">
        <v>3.1</v>
      </c>
      <c r="BJ4797" s="2">
        <v>1</v>
      </c>
      <c r="BK4797" s="2">
        <v>3.5</v>
      </c>
      <c r="BL4797" s="2">
        <v>73.17</v>
      </c>
      <c r="BM4797" s="2">
        <v>10.24</v>
      </c>
      <c r="BN4797" s="2">
        <v>83.41</v>
      </c>
      <c r="BO4797" s="2">
        <v>83.41</v>
      </c>
      <c r="BP4797" s="2"/>
      <c r="BQ4797" s="2" t="s">
        <v>124</v>
      </c>
      <c r="BR4797" s="2" t="s">
        <v>83</v>
      </c>
      <c r="BS4797" s="1" t="s">
        <v>866</v>
      </c>
      <c r="BT4797" s="2"/>
      <c r="BU4797" s="2"/>
      <c r="BV4797" s="2"/>
      <c r="BW4797" s="2"/>
      <c r="BX4797" s="2"/>
      <c r="BY4797" s="2">
        <v>4925.47</v>
      </c>
      <c r="BZ4797" s="2"/>
      <c r="CA4797" s="2"/>
      <c r="CB4797" s="2"/>
      <c r="CC4797" s="2" t="s">
        <v>129</v>
      </c>
      <c r="CD4797" s="2">
        <v>3201</v>
      </c>
      <c r="CE4797" s="2" t="s">
        <v>120</v>
      </c>
      <c r="CF4797" s="2"/>
      <c r="CG4797" s="2"/>
      <c r="CH4797" s="2"/>
      <c r="CI4797" s="2">
        <v>1</v>
      </c>
      <c r="CJ4797" s="2" t="s">
        <v>866</v>
      </c>
      <c r="CK4797" s="2">
        <v>21</v>
      </c>
      <c r="CL4797" s="2" t="s">
        <v>87</v>
      </c>
      <c r="CM4797" s="2"/>
    </row>
    <row r="4798" spans="1:91">
      <c r="A4798" s="2" t="s">
        <v>71</v>
      </c>
      <c r="B4798" s="2" t="s">
        <v>72</v>
      </c>
      <c r="C4798" s="2" t="s">
        <v>73</v>
      </c>
      <c r="D4798" s="2"/>
      <c r="E4798" s="2" t="str">
        <f>"FES1162559670"</f>
        <v>FES1162559670</v>
      </c>
      <c r="F4798" s="3">
        <v>42916</v>
      </c>
      <c r="G4798" s="2">
        <v>201712</v>
      </c>
      <c r="H4798" s="2" t="s">
        <v>74</v>
      </c>
      <c r="I4798" s="2" t="s">
        <v>75</v>
      </c>
      <c r="J4798" s="2" t="s">
        <v>76</v>
      </c>
      <c r="K4798" s="2" t="s">
        <v>77</v>
      </c>
      <c r="L4798" s="2" t="s">
        <v>179</v>
      </c>
      <c r="M4798" s="2" t="s">
        <v>180</v>
      </c>
      <c r="N4798" s="2" t="s">
        <v>841</v>
      </c>
      <c r="O4798" s="2" t="s">
        <v>81</v>
      </c>
      <c r="P4798" s="2" t="str">
        <f>"2170576598                    "</f>
        <v xml:space="preserve">2170576598                    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4.37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1</v>
      </c>
      <c r="BI4798" s="2">
        <v>1</v>
      </c>
      <c r="BJ4798" s="2">
        <v>0.2</v>
      </c>
      <c r="BK4798" s="2">
        <v>1</v>
      </c>
      <c r="BL4798" s="2">
        <v>41.81</v>
      </c>
      <c r="BM4798" s="2">
        <v>5.85</v>
      </c>
      <c r="BN4798" s="2">
        <v>47.66</v>
      </c>
      <c r="BO4798" s="2">
        <v>47.66</v>
      </c>
      <c r="BP4798" s="2"/>
      <c r="BQ4798" s="2" t="s">
        <v>102</v>
      </c>
      <c r="BR4798" s="2" t="s">
        <v>83</v>
      </c>
      <c r="BS4798" s="1" t="s">
        <v>866</v>
      </c>
      <c r="BT4798" s="2"/>
      <c r="BU4798" s="2"/>
      <c r="BV4798" s="2"/>
      <c r="BW4798" s="2"/>
      <c r="BX4798" s="2"/>
      <c r="BY4798" s="2">
        <v>1200</v>
      </c>
      <c r="BZ4798" s="2"/>
      <c r="CA4798" s="2"/>
      <c r="CB4798" s="2"/>
      <c r="CC4798" s="2" t="s">
        <v>180</v>
      </c>
      <c r="CD4798" s="2">
        <v>4001</v>
      </c>
      <c r="CE4798" s="2" t="s">
        <v>86</v>
      </c>
      <c r="CF4798" s="2"/>
      <c r="CG4798" s="2"/>
      <c r="CH4798" s="2"/>
      <c r="CI4798" s="2">
        <v>1</v>
      </c>
      <c r="CJ4798" s="2" t="s">
        <v>866</v>
      </c>
      <c r="CK4798" s="2">
        <v>21</v>
      </c>
      <c r="CL4798" s="2" t="s">
        <v>87</v>
      </c>
      <c r="CM4798" s="2"/>
    </row>
    <row r="4799" spans="1:91">
      <c r="A4799" s="2" t="s">
        <v>71</v>
      </c>
      <c r="B4799" s="2" t="s">
        <v>72</v>
      </c>
      <c r="C4799" s="2" t="s">
        <v>73</v>
      </c>
      <c r="D4799" s="2"/>
      <c r="E4799" s="2" t="str">
        <f>"FES1162559671"</f>
        <v>FES1162559671</v>
      </c>
      <c r="F4799" s="3">
        <v>42916</v>
      </c>
      <c r="G4799" s="2">
        <v>201712</v>
      </c>
      <c r="H4799" s="2" t="s">
        <v>74</v>
      </c>
      <c r="I4799" s="2" t="s">
        <v>75</v>
      </c>
      <c r="J4799" s="2" t="s">
        <v>76</v>
      </c>
      <c r="K4799" s="2" t="s">
        <v>77</v>
      </c>
      <c r="L4799" s="2" t="s">
        <v>179</v>
      </c>
      <c r="M4799" s="2" t="s">
        <v>180</v>
      </c>
      <c r="N4799" s="2" t="s">
        <v>841</v>
      </c>
      <c r="O4799" s="2" t="s">
        <v>81</v>
      </c>
      <c r="P4799" s="2" t="str">
        <f>"2170576598                    "</f>
        <v xml:space="preserve">2170576598                    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0</v>
      </c>
      <c r="AC4799" s="2">
        <v>0</v>
      </c>
      <c r="AD4799" s="2">
        <v>0</v>
      </c>
      <c r="AE4799" s="2">
        <v>0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5.47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0</v>
      </c>
      <c r="AV4799" s="2">
        <v>0</v>
      </c>
      <c r="AW4799" s="2">
        <v>0</v>
      </c>
      <c r="AX4799" s="2">
        <v>0</v>
      </c>
      <c r="AY4799" s="2">
        <v>0</v>
      </c>
      <c r="AZ4799" s="2">
        <v>0</v>
      </c>
      <c r="BA4799" s="2">
        <v>0</v>
      </c>
      <c r="BB4799" s="2">
        <v>0</v>
      </c>
      <c r="BC4799" s="2">
        <v>0</v>
      </c>
      <c r="BD4799" s="2">
        <v>0</v>
      </c>
      <c r="BE4799" s="2">
        <v>0</v>
      </c>
      <c r="BF4799" s="2">
        <v>0</v>
      </c>
      <c r="BG4799" s="2">
        <v>0</v>
      </c>
      <c r="BH4799" s="2">
        <v>1</v>
      </c>
      <c r="BI4799" s="2">
        <v>2</v>
      </c>
      <c r="BJ4799" s="2">
        <v>2.2000000000000002</v>
      </c>
      <c r="BK4799" s="2">
        <v>2.5</v>
      </c>
      <c r="BL4799" s="2">
        <v>52.27</v>
      </c>
      <c r="BM4799" s="2">
        <v>7.32</v>
      </c>
      <c r="BN4799" s="2">
        <v>59.59</v>
      </c>
      <c r="BO4799" s="2">
        <v>59.59</v>
      </c>
      <c r="BP4799" s="2"/>
      <c r="BQ4799" s="2" t="s">
        <v>102</v>
      </c>
      <c r="BR4799" s="2" t="s">
        <v>83</v>
      </c>
      <c r="BS4799" s="1" t="s">
        <v>866</v>
      </c>
      <c r="BT4799" s="2"/>
      <c r="BU4799" s="2"/>
      <c r="BV4799" s="2"/>
      <c r="BW4799" s="2"/>
      <c r="BX4799" s="2"/>
      <c r="BY4799" s="2">
        <v>10948</v>
      </c>
      <c r="BZ4799" s="2"/>
      <c r="CA4799" s="2"/>
      <c r="CB4799" s="2"/>
      <c r="CC4799" s="2" t="s">
        <v>180</v>
      </c>
      <c r="CD4799" s="2">
        <v>4001</v>
      </c>
      <c r="CE4799" s="2" t="s">
        <v>120</v>
      </c>
      <c r="CF4799" s="2"/>
      <c r="CG4799" s="2"/>
      <c r="CH4799" s="2"/>
      <c r="CI4799" s="2">
        <v>1</v>
      </c>
      <c r="CJ4799" s="2" t="s">
        <v>866</v>
      </c>
      <c r="CK4799" s="2">
        <v>21</v>
      </c>
      <c r="CL4799" s="2" t="s">
        <v>87</v>
      </c>
      <c r="CM4799" s="2"/>
    </row>
    <row r="4800" spans="1:91">
      <c r="A4800" s="2" t="s">
        <v>71</v>
      </c>
      <c r="B4800" s="2" t="s">
        <v>72</v>
      </c>
      <c r="C4800" s="2" t="s">
        <v>73</v>
      </c>
      <c r="D4800" s="2"/>
      <c r="E4800" s="2" t="str">
        <f>"FES1162559685"</f>
        <v>FES1162559685</v>
      </c>
      <c r="F4800" s="3">
        <v>42916</v>
      </c>
      <c r="G4800" s="2">
        <v>201712</v>
      </c>
      <c r="H4800" s="2" t="s">
        <v>74</v>
      </c>
      <c r="I4800" s="2" t="s">
        <v>75</v>
      </c>
      <c r="J4800" s="2" t="s">
        <v>76</v>
      </c>
      <c r="K4800" s="2" t="s">
        <v>77</v>
      </c>
      <c r="L4800" s="2" t="s">
        <v>179</v>
      </c>
      <c r="M4800" s="2" t="s">
        <v>180</v>
      </c>
      <c r="N4800" s="2" t="s">
        <v>959</v>
      </c>
      <c r="O4800" s="2" t="s">
        <v>81</v>
      </c>
      <c r="P4800" s="2" t="str">
        <f>"2170576687                    "</f>
        <v xml:space="preserve">2170576687                    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4.37</v>
      </c>
      <c r="AN4800" s="2">
        <v>0</v>
      </c>
      <c r="AO4800" s="2">
        <v>0</v>
      </c>
      <c r="AP4800" s="2">
        <v>0</v>
      </c>
      <c r="AQ4800" s="2">
        <v>0</v>
      </c>
      <c r="AR4800" s="2">
        <v>0</v>
      </c>
      <c r="AS4800" s="2">
        <v>0</v>
      </c>
      <c r="AT4800" s="2">
        <v>0</v>
      </c>
      <c r="AU4800" s="2">
        <v>0</v>
      </c>
      <c r="AV4800" s="2">
        <v>0</v>
      </c>
      <c r="AW4800" s="2">
        <v>0</v>
      </c>
      <c r="AX4800" s="2">
        <v>0</v>
      </c>
      <c r="AY4800" s="2">
        <v>0</v>
      </c>
      <c r="AZ4800" s="2">
        <v>0</v>
      </c>
      <c r="BA4800" s="2">
        <v>0</v>
      </c>
      <c r="BB4800" s="2">
        <v>0</v>
      </c>
      <c r="BC4800" s="2">
        <v>0</v>
      </c>
      <c r="BD4800" s="2">
        <v>0</v>
      </c>
      <c r="BE4800" s="2">
        <v>0</v>
      </c>
      <c r="BF4800" s="2">
        <v>0</v>
      </c>
      <c r="BG4800" s="2">
        <v>0</v>
      </c>
      <c r="BH4800" s="2">
        <v>1</v>
      </c>
      <c r="BI4800" s="2">
        <v>1</v>
      </c>
      <c r="BJ4800" s="2">
        <v>0.2</v>
      </c>
      <c r="BK4800" s="2">
        <v>1</v>
      </c>
      <c r="BL4800" s="2">
        <v>41.81</v>
      </c>
      <c r="BM4800" s="2">
        <v>5.85</v>
      </c>
      <c r="BN4800" s="2">
        <v>47.66</v>
      </c>
      <c r="BO4800" s="2">
        <v>47.66</v>
      </c>
      <c r="BP4800" s="2"/>
      <c r="BQ4800" s="2"/>
      <c r="BR4800" s="2" t="s">
        <v>83</v>
      </c>
      <c r="BS4800" s="1" t="s">
        <v>866</v>
      </c>
      <c r="BT4800" s="2"/>
      <c r="BU4800" s="2"/>
      <c r="BV4800" s="2"/>
      <c r="BW4800" s="2"/>
      <c r="BX4800" s="2"/>
      <c r="BY4800" s="2">
        <v>1200</v>
      </c>
      <c r="BZ4800" s="2"/>
      <c r="CA4800" s="2"/>
      <c r="CB4800" s="2"/>
      <c r="CC4800" s="2" t="s">
        <v>180</v>
      </c>
      <c r="CD4800" s="2">
        <v>4001</v>
      </c>
      <c r="CE4800" s="2" t="s">
        <v>86</v>
      </c>
      <c r="CF4800" s="2"/>
      <c r="CG4800" s="2"/>
      <c r="CH4800" s="2"/>
      <c r="CI4800" s="2">
        <v>1</v>
      </c>
      <c r="CJ4800" s="2" t="s">
        <v>866</v>
      </c>
      <c r="CK4800" s="2">
        <v>21</v>
      </c>
      <c r="CL4800" s="2" t="s">
        <v>87</v>
      </c>
      <c r="CM4800" s="2"/>
    </row>
    <row r="4801" spans="1:91">
      <c r="A4801" s="2" t="s">
        <v>71</v>
      </c>
      <c r="B4801" s="2" t="s">
        <v>72</v>
      </c>
      <c r="C4801" s="2" t="s">
        <v>73</v>
      </c>
      <c r="D4801" s="2"/>
      <c r="E4801" s="2" t="str">
        <f>"FES1162559683"</f>
        <v>FES1162559683</v>
      </c>
      <c r="F4801" s="3">
        <v>42916</v>
      </c>
      <c r="G4801" s="2">
        <v>201712</v>
      </c>
      <c r="H4801" s="2" t="s">
        <v>74</v>
      </c>
      <c r="I4801" s="2" t="s">
        <v>75</v>
      </c>
      <c r="J4801" s="2" t="s">
        <v>76</v>
      </c>
      <c r="K4801" s="2" t="s">
        <v>77</v>
      </c>
      <c r="L4801" s="2" t="s">
        <v>230</v>
      </c>
      <c r="M4801" s="2" t="s">
        <v>230</v>
      </c>
      <c r="N4801" s="2" t="s">
        <v>496</v>
      </c>
      <c r="O4801" s="2" t="s">
        <v>81</v>
      </c>
      <c r="P4801" s="2" t="str">
        <f>"2170576684                    "</f>
        <v xml:space="preserve">2170576684                    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4.37</v>
      </c>
      <c r="AN4801" s="2">
        <v>0</v>
      </c>
      <c r="AO4801" s="2">
        <v>0</v>
      </c>
      <c r="AP4801" s="2">
        <v>0</v>
      </c>
      <c r="AQ4801" s="2">
        <v>0</v>
      </c>
      <c r="AR4801" s="2">
        <v>0</v>
      </c>
      <c r="AS4801" s="2">
        <v>0</v>
      </c>
      <c r="AT4801" s="2">
        <v>0</v>
      </c>
      <c r="AU4801" s="2">
        <v>0</v>
      </c>
      <c r="AV4801" s="2">
        <v>0</v>
      </c>
      <c r="AW4801" s="2">
        <v>0</v>
      </c>
      <c r="AX4801" s="2">
        <v>0</v>
      </c>
      <c r="AY4801" s="2">
        <v>0</v>
      </c>
      <c r="AZ4801" s="2">
        <v>0</v>
      </c>
      <c r="BA4801" s="2">
        <v>0</v>
      </c>
      <c r="BB4801" s="2">
        <v>0</v>
      </c>
      <c r="BC4801" s="2">
        <v>0</v>
      </c>
      <c r="BD4801" s="2">
        <v>0</v>
      </c>
      <c r="BE4801" s="2">
        <v>0</v>
      </c>
      <c r="BF4801" s="2">
        <v>0</v>
      </c>
      <c r="BG4801" s="2">
        <v>0</v>
      </c>
      <c r="BH4801" s="2">
        <v>1</v>
      </c>
      <c r="BI4801" s="2">
        <v>1</v>
      </c>
      <c r="BJ4801" s="2">
        <v>0.2</v>
      </c>
      <c r="BK4801" s="2">
        <v>1</v>
      </c>
      <c r="BL4801" s="2">
        <v>41.81</v>
      </c>
      <c r="BM4801" s="2">
        <v>5.85</v>
      </c>
      <c r="BN4801" s="2">
        <v>47.66</v>
      </c>
      <c r="BO4801" s="2">
        <v>47.66</v>
      </c>
      <c r="BP4801" s="2"/>
      <c r="BQ4801" s="2" t="s">
        <v>404</v>
      </c>
      <c r="BR4801" s="2" t="s">
        <v>83</v>
      </c>
      <c r="BS4801" s="1" t="s">
        <v>866</v>
      </c>
      <c r="BT4801" s="2"/>
      <c r="BU4801" s="2"/>
      <c r="BV4801" s="2"/>
      <c r="BW4801" s="2"/>
      <c r="BX4801" s="2"/>
      <c r="BY4801" s="2">
        <v>1200</v>
      </c>
      <c r="BZ4801" s="2"/>
      <c r="CA4801" s="2"/>
      <c r="CB4801" s="2"/>
      <c r="CC4801" s="2" t="s">
        <v>230</v>
      </c>
      <c r="CD4801" s="2">
        <v>7620</v>
      </c>
      <c r="CE4801" s="2" t="s">
        <v>86</v>
      </c>
      <c r="CF4801" s="2"/>
      <c r="CG4801" s="2"/>
      <c r="CH4801" s="2"/>
      <c r="CI4801" s="2">
        <v>1</v>
      </c>
      <c r="CJ4801" s="2" t="s">
        <v>866</v>
      </c>
      <c r="CK4801" s="2">
        <v>21</v>
      </c>
      <c r="CL4801" s="2" t="s">
        <v>87</v>
      </c>
      <c r="CM4801" s="2"/>
    </row>
    <row r="4802" spans="1:91">
      <c r="A4802" s="2" t="s">
        <v>71</v>
      </c>
      <c r="B4802" s="2" t="s">
        <v>72</v>
      </c>
      <c r="C4802" s="2" t="s">
        <v>73</v>
      </c>
      <c r="D4802" s="2"/>
      <c r="E4802" s="2" t="str">
        <f>"FES1162559681"</f>
        <v>FES1162559681</v>
      </c>
      <c r="F4802" s="3">
        <v>42916</v>
      </c>
      <c r="G4802" s="2">
        <v>201712</v>
      </c>
      <c r="H4802" s="2" t="s">
        <v>74</v>
      </c>
      <c r="I4802" s="2" t="s">
        <v>75</v>
      </c>
      <c r="J4802" s="2" t="s">
        <v>76</v>
      </c>
      <c r="K4802" s="2" t="s">
        <v>77</v>
      </c>
      <c r="L4802" s="2" t="s">
        <v>115</v>
      </c>
      <c r="M4802" s="2" t="s">
        <v>116</v>
      </c>
      <c r="N4802" s="2" t="s">
        <v>4191</v>
      </c>
      <c r="O4802" s="2" t="s">
        <v>81</v>
      </c>
      <c r="P4802" s="2" t="str">
        <f>"2170576675                    "</f>
        <v xml:space="preserve">2170576675                    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4.37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0</v>
      </c>
      <c r="AY4802" s="2">
        <v>0</v>
      </c>
      <c r="AZ4802" s="2">
        <v>0</v>
      </c>
      <c r="BA4802" s="2">
        <v>0</v>
      </c>
      <c r="BB4802" s="2">
        <v>0</v>
      </c>
      <c r="BC4802" s="2">
        <v>0</v>
      </c>
      <c r="BD4802" s="2">
        <v>0</v>
      </c>
      <c r="BE4802" s="2">
        <v>0</v>
      </c>
      <c r="BF4802" s="2">
        <v>0</v>
      </c>
      <c r="BG4802" s="2">
        <v>0</v>
      </c>
      <c r="BH4802" s="2">
        <v>1</v>
      </c>
      <c r="BI4802" s="2">
        <v>1</v>
      </c>
      <c r="BJ4802" s="2">
        <v>0.2</v>
      </c>
      <c r="BK4802" s="2">
        <v>1</v>
      </c>
      <c r="BL4802" s="2">
        <v>41.81</v>
      </c>
      <c r="BM4802" s="2">
        <v>5.85</v>
      </c>
      <c r="BN4802" s="2">
        <v>47.66</v>
      </c>
      <c r="BO4802" s="2">
        <v>47.66</v>
      </c>
      <c r="BP4802" s="2"/>
      <c r="BQ4802" s="2" t="s">
        <v>124</v>
      </c>
      <c r="BR4802" s="2" t="s">
        <v>83</v>
      </c>
      <c r="BS4802" s="3">
        <v>42919</v>
      </c>
      <c r="BT4802" s="4">
        <v>0.33611111111111108</v>
      </c>
      <c r="BU4802" s="2" t="s">
        <v>4231</v>
      </c>
      <c r="BV4802" s="2" t="s">
        <v>85</v>
      </c>
      <c r="BW4802" s="2"/>
      <c r="BX4802" s="2"/>
      <c r="BY4802" s="2">
        <v>1200</v>
      </c>
      <c r="BZ4802" s="2"/>
      <c r="CA4802" s="2" t="s">
        <v>3599</v>
      </c>
      <c r="CB4802" s="2"/>
      <c r="CC4802" s="2" t="s">
        <v>116</v>
      </c>
      <c r="CD4802" s="2">
        <v>7530</v>
      </c>
      <c r="CE4802" s="2" t="s">
        <v>86</v>
      </c>
      <c r="CF4802" s="2"/>
      <c r="CG4802" s="2"/>
      <c r="CH4802" s="2"/>
      <c r="CI4802" s="2">
        <v>1</v>
      </c>
      <c r="CJ4802" s="2">
        <v>1</v>
      </c>
      <c r="CK4802" s="2">
        <v>21</v>
      </c>
      <c r="CL4802" s="2" t="s">
        <v>87</v>
      </c>
      <c r="CM4802" s="2"/>
    </row>
    <row r="4803" spans="1:91">
      <c r="A4803" s="2" t="s">
        <v>71</v>
      </c>
      <c r="B4803" s="2" t="s">
        <v>72</v>
      </c>
      <c r="C4803" s="2" t="s">
        <v>73</v>
      </c>
      <c r="D4803" s="2"/>
      <c r="E4803" s="2" t="str">
        <f>"FES1162559684"</f>
        <v>FES1162559684</v>
      </c>
      <c r="F4803" s="3">
        <v>42916</v>
      </c>
      <c r="G4803" s="2">
        <v>201712</v>
      </c>
      <c r="H4803" s="2" t="s">
        <v>74</v>
      </c>
      <c r="I4803" s="2" t="s">
        <v>75</v>
      </c>
      <c r="J4803" s="2" t="s">
        <v>76</v>
      </c>
      <c r="K4803" s="2" t="s">
        <v>77</v>
      </c>
      <c r="L4803" s="2" t="s">
        <v>128</v>
      </c>
      <c r="M4803" s="2" t="s">
        <v>129</v>
      </c>
      <c r="N4803" s="2" t="s">
        <v>335</v>
      </c>
      <c r="O4803" s="2" t="s">
        <v>81</v>
      </c>
      <c r="P4803" s="2" t="str">
        <f>"2170576686                    "</f>
        <v xml:space="preserve">2170576686                    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4.37</v>
      </c>
      <c r="AN4803" s="2">
        <v>0</v>
      </c>
      <c r="AO4803" s="2">
        <v>0</v>
      </c>
      <c r="AP4803" s="2">
        <v>0</v>
      </c>
      <c r="AQ4803" s="2">
        <v>0</v>
      </c>
      <c r="AR4803" s="2">
        <v>0</v>
      </c>
      <c r="AS4803" s="2">
        <v>0</v>
      </c>
      <c r="AT4803" s="2">
        <v>0</v>
      </c>
      <c r="AU4803" s="2">
        <v>0</v>
      </c>
      <c r="AV4803" s="2">
        <v>0</v>
      </c>
      <c r="AW4803" s="2">
        <v>0</v>
      </c>
      <c r="AX4803" s="2">
        <v>0</v>
      </c>
      <c r="AY4803" s="2">
        <v>0</v>
      </c>
      <c r="AZ4803" s="2">
        <v>0</v>
      </c>
      <c r="BA4803" s="2">
        <v>0</v>
      </c>
      <c r="BB4803" s="2">
        <v>0</v>
      </c>
      <c r="BC4803" s="2">
        <v>0</v>
      </c>
      <c r="BD4803" s="2">
        <v>0</v>
      </c>
      <c r="BE4803" s="2">
        <v>0</v>
      </c>
      <c r="BF4803" s="2">
        <v>0</v>
      </c>
      <c r="BG4803" s="2">
        <v>0</v>
      </c>
      <c r="BH4803" s="2">
        <v>1</v>
      </c>
      <c r="BI4803" s="2">
        <v>1.9</v>
      </c>
      <c r="BJ4803" s="2">
        <v>1</v>
      </c>
      <c r="BK4803" s="2">
        <v>2</v>
      </c>
      <c r="BL4803" s="2">
        <v>41.81</v>
      </c>
      <c r="BM4803" s="2">
        <v>5.85</v>
      </c>
      <c r="BN4803" s="2">
        <v>47.66</v>
      </c>
      <c r="BO4803" s="2">
        <v>47.66</v>
      </c>
      <c r="BP4803" s="2"/>
      <c r="BQ4803" s="2" t="s">
        <v>133</v>
      </c>
      <c r="BR4803" s="2" t="s">
        <v>83</v>
      </c>
      <c r="BS4803" s="1" t="s">
        <v>866</v>
      </c>
      <c r="BT4803" s="2"/>
      <c r="BU4803" s="2"/>
      <c r="BV4803" s="2"/>
      <c r="BW4803" s="2"/>
      <c r="BX4803" s="2"/>
      <c r="BY4803" s="2">
        <v>4865.53</v>
      </c>
      <c r="BZ4803" s="2"/>
      <c r="CA4803" s="2"/>
      <c r="CB4803" s="2"/>
      <c r="CC4803" s="2" t="s">
        <v>129</v>
      </c>
      <c r="CD4803" s="2">
        <v>3201</v>
      </c>
      <c r="CE4803" s="2" t="s">
        <v>120</v>
      </c>
      <c r="CF4803" s="2"/>
      <c r="CG4803" s="2"/>
      <c r="CH4803" s="2"/>
      <c r="CI4803" s="2">
        <v>1</v>
      </c>
      <c r="CJ4803" s="2" t="s">
        <v>866</v>
      </c>
      <c r="CK4803" s="2">
        <v>21</v>
      </c>
      <c r="CL4803" s="2" t="s">
        <v>87</v>
      </c>
      <c r="CM4803" s="2"/>
    </row>
    <row r="4804" spans="1:91">
      <c r="A4804" s="2" t="s">
        <v>71</v>
      </c>
      <c r="B4804" s="2" t="s">
        <v>72</v>
      </c>
      <c r="C4804" s="2" t="s">
        <v>73</v>
      </c>
      <c r="D4804" s="2"/>
      <c r="E4804" s="2" t="str">
        <f>"FES1162559652"</f>
        <v>FES1162559652</v>
      </c>
      <c r="F4804" s="3">
        <v>42916</v>
      </c>
      <c r="G4804" s="2">
        <v>201712</v>
      </c>
      <c r="H4804" s="2" t="s">
        <v>74</v>
      </c>
      <c r="I4804" s="2" t="s">
        <v>75</v>
      </c>
      <c r="J4804" s="2" t="s">
        <v>76</v>
      </c>
      <c r="K4804" s="2" t="s">
        <v>77</v>
      </c>
      <c r="L4804" s="2" t="s">
        <v>844</v>
      </c>
      <c r="M4804" s="2" t="s">
        <v>845</v>
      </c>
      <c r="N4804" s="2" t="s">
        <v>2356</v>
      </c>
      <c r="O4804" s="2" t="s">
        <v>81</v>
      </c>
      <c r="P4804" s="2" t="str">
        <f>"1162559650 1162559651         "</f>
        <v xml:space="preserve">1162559650 1162559651         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39.36</v>
      </c>
      <c r="AN4804" s="2">
        <v>0</v>
      </c>
      <c r="AO4804" s="2">
        <v>0</v>
      </c>
      <c r="AP4804" s="2">
        <v>0</v>
      </c>
      <c r="AQ4804" s="2">
        <v>0</v>
      </c>
      <c r="AR4804" s="2">
        <v>0</v>
      </c>
      <c r="AS4804" s="2">
        <v>0</v>
      </c>
      <c r="AT4804" s="2">
        <v>0</v>
      </c>
      <c r="AU4804" s="2">
        <v>0</v>
      </c>
      <c r="AV4804" s="2">
        <v>0</v>
      </c>
      <c r="AW4804" s="2">
        <v>0</v>
      </c>
      <c r="AX4804" s="2">
        <v>0</v>
      </c>
      <c r="AY4804" s="2">
        <v>0</v>
      </c>
      <c r="AZ4804" s="2">
        <v>0</v>
      </c>
      <c r="BA4804" s="2">
        <v>0</v>
      </c>
      <c r="BB4804" s="2">
        <v>0</v>
      </c>
      <c r="BC4804" s="2">
        <v>0</v>
      </c>
      <c r="BD4804" s="2">
        <v>0</v>
      </c>
      <c r="BE4804" s="2">
        <v>234</v>
      </c>
      <c r="BF4804" s="2">
        <v>0</v>
      </c>
      <c r="BG4804" s="2">
        <v>0</v>
      </c>
      <c r="BH4804" s="2">
        <v>1</v>
      </c>
      <c r="BI4804" s="2">
        <v>11</v>
      </c>
      <c r="BJ4804" s="2">
        <v>17.899999999999999</v>
      </c>
      <c r="BK4804" s="2">
        <v>18</v>
      </c>
      <c r="BL4804" s="2">
        <v>610.32000000000005</v>
      </c>
      <c r="BM4804" s="2">
        <v>85.44</v>
      </c>
      <c r="BN4804" s="2">
        <v>695.76</v>
      </c>
      <c r="BO4804" s="2">
        <v>695.76</v>
      </c>
      <c r="BP4804" s="2" t="s">
        <v>3478</v>
      </c>
      <c r="BQ4804" s="2" t="s">
        <v>2357</v>
      </c>
      <c r="BR4804" s="2" t="s">
        <v>83</v>
      </c>
      <c r="BS4804" s="1" t="s">
        <v>866</v>
      </c>
      <c r="BT4804" s="2"/>
      <c r="BU4804" s="2"/>
      <c r="BV4804" s="2"/>
      <c r="BW4804" s="2"/>
      <c r="BX4804" s="2"/>
      <c r="BY4804" s="2">
        <v>89686.080000000002</v>
      </c>
      <c r="BZ4804" s="2" t="s">
        <v>2301</v>
      </c>
      <c r="CA4804" s="2"/>
      <c r="CB4804" s="2"/>
      <c r="CC4804" s="2" t="s">
        <v>845</v>
      </c>
      <c r="CD4804" s="2">
        <v>4026</v>
      </c>
      <c r="CE4804" s="2" t="s">
        <v>120</v>
      </c>
      <c r="CF4804" s="2"/>
      <c r="CG4804" s="2"/>
      <c r="CH4804" s="2"/>
      <c r="CI4804" s="2">
        <v>1</v>
      </c>
      <c r="CJ4804" s="2" t="s">
        <v>866</v>
      </c>
      <c r="CK4804" s="2">
        <v>21</v>
      </c>
      <c r="CL4804" s="2" t="s">
        <v>87</v>
      </c>
      <c r="CM4804" s="2"/>
    </row>
    <row r="4805" spans="1:91">
      <c r="A4805" s="2" t="s">
        <v>71</v>
      </c>
      <c r="B4805" s="2" t="s">
        <v>72</v>
      </c>
      <c r="C4805" s="2" t="s">
        <v>73</v>
      </c>
      <c r="D4805" s="2"/>
      <c r="E4805" s="2" t="str">
        <f>"FES1162559664"</f>
        <v>FES1162559664</v>
      </c>
      <c r="F4805" s="3">
        <v>42916</v>
      </c>
      <c r="G4805" s="2">
        <v>201712</v>
      </c>
      <c r="H4805" s="2" t="s">
        <v>74</v>
      </c>
      <c r="I4805" s="2" t="s">
        <v>75</v>
      </c>
      <c r="J4805" s="2" t="s">
        <v>76</v>
      </c>
      <c r="K4805" s="2" t="s">
        <v>77</v>
      </c>
      <c r="L4805" s="2" t="s">
        <v>115</v>
      </c>
      <c r="M4805" s="2" t="s">
        <v>116</v>
      </c>
      <c r="N4805" s="2" t="s">
        <v>1478</v>
      </c>
      <c r="O4805" s="2" t="s">
        <v>81</v>
      </c>
      <c r="P4805" s="2" t="str">
        <f>"21705766665                   "</f>
        <v xml:space="preserve">21705766665                   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10.93</v>
      </c>
      <c r="AN4805" s="2">
        <v>0</v>
      </c>
      <c r="AO4805" s="2">
        <v>0</v>
      </c>
      <c r="AP4805" s="2">
        <v>0</v>
      </c>
      <c r="AQ4805" s="2">
        <v>0</v>
      </c>
      <c r="AR4805" s="2">
        <v>0</v>
      </c>
      <c r="AS4805" s="2">
        <v>0</v>
      </c>
      <c r="AT4805" s="2">
        <v>0</v>
      </c>
      <c r="AU4805" s="2">
        <v>0</v>
      </c>
      <c r="AV4805" s="2">
        <v>0</v>
      </c>
      <c r="AW4805" s="2">
        <v>0</v>
      </c>
      <c r="AX4805" s="2">
        <v>0</v>
      </c>
      <c r="AY4805" s="2">
        <v>0</v>
      </c>
      <c r="AZ4805" s="2">
        <v>0</v>
      </c>
      <c r="BA4805" s="2">
        <v>0</v>
      </c>
      <c r="BB4805" s="2">
        <v>0</v>
      </c>
      <c r="BC4805" s="2">
        <v>0</v>
      </c>
      <c r="BD4805" s="2">
        <v>0</v>
      </c>
      <c r="BE4805" s="2">
        <v>0</v>
      </c>
      <c r="BF4805" s="2">
        <v>0</v>
      </c>
      <c r="BG4805" s="2">
        <v>0</v>
      </c>
      <c r="BH4805" s="2">
        <v>1</v>
      </c>
      <c r="BI4805" s="2">
        <v>4.9000000000000004</v>
      </c>
      <c r="BJ4805" s="2">
        <v>3.3</v>
      </c>
      <c r="BK4805" s="2">
        <v>5</v>
      </c>
      <c r="BL4805" s="2">
        <v>104.53</v>
      </c>
      <c r="BM4805" s="2">
        <v>14.63</v>
      </c>
      <c r="BN4805" s="2">
        <v>119.16</v>
      </c>
      <c r="BO4805" s="2">
        <v>119.16</v>
      </c>
      <c r="BP4805" s="2"/>
      <c r="BQ4805" s="2" t="s">
        <v>1479</v>
      </c>
      <c r="BR4805" s="2" t="s">
        <v>83</v>
      </c>
      <c r="BS4805" s="1" t="s">
        <v>866</v>
      </c>
      <c r="BT4805" s="2"/>
      <c r="BU4805" s="2"/>
      <c r="BV4805" s="2"/>
      <c r="BW4805" s="2"/>
      <c r="BX4805" s="2"/>
      <c r="BY4805" s="2">
        <v>16392.38</v>
      </c>
      <c r="BZ4805" s="2"/>
      <c r="CA4805" s="2"/>
      <c r="CB4805" s="2"/>
      <c r="CC4805" s="2" t="s">
        <v>116</v>
      </c>
      <c r="CD4805" s="2">
        <v>7441</v>
      </c>
      <c r="CE4805" s="2" t="s">
        <v>120</v>
      </c>
      <c r="CF4805" s="2"/>
      <c r="CG4805" s="2"/>
      <c r="CH4805" s="2"/>
      <c r="CI4805" s="2">
        <v>1</v>
      </c>
      <c r="CJ4805" s="2" t="s">
        <v>866</v>
      </c>
      <c r="CK4805" s="2">
        <v>21</v>
      </c>
      <c r="CL4805" s="2" t="s">
        <v>87</v>
      </c>
      <c r="CM4805" s="2"/>
    </row>
    <row r="4806" spans="1:91">
      <c r="A4806" s="2" t="s">
        <v>71</v>
      </c>
      <c r="B4806" s="2" t="s">
        <v>72</v>
      </c>
      <c r="C4806" s="2" t="s">
        <v>73</v>
      </c>
      <c r="D4806" s="2"/>
      <c r="E4806" s="2" t="str">
        <f>"FES1162559667"</f>
        <v>FES1162559667</v>
      </c>
      <c r="F4806" s="3">
        <v>42916</v>
      </c>
      <c r="G4806" s="2">
        <v>201712</v>
      </c>
      <c r="H4806" s="2" t="s">
        <v>74</v>
      </c>
      <c r="I4806" s="2" t="s">
        <v>75</v>
      </c>
      <c r="J4806" s="2" t="s">
        <v>76</v>
      </c>
      <c r="K4806" s="2" t="s">
        <v>77</v>
      </c>
      <c r="L4806" s="2" t="s">
        <v>115</v>
      </c>
      <c r="M4806" s="2" t="s">
        <v>116</v>
      </c>
      <c r="N4806" s="2" t="s">
        <v>1478</v>
      </c>
      <c r="O4806" s="2" t="s">
        <v>81</v>
      </c>
      <c r="P4806" s="2" t="str">
        <f>"2170576667                    "</f>
        <v xml:space="preserve">2170576667                    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7.65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0</v>
      </c>
      <c r="BB4806" s="2">
        <v>0</v>
      </c>
      <c r="BC4806" s="2">
        <v>0</v>
      </c>
      <c r="BD4806" s="2">
        <v>0</v>
      </c>
      <c r="BE4806" s="2">
        <v>0</v>
      </c>
      <c r="BF4806" s="2">
        <v>0</v>
      </c>
      <c r="BG4806" s="2">
        <v>0</v>
      </c>
      <c r="BH4806" s="2">
        <v>1</v>
      </c>
      <c r="BI4806" s="2">
        <v>3.5</v>
      </c>
      <c r="BJ4806" s="2">
        <v>3.3</v>
      </c>
      <c r="BK4806" s="2">
        <v>3.5</v>
      </c>
      <c r="BL4806" s="2">
        <v>73.17</v>
      </c>
      <c r="BM4806" s="2">
        <v>10.24</v>
      </c>
      <c r="BN4806" s="2">
        <v>83.41</v>
      </c>
      <c r="BO4806" s="2">
        <v>83.41</v>
      </c>
      <c r="BP4806" s="2"/>
      <c r="BQ4806" s="2" t="s">
        <v>1479</v>
      </c>
      <c r="BR4806" s="2" t="s">
        <v>83</v>
      </c>
      <c r="BS4806" s="1" t="s">
        <v>866</v>
      </c>
      <c r="BT4806" s="2"/>
      <c r="BU4806" s="2"/>
      <c r="BV4806" s="2"/>
      <c r="BW4806" s="2"/>
      <c r="BX4806" s="2"/>
      <c r="BY4806" s="2">
        <v>16626.61</v>
      </c>
      <c r="BZ4806" s="2"/>
      <c r="CA4806" s="2"/>
      <c r="CB4806" s="2"/>
      <c r="CC4806" s="2" t="s">
        <v>116</v>
      </c>
      <c r="CD4806" s="2">
        <v>7441</v>
      </c>
      <c r="CE4806" s="2" t="s">
        <v>120</v>
      </c>
      <c r="CF4806" s="2"/>
      <c r="CG4806" s="2"/>
      <c r="CH4806" s="2"/>
      <c r="CI4806" s="2">
        <v>1</v>
      </c>
      <c r="CJ4806" s="2" t="s">
        <v>866</v>
      </c>
      <c r="CK4806" s="2">
        <v>21</v>
      </c>
      <c r="CL4806" s="2" t="s">
        <v>87</v>
      </c>
      <c r="CM4806" s="2"/>
    </row>
    <row r="4807" spans="1:91">
      <c r="A4807" s="2" t="s">
        <v>71</v>
      </c>
      <c r="B4807" s="2" t="s">
        <v>72</v>
      </c>
      <c r="C4807" s="2" t="s">
        <v>73</v>
      </c>
      <c r="D4807" s="2"/>
      <c r="E4807" s="2" t="str">
        <f>"FES1162559618"</f>
        <v>FES1162559618</v>
      </c>
      <c r="F4807" s="3">
        <v>42916</v>
      </c>
      <c r="G4807" s="2">
        <v>201712</v>
      </c>
      <c r="H4807" s="2" t="s">
        <v>74</v>
      </c>
      <c r="I4807" s="2" t="s">
        <v>75</v>
      </c>
      <c r="J4807" s="2" t="s">
        <v>76</v>
      </c>
      <c r="K4807" s="2" t="s">
        <v>77</v>
      </c>
      <c r="L4807" s="2" t="s">
        <v>93</v>
      </c>
      <c r="M4807" s="2" t="s">
        <v>94</v>
      </c>
      <c r="N4807" s="2" t="s">
        <v>4232</v>
      </c>
      <c r="O4807" s="2" t="s">
        <v>81</v>
      </c>
      <c r="P4807" s="2" t="str">
        <f>"2170576596                    "</f>
        <v xml:space="preserve">2170576596                    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3.42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0</v>
      </c>
      <c r="AX4807" s="2">
        <v>0</v>
      </c>
      <c r="AY4807" s="2">
        <v>0</v>
      </c>
      <c r="AZ4807" s="2">
        <v>0</v>
      </c>
      <c r="BA4807" s="2">
        <v>0</v>
      </c>
      <c r="BB4807" s="2">
        <v>0</v>
      </c>
      <c r="BC4807" s="2">
        <v>0</v>
      </c>
      <c r="BD4807" s="2">
        <v>0</v>
      </c>
      <c r="BE4807" s="2">
        <v>0</v>
      </c>
      <c r="BF4807" s="2">
        <v>0</v>
      </c>
      <c r="BG4807" s="2">
        <v>0</v>
      </c>
      <c r="BH4807" s="2">
        <v>1</v>
      </c>
      <c r="BI4807" s="2">
        <v>1</v>
      </c>
      <c r="BJ4807" s="2">
        <v>0.2</v>
      </c>
      <c r="BK4807" s="2">
        <v>1</v>
      </c>
      <c r="BL4807" s="2">
        <v>32.67</v>
      </c>
      <c r="BM4807" s="2">
        <v>4.57</v>
      </c>
      <c r="BN4807" s="2">
        <v>37.24</v>
      </c>
      <c r="BO4807" s="2">
        <v>37.24</v>
      </c>
      <c r="BP4807" s="2"/>
      <c r="BQ4807" s="2"/>
      <c r="BR4807" s="2" t="s">
        <v>83</v>
      </c>
      <c r="BS4807" s="1" t="s">
        <v>866</v>
      </c>
      <c r="BT4807" s="2"/>
      <c r="BU4807" s="2"/>
      <c r="BV4807" s="2"/>
      <c r="BW4807" s="2"/>
      <c r="BX4807" s="2"/>
      <c r="BY4807" s="2">
        <v>1200</v>
      </c>
      <c r="BZ4807" s="2"/>
      <c r="CA4807" s="2"/>
      <c r="CB4807" s="2"/>
      <c r="CC4807" s="2" t="s">
        <v>94</v>
      </c>
      <c r="CD4807" s="2">
        <v>2091</v>
      </c>
      <c r="CE4807" s="2" t="s">
        <v>86</v>
      </c>
      <c r="CF4807" s="2"/>
      <c r="CG4807" s="2"/>
      <c r="CH4807" s="2"/>
      <c r="CI4807" s="2">
        <v>1</v>
      </c>
      <c r="CJ4807" s="2" t="s">
        <v>866</v>
      </c>
      <c r="CK4807" s="2">
        <v>22</v>
      </c>
      <c r="CL4807" s="2" t="s">
        <v>87</v>
      </c>
      <c r="CM4807" s="2"/>
    </row>
    <row r="4808" spans="1:91">
      <c r="A4808" s="2" t="s">
        <v>71</v>
      </c>
      <c r="B4808" s="2" t="s">
        <v>72</v>
      </c>
      <c r="C4808" s="2" t="s">
        <v>73</v>
      </c>
      <c r="D4808" s="2"/>
      <c r="E4808" s="2" t="str">
        <f>"FES1162559665"</f>
        <v>FES1162559665</v>
      </c>
      <c r="F4808" s="3">
        <v>42916</v>
      </c>
      <c r="G4808" s="2">
        <v>201712</v>
      </c>
      <c r="H4808" s="2" t="s">
        <v>74</v>
      </c>
      <c r="I4808" s="2" t="s">
        <v>75</v>
      </c>
      <c r="J4808" s="2" t="s">
        <v>76</v>
      </c>
      <c r="K4808" s="2" t="s">
        <v>77</v>
      </c>
      <c r="L4808" s="2" t="s">
        <v>230</v>
      </c>
      <c r="M4808" s="2" t="s">
        <v>230</v>
      </c>
      <c r="N4808" s="2" t="s">
        <v>231</v>
      </c>
      <c r="O4808" s="2" t="s">
        <v>81</v>
      </c>
      <c r="P4808" s="2" t="str">
        <f>"2170575911                    "</f>
        <v xml:space="preserve">2170575911                    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18.59</v>
      </c>
      <c r="AN4808" s="2">
        <v>0</v>
      </c>
      <c r="AO4808" s="2">
        <v>0</v>
      </c>
      <c r="AP4808" s="2">
        <v>0</v>
      </c>
      <c r="AQ4808" s="2">
        <v>0</v>
      </c>
      <c r="AR4808" s="2">
        <v>0</v>
      </c>
      <c r="AS4808" s="2">
        <v>0</v>
      </c>
      <c r="AT4808" s="2">
        <v>0</v>
      </c>
      <c r="AU4808" s="2">
        <v>0</v>
      </c>
      <c r="AV4808" s="2">
        <v>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1</v>
      </c>
      <c r="BI4808" s="2">
        <v>3</v>
      </c>
      <c r="BJ4808" s="2">
        <v>8.4</v>
      </c>
      <c r="BK4808" s="2">
        <v>8.5</v>
      </c>
      <c r="BL4808" s="2">
        <v>177.71</v>
      </c>
      <c r="BM4808" s="2">
        <v>24.88</v>
      </c>
      <c r="BN4808" s="2">
        <v>202.59</v>
      </c>
      <c r="BO4808" s="2">
        <v>202.59</v>
      </c>
      <c r="BP4808" s="2"/>
      <c r="BQ4808" s="2" t="s">
        <v>232</v>
      </c>
      <c r="BR4808" s="2" t="s">
        <v>83</v>
      </c>
      <c r="BS4808" s="1" t="s">
        <v>866</v>
      </c>
      <c r="BT4808" s="2"/>
      <c r="BU4808" s="2"/>
      <c r="BV4808" s="2"/>
      <c r="BW4808" s="2"/>
      <c r="BX4808" s="2"/>
      <c r="BY4808" s="2">
        <v>41772</v>
      </c>
      <c r="BZ4808" s="2"/>
      <c r="CA4808" s="2"/>
      <c r="CB4808" s="2"/>
      <c r="CC4808" s="2" t="s">
        <v>230</v>
      </c>
      <c r="CD4808" s="2">
        <v>7646</v>
      </c>
      <c r="CE4808" s="2" t="s">
        <v>503</v>
      </c>
      <c r="CF4808" s="2"/>
      <c r="CG4808" s="2"/>
      <c r="CH4808" s="2"/>
      <c r="CI4808" s="2">
        <v>1</v>
      </c>
      <c r="CJ4808" s="2" t="s">
        <v>866</v>
      </c>
      <c r="CK4808" s="2">
        <v>21</v>
      </c>
      <c r="CL4808" s="2" t="s">
        <v>87</v>
      </c>
      <c r="CM4808" s="2"/>
    </row>
    <row r="4809" spans="1:91">
      <c r="A4809" s="2" t="s">
        <v>71</v>
      </c>
      <c r="B4809" s="2" t="s">
        <v>72</v>
      </c>
      <c r="C4809" s="2" t="s">
        <v>73</v>
      </c>
      <c r="D4809" s="2"/>
      <c r="E4809" s="2" t="str">
        <f>"FES1162559682"</f>
        <v>FES1162559682</v>
      </c>
      <c r="F4809" s="3">
        <v>42916</v>
      </c>
      <c r="G4809" s="2">
        <v>201712</v>
      </c>
      <c r="H4809" s="2" t="s">
        <v>74</v>
      </c>
      <c r="I4809" s="2" t="s">
        <v>75</v>
      </c>
      <c r="J4809" s="2" t="s">
        <v>76</v>
      </c>
      <c r="K4809" s="2" t="s">
        <v>77</v>
      </c>
      <c r="L4809" s="2" t="s">
        <v>108</v>
      </c>
      <c r="M4809" s="2" t="s">
        <v>109</v>
      </c>
      <c r="N4809" s="2" t="s">
        <v>2362</v>
      </c>
      <c r="O4809" s="2" t="s">
        <v>81</v>
      </c>
      <c r="P4809" s="2" t="str">
        <f>"2170576682                    "</f>
        <v xml:space="preserve">2170576682                    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8.75</v>
      </c>
      <c r="AN4809" s="2">
        <v>0</v>
      </c>
      <c r="AO4809" s="2">
        <v>0</v>
      </c>
      <c r="AP4809" s="2">
        <v>0</v>
      </c>
      <c r="AQ4809" s="2">
        <v>0</v>
      </c>
      <c r="AR4809" s="2">
        <v>0</v>
      </c>
      <c r="AS4809" s="2">
        <v>0</v>
      </c>
      <c r="AT4809" s="2">
        <v>0</v>
      </c>
      <c r="AU4809" s="2">
        <v>0</v>
      </c>
      <c r="AV4809" s="2">
        <v>0</v>
      </c>
      <c r="AW4809" s="2">
        <v>0</v>
      </c>
      <c r="AX4809" s="2">
        <v>0</v>
      </c>
      <c r="AY4809" s="2">
        <v>0</v>
      </c>
      <c r="AZ4809" s="2">
        <v>0</v>
      </c>
      <c r="BA4809" s="2">
        <v>0</v>
      </c>
      <c r="BB4809" s="2">
        <v>0</v>
      </c>
      <c r="BC4809" s="2">
        <v>0</v>
      </c>
      <c r="BD4809" s="2">
        <v>0</v>
      </c>
      <c r="BE4809" s="2">
        <v>0</v>
      </c>
      <c r="BF4809" s="2">
        <v>0</v>
      </c>
      <c r="BG4809" s="2">
        <v>0</v>
      </c>
      <c r="BH4809" s="2">
        <v>1</v>
      </c>
      <c r="BI4809" s="2">
        <v>2</v>
      </c>
      <c r="BJ4809" s="2">
        <v>3.7</v>
      </c>
      <c r="BK4809" s="2">
        <v>4</v>
      </c>
      <c r="BL4809" s="2">
        <v>83.63</v>
      </c>
      <c r="BM4809" s="2">
        <v>11.71</v>
      </c>
      <c r="BN4809" s="2">
        <v>95.34</v>
      </c>
      <c r="BO4809" s="2">
        <v>95.34</v>
      </c>
      <c r="BP4809" s="2"/>
      <c r="BQ4809" s="2" t="s">
        <v>2363</v>
      </c>
      <c r="BR4809" s="2" t="s">
        <v>83</v>
      </c>
      <c r="BS4809" s="1" t="s">
        <v>866</v>
      </c>
      <c r="BT4809" s="2"/>
      <c r="BU4809" s="2"/>
      <c r="BV4809" s="2"/>
      <c r="BW4809" s="2"/>
      <c r="BX4809" s="2"/>
      <c r="BY4809" s="2">
        <v>18259</v>
      </c>
      <c r="BZ4809" s="2"/>
      <c r="CA4809" s="2"/>
      <c r="CB4809" s="2"/>
      <c r="CC4809" s="2" t="s">
        <v>109</v>
      </c>
      <c r="CD4809" s="2">
        <v>157</v>
      </c>
      <c r="CE4809" s="2" t="s">
        <v>503</v>
      </c>
      <c r="CF4809" s="2"/>
      <c r="CG4809" s="2"/>
      <c r="CH4809" s="2"/>
      <c r="CI4809" s="2">
        <v>1</v>
      </c>
      <c r="CJ4809" s="2" t="s">
        <v>866</v>
      </c>
      <c r="CK4809" s="2">
        <v>21</v>
      </c>
      <c r="CL4809" s="2" t="s">
        <v>87</v>
      </c>
      <c r="CM4809" s="2"/>
    </row>
    <row r="4810" spans="1:91">
      <c r="A4810" s="2" t="s">
        <v>71</v>
      </c>
      <c r="B4810" s="2" t="s">
        <v>72</v>
      </c>
      <c r="C4810" s="2" t="s">
        <v>73</v>
      </c>
      <c r="D4810" s="2"/>
      <c r="E4810" s="2" t="str">
        <f>"FES1162559661"</f>
        <v>FES1162559661</v>
      </c>
      <c r="F4810" s="3">
        <v>42916</v>
      </c>
      <c r="G4810" s="2">
        <v>201712</v>
      </c>
      <c r="H4810" s="2" t="s">
        <v>74</v>
      </c>
      <c r="I4810" s="2" t="s">
        <v>75</v>
      </c>
      <c r="J4810" s="2" t="s">
        <v>76</v>
      </c>
      <c r="K4810" s="2" t="s">
        <v>77</v>
      </c>
      <c r="L4810" s="2" t="s">
        <v>128</v>
      </c>
      <c r="M4810" s="2" t="s">
        <v>129</v>
      </c>
      <c r="N4810" s="2" t="s">
        <v>2580</v>
      </c>
      <c r="O4810" s="2" t="s">
        <v>81</v>
      </c>
      <c r="P4810" s="2" t="str">
        <f>"2170576655                    "</f>
        <v xml:space="preserve">2170576655                    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4.37</v>
      </c>
      <c r="AN4810" s="2">
        <v>0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1</v>
      </c>
      <c r="BI4810" s="2">
        <v>1</v>
      </c>
      <c r="BJ4810" s="2">
        <v>0.2</v>
      </c>
      <c r="BK4810" s="2">
        <v>1</v>
      </c>
      <c r="BL4810" s="2">
        <v>41.81</v>
      </c>
      <c r="BM4810" s="2">
        <v>5.85</v>
      </c>
      <c r="BN4810" s="2">
        <v>47.66</v>
      </c>
      <c r="BO4810" s="2">
        <v>47.66</v>
      </c>
      <c r="BP4810" s="2"/>
      <c r="BQ4810" s="2" t="s">
        <v>404</v>
      </c>
      <c r="BR4810" s="2" t="s">
        <v>83</v>
      </c>
      <c r="BS4810" s="1" t="s">
        <v>866</v>
      </c>
      <c r="BT4810" s="2"/>
      <c r="BU4810" s="2"/>
      <c r="BV4810" s="2"/>
      <c r="BW4810" s="2"/>
      <c r="BX4810" s="2"/>
      <c r="BY4810" s="2">
        <v>1200</v>
      </c>
      <c r="BZ4810" s="2"/>
      <c r="CA4810" s="2"/>
      <c r="CB4810" s="2"/>
      <c r="CC4810" s="2" t="s">
        <v>129</v>
      </c>
      <c r="CD4810" s="2">
        <v>3201</v>
      </c>
      <c r="CE4810" s="2" t="s">
        <v>86</v>
      </c>
      <c r="CF4810" s="2"/>
      <c r="CG4810" s="2"/>
      <c r="CH4810" s="2"/>
      <c r="CI4810" s="2">
        <v>1</v>
      </c>
      <c r="CJ4810" s="2" t="s">
        <v>866</v>
      </c>
      <c r="CK4810" s="2">
        <v>21</v>
      </c>
      <c r="CL4810" s="2" t="s">
        <v>87</v>
      </c>
      <c r="CM4810" s="2"/>
    </row>
    <row r="4811" spans="1:91">
      <c r="A4811" s="2" t="s">
        <v>71</v>
      </c>
      <c r="B4811" s="2" t="s">
        <v>72</v>
      </c>
      <c r="C4811" s="2" t="s">
        <v>73</v>
      </c>
      <c r="D4811" s="2"/>
      <c r="E4811" s="2" t="str">
        <f>"FES1162559642"</f>
        <v>FES1162559642</v>
      </c>
      <c r="F4811" s="3">
        <v>42916</v>
      </c>
      <c r="G4811" s="2">
        <v>201712</v>
      </c>
      <c r="H4811" s="2" t="s">
        <v>74</v>
      </c>
      <c r="I4811" s="2" t="s">
        <v>75</v>
      </c>
      <c r="J4811" s="2" t="s">
        <v>76</v>
      </c>
      <c r="K4811" s="2" t="s">
        <v>77</v>
      </c>
      <c r="L4811" s="2" t="s">
        <v>128</v>
      </c>
      <c r="M4811" s="2" t="s">
        <v>129</v>
      </c>
      <c r="N4811" s="2" t="s">
        <v>330</v>
      </c>
      <c r="O4811" s="2" t="s">
        <v>81</v>
      </c>
      <c r="P4811" s="2" t="str">
        <f>"2170576632                    "</f>
        <v xml:space="preserve">2170576632                    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4.37</v>
      </c>
      <c r="AN4811" s="2">
        <v>0</v>
      </c>
      <c r="AO4811" s="2">
        <v>0</v>
      </c>
      <c r="AP4811" s="2">
        <v>0</v>
      </c>
      <c r="AQ4811" s="2">
        <v>0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2">
        <v>0</v>
      </c>
      <c r="AY4811" s="2">
        <v>0</v>
      </c>
      <c r="AZ4811" s="2">
        <v>0</v>
      </c>
      <c r="BA4811" s="2">
        <v>0</v>
      </c>
      <c r="BB4811" s="2">
        <v>0</v>
      </c>
      <c r="BC4811" s="2">
        <v>0</v>
      </c>
      <c r="BD4811" s="2">
        <v>0</v>
      </c>
      <c r="BE4811" s="2">
        <v>0</v>
      </c>
      <c r="BF4811" s="2">
        <v>0</v>
      </c>
      <c r="BG4811" s="2">
        <v>0</v>
      </c>
      <c r="BH4811" s="2">
        <v>1</v>
      </c>
      <c r="BI4811" s="2">
        <v>1</v>
      </c>
      <c r="BJ4811" s="2">
        <v>0.2</v>
      </c>
      <c r="BK4811" s="2">
        <v>1</v>
      </c>
      <c r="BL4811" s="2">
        <v>41.81</v>
      </c>
      <c r="BM4811" s="2">
        <v>5.85</v>
      </c>
      <c r="BN4811" s="2">
        <v>47.66</v>
      </c>
      <c r="BO4811" s="2">
        <v>47.66</v>
      </c>
      <c r="BP4811" s="2"/>
      <c r="BQ4811" s="2" t="s">
        <v>124</v>
      </c>
      <c r="BR4811" s="2" t="s">
        <v>83</v>
      </c>
      <c r="BS4811" s="1" t="s">
        <v>866</v>
      </c>
      <c r="BT4811" s="2"/>
      <c r="BU4811" s="2"/>
      <c r="BV4811" s="2"/>
      <c r="BW4811" s="2"/>
      <c r="BX4811" s="2"/>
      <c r="BY4811" s="2">
        <v>1200</v>
      </c>
      <c r="BZ4811" s="2"/>
      <c r="CA4811" s="2"/>
      <c r="CB4811" s="2"/>
      <c r="CC4811" s="2" t="s">
        <v>129</v>
      </c>
      <c r="CD4811" s="2">
        <v>3201</v>
      </c>
      <c r="CE4811" s="2" t="s">
        <v>86</v>
      </c>
      <c r="CF4811" s="2"/>
      <c r="CG4811" s="2"/>
      <c r="CH4811" s="2"/>
      <c r="CI4811" s="2">
        <v>1</v>
      </c>
      <c r="CJ4811" s="2" t="s">
        <v>866</v>
      </c>
      <c r="CK4811" s="2">
        <v>21</v>
      </c>
      <c r="CL4811" s="2" t="s">
        <v>87</v>
      </c>
      <c r="CM4811" s="2"/>
    </row>
    <row r="4812" spans="1:91">
      <c r="A4812" s="2" t="s">
        <v>71</v>
      </c>
      <c r="B4812" s="2" t="s">
        <v>72</v>
      </c>
      <c r="C4812" s="2" t="s">
        <v>73</v>
      </c>
      <c r="D4812" s="2"/>
      <c r="E4812" s="2" t="str">
        <f>"FES1162559646"</f>
        <v>FES1162559646</v>
      </c>
      <c r="F4812" s="3">
        <v>42916</v>
      </c>
      <c r="G4812" s="2">
        <v>201712</v>
      </c>
      <c r="H4812" s="2" t="s">
        <v>74</v>
      </c>
      <c r="I4812" s="2" t="s">
        <v>75</v>
      </c>
      <c r="J4812" s="2" t="s">
        <v>76</v>
      </c>
      <c r="K4812" s="2" t="s">
        <v>77</v>
      </c>
      <c r="L4812" s="2" t="s">
        <v>521</v>
      </c>
      <c r="M4812" s="2" t="s">
        <v>522</v>
      </c>
      <c r="N4812" s="2" t="s">
        <v>1856</v>
      </c>
      <c r="O4812" s="2" t="s">
        <v>81</v>
      </c>
      <c r="P4812" s="2" t="str">
        <f>"2170576036                    "</f>
        <v xml:space="preserve">2170576036                    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4.37</v>
      </c>
      <c r="AN4812" s="2">
        <v>0</v>
      </c>
      <c r="AO4812" s="2">
        <v>0</v>
      </c>
      <c r="AP4812" s="2">
        <v>0</v>
      </c>
      <c r="AQ4812" s="2">
        <v>0</v>
      </c>
      <c r="AR4812" s="2">
        <v>0</v>
      </c>
      <c r="AS4812" s="2">
        <v>0</v>
      </c>
      <c r="AT4812" s="2">
        <v>0</v>
      </c>
      <c r="AU4812" s="2">
        <v>0</v>
      </c>
      <c r="AV4812" s="2">
        <v>0</v>
      </c>
      <c r="AW4812" s="2">
        <v>0</v>
      </c>
      <c r="AX4812" s="2">
        <v>0</v>
      </c>
      <c r="AY4812" s="2">
        <v>0</v>
      </c>
      <c r="AZ4812" s="2">
        <v>0</v>
      </c>
      <c r="BA4812" s="2">
        <v>0</v>
      </c>
      <c r="BB4812" s="2">
        <v>0</v>
      </c>
      <c r="BC4812" s="2">
        <v>0</v>
      </c>
      <c r="BD4812" s="2">
        <v>0</v>
      </c>
      <c r="BE4812" s="2">
        <v>0</v>
      </c>
      <c r="BF4812" s="2">
        <v>0</v>
      </c>
      <c r="BG4812" s="2">
        <v>0</v>
      </c>
      <c r="BH4812" s="2">
        <v>1</v>
      </c>
      <c r="BI4812" s="2">
        <v>1</v>
      </c>
      <c r="BJ4812" s="2">
        <v>0.2</v>
      </c>
      <c r="BK4812" s="2">
        <v>1</v>
      </c>
      <c r="BL4812" s="2">
        <v>41.81</v>
      </c>
      <c r="BM4812" s="2">
        <v>5.85</v>
      </c>
      <c r="BN4812" s="2">
        <v>47.66</v>
      </c>
      <c r="BO4812" s="2">
        <v>47.66</v>
      </c>
      <c r="BP4812" s="2"/>
      <c r="BQ4812" s="2" t="s">
        <v>102</v>
      </c>
      <c r="BR4812" s="2" t="s">
        <v>83</v>
      </c>
      <c r="BS4812" s="1" t="s">
        <v>866</v>
      </c>
      <c r="BT4812" s="2"/>
      <c r="BU4812" s="2"/>
      <c r="BV4812" s="2"/>
      <c r="BW4812" s="2"/>
      <c r="BX4812" s="2"/>
      <c r="BY4812" s="2">
        <v>1200</v>
      </c>
      <c r="BZ4812" s="2"/>
      <c r="CA4812" s="2"/>
      <c r="CB4812" s="2"/>
      <c r="CC4812" s="2" t="s">
        <v>522</v>
      </c>
      <c r="CD4812" s="2">
        <v>5201</v>
      </c>
      <c r="CE4812" s="2" t="s">
        <v>86</v>
      </c>
      <c r="CF4812" s="2"/>
      <c r="CG4812" s="2"/>
      <c r="CH4812" s="2"/>
      <c r="CI4812" s="2">
        <v>1</v>
      </c>
      <c r="CJ4812" s="2" t="s">
        <v>866</v>
      </c>
      <c r="CK4812" s="2">
        <v>21</v>
      </c>
      <c r="CL4812" s="2" t="s">
        <v>87</v>
      </c>
      <c r="CM4812" s="2"/>
    </row>
    <row r="4813" spans="1:91">
      <c r="A4813" s="2" t="s">
        <v>71</v>
      </c>
      <c r="B4813" s="2" t="s">
        <v>72</v>
      </c>
      <c r="C4813" s="2" t="s">
        <v>73</v>
      </c>
      <c r="D4813" s="2"/>
      <c r="E4813" s="2" t="str">
        <f>"FES1162559543"</f>
        <v>FES1162559543</v>
      </c>
      <c r="F4813" s="3">
        <v>42916</v>
      </c>
      <c r="G4813" s="2">
        <v>201712</v>
      </c>
      <c r="H4813" s="2" t="s">
        <v>74</v>
      </c>
      <c r="I4813" s="2" t="s">
        <v>75</v>
      </c>
      <c r="J4813" s="2" t="s">
        <v>76</v>
      </c>
      <c r="K4813" s="2" t="s">
        <v>77</v>
      </c>
      <c r="L4813" s="2" t="s">
        <v>88</v>
      </c>
      <c r="M4813" s="2" t="s">
        <v>89</v>
      </c>
      <c r="N4813" s="2" t="s">
        <v>498</v>
      </c>
      <c r="O4813" s="2" t="s">
        <v>81</v>
      </c>
      <c r="P4813" s="2" t="str">
        <f>"2170576524                    "</f>
        <v xml:space="preserve">2170576524                    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4.37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1</v>
      </c>
      <c r="BI4813" s="2">
        <v>1</v>
      </c>
      <c r="BJ4813" s="2">
        <v>0.2</v>
      </c>
      <c r="BK4813" s="2">
        <v>1</v>
      </c>
      <c r="BL4813" s="2">
        <v>41.81</v>
      </c>
      <c r="BM4813" s="2">
        <v>5.85</v>
      </c>
      <c r="BN4813" s="2">
        <v>47.66</v>
      </c>
      <c r="BO4813" s="2">
        <v>47.66</v>
      </c>
      <c r="BP4813" s="2"/>
      <c r="BQ4813" s="2" t="s">
        <v>499</v>
      </c>
      <c r="BR4813" s="2" t="s">
        <v>83</v>
      </c>
      <c r="BS4813" s="1" t="s">
        <v>866</v>
      </c>
      <c r="BT4813" s="2"/>
      <c r="BU4813" s="2"/>
      <c r="BV4813" s="2"/>
      <c r="BW4813" s="2"/>
      <c r="BX4813" s="2"/>
      <c r="BY4813" s="2">
        <v>1200</v>
      </c>
      <c r="BZ4813" s="2"/>
      <c r="CA4813" s="2"/>
      <c r="CB4813" s="2"/>
      <c r="CC4813" s="2" t="s">
        <v>89</v>
      </c>
      <c r="CD4813" s="2">
        <v>6001</v>
      </c>
      <c r="CE4813" s="2" t="s">
        <v>86</v>
      </c>
      <c r="CF4813" s="2"/>
      <c r="CG4813" s="2"/>
      <c r="CH4813" s="2"/>
      <c r="CI4813" s="2">
        <v>1</v>
      </c>
      <c r="CJ4813" s="2" t="s">
        <v>866</v>
      </c>
      <c r="CK4813" s="2">
        <v>21</v>
      </c>
      <c r="CL4813" s="2" t="s">
        <v>87</v>
      </c>
      <c r="CM4813" s="2"/>
    </row>
    <row r="4814" spans="1:91">
      <c r="A4814" s="2" t="s">
        <v>71</v>
      </c>
      <c r="B4814" s="2" t="s">
        <v>72</v>
      </c>
      <c r="C4814" s="2" t="s">
        <v>73</v>
      </c>
      <c r="D4814" s="2"/>
      <c r="E4814" s="2" t="str">
        <f>"FES1162559539"</f>
        <v>FES1162559539</v>
      </c>
      <c r="F4814" s="3">
        <v>42916</v>
      </c>
      <c r="G4814" s="2">
        <v>201712</v>
      </c>
      <c r="H4814" s="2" t="s">
        <v>74</v>
      </c>
      <c r="I4814" s="2" t="s">
        <v>75</v>
      </c>
      <c r="J4814" s="2" t="s">
        <v>76</v>
      </c>
      <c r="K4814" s="2" t="s">
        <v>77</v>
      </c>
      <c r="L4814" s="2" t="s">
        <v>88</v>
      </c>
      <c r="M4814" s="2" t="s">
        <v>89</v>
      </c>
      <c r="N4814" s="2" t="s">
        <v>190</v>
      </c>
      <c r="O4814" s="2" t="s">
        <v>81</v>
      </c>
      <c r="P4814" s="2" t="str">
        <f>"2170576517                    "</f>
        <v xml:space="preserve">2170576517                    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4.37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1</v>
      </c>
      <c r="BI4814" s="2">
        <v>1</v>
      </c>
      <c r="BJ4814" s="2">
        <v>0.2</v>
      </c>
      <c r="BK4814" s="2">
        <v>1</v>
      </c>
      <c r="BL4814" s="2">
        <v>41.81</v>
      </c>
      <c r="BM4814" s="2">
        <v>5.85</v>
      </c>
      <c r="BN4814" s="2">
        <v>47.66</v>
      </c>
      <c r="BO4814" s="2">
        <v>47.66</v>
      </c>
      <c r="BP4814" s="2"/>
      <c r="BQ4814" s="2" t="s">
        <v>191</v>
      </c>
      <c r="BR4814" s="2" t="s">
        <v>83</v>
      </c>
      <c r="BS4814" s="1" t="s">
        <v>866</v>
      </c>
      <c r="BT4814" s="2"/>
      <c r="BU4814" s="2"/>
      <c r="BV4814" s="2"/>
      <c r="BW4814" s="2"/>
      <c r="BX4814" s="2"/>
      <c r="BY4814" s="2">
        <v>1200</v>
      </c>
      <c r="BZ4814" s="2"/>
      <c r="CA4814" s="2"/>
      <c r="CB4814" s="2"/>
      <c r="CC4814" s="2" t="s">
        <v>89</v>
      </c>
      <c r="CD4814" s="2">
        <v>6001</v>
      </c>
      <c r="CE4814" s="2" t="s">
        <v>86</v>
      </c>
      <c r="CF4814" s="2"/>
      <c r="CG4814" s="2"/>
      <c r="CH4814" s="2"/>
      <c r="CI4814" s="2">
        <v>1</v>
      </c>
      <c r="CJ4814" s="2" t="s">
        <v>866</v>
      </c>
      <c r="CK4814" s="2">
        <v>21</v>
      </c>
      <c r="CL4814" s="2" t="s">
        <v>87</v>
      </c>
      <c r="CM4814" s="2"/>
    </row>
    <row r="4815" spans="1:91">
      <c r="A4815" s="2" t="s">
        <v>71</v>
      </c>
      <c r="B4815" s="2" t="s">
        <v>72</v>
      </c>
      <c r="C4815" s="2" t="s">
        <v>73</v>
      </c>
      <c r="D4815" s="2"/>
      <c r="E4815" s="2" t="str">
        <f>"FES1162559550"</f>
        <v>FES1162559550</v>
      </c>
      <c r="F4815" s="3">
        <v>42916</v>
      </c>
      <c r="G4815" s="2">
        <v>201712</v>
      </c>
      <c r="H4815" s="2" t="s">
        <v>74</v>
      </c>
      <c r="I4815" s="2" t="s">
        <v>75</v>
      </c>
      <c r="J4815" s="2" t="s">
        <v>76</v>
      </c>
      <c r="K4815" s="2" t="s">
        <v>77</v>
      </c>
      <c r="L4815" s="2" t="s">
        <v>88</v>
      </c>
      <c r="M4815" s="2" t="s">
        <v>89</v>
      </c>
      <c r="N4815" s="2" t="s">
        <v>4233</v>
      </c>
      <c r="O4815" s="2" t="s">
        <v>81</v>
      </c>
      <c r="P4815" s="2" t="str">
        <f>"2170576532                    "</f>
        <v xml:space="preserve">2170576532                    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4.37</v>
      </c>
      <c r="AN4815" s="2">
        <v>0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1</v>
      </c>
      <c r="BI4815" s="2">
        <v>1</v>
      </c>
      <c r="BJ4815" s="2">
        <v>0.2</v>
      </c>
      <c r="BK4815" s="2">
        <v>1</v>
      </c>
      <c r="BL4815" s="2">
        <v>41.81</v>
      </c>
      <c r="BM4815" s="2">
        <v>5.85</v>
      </c>
      <c r="BN4815" s="2">
        <v>47.66</v>
      </c>
      <c r="BO4815" s="2">
        <v>47.66</v>
      </c>
      <c r="BP4815" s="2"/>
      <c r="BQ4815" s="2" t="s">
        <v>4234</v>
      </c>
      <c r="BR4815" s="2" t="s">
        <v>83</v>
      </c>
      <c r="BS4815" s="1" t="s">
        <v>866</v>
      </c>
      <c r="BT4815" s="2"/>
      <c r="BU4815" s="2"/>
      <c r="BV4815" s="2"/>
      <c r="BW4815" s="2"/>
      <c r="BX4815" s="2"/>
      <c r="BY4815" s="2">
        <v>1200</v>
      </c>
      <c r="BZ4815" s="2"/>
      <c r="CA4815" s="2"/>
      <c r="CB4815" s="2"/>
      <c r="CC4815" s="2" t="s">
        <v>89</v>
      </c>
      <c r="CD4815" s="2">
        <v>6001</v>
      </c>
      <c r="CE4815" s="2" t="s">
        <v>86</v>
      </c>
      <c r="CF4815" s="2"/>
      <c r="CG4815" s="2"/>
      <c r="CH4815" s="2"/>
      <c r="CI4815" s="2">
        <v>1</v>
      </c>
      <c r="CJ4815" s="2" t="s">
        <v>866</v>
      </c>
      <c r="CK4815" s="2">
        <v>21</v>
      </c>
      <c r="CL4815" s="2" t="s">
        <v>87</v>
      </c>
      <c r="CM4815" s="2"/>
    </row>
    <row r="4816" spans="1:91">
      <c r="A4816" s="2" t="s">
        <v>71</v>
      </c>
      <c r="B4816" s="2" t="s">
        <v>72</v>
      </c>
      <c r="C4816" s="2" t="s">
        <v>73</v>
      </c>
      <c r="D4816" s="2"/>
      <c r="E4816" s="2" t="str">
        <f>"FES1162559551"</f>
        <v>FES1162559551</v>
      </c>
      <c r="F4816" s="3">
        <v>42916</v>
      </c>
      <c r="G4816" s="2">
        <v>201712</v>
      </c>
      <c r="H4816" s="2" t="s">
        <v>74</v>
      </c>
      <c r="I4816" s="2" t="s">
        <v>75</v>
      </c>
      <c r="J4816" s="2" t="s">
        <v>76</v>
      </c>
      <c r="K4816" s="2" t="s">
        <v>77</v>
      </c>
      <c r="L4816" s="2" t="s">
        <v>88</v>
      </c>
      <c r="M4816" s="2" t="s">
        <v>89</v>
      </c>
      <c r="N4816" s="2" t="s">
        <v>241</v>
      </c>
      <c r="O4816" s="2" t="s">
        <v>81</v>
      </c>
      <c r="P4816" s="2" t="str">
        <f>"2170576533                    "</f>
        <v xml:space="preserve">2170576533                    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4.37</v>
      </c>
      <c r="AN4816" s="2">
        <v>0</v>
      </c>
      <c r="AO4816" s="2">
        <v>0</v>
      </c>
      <c r="AP4816" s="2">
        <v>0</v>
      </c>
      <c r="AQ4816" s="2">
        <v>0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1</v>
      </c>
      <c r="BI4816" s="2">
        <v>1</v>
      </c>
      <c r="BJ4816" s="2">
        <v>0.2</v>
      </c>
      <c r="BK4816" s="2">
        <v>1</v>
      </c>
      <c r="BL4816" s="2">
        <v>41.81</v>
      </c>
      <c r="BM4816" s="2">
        <v>5.85</v>
      </c>
      <c r="BN4816" s="2">
        <v>47.66</v>
      </c>
      <c r="BO4816" s="2">
        <v>47.66</v>
      </c>
      <c r="BP4816" s="2"/>
      <c r="BQ4816" s="2" t="s">
        <v>242</v>
      </c>
      <c r="BR4816" s="2" t="s">
        <v>83</v>
      </c>
      <c r="BS4816" s="3">
        <v>42919</v>
      </c>
      <c r="BT4816" s="4">
        <v>0.33263888888888887</v>
      </c>
      <c r="BU4816" s="2" t="s">
        <v>272</v>
      </c>
      <c r="BV4816" s="2" t="s">
        <v>85</v>
      </c>
      <c r="BW4816" s="2"/>
      <c r="BX4816" s="2"/>
      <c r="BY4816" s="2">
        <v>1200</v>
      </c>
      <c r="BZ4816" s="2"/>
      <c r="CA4816" s="2" t="s">
        <v>237</v>
      </c>
      <c r="CB4816" s="2"/>
      <c r="CC4816" s="2" t="s">
        <v>89</v>
      </c>
      <c r="CD4816" s="2">
        <v>6001</v>
      </c>
      <c r="CE4816" s="2" t="s">
        <v>86</v>
      </c>
      <c r="CF4816" s="2"/>
      <c r="CG4816" s="2"/>
      <c r="CH4816" s="2"/>
      <c r="CI4816" s="2">
        <v>1</v>
      </c>
      <c r="CJ4816" s="2">
        <v>1</v>
      </c>
      <c r="CK4816" s="2">
        <v>21</v>
      </c>
      <c r="CL4816" s="2" t="s">
        <v>87</v>
      </c>
      <c r="CM4816" s="2"/>
    </row>
    <row r="4817" spans="1:91">
      <c r="A4817" s="2" t="s">
        <v>71</v>
      </c>
      <c r="B4817" s="2" t="s">
        <v>72</v>
      </c>
      <c r="C4817" s="2" t="s">
        <v>73</v>
      </c>
      <c r="D4817" s="2"/>
      <c r="E4817" s="2" t="str">
        <f>"FES1162559542"</f>
        <v>FES1162559542</v>
      </c>
      <c r="F4817" s="3">
        <v>42916</v>
      </c>
      <c r="G4817" s="2">
        <v>201712</v>
      </c>
      <c r="H4817" s="2" t="s">
        <v>74</v>
      </c>
      <c r="I4817" s="2" t="s">
        <v>75</v>
      </c>
      <c r="J4817" s="2" t="s">
        <v>76</v>
      </c>
      <c r="K4817" s="2" t="s">
        <v>77</v>
      </c>
      <c r="L4817" s="2" t="s">
        <v>925</v>
      </c>
      <c r="M4817" s="2" t="s">
        <v>926</v>
      </c>
      <c r="N4817" s="2" t="s">
        <v>4235</v>
      </c>
      <c r="O4817" s="2" t="s">
        <v>81</v>
      </c>
      <c r="P4817" s="2" t="str">
        <f>"2170576520                    "</f>
        <v xml:space="preserve">2170576520                    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6.15</v>
      </c>
      <c r="AN4817" s="2">
        <v>0</v>
      </c>
      <c r="AO4817" s="2">
        <v>0</v>
      </c>
      <c r="AP4817" s="2">
        <v>0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1</v>
      </c>
      <c r="BI4817" s="2">
        <v>1</v>
      </c>
      <c r="BJ4817" s="2">
        <v>0.2</v>
      </c>
      <c r="BK4817" s="2">
        <v>1</v>
      </c>
      <c r="BL4817" s="2">
        <v>58.8</v>
      </c>
      <c r="BM4817" s="2">
        <v>8.23</v>
      </c>
      <c r="BN4817" s="2">
        <v>67.03</v>
      </c>
      <c r="BO4817" s="2">
        <v>67.03</v>
      </c>
      <c r="BP4817" s="2"/>
      <c r="BQ4817" s="2" t="s">
        <v>3956</v>
      </c>
      <c r="BR4817" s="2" t="s">
        <v>83</v>
      </c>
      <c r="BS4817" s="1" t="s">
        <v>866</v>
      </c>
      <c r="BT4817" s="2"/>
      <c r="BU4817" s="2"/>
      <c r="BV4817" s="2"/>
      <c r="BW4817" s="2"/>
      <c r="BX4817" s="2"/>
      <c r="BY4817" s="2">
        <v>1200</v>
      </c>
      <c r="BZ4817" s="2"/>
      <c r="CA4817" s="2"/>
      <c r="CB4817" s="2"/>
      <c r="CC4817" s="2" t="s">
        <v>926</v>
      </c>
      <c r="CD4817" s="2">
        <v>1020</v>
      </c>
      <c r="CE4817" s="2" t="s">
        <v>86</v>
      </c>
      <c r="CF4817" s="2"/>
      <c r="CG4817" s="2"/>
      <c r="CH4817" s="2"/>
      <c r="CI4817" s="2">
        <v>2</v>
      </c>
      <c r="CJ4817" s="2" t="s">
        <v>866</v>
      </c>
      <c r="CK4817" s="2">
        <v>24</v>
      </c>
      <c r="CL4817" s="2" t="s">
        <v>87</v>
      </c>
      <c r="CM4817" s="2"/>
    </row>
    <row r="4818" spans="1:91">
      <c r="A4818" s="2" t="s">
        <v>71</v>
      </c>
      <c r="B4818" s="2" t="s">
        <v>72</v>
      </c>
      <c r="C4818" s="2" t="s">
        <v>73</v>
      </c>
      <c r="D4818" s="2"/>
      <c r="E4818" s="2" t="str">
        <f>"FES1162559663"</f>
        <v>FES1162559663</v>
      </c>
      <c r="F4818" s="3">
        <v>42916</v>
      </c>
      <c r="G4818" s="2">
        <v>201712</v>
      </c>
      <c r="H4818" s="2" t="s">
        <v>74</v>
      </c>
      <c r="I4818" s="2" t="s">
        <v>75</v>
      </c>
      <c r="J4818" s="2" t="s">
        <v>76</v>
      </c>
      <c r="K4818" s="2" t="s">
        <v>77</v>
      </c>
      <c r="L4818" s="2" t="s">
        <v>115</v>
      </c>
      <c r="M4818" s="2" t="s">
        <v>116</v>
      </c>
      <c r="N4818" s="2" t="s">
        <v>2169</v>
      </c>
      <c r="O4818" s="2" t="s">
        <v>81</v>
      </c>
      <c r="P4818" s="2" t="str">
        <f>"21270576662                   "</f>
        <v xml:space="preserve">21270576662                   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4.37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1</v>
      </c>
      <c r="BI4818" s="2">
        <v>1</v>
      </c>
      <c r="BJ4818" s="2">
        <v>0.2</v>
      </c>
      <c r="BK4818" s="2">
        <v>1</v>
      </c>
      <c r="BL4818" s="2">
        <v>41.81</v>
      </c>
      <c r="BM4818" s="2">
        <v>5.85</v>
      </c>
      <c r="BN4818" s="2">
        <v>47.66</v>
      </c>
      <c r="BO4818" s="2">
        <v>47.66</v>
      </c>
      <c r="BP4818" s="2"/>
      <c r="BQ4818" s="2" t="s">
        <v>2170</v>
      </c>
      <c r="BR4818" s="2" t="s">
        <v>83</v>
      </c>
      <c r="BS4818" s="1" t="s">
        <v>866</v>
      </c>
      <c r="BT4818" s="2"/>
      <c r="BU4818" s="2"/>
      <c r="BV4818" s="2"/>
      <c r="BW4818" s="2"/>
      <c r="BX4818" s="2"/>
      <c r="BY4818" s="2">
        <v>1200</v>
      </c>
      <c r="BZ4818" s="2"/>
      <c r="CA4818" s="2"/>
      <c r="CB4818" s="2"/>
      <c r="CC4818" s="2" t="s">
        <v>116</v>
      </c>
      <c r="CD4818" s="2">
        <v>7945</v>
      </c>
      <c r="CE4818" s="2" t="s">
        <v>86</v>
      </c>
      <c r="CF4818" s="2"/>
      <c r="CG4818" s="2"/>
      <c r="CH4818" s="2"/>
      <c r="CI4818" s="2">
        <v>1</v>
      </c>
      <c r="CJ4818" s="2" t="s">
        <v>866</v>
      </c>
      <c r="CK4818" s="2">
        <v>21</v>
      </c>
      <c r="CL4818" s="2" t="s">
        <v>87</v>
      </c>
      <c r="CM4818" s="2"/>
    </row>
    <row r="4819" spans="1:91">
      <c r="A4819" s="2" t="s">
        <v>71</v>
      </c>
      <c r="B4819" s="2" t="s">
        <v>72</v>
      </c>
      <c r="C4819" s="2" t="s">
        <v>73</v>
      </c>
      <c r="D4819" s="2"/>
      <c r="E4819" s="2" t="str">
        <f>"FES1162559648"</f>
        <v>FES1162559648</v>
      </c>
      <c r="F4819" s="3">
        <v>42916</v>
      </c>
      <c r="G4819" s="2">
        <v>201712</v>
      </c>
      <c r="H4819" s="2" t="s">
        <v>74</v>
      </c>
      <c r="I4819" s="2" t="s">
        <v>75</v>
      </c>
      <c r="J4819" s="2" t="s">
        <v>76</v>
      </c>
      <c r="K4819" s="2" t="s">
        <v>77</v>
      </c>
      <c r="L4819" s="2" t="s">
        <v>88</v>
      </c>
      <c r="M4819" s="2" t="s">
        <v>89</v>
      </c>
      <c r="N4819" s="2" t="s">
        <v>700</v>
      </c>
      <c r="O4819" s="2" t="s">
        <v>81</v>
      </c>
      <c r="P4819" s="2" t="str">
        <f>"2170576609                    "</f>
        <v xml:space="preserve">2170576609                    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4.37</v>
      </c>
      <c r="AN4819" s="2">
        <v>0</v>
      </c>
      <c r="AO4819" s="2">
        <v>0</v>
      </c>
      <c r="AP4819" s="2">
        <v>0</v>
      </c>
      <c r="AQ4819" s="2">
        <v>0</v>
      </c>
      <c r="AR4819" s="2">
        <v>0</v>
      </c>
      <c r="AS4819" s="2">
        <v>0</v>
      </c>
      <c r="AT4819" s="2">
        <v>0</v>
      </c>
      <c r="AU4819" s="2">
        <v>0</v>
      </c>
      <c r="AV4819" s="2">
        <v>0</v>
      </c>
      <c r="AW4819" s="2">
        <v>0</v>
      </c>
      <c r="AX4819" s="2">
        <v>0</v>
      </c>
      <c r="AY4819" s="2">
        <v>0</v>
      </c>
      <c r="AZ4819" s="2">
        <v>0</v>
      </c>
      <c r="BA4819" s="2">
        <v>0</v>
      </c>
      <c r="BB4819" s="2">
        <v>0</v>
      </c>
      <c r="BC4819" s="2">
        <v>0</v>
      </c>
      <c r="BD4819" s="2">
        <v>0</v>
      </c>
      <c r="BE4819" s="2">
        <v>0</v>
      </c>
      <c r="BF4819" s="2">
        <v>0</v>
      </c>
      <c r="BG4819" s="2">
        <v>0</v>
      </c>
      <c r="BH4819" s="2">
        <v>1</v>
      </c>
      <c r="BI4819" s="2">
        <v>1</v>
      </c>
      <c r="BJ4819" s="2">
        <v>0.2</v>
      </c>
      <c r="BK4819" s="2">
        <v>1</v>
      </c>
      <c r="BL4819" s="2">
        <v>41.81</v>
      </c>
      <c r="BM4819" s="2">
        <v>5.85</v>
      </c>
      <c r="BN4819" s="2">
        <v>47.66</v>
      </c>
      <c r="BO4819" s="2">
        <v>47.66</v>
      </c>
      <c r="BP4819" s="2"/>
      <c r="BQ4819" s="2" t="s">
        <v>701</v>
      </c>
      <c r="BR4819" s="2" t="s">
        <v>83</v>
      </c>
      <c r="BS4819" s="1" t="s">
        <v>866</v>
      </c>
      <c r="BT4819" s="2"/>
      <c r="BU4819" s="2"/>
      <c r="BV4819" s="2"/>
      <c r="BW4819" s="2"/>
      <c r="BX4819" s="2"/>
      <c r="BY4819" s="2">
        <v>1200</v>
      </c>
      <c r="BZ4819" s="2"/>
      <c r="CA4819" s="2"/>
      <c r="CB4819" s="2"/>
      <c r="CC4819" s="2" t="s">
        <v>89</v>
      </c>
      <c r="CD4819" s="2">
        <v>6065</v>
      </c>
      <c r="CE4819" s="2" t="s">
        <v>86</v>
      </c>
      <c r="CF4819" s="2"/>
      <c r="CG4819" s="2"/>
      <c r="CH4819" s="2"/>
      <c r="CI4819" s="2">
        <v>1</v>
      </c>
      <c r="CJ4819" s="2" t="s">
        <v>866</v>
      </c>
      <c r="CK4819" s="2">
        <v>21</v>
      </c>
      <c r="CL4819" s="2" t="s">
        <v>87</v>
      </c>
      <c r="CM4819" s="2"/>
    </row>
    <row r="4820" spans="1:91">
      <c r="A4820" s="2" t="s">
        <v>71</v>
      </c>
      <c r="B4820" s="2" t="s">
        <v>72</v>
      </c>
      <c r="C4820" s="2" t="s">
        <v>73</v>
      </c>
      <c r="D4820" s="2"/>
      <c r="E4820" s="2" t="str">
        <f>"FES1162559656"</f>
        <v>FES1162559656</v>
      </c>
      <c r="F4820" s="3">
        <v>42916</v>
      </c>
      <c r="G4820" s="2">
        <v>201712</v>
      </c>
      <c r="H4820" s="2" t="s">
        <v>74</v>
      </c>
      <c r="I4820" s="2" t="s">
        <v>75</v>
      </c>
      <c r="J4820" s="2" t="s">
        <v>76</v>
      </c>
      <c r="K4820" s="2" t="s">
        <v>77</v>
      </c>
      <c r="L4820" s="2" t="s">
        <v>115</v>
      </c>
      <c r="M4820" s="2" t="s">
        <v>116</v>
      </c>
      <c r="N4820" s="2" t="s">
        <v>117</v>
      </c>
      <c r="O4820" s="2" t="s">
        <v>81</v>
      </c>
      <c r="P4820" s="2" t="str">
        <f>"2170576649                    "</f>
        <v xml:space="preserve">2170576649                    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4.37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1</v>
      </c>
      <c r="BI4820" s="2">
        <v>1</v>
      </c>
      <c r="BJ4820" s="2">
        <v>0.2</v>
      </c>
      <c r="BK4820" s="2">
        <v>1</v>
      </c>
      <c r="BL4820" s="2">
        <v>41.81</v>
      </c>
      <c r="BM4820" s="2">
        <v>5.85</v>
      </c>
      <c r="BN4820" s="2">
        <v>47.66</v>
      </c>
      <c r="BO4820" s="2">
        <v>47.66</v>
      </c>
      <c r="BP4820" s="2"/>
      <c r="BQ4820" s="2" t="s">
        <v>118</v>
      </c>
      <c r="BR4820" s="2" t="s">
        <v>83</v>
      </c>
      <c r="BS4820" s="1" t="s">
        <v>866</v>
      </c>
      <c r="BT4820" s="2"/>
      <c r="BU4820" s="2"/>
      <c r="BV4820" s="2"/>
      <c r="BW4820" s="2"/>
      <c r="BX4820" s="2"/>
      <c r="BY4820" s="2">
        <v>1200</v>
      </c>
      <c r="BZ4820" s="2"/>
      <c r="CA4820" s="2"/>
      <c r="CB4820" s="2"/>
      <c r="CC4820" s="2" t="s">
        <v>116</v>
      </c>
      <c r="CD4820" s="2">
        <v>7405</v>
      </c>
      <c r="CE4820" s="2" t="s">
        <v>86</v>
      </c>
      <c r="CF4820" s="2"/>
      <c r="CG4820" s="2"/>
      <c r="CH4820" s="2"/>
      <c r="CI4820" s="2">
        <v>1</v>
      </c>
      <c r="CJ4820" s="2" t="s">
        <v>866</v>
      </c>
      <c r="CK4820" s="2">
        <v>21</v>
      </c>
      <c r="CL4820" s="2" t="s">
        <v>87</v>
      </c>
      <c r="CM4820" s="2"/>
    </row>
    <row r="4821" spans="1:91">
      <c r="A4821" s="2" t="s">
        <v>71</v>
      </c>
      <c r="B4821" s="2" t="s">
        <v>72</v>
      </c>
      <c r="C4821" s="2" t="s">
        <v>73</v>
      </c>
      <c r="D4821" s="2"/>
      <c r="E4821" s="2" t="str">
        <f>"FES1162559655"</f>
        <v>FES1162559655</v>
      </c>
      <c r="F4821" s="3">
        <v>42916</v>
      </c>
      <c r="G4821" s="2">
        <v>201712</v>
      </c>
      <c r="H4821" s="2" t="s">
        <v>74</v>
      </c>
      <c r="I4821" s="2" t="s">
        <v>75</v>
      </c>
      <c r="J4821" s="2" t="s">
        <v>76</v>
      </c>
      <c r="K4821" s="2" t="s">
        <v>77</v>
      </c>
      <c r="L4821" s="2" t="s">
        <v>115</v>
      </c>
      <c r="M4821" s="2" t="s">
        <v>116</v>
      </c>
      <c r="N4821" s="2" t="s">
        <v>117</v>
      </c>
      <c r="O4821" s="2" t="s">
        <v>81</v>
      </c>
      <c r="P4821" s="2" t="str">
        <f>"2170576648                    "</f>
        <v xml:space="preserve">2170576648                    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4.37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1</v>
      </c>
      <c r="BI4821" s="2">
        <v>1</v>
      </c>
      <c r="BJ4821" s="2">
        <v>0.2</v>
      </c>
      <c r="BK4821" s="2">
        <v>1</v>
      </c>
      <c r="BL4821" s="2">
        <v>41.81</v>
      </c>
      <c r="BM4821" s="2">
        <v>5.85</v>
      </c>
      <c r="BN4821" s="2">
        <v>47.66</v>
      </c>
      <c r="BO4821" s="2">
        <v>47.66</v>
      </c>
      <c r="BP4821" s="2"/>
      <c r="BQ4821" s="2" t="s">
        <v>118</v>
      </c>
      <c r="BR4821" s="2" t="s">
        <v>83</v>
      </c>
      <c r="BS4821" s="1" t="s">
        <v>866</v>
      </c>
      <c r="BT4821" s="2"/>
      <c r="BU4821" s="2"/>
      <c r="BV4821" s="2"/>
      <c r="BW4821" s="2"/>
      <c r="BX4821" s="2"/>
      <c r="BY4821" s="2">
        <v>1200</v>
      </c>
      <c r="BZ4821" s="2"/>
      <c r="CA4821" s="2"/>
      <c r="CB4821" s="2"/>
      <c r="CC4821" s="2" t="s">
        <v>116</v>
      </c>
      <c r="CD4821" s="2">
        <v>7405</v>
      </c>
      <c r="CE4821" s="2" t="s">
        <v>86</v>
      </c>
      <c r="CF4821" s="2"/>
      <c r="CG4821" s="2"/>
      <c r="CH4821" s="2"/>
      <c r="CI4821" s="2">
        <v>1</v>
      </c>
      <c r="CJ4821" s="2" t="s">
        <v>866</v>
      </c>
      <c r="CK4821" s="2">
        <v>21</v>
      </c>
      <c r="CL4821" s="2" t="s">
        <v>87</v>
      </c>
      <c r="CM4821" s="2"/>
    </row>
    <row r="4822" spans="1:91">
      <c r="A4822" s="2" t="s">
        <v>71</v>
      </c>
      <c r="B4822" s="2" t="s">
        <v>72</v>
      </c>
      <c r="C4822" s="2" t="s">
        <v>73</v>
      </c>
      <c r="D4822" s="2"/>
      <c r="E4822" s="2" t="str">
        <f>"FES1162559645"</f>
        <v>FES1162559645</v>
      </c>
      <c r="F4822" s="3">
        <v>42916</v>
      </c>
      <c r="G4822" s="2">
        <v>201712</v>
      </c>
      <c r="H4822" s="2" t="s">
        <v>74</v>
      </c>
      <c r="I4822" s="2" t="s">
        <v>75</v>
      </c>
      <c r="J4822" s="2" t="s">
        <v>76</v>
      </c>
      <c r="K4822" s="2" t="s">
        <v>77</v>
      </c>
      <c r="L4822" s="2" t="s">
        <v>88</v>
      </c>
      <c r="M4822" s="2" t="s">
        <v>89</v>
      </c>
      <c r="N4822" s="2" t="s">
        <v>4236</v>
      </c>
      <c r="O4822" s="2" t="s">
        <v>81</v>
      </c>
      <c r="P4822" s="2" t="str">
        <f>"2170572935                    "</f>
        <v xml:space="preserve">2170572935                    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4.37</v>
      </c>
      <c r="AN4822" s="2">
        <v>0</v>
      </c>
      <c r="AO4822" s="2">
        <v>0</v>
      </c>
      <c r="AP4822" s="2">
        <v>0</v>
      </c>
      <c r="AQ4822" s="2">
        <v>0</v>
      </c>
      <c r="AR4822" s="2">
        <v>0</v>
      </c>
      <c r="AS4822" s="2">
        <v>0</v>
      </c>
      <c r="AT4822" s="2">
        <v>0</v>
      </c>
      <c r="AU4822" s="2">
        <v>0</v>
      </c>
      <c r="AV4822" s="2">
        <v>0</v>
      </c>
      <c r="AW4822" s="2">
        <v>0</v>
      </c>
      <c r="AX4822" s="2">
        <v>0</v>
      </c>
      <c r="AY4822" s="2">
        <v>0</v>
      </c>
      <c r="AZ4822" s="2">
        <v>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0</v>
      </c>
      <c r="BH4822" s="2">
        <v>1</v>
      </c>
      <c r="BI4822" s="2">
        <v>1</v>
      </c>
      <c r="BJ4822" s="2">
        <v>0.2</v>
      </c>
      <c r="BK4822" s="2">
        <v>1</v>
      </c>
      <c r="BL4822" s="2">
        <v>41.81</v>
      </c>
      <c r="BM4822" s="2">
        <v>5.85</v>
      </c>
      <c r="BN4822" s="2">
        <v>47.66</v>
      </c>
      <c r="BO4822" s="2">
        <v>47.66</v>
      </c>
      <c r="BP4822" s="2"/>
      <c r="BQ4822" s="2"/>
      <c r="BR4822" s="2" t="s">
        <v>83</v>
      </c>
      <c r="BS4822" s="3">
        <v>42919</v>
      </c>
      <c r="BT4822" s="4">
        <v>0.32430555555555557</v>
      </c>
      <c r="BU4822" s="2" t="s">
        <v>4237</v>
      </c>
      <c r="BV4822" s="2" t="s">
        <v>85</v>
      </c>
      <c r="BW4822" s="2"/>
      <c r="BX4822" s="2"/>
      <c r="BY4822" s="2">
        <v>1200</v>
      </c>
      <c r="BZ4822" s="2"/>
      <c r="CA4822" s="2" t="s">
        <v>237</v>
      </c>
      <c r="CB4822" s="2"/>
      <c r="CC4822" s="2" t="s">
        <v>89</v>
      </c>
      <c r="CD4822" s="2">
        <v>6001</v>
      </c>
      <c r="CE4822" s="2" t="s">
        <v>86</v>
      </c>
      <c r="CF4822" s="5">
        <v>42919</v>
      </c>
      <c r="CG4822" s="2"/>
      <c r="CH4822" s="2"/>
      <c r="CI4822" s="2">
        <v>1</v>
      </c>
      <c r="CJ4822" s="2">
        <v>1</v>
      </c>
      <c r="CK4822" s="2">
        <v>21</v>
      </c>
      <c r="CL4822" s="2" t="s">
        <v>87</v>
      </c>
      <c r="CM4822" s="2"/>
    </row>
    <row r="4823" spans="1:91">
      <c r="A4823" s="2" t="s">
        <v>71</v>
      </c>
      <c r="B4823" s="2" t="s">
        <v>72</v>
      </c>
      <c r="C4823" s="2" t="s">
        <v>73</v>
      </c>
      <c r="D4823" s="2"/>
      <c r="E4823" s="2" t="str">
        <f>"FES1162559635"</f>
        <v>FES1162559635</v>
      </c>
      <c r="F4823" s="3">
        <v>42916</v>
      </c>
      <c r="G4823" s="2">
        <v>201712</v>
      </c>
      <c r="H4823" s="2" t="s">
        <v>74</v>
      </c>
      <c r="I4823" s="2" t="s">
        <v>75</v>
      </c>
      <c r="J4823" s="2" t="s">
        <v>76</v>
      </c>
      <c r="K4823" s="2" t="s">
        <v>77</v>
      </c>
      <c r="L4823" s="2" t="s">
        <v>74</v>
      </c>
      <c r="M4823" s="2" t="s">
        <v>75</v>
      </c>
      <c r="N4823" s="2" t="s">
        <v>1302</v>
      </c>
      <c r="O4823" s="2" t="s">
        <v>81</v>
      </c>
      <c r="P4823" s="2" t="str">
        <f>"2170576622                    "</f>
        <v xml:space="preserve">2170576622                    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>
        <v>0</v>
      </c>
      <c r="AG4823" s="2">
        <v>0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3.42</v>
      </c>
      <c r="AN4823" s="2">
        <v>0</v>
      </c>
      <c r="AO4823" s="2">
        <v>0</v>
      </c>
      <c r="AP4823" s="2">
        <v>0</v>
      </c>
      <c r="AQ4823" s="2">
        <v>0</v>
      </c>
      <c r="AR4823" s="2">
        <v>0</v>
      </c>
      <c r="AS4823" s="2">
        <v>0</v>
      </c>
      <c r="AT4823" s="2">
        <v>0</v>
      </c>
      <c r="AU4823" s="2">
        <v>0</v>
      </c>
      <c r="AV4823" s="2">
        <v>0</v>
      </c>
      <c r="AW4823" s="2">
        <v>0</v>
      </c>
      <c r="AX4823" s="2">
        <v>0</v>
      </c>
      <c r="AY4823" s="2">
        <v>0</v>
      </c>
      <c r="AZ4823" s="2">
        <v>0</v>
      </c>
      <c r="BA4823" s="2">
        <v>0</v>
      </c>
      <c r="BB4823" s="2">
        <v>0</v>
      </c>
      <c r="BC4823" s="2">
        <v>0</v>
      </c>
      <c r="BD4823" s="2">
        <v>0</v>
      </c>
      <c r="BE4823" s="2">
        <v>0</v>
      </c>
      <c r="BF4823" s="2">
        <v>0</v>
      </c>
      <c r="BG4823" s="2">
        <v>0</v>
      </c>
      <c r="BH4823" s="2">
        <v>1</v>
      </c>
      <c r="BI4823" s="2">
        <v>1</v>
      </c>
      <c r="BJ4823" s="2">
        <v>0.2</v>
      </c>
      <c r="BK4823" s="2">
        <v>1</v>
      </c>
      <c r="BL4823" s="2">
        <v>32.67</v>
      </c>
      <c r="BM4823" s="2">
        <v>4.57</v>
      </c>
      <c r="BN4823" s="2">
        <v>37.24</v>
      </c>
      <c r="BO4823" s="2">
        <v>37.24</v>
      </c>
      <c r="BP4823" s="2"/>
      <c r="BQ4823" s="2" t="s">
        <v>1303</v>
      </c>
      <c r="BR4823" s="2" t="s">
        <v>83</v>
      </c>
      <c r="BS4823" s="1" t="s">
        <v>866</v>
      </c>
      <c r="BT4823" s="2"/>
      <c r="BU4823" s="2"/>
      <c r="BV4823" s="2"/>
      <c r="BW4823" s="2"/>
      <c r="BX4823" s="2"/>
      <c r="BY4823" s="2">
        <v>1200</v>
      </c>
      <c r="BZ4823" s="2"/>
      <c r="CA4823" s="2"/>
      <c r="CB4823" s="2"/>
      <c r="CC4823" s="2" t="s">
        <v>75</v>
      </c>
      <c r="CD4823" s="2">
        <v>1601</v>
      </c>
      <c r="CE4823" s="2" t="s">
        <v>86</v>
      </c>
      <c r="CF4823" s="2"/>
      <c r="CG4823" s="2"/>
      <c r="CH4823" s="2"/>
      <c r="CI4823" s="2">
        <v>1</v>
      </c>
      <c r="CJ4823" s="2" t="s">
        <v>866</v>
      </c>
      <c r="CK4823" s="2">
        <v>22</v>
      </c>
      <c r="CL4823" s="2" t="s">
        <v>87</v>
      </c>
      <c r="CM4823" s="2"/>
    </row>
    <row r="4824" spans="1:91">
      <c r="A4824" s="2" t="s">
        <v>71</v>
      </c>
      <c r="B4824" s="2" t="s">
        <v>72</v>
      </c>
      <c r="C4824" s="2" t="s">
        <v>73</v>
      </c>
      <c r="D4824" s="2"/>
      <c r="E4824" s="2" t="str">
        <f>"FES1162559662"</f>
        <v>FES1162559662</v>
      </c>
      <c r="F4824" s="3">
        <v>42916</v>
      </c>
      <c r="G4824" s="2">
        <v>201712</v>
      </c>
      <c r="H4824" s="2" t="s">
        <v>74</v>
      </c>
      <c r="I4824" s="2" t="s">
        <v>75</v>
      </c>
      <c r="J4824" s="2" t="s">
        <v>76</v>
      </c>
      <c r="K4824" s="2" t="s">
        <v>77</v>
      </c>
      <c r="L4824" s="2" t="s">
        <v>88</v>
      </c>
      <c r="M4824" s="2" t="s">
        <v>89</v>
      </c>
      <c r="N4824" s="2" t="s">
        <v>1184</v>
      </c>
      <c r="O4824" s="2" t="s">
        <v>81</v>
      </c>
      <c r="P4824" s="2" t="str">
        <f>"2170576656                    "</f>
        <v xml:space="preserve">2170576656                    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4.37</v>
      </c>
      <c r="AN4824" s="2">
        <v>0</v>
      </c>
      <c r="AO4824" s="2">
        <v>0</v>
      </c>
      <c r="AP4824" s="2">
        <v>0</v>
      </c>
      <c r="AQ4824" s="2">
        <v>0</v>
      </c>
      <c r="AR4824" s="2">
        <v>0</v>
      </c>
      <c r="AS4824" s="2">
        <v>0</v>
      </c>
      <c r="AT4824" s="2">
        <v>0</v>
      </c>
      <c r="AU4824" s="2">
        <v>0</v>
      </c>
      <c r="AV4824" s="2">
        <v>0</v>
      </c>
      <c r="AW4824" s="2">
        <v>0</v>
      </c>
      <c r="AX4824" s="2">
        <v>0</v>
      </c>
      <c r="AY4824" s="2">
        <v>0</v>
      </c>
      <c r="AZ4824" s="2">
        <v>0</v>
      </c>
      <c r="BA4824" s="2">
        <v>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0</v>
      </c>
      <c r="BH4824" s="2">
        <v>1</v>
      </c>
      <c r="BI4824" s="2">
        <v>1</v>
      </c>
      <c r="BJ4824" s="2">
        <v>0.2</v>
      </c>
      <c r="BK4824" s="2">
        <v>1</v>
      </c>
      <c r="BL4824" s="2">
        <v>41.81</v>
      </c>
      <c r="BM4824" s="2">
        <v>5.85</v>
      </c>
      <c r="BN4824" s="2">
        <v>47.66</v>
      </c>
      <c r="BO4824" s="2">
        <v>47.66</v>
      </c>
      <c r="BP4824" s="2"/>
      <c r="BQ4824" s="2" t="s">
        <v>1185</v>
      </c>
      <c r="BR4824" s="2" t="s">
        <v>83</v>
      </c>
      <c r="BS4824" s="1" t="s">
        <v>866</v>
      </c>
      <c r="BT4824" s="2"/>
      <c r="BU4824" s="2"/>
      <c r="BV4824" s="2"/>
      <c r="BW4824" s="2"/>
      <c r="BX4824" s="2"/>
      <c r="BY4824" s="2">
        <v>1200</v>
      </c>
      <c r="BZ4824" s="2"/>
      <c r="CA4824" s="2"/>
      <c r="CB4824" s="2"/>
      <c r="CC4824" s="2" t="s">
        <v>89</v>
      </c>
      <c r="CD4824" s="2">
        <v>6001</v>
      </c>
      <c r="CE4824" s="2" t="s">
        <v>86</v>
      </c>
      <c r="CF4824" s="2"/>
      <c r="CG4824" s="2"/>
      <c r="CH4824" s="2"/>
      <c r="CI4824" s="2">
        <v>1</v>
      </c>
      <c r="CJ4824" s="2" t="s">
        <v>866</v>
      </c>
      <c r="CK4824" s="2">
        <v>21</v>
      </c>
      <c r="CL4824" s="2" t="s">
        <v>87</v>
      </c>
      <c r="CM4824" s="2"/>
    </row>
    <row r="4825" spans="1:91">
      <c r="A4825" s="2" t="s">
        <v>71</v>
      </c>
      <c r="B4825" s="2" t="s">
        <v>72</v>
      </c>
      <c r="C4825" s="2" t="s">
        <v>73</v>
      </c>
      <c r="D4825" s="2"/>
      <c r="E4825" s="2" t="str">
        <f>"FES1162559620"</f>
        <v>FES1162559620</v>
      </c>
      <c r="F4825" s="3">
        <v>42916</v>
      </c>
      <c r="G4825" s="2">
        <v>201712</v>
      </c>
      <c r="H4825" s="2" t="s">
        <v>74</v>
      </c>
      <c r="I4825" s="2" t="s">
        <v>75</v>
      </c>
      <c r="J4825" s="2" t="s">
        <v>76</v>
      </c>
      <c r="K4825" s="2" t="s">
        <v>77</v>
      </c>
      <c r="L4825" s="2" t="s">
        <v>128</v>
      </c>
      <c r="M4825" s="2" t="s">
        <v>129</v>
      </c>
      <c r="N4825" s="2" t="s">
        <v>2580</v>
      </c>
      <c r="O4825" s="2" t="s">
        <v>81</v>
      </c>
      <c r="P4825" s="2" t="str">
        <f>"2170576608                    "</f>
        <v xml:space="preserve">2170576608                    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4.37</v>
      </c>
      <c r="AN4825" s="2">
        <v>0</v>
      </c>
      <c r="AO4825" s="2">
        <v>0</v>
      </c>
      <c r="AP4825" s="2">
        <v>0</v>
      </c>
      <c r="AQ4825" s="2">
        <v>0</v>
      </c>
      <c r="AR4825" s="2">
        <v>0</v>
      </c>
      <c r="AS4825" s="2">
        <v>0</v>
      </c>
      <c r="AT4825" s="2">
        <v>0</v>
      </c>
      <c r="AU4825" s="2">
        <v>0</v>
      </c>
      <c r="AV4825" s="2">
        <v>0</v>
      </c>
      <c r="AW4825" s="2">
        <v>0</v>
      </c>
      <c r="AX4825" s="2">
        <v>0</v>
      </c>
      <c r="AY4825" s="2">
        <v>0</v>
      </c>
      <c r="AZ4825" s="2">
        <v>0</v>
      </c>
      <c r="BA4825" s="2">
        <v>0</v>
      </c>
      <c r="BB4825" s="2">
        <v>0</v>
      </c>
      <c r="BC4825" s="2">
        <v>0</v>
      </c>
      <c r="BD4825" s="2">
        <v>0</v>
      </c>
      <c r="BE4825" s="2">
        <v>0</v>
      </c>
      <c r="BF4825" s="2">
        <v>0</v>
      </c>
      <c r="BG4825" s="2">
        <v>0</v>
      </c>
      <c r="BH4825" s="2">
        <v>1</v>
      </c>
      <c r="BI4825" s="2">
        <v>1</v>
      </c>
      <c r="BJ4825" s="2">
        <v>0.2</v>
      </c>
      <c r="BK4825" s="2">
        <v>1</v>
      </c>
      <c r="BL4825" s="2">
        <v>41.81</v>
      </c>
      <c r="BM4825" s="2">
        <v>5.85</v>
      </c>
      <c r="BN4825" s="2">
        <v>47.66</v>
      </c>
      <c r="BO4825" s="2">
        <v>47.66</v>
      </c>
      <c r="BP4825" s="2"/>
      <c r="BQ4825" s="2" t="s">
        <v>404</v>
      </c>
      <c r="BR4825" s="2" t="s">
        <v>83</v>
      </c>
      <c r="BS4825" s="1" t="s">
        <v>866</v>
      </c>
      <c r="BT4825" s="2"/>
      <c r="BU4825" s="2"/>
      <c r="BV4825" s="2"/>
      <c r="BW4825" s="2"/>
      <c r="BX4825" s="2"/>
      <c r="BY4825" s="2">
        <v>1200</v>
      </c>
      <c r="BZ4825" s="2"/>
      <c r="CA4825" s="2"/>
      <c r="CB4825" s="2"/>
      <c r="CC4825" s="2" t="s">
        <v>129</v>
      </c>
      <c r="CD4825" s="2">
        <v>3201</v>
      </c>
      <c r="CE4825" s="2" t="s">
        <v>86</v>
      </c>
      <c r="CF4825" s="2"/>
      <c r="CG4825" s="2"/>
      <c r="CH4825" s="2"/>
      <c r="CI4825" s="2">
        <v>1</v>
      </c>
      <c r="CJ4825" s="2" t="s">
        <v>866</v>
      </c>
      <c r="CK4825" s="2">
        <v>21</v>
      </c>
      <c r="CL4825" s="2" t="s">
        <v>87</v>
      </c>
      <c r="CM4825" s="2"/>
    </row>
    <row r="4826" spans="1:91">
      <c r="A4826" s="2" t="s">
        <v>71</v>
      </c>
      <c r="B4826" s="2" t="s">
        <v>72</v>
      </c>
      <c r="C4826" s="2" t="s">
        <v>73</v>
      </c>
      <c r="D4826" s="2"/>
      <c r="E4826" s="2" t="str">
        <f>"FES1162559624"</f>
        <v>FES1162559624</v>
      </c>
      <c r="F4826" s="3">
        <v>42916</v>
      </c>
      <c r="G4826" s="2">
        <v>201712</v>
      </c>
      <c r="H4826" s="2" t="s">
        <v>74</v>
      </c>
      <c r="I4826" s="2" t="s">
        <v>75</v>
      </c>
      <c r="J4826" s="2" t="s">
        <v>76</v>
      </c>
      <c r="K4826" s="2" t="s">
        <v>77</v>
      </c>
      <c r="L4826" s="2" t="s">
        <v>128</v>
      </c>
      <c r="M4826" s="2" t="s">
        <v>129</v>
      </c>
      <c r="N4826" s="2" t="s">
        <v>3871</v>
      </c>
      <c r="O4826" s="2" t="s">
        <v>81</v>
      </c>
      <c r="P4826" s="2" t="str">
        <f>"2170575921                    "</f>
        <v xml:space="preserve">2170575921                    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4.37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0</v>
      </c>
      <c r="BF4826" s="2">
        <v>0</v>
      </c>
      <c r="BG4826" s="2">
        <v>0</v>
      </c>
      <c r="BH4826" s="2">
        <v>1</v>
      </c>
      <c r="BI4826" s="2">
        <v>1</v>
      </c>
      <c r="BJ4826" s="2">
        <v>0.2</v>
      </c>
      <c r="BK4826" s="2">
        <v>1</v>
      </c>
      <c r="BL4826" s="2">
        <v>41.81</v>
      </c>
      <c r="BM4826" s="2">
        <v>5.85</v>
      </c>
      <c r="BN4826" s="2">
        <v>47.66</v>
      </c>
      <c r="BO4826" s="2">
        <v>47.66</v>
      </c>
      <c r="BP4826" s="2"/>
      <c r="BQ4826" s="2" t="s">
        <v>1057</v>
      </c>
      <c r="BR4826" s="2" t="s">
        <v>83</v>
      </c>
      <c r="BS4826" s="1" t="s">
        <v>866</v>
      </c>
      <c r="BT4826" s="2"/>
      <c r="BU4826" s="2"/>
      <c r="BV4826" s="2"/>
      <c r="BW4826" s="2"/>
      <c r="BX4826" s="2"/>
      <c r="BY4826" s="2">
        <v>1200</v>
      </c>
      <c r="BZ4826" s="2"/>
      <c r="CA4826" s="2"/>
      <c r="CB4826" s="2"/>
      <c r="CC4826" s="2" t="s">
        <v>129</v>
      </c>
      <c r="CD4826" s="2">
        <v>3201</v>
      </c>
      <c r="CE4826" s="2" t="s">
        <v>86</v>
      </c>
      <c r="CF4826" s="2"/>
      <c r="CG4826" s="2"/>
      <c r="CH4826" s="2"/>
      <c r="CI4826" s="2">
        <v>1</v>
      </c>
      <c r="CJ4826" s="2" t="s">
        <v>866</v>
      </c>
      <c r="CK4826" s="2">
        <v>21</v>
      </c>
      <c r="CL4826" s="2" t="s">
        <v>87</v>
      </c>
      <c r="CM4826" s="2"/>
    </row>
    <row r="4827" spans="1:91">
      <c r="A4827" s="2" t="s">
        <v>71</v>
      </c>
      <c r="B4827" s="2" t="s">
        <v>72</v>
      </c>
      <c r="C4827" s="2" t="s">
        <v>73</v>
      </c>
      <c r="D4827" s="2"/>
      <c r="E4827" s="2" t="str">
        <f>"FES1162559619"</f>
        <v>FES1162559619</v>
      </c>
      <c r="F4827" s="3">
        <v>42916</v>
      </c>
      <c r="G4827" s="2">
        <v>201712</v>
      </c>
      <c r="H4827" s="2" t="s">
        <v>74</v>
      </c>
      <c r="I4827" s="2" t="s">
        <v>75</v>
      </c>
      <c r="J4827" s="2" t="s">
        <v>76</v>
      </c>
      <c r="K4827" s="2" t="s">
        <v>77</v>
      </c>
      <c r="L4827" s="2" t="s">
        <v>179</v>
      </c>
      <c r="M4827" s="2" t="s">
        <v>180</v>
      </c>
      <c r="N4827" s="2" t="s">
        <v>382</v>
      </c>
      <c r="O4827" s="2" t="s">
        <v>81</v>
      </c>
      <c r="P4827" s="2" t="str">
        <f>"2170576600                    "</f>
        <v xml:space="preserve">2170576600                    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9.84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1</v>
      </c>
      <c r="BI4827" s="2">
        <v>4</v>
      </c>
      <c r="BJ4827" s="2">
        <v>4.3</v>
      </c>
      <c r="BK4827" s="2">
        <v>4.5</v>
      </c>
      <c r="BL4827" s="2">
        <v>94.08</v>
      </c>
      <c r="BM4827" s="2">
        <v>13.17</v>
      </c>
      <c r="BN4827" s="2">
        <v>107.25</v>
      </c>
      <c r="BO4827" s="2">
        <v>107.25</v>
      </c>
      <c r="BP4827" s="2"/>
      <c r="BQ4827" s="2" t="s">
        <v>383</v>
      </c>
      <c r="BR4827" s="2" t="s">
        <v>83</v>
      </c>
      <c r="BS4827" s="1" t="s">
        <v>866</v>
      </c>
      <c r="BT4827" s="2"/>
      <c r="BU4827" s="2"/>
      <c r="BV4827" s="2"/>
      <c r="BW4827" s="2"/>
      <c r="BX4827" s="2"/>
      <c r="BY4827" s="2">
        <v>21294</v>
      </c>
      <c r="BZ4827" s="2"/>
      <c r="CA4827" s="2"/>
      <c r="CB4827" s="2"/>
      <c r="CC4827" s="2" t="s">
        <v>180</v>
      </c>
      <c r="CD4827" s="2">
        <v>4001</v>
      </c>
      <c r="CE4827" s="2" t="s">
        <v>120</v>
      </c>
      <c r="CF4827" s="2"/>
      <c r="CG4827" s="2"/>
      <c r="CH4827" s="2"/>
      <c r="CI4827" s="2">
        <v>1</v>
      </c>
      <c r="CJ4827" s="2" t="s">
        <v>866</v>
      </c>
      <c r="CK4827" s="2">
        <v>21</v>
      </c>
      <c r="CL4827" s="2" t="s">
        <v>87</v>
      </c>
      <c r="CM4827" s="2"/>
    </row>
    <row r="4828" spans="1:91">
      <c r="A4828" s="2" t="s">
        <v>71</v>
      </c>
      <c r="B4828" s="2" t="s">
        <v>72</v>
      </c>
      <c r="C4828" s="2" t="s">
        <v>73</v>
      </c>
      <c r="D4828" s="2"/>
      <c r="E4828" s="2" t="str">
        <f>"FES1162559632"</f>
        <v>FES1162559632</v>
      </c>
      <c r="F4828" s="3">
        <v>42916</v>
      </c>
      <c r="G4828" s="2">
        <v>201712</v>
      </c>
      <c r="H4828" s="2" t="s">
        <v>74</v>
      </c>
      <c r="I4828" s="2" t="s">
        <v>75</v>
      </c>
      <c r="J4828" s="2" t="s">
        <v>76</v>
      </c>
      <c r="K4828" s="2" t="s">
        <v>77</v>
      </c>
      <c r="L4828" s="2" t="s">
        <v>115</v>
      </c>
      <c r="M4828" s="2" t="s">
        <v>116</v>
      </c>
      <c r="N4828" s="2" t="s">
        <v>117</v>
      </c>
      <c r="O4828" s="2" t="s">
        <v>81</v>
      </c>
      <c r="P4828" s="2" t="str">
        <f>"2170576507                    "</f>
        <v xml:space="preserve">2170576507                    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13.12</v>
      </c>
      <c r="AN4828" s="2">
        <v>0</v>
      </c>
      <c r="AO4828" s="2">
        <v>0</v>
      </c>
      <c r="AP4828" s="2">
        <v>0</v>
      </c>
      <c r="AQ4828" s="2">
        <v>0</v>
      </c>
      <c r="AR4828" s="2">
        <v>0</v>
      </c>
      <c r="AS4828" s="2">
        <v>0</v>
      </c>
      <c r="AT4828" s="2">
        <v>0</v>
      </c>
      <c r="AU4828" s="2">
        <v>0</v>
      </c>
      <c r="AV4828" s="2">
        <v>0</v>
      </c>
      <c r="AW4828" s="2">
        <v>0</v>
      </c>
      <c r="AX4828" s="2">
        <v>0</v>
      </c>
      <c r="AY4828" s="2">
        <v>0</v>
      </c>
      <c r="AZ4828" s="2">
        <v>0</v>
      </c>
      <c r="BA4828" s="2">
        <v>0</v>
      </c>
      <c r="BB4828" s="2">
        <v>0</v>
      </c>
      <c r="BC4828" s="2">
        <v>0</v>
      </c>
      <c r="BD4828" s="2">
        <v>0</v>
      </c>
      <c r="BE4828" s="2">
        <v>0</v>
      </c>
      <c r="BF4828" s="2">
        <v>0</v>
      </c>
      <c r="BG4828" s="2">
        <v>0</v>
      </c>
      <c r="BH4828" s="2">
        <v>2</v>
      </c>
      <c r="BI4828" s="2">
        <v>5.8</v>
      </c>
      <c r="BJ4828" s="2">
        <v>2.6</v>
      </c>
      <c r="BK4828" s="2">
        <v>6</v>
      </c>
      <c r="BL4828" s="2">
        <v>125.44</v>
      </c>
      <c r="BM4828" s="2">
        <v>17.559999999999999</v>
      </c>
      <c r="BN4828" s="2">
        <v>143</v>
      </c>
      <c r="BO4828" s="2">
        <v>143</v>
      </c>
      <c r="BP4828" s="2"/>
      <c r="BQ4828" s="2" t="s">
        <v>118</v>
      </c>
      <c r="BR4828" s="2" t="s">
        <v>83</v>
      </c>
      <c r="BS4828" s="1" t="s">
        <v>866</v>
      </c>
      <c r="BT4828" s="2"/>
      <c r="BU4828" s="2"/>
      <c r="BV4828" s="2"/>
      <c r="BW4828" s="2"/>
      <c r="BX4828" s="2"/>
      <c r="BY4828" s="2">
        <v>13071.58</v>
      </c>
      <c r="BZ4828" s="2"/>
      <c r="CA4828" s="2"/>
      <c r="CB4828" s="2"/>
      <c r="CC4828" s="2" t="s">
        <v>116</v>
      </c>
      <c r="CD4828" s="2">
        <v>7405</v>
      </c>
      <c r="CE4828" s="2" t="s">
        <v>120</v>
      </c>
      <c r="CF4828" s="2"/>
      <c r="CG4828" s="2"/>
      <c r="CH4828" s="2"/>
      <c r="CI4828" s="2">
        <v>1</v>
      </c>
      <c r="CJ4828" s="2" t="s">
        <v>866</v>
      </c>
      <c r="CK4828" s="2">
        <v>21</v>
      </c>
      <c r="CL4828" s="2" t="s">
        <v>87</v>
      </c>
      <c r="CM4828" s="2"/>
    </row>
    <row r="4829" spans="1:91">
      <c r="A4829" s="2" t="s">
        <v>71</v>
      </c>
      <c r="B4829" s="2" t="s">
        <v>72</v>
      </c>
      <c r="C4829" s="2" t="s">
        <v>73</v>
      </c>
      <c r="D4829" s="2"/>
      <c r="E4829" s="2" t="str">
        <f>"FES1162559647"</f>
        <v>FES1162559647</v>
      </c>
      <c r="F4829" s="3">
        <v>42916</v>
      </c>
      <c r="G4829" s="2">
        <v>201712</v>
      </c>
      <c r="H4829" s="2" t="s">
        <v>74</v>
      </c>
      <c r="I4829" s="2" t="s">
        <v>75</v>
      </c>
      <c r="J4829" s="2" t="s">
        <v>76</v>
      </c>
      <c r="K4829" s="2" t="s">
        <v>77</v>
      </c>
      <c r="L4829" s="2" t="s">
        <v>93</v>
      </c>
      <c r="M4829" s="2" t="s">
        <v>94</v>
      </c>
      <c r="N4829" s="2" t="s">
        <v>4238</v>
      </c>
      <c r="O4829" s="2" t="s">
        <v>81</v>
      </c>
      <c r="P4829" s="2" t="str">
        <f>"2170576561                    "</f>
        <v xml:space="preserve">2170576561                    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  <c r="AH4829" s="2">
        <v>0</v>
      </c>
      <c r="AI4829" s="2">
        <v>0</v>
      </c>
      <c r="AJ4829" s="2">
        <v>0</v>
      </c>
      <c r="AK4829" s="2">
        <v>0</v>
      </c>
      <c r="AL4829" s="2">
        <v>0</v>
      </c>
      <c r="AM4829" s="2">
        <v>3.42</v>
      </c>
      <c r="AN4829" s="2">
        <v>0</v>
      </c>
      <c r="AO4829" s="2">
        <v>0</v>
      </c>
      <c r="AP4829" s="2">
        <v>0</v>
      </c>
      <c r="AQ4829" s="2">
        <v>0</v>
      </c>
      <c r="AR4829" s="2">
        <v>0</v>
      </c>
      <c r="AS4829" s="2">
        <v>0</v>
      </c>
      <c r="AT4829" s="2">
        <v>0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1</v>
      </c>
      <c r="BI4829" s="2">
        <v>1</v>
      </c>
      <c r="BJ4829" s="2">
        <v>0.2</v>
      </c>
      <c r="BK4829" s="2">
        <v>1</v>
      </c>
      <c r="BL4829" s="2">
        <v>32.67</v>
      </c>
      <c r="BM4829" s="2">
        <v>4.57</v>
      </c>
      <c r="BN4829" s="2">
        <v>37.24</v>
      </c>
      <c r="BO4829" s="2">
        <v>37.24</v>
      </c>
      <c r="BP4829" s="2"/>
      <c r="BQ4829" s="2"/>
      <c r="BR4829" s="2" t="s">
        <v>83</v>
      </c>
      <c r="BS4829" s="1" t="s">
        <v>866</v>
      </c>
      <c r="BT4829" s="2"/>
      <c r="BU4829" s="2"/>
      <c r="BV4829" s="2"/>
      <c r="BW4829" s="2"/>
      <c r="BX4829" s="2"/>
      <c r="BY4829" s="2">
        <v>1200</v>
      </c>
      <c r="BZ4829" s="2"/>
      <c r="CA4829" s="2"/>
      <c r="CB4829" s="2"/>
      <c r="CC4829" s="2" t="s">
        <v>94</v>
      </c>
      <c r="CD4829" s="2">
        <v>2040</v>
      </c>
      <c r="CE4829" s="2" t="s">
        <v>86</v>
      </c>
      <c r="CF4829" s="2"/>
      <c r="CG4829" s="2"/>
      <c r="CH4829" s="2"/>
      <c r="CI4829" s="2">
        <v>1</v>
      </c>
      <c r="CJ4829" s="2" t="s">
        <v>866</v>
      </c>
      <c r="CK4829" s="2">
        <v>22</v>
      </c>
      <c r="CL4829" s="2" t="s">
        <v>87</v>
      </c>
      <c r="CM4829" s="2"/>
    </row>
    <row r="4830" spans="1:91">
      <c r="A4830" s="2" t="s">
        <v>71</v>
      </c>
      <c r="B4830" s="2" t="s">
        <v>72</v>
      </c>
      <c r="C4830" s="2" t="s">
        <v>73</v>
      </c>
      <c r="D4830" s="2"/>
      <c r="E4830" s="2" t="str">
        <f>"FES1162559644"</f>
        <v>FES1162559644</v>
      </c>
      <c r="F4830" s="3">
        <v>42916</v>
      </c>
      <c r="G4830" s="2">
        <v>201712</v>
      </c>
      <c r="H4830" s="2" t="s">
        <v>74</v>
      </c>
      <c r="I4830" s="2" t="s">
        <v>75</v>
      </c>
      <c r="J4830" s="2" t="s">
        <v>76</v>
      </c>
      <c r="K4830" s="2" t="s">
        <v>77</v>
      </c>
      <c r="L4830" s="2" t="s">
        <v>88</v>
      </c>
      <c r="M4830" s="2" t="s">
        <v>89</v>
      </c>
      <c r="N4830" s="2" t="s">
        <v>498</v>
      </c>
      <c r="O4830" s="2" t="s">
        <v>81</v>
      </c>
      <c r="P4830" s="2" t="str">
        <f>"2170576634                    "</f>
        <v xml:space="preserve">2170576634                    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16.399999999999999</v>
      </c>
      <c r="AN4830" s="2">
        <v>0</v>
      </c>
      <c r="AO4830" s="2">
        <v>0</v>
      </c>
      <c r="AP4830" s="2">
        <v>0</v>
      </c>
      <c r="AQ4830" s="2">
        <v>0</v>
      </c>
      <c r="AR4830" s="2">
        <v>0</v>
      </c>
      <c r="AS4830" s="2">
        <v>0</v>
      </c>
      <c r="AT4830" s="2">
        <v>0</v>
      </c>
      <c r="AU4830" s="2">
        <v>0</v>
      </c>
      <c r="AV4830" s="2">
        <v>0</v>
      </c>
      <c r="AW4830" s="2">
        <v>0</v>
      </c>
      <c r="AX4830" s="2">
        <v>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1</v>
      </c>
      <c r="BI4830" s="2">
        <v>7.5</v>
      </c>
      <c r="BJ4830" s="2">
        <v>3.4</v>
      </c>
      <c r="BK4830" s="2">
        <v>7.5</v>
      </c>
      <c r="BL4830" s="2">
        <v>156.80000000000001</v>
      </c>
      <c r="BM4830" s="2">
        <v>21.95</v>
      </c>
      <c r="BN4830" s="2">
        <v>178.75</v>
      </c>
      <c r="BO4830" s="2">
        <v>178.75</v>
      </c>
      <c r="BP4830" s="2"/>
      <c r="BQ4830" s="2" t="s">
        <v>499</v>
      </c>
      <c r="BR4830" s="2" t="s">
        <v>83</v>
      </c>
      <c r="BS4830" s="1" t="s">
        <v>866</v>
      </c>
      <c r="BT4830" s="2"/>
      <c r="BU4830" s="2"/>
      <c r="BV4830" s="2"/>
      <c r="BW4830" s="2"/>
      <c r="BX4830" s="2"/>
      <c r="BY4830" s="2">
        <v>16963.2</v>
      </c>
      <c r="BZ4830" s="2"/>
      <c r="CA4830" s="2"/>
      <c r="CB4830" s="2"/>
      <c r="CC4830" s="2" t="s">
        <v>89</v>
      </c>
      <c r="CD4830" s="2">
        <v>6001</v>
      </c>
      <c r="CE4830" s="2" t="s">
        <v>120</v>
      </c>
      <c r="CF4830" s="2"/>
      <c r="CG4830" s="2"/>
      <c r="CH4830" s="2"/>
      <c r="CI4830" s="2">
        <v>1</v>
      </c>
      <c r="CJ4830" s="2" t="s">
        <v>866</v>
      </c>
      <c r="CK4830" s="2">
        <v>21</v>
      </c>
      <c r="CL4830" s="2" t="s">
        <v>87</v>
      </c>
      <c r="CM4830" s="2"/>
    </row>
    <row r="4831" spans="1:91">
      <c r="A4831" s="2" t="s">
        <v>71</v>
      </c>
      <c r="B4831" s="2" t="s">
        <v>72</v>
      </c>
      <c r="C4831" s="2" t="s">
        <v>73</v>
      </c>
      <c r="D4831" s="2"/>
      <c r="E4831" s="2" t="str">
        <f>"FESTONY"</f>
        <v>FESTONY</v>
      </c>
      <c r="F4831" s="3">
        <v>42916</v>
      </c>
      <c r="G4831" s="2">
        <v>201712</v>
      </c>
      <c r="H4831" s="2" t="s">
        <v>74</v>
      </c>
      <c r="I4831" s="2" t="s">
        <v>75</v>
      </c>
      <c r="J4831" s="2" t="s">
        <v>76</v>
      </c>
      <c r="K4831" s="2" t="s">
        <v>77</v>
      </c>
      <c r="L4831" s="2" t="s">
        <v>179</v>
      </c>
      <c r="M4831" s="2" t="s">
        <v>180</v>
      </c>
      <c r="N4831" s="2" t="s">
        <v>252</v>
      </c>
      <c r="O4831" s="2" t="s">
        <v>81</v>
      </c>
      <c r="P4831" s="2" t="str">
        <f>"JVAN DER                      "</f>
        <v xml:space="preserve">JVAN DER                      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4.37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1</v>
      </c>
      <c r="BI4831" s="2">
        <v>1</v>
      </c>
      <c r="BJ4831" s="2">
        <v>0.2</v>
      </c>
      <c r="BK4831" s="2">
        <v>1</v>
      </c>
      <c r="BL4831" s="2">
        <v>41.81</v>
      </c>
      <c r="BM4831" s="2">
        <v>5.85</v>
      </c>
      <c r="BN4831" s="2">
        <v>47.66</v>
      </c>
      <c r="BO4831" s="2">
        <v>47.66</v>
      </c>
      <c r="BP4831" s="2"/>
      <c r="BQ4831" s="2" t="s">
        <v>253</v>
      </c>
      <c r="BR4831" s="2" t="s">
        <v>83</v>
      </c>
      <c r="BS4831" s="1" t="s">
        <v>866</v>
      </c>
      <c r="BT4831" s="2"/>
      <c r="BU4831" s="2"/>
      <c r="BV4831" s="2"/>
      <c r="BW4831" s="2"/>
      <c r="BX4831" s="2"/>
      <c r="BY4831" s="2">
        <v>1200</v>
      </c>
      <c r="BZ4831" s="2"/>
      <c r="CA4831" s="2"/>
      <c r="CB4831" s="2"/>
      <c r="CC4831" s="2" t="s">
        <v>180</v>
      </c>
      <c r="CD4831" s="2">
        <v>4051</v>
      </c>
      <c r="CE4831" s="2" t="s">
        <v>86</v>
      </c>
      <c r="CF4831" s="2"/>
      <c r="CG4831" s="2"/>
      <c r="CH4831" s="2"/>
      <c r="CI4831" s="2">
        <v>1</v>
      </c>
      <c r="CJ4831" s="2" t="s">
        <v>866</v>
      </c>
      <c r="CK4831" s="2">
        <v>21</v>
      </c>
      <c r="CL4831" s="2" t="s">
        <v>87</v>
      </c>
      <c r="CM4831" s="2"/>
    </row>
    <row r="4832" spans="1:91">
      <c r="A4832" s="2" t="s">
        <v>71</v>
      </c>
      <c r="B4832" s="2" t="s">
        <v>72</v>
      </c>
      <c r="C4832" s="2" t="s">
        <v>73</v>
      </c>
      <c r="D4832" s="2"/>
      <c r="E4832" s="2" t="str">
        <f>"FES1162559641"</f>
        <v>FES1162559641</v>
      </c>
      <c r="F4832" s="3">
        <v>42916</v>
      </c>
      <c r="G4832" s="2">
        <v>201712</v>
      </c>
      <c r="H4832" s="2" t="s">
        <v>74</v>
      </c>
      <c r="I4832" s="2" t="s">
        <v>75</v>
      </c>
      <c r="J4832" s="2" t="s">
        <v>76</v>
      </c>
      <c r="K4832" s="2" t="s">
        <v>77</v>
      </c>
      <c r="L4832" s="2" t="s">
        <v>108</v>
      </c>
      <c r="M4832" s="2" t="s">
        <v>109</v>
      </c>
      <c r="N4832" s="2" t="s">
        <v>529</v>
      </c>
      <c r="O4832" s="2" t="s">
        <v>81</v>
      </c>
      <c r="P4832" s="2" t="str">
        <f>"2170576620                    "</f>
        <v xml:space="preserve">2170576620                    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4.37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1</v>
      </c>
      <c r="BI4832" s="2">
        <v>1</v>
      </c>
      <c r="BJ4832" s="2">
        <v>0.2</v>
      </c>
      <c r="BK4832" s="2">
        <v>1</v>
      </c>
      <c r="BL4832" s="2">
        <v>41.81</v>
      </c>
      <c r="BM4832" s="2">
        <v>5.85</v>
      </c>
      <c r="BN4832" s="2">
        <v>47.66</v>
      </c>
      <c r="BO4832" s="2">
        <v>47.66</v>
      </c>
      <c r="BP4832" s="2"/>
      <c r="BQ4832" s="2" t="s">
        <v>884</v>
      </c>
      <c r="BR4832" s="2" t="s">
        <v>83</v>
      </c>
      <c r="BS4832" s="1" t="s">
        <v>866</v>
      </c>
      <c r="BT4832" s="2"/>
      <c r="BU4832" s="2"/>
      <c r="BV4832" s="2"/>
      <c r="BW4832" s="2"/>
      <c r="BX4832" s="2"/>
      <c r="BY4832" s="2">
        <v>1200</v>
      </c>
      <c r="BZ4832" s="2"/>
      <c r="CA4832" s="2"/>
      <c r="CB4832" s="2"/>
      <c r="CC4832" s="2" t="s">
        <v>109</v>
      </c>
      <c r="CD4832" s="2">
        <v>82</v>
      </c>
      <c r="CE4832" s="2" t="s">
        <v>86</v>
      </c>
      <c r="CF4832" s="2"/>
      <c r="CG4832" s="2"/>
      <c r="CH4832" s="2"/>
      <c r="CI4832" s="2">
        <v>1</v>
      </c>
      <c r="CJ4832" s="2" t="s">
        <v>866</v>
      </c>
      <c r="CK4832" s="2">
        <v>21</v>
      </c>
      <c r="CL4832" s="2" t="s">
        <v>87</v>
      </c>
      <c r="CM4832" s="2"/>
    </row>
    <row r="4833" spans="1:91">
      <c r="A4833" s="2" t="s">
        <v>71</v>
      </c>
      <c r="B4833" s="2" t="s">
        <v>72</v>
      </c>
      <c r="C4833" s="2" t="s">
        <v>73</v>
      </c>
      <c r="D4833" s="2"/>
      <c r="E4833" s="2" t="str">
        <f>"FES1162559582"</f>
        <v>FES1162559582</v>
      </c>
      <c r="F4833" s="3">
        <v>42916</v>
      </c>
      <c r="G4833" s="2">
        <v>201712</v>
      </c>
      <c r="H4833" s="2" t="s">
        <v>74</v>
      </c>
      <c r="I4833" s="2" t="s">
        <v>75</v>
      </c>
      <c r="J4833" s="2" t="s">
        <v>76</v>
      </c>
      <c r="K4833" s="2" t="s">
        <v>77</v>
      </c>
      <c r="L4833" s="2" t="s">
        <v>717</v>
      </c>
      <c r="M4833" s="2" t="s">
        <v>717</v>
      </c>
      <c r="N4833" s="2" t="s">
        <v>2832</v>
      </c>
      <c r="O4833" s="2" t="s">
        <v>81</v>
      </c>
      <c r="P4833" s="2" t="str">
        <f>"2170575520                    "</f>
        <v xml:space="preserve">2170575520                    </v>
      </c>
      <c r="Q4833" s="2">
        <v>0</v>
      </c>
      <c r="R4833" s="2">
        <v>0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6.15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1</v>
      </c>
      <c r="BI4833" s="2">
        <v>2</v>
      </c>
      <c r="BJ4833" s="2">
        <v>0.2</v>
      </c>
      <c r="BK4833" s="2">
        <v>2</v>
      </c>
      <c r="BL4833" s="2">
        <v>58.8</v>
      </c>
      <c r="BM4833" s="2">
        <v>8.23</v>
      </c>
      <c r="BN4833" s="2">
        <v>67.03</v>
      </c>
      <c r="BO4833" s="2">
        <v>67.03</v>
      </c>
      <c r="BP4833" s="2"/>
      <c r="BQ4833" s="2"/>
      <c r="BR4833" s="2" t="s">
        <v>83</v>
      </c>
      <c r="BS4833" s="1" t="s">
        <v>866</v>
      </c>
      <c r="BT4833" s="2"/>
      <c r="BU4833" s="2"/>
      <c r="BV4833" s="2"/>
      <c r="BW4833" s="2"/>
      <c r="BX4833" s="2"/>
      <c r="BY4833" s="2">
        <v>1200</v>
      </c>
      <c r="BZ4833" s="2"/>
      <c r="CA4833" s="2"/>
      <c r="CB4833" s="2"/>
      <c r="CC4833" s="2" t="s">
        <v>717</v>
      </c>
      <c r="CD4833" s="2">
        <v>1491</v>
      </c>
      <c r="CE4833" s="2" t="s">
        <v>86</v>
      </c>
      <c r="CF4833" s="2"/>
      <c r="CG4833" s="2"/>
      <c r="CH4833" s="2"/>
      <c r="CI4833" s="2">
        <v>1</v>
      </c>
      <c r="CJ4833" s="2" t="s">
        <v>866</v>
      </c>
      <c r="CK4833" s="2">
        <v>24</v>
      </c>
      <c r="CL4833" s="2" t="s">
        <v>87</v>
      </c>
      <c r="CM4833" s="2"/>
    </row>
    <row r="4834" spans="1:91">
      <c r="A4834" s="2" t="s">
        <v>71</v>
      </c>
      <c r="B4834" s="2" t="s">
        <v>72</v>
      </c>
      <c r="C4834" s="2" t="s">
        <v>73</v>
      </c>
      <c r="D4834" s="2"/>
      <c r="E4834" s="2" t="str">
        <f>"FES1162559584"</f>
        <v>FES1162559584</v>
      </c>
      <c r="F4834" s="3">
        <v>42916</v>
      </c>
      <c r="G4834" s="2">
        <v>201712</v>
      </c>
      <c r="H4834" s="2" t="s">
        <v>74</v>
      </c>
      <c r="I4834" s="2" t="s">
        <v>75</v>
      </c>
      <c r="J4834" s="2" t="s">
        <v>76</v>
      </c>
      <c r="K4834" s="2" t="s">
        <v>77</v>
      </c>
      <c r="L4834" s="2" t="s">
        <v>93</v>
      </c>
      <c r="M4834" s="2" t="s">
        <v>94</v>
      </c>
      <c r="N4834" s="2" t="s">
        <v>4239</v>
      </c>
      <c r="O4834" s="2" t="s">
        <v>81</v>
      </c>
      <c r="P4834" s="2" t="str">
        <f>"2170576568                    "</f>
        <v xml:space="preserve">2170576568                    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3.42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1</v>
      </c>
      <c r="BI4834" s="2">
        <v>1</v>
      </c>
      <c r="BJ4834" s="2">
        <v>0.2</v>
      </c>
      <c r="BK4834" s="2">
        <v>1</v>
      </c>
      <c r="BL4834" s="2">
        <v>32.67</v>
      </c>
      <c r="BM4834" s="2">
        <v>4.57</v>
      </c>
      <c r="BN4834" s="2">
        <v>37.24</v>
      </c>
      <c r="BO4834" s="2">
        <v>37.24</v>
      </c>
      <c r="BP4834" s="2"/>
      <c r="BQ4834" s="2"/>
      <c r="BR4834" s="2" t="s">
        <v>83</v>
      </c>
      <c r="BS4834" s="3">
        <v>42919</v>
      </c>
      <c r="BT4834" s="4">
        <v>0.3520833333333333</v>
      </c>
      <c r="BU4834" s="2" t="s">
        <v>4240</v>
      </c>
      <c r="BV4834" s="2" t="s">
        <v>85</v>
      </c>
      <c r="BW4834" s="2"/>
      <c r="BX4834" s="2"/>
      <c r="BY4834" s="2">
        <v>1200</v>
      </c>
      <c r="BZ4834" s="2"/>
      <c r="CA4834" s="2" t="s">
        <v>3999</v>
      </c>
      <c r="CB4834" s="2"/>
      <c r="CC4834" s="2" t="s">
        <v>94</v>
      </c>
      <c r="CD4834" s="2">
        <v>2001</v>
      </c>
      <c r="CE4834" s="2" t="s">
        <v>86</v>
      </c>
      <c r="CF4834" s="2"/>
      <c r="CG4834" s="2"/>
      <c r="CH4834" s="2"/>
      <c r="CI4834" s="2">
        <v>1</v>
      </c>
      <c r="CJ4834" s="2">
        <v>1</v>
      </c>
      <c r="CK4834" s="2">
        <v>22</v>
      </c>
      <c r="CL4834" s="2" t="s">
        <v>87</v>
      </c>
      <c r="CM4834" s="2"/>
    </row>
    <row r="4835" spans="1:91">
      <c r="A4835" s="2" t="s">
        <v>71</v>
      </c>
      <c r="B4835" s="2" t="s">
        <v>72</v>
      </c>
      <c r="C4835" s="2" t="s">
        <v>73</v>
      </c>
      <c r="D4835" s="2"/>
      <c r="E4835" s="2" t="str">
        <f>"FES1162559562"</f>
        <v>FES1162559562</v>
      </c>
      <c r="F4835" s="3">
        <v>42916</v>
      </c>
      <c r="G4835" s="2">
        <v>201712</v>
      </c>
      <c r="H4835" s="2" t="s">
        <v>74</v>
      </c>
      <c r="I4835" s="2" t="s">
        <v>75</v>
      </c>
      <c r="J4835" s="2" t="s">
        <v>76</v>
      </c>
      <c r="K4835" s="2" t="s">
        <v>77</v>
      </c>
      <c r="L4835" s="2" t="s">
        <v>74</v>
      </c>
      <c r="M4835" s="2" t="s">
        <v>75</v>
      </c>
      <c r="N4835" s="2" t="s">
        <v>1475</v>
      </c>
      <c r="O4835" s="2" t="s">
        <v>81</v>
      </c>
      <c r="P4835" s="2" t="str">
        <f>"2170576544                    "</f>
        <v xml:space="preserve">2170576544                    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3.42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0</v>
      </c>
      <c r="BH4835" s="2">
        <v>1</v>
      </c>
      <c r="BI4835" s="2">
        <v>1</v>
      </c>
      <c r="BJ4835" s="2">
        <v>0.2</v>
      </c>
      <c r="BK4835" s="2">
        <v>1</v>
      </c>
      <c r="BL4835" s="2">
        <v>32.67</v>
      </c>
      <c r="BM4835" s="2">
        <v>4.57</v>
      </c>
      <c r="BN4835" s="2">
        <v>37.24</v>
      </c>
      <c r="BO4835" s="2">
        <v>37.24</v>
      </c>
      <c r="BP4835" s="2"/>
      <c r="BQ4835" s="2" t="s">
        <v>1476</v>
      </c>
      <c r="BR4835" s="2" t="s">
        <v>83</v>
      </c>
      <c r="BS4835" s="3">
        <v>42919</v>
      </c>
      <c r="BT4835" s="4">
        <v>0.33402777777777781</v>
      </c>
      <c r="BU4835" s="2" t="s">
        <v>2151</v>
      </c>
      <c r="BV4835" s="2" t="s">
        <v>85</v>
      </c>
      <c r="BW4835" s="2"/>
      <c r="BX4835" s="2"/>
      <c r="BY4835" s="2">
        <v>1200</v>
      </c>
      <c r="BZ4835" s="2"/>
      <c r="CA4835" s="2" t="s">
        <v>699</v>
      </c>
      <c r="CB4835" s="2"/>
      <c r="CC4835" s="2" t="s">
        <v>75</v>
      </c>
      <c r="CD4835" s="2">
        <v>1600</v>
      </c>
      <c r="CE4835" s="2" t="s">
        <v>86</v>
      </c>
      <c r="CF4835" s="2"/>
      <c r="CG4835" s="2"/>
      <c r="CH4835" s="2"/>
      <c r="CI4835" s="2">
        <v>1</v>
      </c>
      <c r="CJ4835" s="2">
        <v>1</v>
      </c>
      <c r="CK4835" s="2">
        <v>22</v>
      </c>
      <c r="CL4835" s="2" t="s">
        <v>87</v>
      </c>
      <c r="CM4835" s="2"/>
    </row>
    <row r="4836" spans="1:91">
      <c r="A4836" s="2" t="s">
        <v>71</v>
      </c>
      <c r="B4836" s="2" t="s">
        <v>72</v>
      </c>
      <c r="C4836" s="2" t="s">
        <v>73</v>
      </c>
      <c r="D4836" s="2"/>
      <c r="E4836" s="2" t="str">
        <f>"FES1162559521"</f>
        <v>FES1162559521</v>
      </c>
      <c r="F4836" s="3">
        <v>42916</v>
      </c>
      <c r="G4836" s="2">
        <v>201712</v>
      </c>
      <c r="H4836" s="2" t="s">
        <v>74</v>
      </c>
      <c r="I4836" s="2" t="s">
        <v>75</v>
      </c>
      <c r="J4836" s="2" t="s">
        <v>76</v>
      </c>
      <c r="K4836" s="2" t="s">
        <v>77</v>
      </c>
      <c r="L4836" s="2" t="s">
        <v>970</v>
      </c>
      <c r="M4836" s="2" t="s">
        <v>971</v>
      </c>
      <c r="N4836" s="2" t="s">
        <v>2915</v>
      </c>
      <c r="O4836" s="2" t="s">
        <v>81</v>
      </c>
      <c r="P4836" s="2" t="str">
        <f>"2170571708                    "</f>
        <v xml:space="preserve">2170571708                    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3.42</v>
      </c>
      <c r="AN4836" s="2">
        <v>0</v>
      </c>
      <c r="AO4836" s="2">
        <v>0</v>
      </c>
      <c r="AP4836" s="2">
        <v>0</v>
      </c>
      <c r="AQ4836" s="2">
        <v>0</v>
      </c>
      <c r="AR4836" s="2">
        <v>0</v>
      </c>
      <c r="AS4836" s="2">
        <v>0</v>
      </c>
      <c r="AT4836" s="2">
        <v>0</v>
      </c>
      <c r="AU4836" s="2">
        <v>0</v>
      </c>
      <c r="AV4836" s="2">
        <v>0</v>
      </c>
      <c r="AW4836" s="2">
        <v>0</v>
      </c>
      <c r="AX4836" s="2">
        <v>0</v>
      </c>
      <c r="AY4836" s="2">
        <v>0</v>
      </c>
      <c r="AZ4836" s="2">
        <v>0</v>
      </c>
      <c r="BA4836" s="2">
        <v>0</v>
      </c>
      <c r="BB4836" s="2">
        <v>0</v>
      </c>
      <c r="BC4836" s="2">
        <v>0</v>
      </c>
      <c r="BD4836" s="2">
        <v>0</v>
      </c>
      <c r="BE4836" s="2">
        <v>0</v>
      </c>
      <c r="BF4836" s="2">
        <v>0</v>
      </c>
      <c r="BG4836" s="2">
        <v>0</v>
      </c>
      <c r="BH4836" s="2">
        <v>1</v>
      </c>
      <c r="BI4836" s="2">
        <v>1</v>
      </c>
      <c r="BJ4836" s="2">
        <v>0.2</v>
      </c>
      <c r="BK4836" s="2">
        <v>1</v>
      </c>
      <c r="BL4836" s="2">
        <v>32.67</v>
      </c>
      <c r="BM4836" s="2">
        <v>4.57</v>
      </c>
      <c r="BN4836" s="2">
        <v>37.24</v>
      </c>
      <c r="BO4836" s="2">
        <v>37.24</v>
      </c>
      <c r="BP4836" s="2"/>
      <c r="BQ4836" s="2"/>
      <c r="BR4836" s="2" t="s">
        <v>83</v>
      </c>
      <c r="BS4836" s="1" t="s">
        <v>866</v>
      </c>
      <c r="BT4836" s="2"/>
      <c r="BU4836" s="2"/>
      <c r="BV4836" s="2"/>
      <c r="BW4836" s="2"/>
      <c r="BX4836" s="2"/>
      <c r="BY4836" s="2">
        <v>1200</v>
      </c>
      <c r="BZ4836" s="2"/>
      <c r="CA4836" s="2"/>
      <c r="CB4836" s="2"/>
      <c r="CC4836" s="2" t="s">
        <v>971</v>
      </c>
      <c r="CD4836" s="2">
        <v>1682</v>
      </c>
      <c r="CE4836" s="2" t="s">
        <v>86</v>
      </c>
      <c r="CF4836" s="2"/>
      <c r="CG4836" s="2"/>
      <c r="CH4836" s="2"/>
      <c r="CI4836" s="2">
        <v>1</v>
      </c>
      <c r="CJ4836" s="2" t="s">
        <v>866</v>
      </c>
      <c r="CK4836" s="2">
        <v>22</v>
      </c>
      <c r="CL4836" s="2" t="s">
        <v>87</v>
      </c>
      <c r="CM4836" s="2"/>
    </row>
    <row r="4837" spans="1:91">
      <c r="A4837" s="2" t="s">
        <v>71</v>
      </c>
      <c r="B4837" s="2" t="s">
        <v>72</v>
      </c>
      <c r="C4837" s="2" t="s">
        <v>73</v>
      </c>
      <c r="D4837" s="2"/>
      <c r="E4837" s="2" t="str">
        <f>"FES1162559604"</f>
        <v>FES1162559604</v>
      </c>
      <c r="F4837" s="3">
        <v>42916</v>
      </c>
      <c r="G4837" s="2">
        <v>201712</v>
      </c>
      <c r="H4837" s="2" t="s">
        <v>74</v>
      </c>
      <c r="I4837" s="2" t="s">
        <v>75</v>
      </c>
      <c r="J4837" s="2" t="s">
        <v>76</v>
      </c>
      <c r="K4837" s="2" t="s">
        <v>77</v>
      </c>
      <c r="L4837" s="2" t="s">
        <v>1004</v>
      </c>
      <c r="M4837" s="2" t="s">
        <v>1005</v>
      </c>
      <c r="N4837" s="2" t="s">
        <v>1866</v>
      </c>
      <c r="O4837" s="2" t="s">
        <v>81</v>
      </c>
      <c r="P4837" s="2" t="str">
        <f>"2170576589                    "</f>
        <v xml:space="preserve">2170576589                    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3.42</v>
      </c>
      <c r="AN4837" s="2">
        <v>0</v>
      </c>
      <c r="AO4837" s="2">
        <v>0</v>
      </c>
      <c r="AP4837" s="2">
        <v>0</v>
      </c>
      <c r="AQ4837" s="2">
        <v>0</v>
      </c>
      <c r="AR4837" s="2">
        <v>0</v>
      </c>
      <c r="AS4837" s="2">
        <v>0</v>
      </c>
      <c r="AT4837" s="2">
        <v>0</v>
      </c>
      <c r="AU4837" s="2">
        <v>0</v>
      </c>
      <c r="AV4837" s="2">
        <v>0</v>
      </c>
      <c r="AW4837" s="2">
        <v>0</v>
      </c>
      <c r="AX4837" s="2">
        <v>0</v>
      </c>
      <c r="AY4837" s="2">
        <v>0</v>
      </c>
      <c r="AZ4837" s="2">
        <v>0</v>
      </c>
      <c r="BA4837" s="2">
        <v>0</v>
      </c>
      <c r="BB4837" s="2">
        <v>0</v>
      </c>
      <c r="BC4837" s="2">
        <v>0</v>
      </c>
      <c r="BD4837" s="2">
        <v>0</v>
      </c>
      <c r="BE4837" s="2">
        <v>0</v>
      </c>
      <c r="BF4837" s="2">
        <v>0</v>
      </c>
      <c r="BG4837" s="2">
        <v>0</v>
      </c>
      <c r="BH4837" s="2">
        <v>1</v>
      </c>
      <c r="BI4837" s="2">
        <v>1</v>
      </c>
      <c r="BJ4837" s="2">
        <v>0.2</v>
      </c>
      <c r="BK4837" s="2">
        <v>1</v>
      </c>
      <c r="BL4837" s="2">
        <v>32.67</v>
      </c>
      <c r="BM4837" s="2">
        <v>4.57</v>
      </c>
      <c r="BN4837" s="2">
        <v>37.24</v>
      </c>
      <c r="BO4837" s="2">
        <v>37.24</v>
      </c>
      <c r="BP4837" s="2"/>
      <c r="BQ4837" s="2" t="s">
        <v>1867</v>
      </c>
      <c r="BR4837" s="2" t="s">
        <v>83</v>
      </c>
      <c r="BS4837" s="1" t="s">
        <v>866</v>
      </c>
      <c r="BT4837" s="2"/>
      <c r="BU4837" s="2"/>
      <c r="BV4837" s="2"/>
      <c r="BW4837" s="2"/>
      <c r="BX4837" s="2"/>
      <c r="BY4837" s="2">
        <v>1200</v>
      </c>
      <c r="BZ4837" s="2"/>
      <c r="CA4837" s="2"/>
      <c r="CB4837" s="2"/>
      <c r="CC4837" s="2" t="s">
        <v>1005</v>
      </c>
      <c r="CD4837" s="2">
        <v>1501</v>
      </c>
      <c r="CE4837" s="2" t="s">
        <v>86</v>
      </c>
      <c r="CF4837" s="2"/>
      <c r="CG4837" s="2"/>
      <c r="CH4837" s="2"/>
      <c r="CI4837" s="2">
        <v>1</v>
      </c>
      <c r="CJ4837" s="2" t="s">
        <v>866</v>
      </c>
      <c r="CK4837" s="2">
        <v>22</v>
      </c>
      <c r="CL4837" s="2" t="s">
        <v>87</v>
      </c>
      <c r="CM4837" s="2"/>
    </row>
    <row r="4838" spans="1:91">
      <c r="A4838" s="2" t="s">
        <v>71</v>
      </c>
      <c r="B4838" s="2" t="s">
        <v>72</v>
      </c>
      <c r="C4838" s="2" t="s">
        <v>73</v>
      </c>
      <c r="D4838" s="2"/>
      <c r="E4838" s="2" t="str">
        <f>"FES1162559593"</f>
        <v>FES1162559593</v>
      </c>
      <c r="F4838" s="3">
        <v>42916</v>
      </c>
      <c r="G4838" s="2">
        <v>201712</v>
      </c>
      <c r="H4838" s="2" t="s">
        <v>74</v>
      </c>
      <c r="I4838" s="2" t="s">
        <v>75</v>
      </c>
      <c r="J4838" s="2" t="s">
        <v>76</v>
      </c>
      <c r="K4838" s="2" t="s">
        <v>77</v>
      </c>
      <c r="L4838" s="2" t="s">
        <v>93</v>
      </c>
      <c r="M4838" s="2" t="s">
        <v>94</v>
      </c>
      <c r="N4838" s="2" t="s">
        <v>258</v>
      </c>
      <c r="O4838" s="2" t="s">
        <v>81</v>
      </c>
      <c r="P4838" s="2" t="str">
        <f>"2170576579                    "</f>
        <v xml:space="preserve">2170576579                    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3.42</v>
      </c>
      <c r="AN4838" s="2">
        <v>0</v>
      </c>
      <c r="AO4838" s="2">
        <v>0</v>
      </c>
      <c r="AP4838" s="2">
        <v>0</v>
      </c>
      <c r="AQ4838" s="2">
        <v>0</v>
      </c>
      <c r="AR4838" s="2">
        <v>0</v>
      </c>
      <c r="AS4838" s="2">
        <v>0</v>
      </c>
      <c r="AT4838" s="2">
        <v>0</v>
      </c>
      <c r="AU4838" s="2">
        <v>0</v>
      </c>
      <c r="AV4838" s="2">
        <v>0</v>
      </c>
      <c r="AW4838" s="2">
        <v>0</v>
      </c>
      <c r="AX4838" s="2">
        <v>0</v>
      </c>
      <c r="AY4838" s="2">
        <v>0</v>
      </c>
      <c r="AZ4838" s="2">
        <v>0</v>
      </c>
      <c r="BA4838" s="2">
        <v>0</v>
      </c>
      <c r="BB4838" s="2">
        <v>0</v>
      </c>
      <c r="BC4838" s="2">
        <v>0</v>
      </c>
      <c r="BD4838" s="2">
        <v>0</v>
      </c>
      <c r="BE4838" s="2">
        <v>0</v>
      </c>
      <c r="BF4838" s="2">
        <v>0</v>
      </c>
      <c r="BG4838" s="2">
        <v>0</v>
      </c>
      <c r="BH4838" s="2">
        <v>1</v>
      </c>
      <c r="BI4838" s="2">
        <v>1</v>
      </c>
      <c r="BJ4838" s="2">
        <v>0.2</v>
      </c>
      <c r="BK4838" s="2">
        <v>1</v>
      </c>
      <c r="BL4838" s="2">
        <v>32.67</v>
      </c>
      <c r="BM4838" s="2">
        <v>4.57</v>
      </c>
      <c r="BN4838" s="2">
        <v>37.24</v>
      </c>
      <c r="BO4838" s="2">
        <v>37.24</v>
      </c>
      <c r="BP4838" s="2"/>
      <c r="BQ4838" s="2" t="s">
        <v>259</v>
      </c>
      <c r="BR4838" s="2" t="s">
        <v>83</v>
      </c>
      <c r="BS4838" s="1" t="s">
        <v>866</v>
      </c>
      <c r="BT4838" s="2"/>
      <c r="BU4838" s="2"/>
      <c r="BV4838" s="2"/>
      <c r="BW4838" s="2"/>
      <c r="BX4838" s="2"/>
      <c r="BY4838" s="2">
        <v>1200</v>
      </c>
      <c r="BZ4838" s="2"/>
      <c r="CA4838" s="2"/>
      <c r="CB4838" s="2"/>
      <c r="CC4838" s="2" t="s">
        <v>94</v>
      </c>
      <c r="CD4838" s="2">
        <v>2094</v>
      </c>
      <c r="CE4838" s="2" t="s">
        <v>86</v>
      </c>
      <c r="CF4838" s="2"/>
      <c r="CG4838" s="2"/>
      <c r="CH4838" s="2"/>
      <c r="CI4838" s="2">
        <v>1</v>
      </c>
      <c r="CJ4838" s="2" t="s">
        <v>866</v>
      </c>
      <c r="CK4838" s="2">
        <v>22</v>
      </c>
      <c r="CL4838" s="2" t="s">
        <v>87</v>
      </c>
      <c r="CM4838" s="2"/>
    </row>
    <row r="4839" spans="1:91">
      <c r="A4839" s="2" t="s">
        <v>71</v>
      </c>
      <c r="B4839" s="2" t="s">
        <v>72</v>
      </c>
      <c r="C4839" s="2" t="s">
        <v>73</v>
      </c>
      <c r="D4839" s="2"/>
      <c r="E4839" s="2" t="str">
        <f>"FES1162559637"</f>
        <v>FES1162559637</v>
      </c>
      <c r="F4839" s="3">
        <v>42916</v>
      </c>
      <c r="G4839" s="2">
        <v>201712</v>
      </c>
      <c r="H4839" s="2" t="s">
        <v>74</v>
      </c>
      <c r="I4839" s="2" t="s">
        <v>75</v>
      </c>
      <c r="J4839" s="2" t="s">
        <v>76</v>
      </c>
      <c r="K4839" s="2" t="s">
        <v>77</v>
      </c>
      <c r="L4839" s="2" t="s">
        <v>179</v>
      </c>
      <c r="M4839" s="2" t="s">
        <v>180</v>
      </c>
      <c r="N4839" s="2" t="s">
        <v>4241</v>
      </c>
      <c r="O4839" s="2" t="s">
        <v>81</v>
      </c>
      <c r="P4839" s="2" t="str">
        <f>"2170576624                    "</f>
        <v xml:space="preserve">2170576624                    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>
        <v>0</v>
      </c>
      <c r="AG4839" s="2">
        <v>0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4.37</v>
      </c>
      <c r="AN4839" s="2">
        <v>0</v>
      </c>
      <c r="AO4839" s="2">
        <v>0</v>
      </c>
      <c r="AP4839" s="2">
        <v>0</v>
      </c>
      <c r="AQ4839" s="2">
        <v>0</v>
      </c>
      <c r="AR4839" s="2">
        <v>0</v>
      </c>
      <c r="AS4839" s="2">
        <v>0</v>
      </c>
      <c r="AT4839" s="2">
        <v>0</v>
      </c>
      <c r="AU4839" s="2">
        <v>0</v>
      </c>
      <c r="AV4839" s="2">
        <v>0</v>
      </c>
      <c r="AW4839" s="2">
        <v>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0</v>
      </c>
      <c r="BF4839" s="2">
        <v>0</v>
      </c>
      <c r="BG4839" s="2">
        <v>0</v>
      </c>
      <c r="BH4839" s="2">
        <v>1</v>
      </c>
      <c r="BI4839" s="2">
        <v>1</v>
      </c>
      <c r="BJ4839" s="2">
        <v>0.2</v>
      </c>
      <c r="BK4839" s="2">
        <v>1</v>
      </c>
      <c r="BL4839" s="2">
        <v>41.81</v>
      </c>
      <c r="BM4839" s="2">
        <v>5.85</v>
      </c>
      <c r="BN4839" s="2">
        <v>47.66</v>
      </c>
      <c r="BO4839" s="2">
        <v>47.66</v>
      </c>
      <c r="BP4839" s="2"/>
      <c r="BQ4839" s="2" t="s">
        <v>4242</v>
      </c>
      <c r="BR4839" s="2" t="s">
        <v>83</v>
      </c>
      <c r="BS4839" s="1" t="s">
        <v>866</v>
      </c>
      <c r="BT4839" s="2"/>
      <c r="BU4839" s="2"/>
      <c r="BV4839" s="2"/>
      <c r="BW4839" s="2"/>
      <c r="BX4839" s="2"/>
      <c r="BY4839" s="2">
        <v>1200</v>
      </c>
      <c r="BZ4839" s="2"/>
      <c r="CA4839" s="2"/>
      <c r="CB4839" s="2"/>
      <c r="CC4839" s="2" t="s">
        <v>180</v>
      </c>
      <c r="CD4839" s="2">
        <v>4001</v>
      </c>
      <c r="CE4839" s="2" t="s">
        <v>86</v>
      </c>
      <c r="CF4839" s="2"/>
      <c r="CG4839" s="2"/>
      <c r="CH4839" s="2"/>
      <c r="CI4839" s="2">
        <v>1</v>
      </c>
      <c r="CJ4839" s="2" t="s">
        <v>866</v>
      </c>
      <c r="CK4839" s="2">
        <v>21</v>
      </c>
      <c r="CL4839" s="2" t="s">
        <v>87</v>
      </c>
      <c r="CM4839" s="2"/>
    </row>
    <row r="4840" spans="1:91">
      <c r="A4840" s="2" t="s">
        <v>71</v>
      </c>
      <c r="B4840" s="2" t="s">
        <v>72</v>
      </c>
      <c r="C4840" s="2" t="s">
        <v>73</v>
      </c>
      <c r="D4840" s="2"/>
      <c r="E4840" s="2" t="str">
        <f>"FES1162559591"</f>
        <v>FES1162559591</v>
      </c>
      <c r="F4840" s="3">
        <v>42916</v>
      </c>
      <c r="G4840" s="2">
        <v>201712</v>
      </c>
      <c r="H4840" s="2" t="s">
        <v>74</v>
      </c>
      <c r="I4840" s="2" t="s">
        <v>75</v>
      </c>
      <c r="J4840" s="2" t="s">
        <v>76</v>
      </c>
      <c r="K4840" s="2" t="s">
        <v>77</v>
      </c>
      <c r="L4840" s="2" t="s">
        <v>150</v>
      </c>
      <c r="M4840" s="2" t="s">
        <v>151</v>
      </c>
      <c r="N4840" s="2" t="s">
        <v>636</v>
      </c>
      <c r="O4840" s="2" t="s">
        <v>1193</v>
      </c>
      <c r="P4840" s="2" t="str">
        <f>"2170576567                    "</f>
        <v xml:space="preserve">2170576567                    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0</v>
      </c>
      <c r="AG4840" s="2">
        <v>0</v>
      </c>
      <c r="AH4840" s="2">
        <v>0</v>
      </c>
      <c r="AI4840" s="2">
        <v>0</v>
      </c>
      <c r="AJ4840" s="2">
        <v>0</v>
      </c>
      <c r="AK4840" s="2">
        <v>0</v>
      </c>
      <c r="AL4840" s="2">
        <v>0</v>
      </c>
      <c r="AM4840" s="2">
        <v>4.18</v>
      </c>
      <c r="AN4840" s="2">
        <v>0</v>
      </c>
      <c r="AO4840" s="2">
        <v>0</v>
      </c>
      <c r="AP4840" s="2">
        <v>0</v>
      </c>
      <c r="AQ4840" s="2">
        <v>0</v>
      </c>
      <c r="AR4840" s="2">
        <v>0</v>
      </c>
      <c r="AS4840" s="2">
        <v>0</v>
      </c>
      <c r="AT4840" s="2">
        <v>0</v>
      </c>
      <c r="AU4840" s="2">
        <v>0</v>
      </c>
      <c r="AV4840" s="2">
        <v>0</v>
      </c>
      <c r="AW4840" s="2">
        <v>0</v>
      </c>
      <c r="AX4840" s="2">
        <v>0</v>
      </c>
      <c r="AY4840" s="2">
        <v>0</v>
      </c>
      <c r="AZ4840" s="2">
        <v>0</v>
      </c>
      <c r="BA4840" s="2">
        <v>0</v>
      </c>
      <c r="BB4840" s="2">
        <v>0</v>
      </c>
      <c r="BC4840" s="2">
        <v>0</v>
      </c>
      <c r="BD4840" s="2">
        <v>0</v>
      </c>
      <c r="BE4840" s="2">
        <v>0</v>
      </c>
      <c r="BF4840" s="2">
        <v>0</v>
      </c>
      <c r="BG4840" s="2">
        <v>0</v>
      </c>
      <c r="BH4840" s="2">
        <v>1</v>
      </c>
      <c r="BI4840" s="2">
        <v>7.8</v>
      </c>
      <c r="BJ4840" s="2">
        <v>9.8000000000000007</v>
      </c>
      <c r="BK4840" s="2">
        <v>10</v>
      </c>
      <c r="BL4840" s="2">
        <v>39.99</v>
      </c>
      <c r="BM4840" s="2">
        <v>5.6</v>
      </c>
      <c r="BN4840" s="2">
        <v>45.59</v>
      </c>
      <c r="BO4840" s="2">
        <v>45.59</v>
      </c>
      <c r="BP4840" s="2"/>
      <c r="BQ4840" s="2" t="s">
        <v>637</v>
      </c>
      <c r="BR4840" s="2" t="s">
        <v>83</v>
      </c>
      <c r="BS4840" s="1" t="s">
        <v>866</v>
      </c>
      <c r="BT4840" s="2"/>
      <c r="BU4840" s="2"/>
      <c r="BV4840" s="2"/>
      <c r="BW4840" s="2"/>
      <c r="BX4840" s="2"/>
      <c r="BY4840" s="2">
        <v>49047.57</v>
      </c>
      <c r="BZ4840" s="2"/>
      <c r="CA4840" s="2"/>
      <c r="CB4840" s="2"/>
      <c r="CC4840" s="2" t="s">
        <v>151</v>
      </c>
      <c r="CD4840" s="2">
        <v>1401</v>
      </c>
      <c r="CE4840" s="2" t="s">
        <v>120</v>
      </c>
      <c r="CF4840" s="2"/>
      <c r="CG4840" s="2"/>
      <c r="CH4840" s="2"/>
      <c r="CI4840" s="2">
        <v>1</v>
      </c>
      <c r="CJ4840" s="2" t="s">
        <v>866</v>
      </c>
      <c r="CK4840" s="2">
        <v>32</v>
      </c>
      <c r="CL4840" s="2" t="s">
        <v>87</v>
      </c>
      <c r="CM4840" s="2"/>
    </row>
    <row r="4841" spans="1:91">
      <c r="A4841" s="2" t="s">
        <v>71</v>
      </c>
      <c r="B4841" s="2" t="s">
        <v>72</v>
      </c>
      <c r="C4841" s="2" t="s">
        <v>73</v>
      </c>
      <c r="D4841" s="2"/>
      <c r="E4841" s="2" t="str">
        <f>"FES1162559621"</f>
        <v>FES1162559621</v>
      </c>
      <c r="F4841" s="3">
        <v>42916</v>
      </c>
      <c r="G4841" s="2">
        <v>201712</v>
      </c>
      <c r="H4841" s="2" t="s">
        <v>74</v>
      </c>
      <c r="I4841" s="2" t="s">
        <v>75</v>
      </c>
      <c r="J4841" s="2" t="s">
        <v>76</v>
      </c>
      <c r="K4841" s="2" t="s">
        <v>77</v>
      </c>
      <c r="L4841" s="2" t="s">
        <v>287</v>
      </c>
      <c r="M4841" s="2" t="s">
        <v>288</v>
      </c>
      <c r="N4841" s="2" t="s">
        <v>4243</v>
      </c>
      <c r="O4841" s="2" t="s">
        <v>81</v>
      </c>
      <c r="P4841" s="2" t="str">
        <f>"2170576611                    "</f>
        <v xml:space="preserve">2170576611                    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3.42</v>
      </c>
      <c r="AN4841" s="2">
        <v>0</v>
      </c>
      <c r="AO4841" s="2">
        <v>0</v>
      </c>
      <c r="AP4841" s="2">
        <v>0</v>
      </c>
      <c r="AQ4841" s="2">
        <v>0</v>
      </c>
      <c r="AR4841" s="2">
        <v>0</v>
      </c>
      <c r="AS4841" s="2">
        <v>0</v>
      </c>
      <c r="AT4841" s="2">
        <v>0</v>
      </c>
      <c r="AU4841" s="2">
        <v>0</v>
      </c>
      <c r="AV4841" s="2">
        <v>0</v>
      </c>
      <c r="AW4841" s="2">
        <v>0</v>
      </c>
      <c r="AX4841" s="2">
        <v>0</v>
      </c>
      <c r="AY4841" s="2">
        <v>0</v>
      </c>
      <c r="AZ4841" s="2">
        <v>0</v>
      </c>
      <c r="BA4841" s="2">
        <v>0</v>
      </c>
      <c r="BB4841" s="2">
        <v>0</v>
      </c>
      <c r="BC4841" s="2">
        <v>0</v>
      </c>
      <c r="BD4841" s="2">
        <v>0</v>
      </c>
      <c r="BE4841" s="2">
        <v>0</v>
      </c>
      <c r="BF4841" s="2">
        <v>0</v>
      </c>
      <c r="BG4841" s="2">
        <v>0</v>
      </c>
      <c r="BH4841" s="2">
        <v>1</v>
      </c>
      <c r="BI4841" s="2">
        <v>3</v>
      </c>
      <c r="BJ4841" s="2">
        <v>1.3</v>
      </c>
      <c r="BK4841" s="2">
        <v>3</v>
      </c>
      <c r="BL4841" s="2">
        <v>32.67</v>
      </c>
      <c r="BM4841" s="2">
        <v>4.57</v>
      </c>
      <c r="BN4841" s="2">
        <v>37.24</v>
      </c>
      <c r="BO4841" s="2">
        <v>37.24</v>
      </c>
      <c r="BP4841" s="2"/>
      <c r="BQ4841" s="2" t="s">
        <v>133</v>
      </c>
      <c r="BR4841" s="2" t="s">
        <v>83</v>
      </c>
      <c r="BS4841" s="1" t="s">
        <v>866</v>
      </c>
      <c r="BT4841" s="2"/>
      <c r="BU4841" s="2"/>
      <c r="BV4841" s="2"/>
      <c r="BW4841" s="2"/>
      <c r="BX4841" s="2"/>
      <c r="BY4841" s="2">
        <v>6300</v>
      </c>
      <c r="BZ4841" s="2"/>
      <c r="CA4841" s="2"/>
      <c r="CB4841" s="2"/>
      <c r="CC4841" s="2" t="s">
        <v>288</v>
      </c>
      <c r="CD4841" s="2">
        <v>1459</v>
      </c>
      <c r="CE4841" s="2" t="s">
        <v>120</v>
      </c>
      <c r="CF4841" s="2"/>
      <c r="CG4841" s="2"/>
      <c r="CH4841" s="2"/>
      <c r="CI4841" s="2">
        <v>1</v>
      </c>
      <c r="CJ4841" s="2" t="s">
        <v>866</v>
      </c>
      <c r="CK4841" s="2">
        <v>22</v>
      </c>
      <c r="CL4841" s="2" t="s">
        <v>87</v>
      </c>
      <c r="CM4841" s="2"/>
    </row>
    <row r="4842" spans="1:91">
      <c r="A4842" s="2" t="s">
        <v>71</v>
      </c>
      <c r="B4842" s="2" t="s">
        <v>72</v>
      </c>
      <c r="C4842" s="2" t="s">
        <v>73</v>
      </c>
      <c r="D4842" s="2"/>
      <c r="E4842" s="2" t="str">
        <f>"FES1162559607"</f>
        <v>FES1162559607</v>
      </c>
      <c r="F4842" s="3">
        <v>42916</v>
      </c>
      <c r="G4842" s="2">
        <v>201712</v>
      </c>
      <c r="H4842" s="2" t="s">
        <v>74</v>
      </c>
      <c r="I4842" s="2" t="s">
        <v>75</v>
      </c>
      <c r="J4842" s="2" t="s">
        <v>76</v>
      </c>
      <c r="K4842" s="2" t="s">
        <v>77</v>
      </c>
      <c r="L4842" s="2" t="s">
        <v>115</v>
      </c>
      <c r="M4842" s="2" t="s">
        <v>116</v>
      </c>
      <c r="N4842" s="2" t="s">
        <v>4114</v>
      </c>
      <c r="O4842" s="2" t="s">
        <v>81</v>
      </c>
      <c r="P4842" s="2" t="str">
        <f>"2170573685                    "</f>
        <v xml:space="preserve">2170573685                    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0</v>
      </c>
      <c r="AG4842" s="2">
        <v>0</v>
      </c>
      <c r="AH4842" s="2">
        <v>0</v>
      </c>
      <c r="AI4842" s="2">
        <v>0</v>
      </c>
      <c r="AJ4842" s="2">
        <v>0</v>
      </c>
      <c r="AK4842" s="2">
        <v>0</v>
      </c>
      <c r="AL4842" s="2">
        <v>0</v>
      </c>
      <c r="AM4842" s="2">
        <v>6.56</v>
      </c>
      <c r="AN4842" s="2">
        <v>0</v>
      </c>
      <c r="AO4842" s="2">
        <v>0</v>
      </c>
      <c r="AP4842" s="2">
        <v>0</v>
      </c>
      <c r="AQ4842" s="2">
        <v>0</v>
      </c>
      <c r="AR4842" s="2">
        <v>0</v>
      </c>
      <c r="AS4842" s="2">
        <v>0</v>
      </c>
      <c r="AT4842" s="2">
        <v>0</v>
      </c>
      <c r="AU4842" s="2">
        <v>0</v>
      </c>
      <c r="AV4842" s="2">
        <v>0</v>
      </c>
      <c r="AW4842" s="2">
        <v>0</v>
      </c>
      <c r="AX4842" s="2">
        <v>0</v>
      </c>
      <c r="AY4842" s="2">
        <v>0</v>
      </c>
      <c r="AZ4842" s="2">
        <v>0</v>
      </c>
      <c r="BA4842" s="2">
        <v>0</v>
      </c>
      <c r="BB4842" s="2">
        <v>0</v>
      </c>
      <c r="BC4842" s="2">
        <v>0</v>
      </c>
      <c r="BD4842" s="2">
        <v>0</v>
      </c>
      <c r="BE4842" s="2">
        <v>0</v>
      </c>
      <c r="BF4842" s="2">
        <v>0</v>
      </c>
      <c r="BG4842" s="2">
        <v>0</v>
      </c>
      <c r="BH4842" s="2">
        <v>1</v>
      </c>
      <c r="BI4842" s="2">
        <v>2.9</v>
      </c>
      <c r="BJ4842" s="2">
        <v>1.4</v>
      </c>
      <c r="BK4842" s="2">
        <v>3</v>
      </c>
      <c r="BL4842" s="2">
        <v>62.72</v>
      </c>
      <c r="BM4842" s="2">
        <v>8.7799999999999994</v>
      </c>
      <c r="BN4842" s="2">
        <v>71.5</v>
      </c>
      <c r="BO4842" s="2">
        <v>71.5</v>
      </c>
      <c r="BP4842" s="2"/>
      <c r="BQ4842" s="2" t="s">
        <v>102</v>
      </c>
      <c r="BR4842" s="2" t="s">
        <v>83</v>
      </c>
      <c r="BS4842" s="1" t="s">
        <v>866</v>
      </c>
      <c r="BT4842" s="2"/>
      <c r="BU4842" s="2"/>
      <c r="BV4842" s="2"/>
      <c r="BW4842" s="2"/>
      <c r="BX4842" s="2"/>
      <c r="BY4842" s="2">
        <v>6915.29</v>
      </c>
      <c r="BZ4842" s="2"/>
      <c r="CA4842" s="2"/>
      <c r="CB4842" s="2"/>
      <c r="CC4842" s="2" t="s">
        <v>116</v>
      </c>
      <c r="CD4842" s="2">
        <v>8001</v>
      </c>
      <c r="CE4842" s="2" t="s">
        <v>120</v>
      </c>
      <c r="CF4842" s="2"/>
      <c r="CG4842" s="2"/>
      <c r="CH4842" s="2"/>
      <c r="CI4842" s="2">
        <v>1</v>
      </c>
      <c r="CJ4842" s="2" t="s">
        <v>866</v>
      </c>
      <c r="CK4842" s="2">
        <v>21</v>
      </c>
      <c r="CL4842" s="2" t="s">
        <v>87</v>
      </c>
      <c r="CM4842" s="2"/>
    </row>
    <row r="4843" spans="1:91">
      <c r="A4843" s="2" t="s">
        <v>71</v>
      </c>
      <c r="B4843" s="2" t="s">
        <v>72</v>
      </c>
      <c r="C4843" s="2" t="s">
        <v>73</v>
      </c>
      <c r="D4843" s="2"/>
      <c r="E4843" s="2" t="str">
        <f>"FES1162558975"</f>
        <v>FES1162558975</v>
      </c>
      <c r="F4843" s="3">
        <v>42916</v>
      </c>
      <c r="G4843" s="2">
        <v>201712</v>
      </c>
      <c r="H4843" s="2" t="s">
        <v>74</v>
      </c>
      <c r="I4843" s="2" t="s">
        <v>75</v>
      </c>
      <c r="J4843" s="2" t="s">
        <v>76</v>
      </c>
      <c r="K4843" s="2" t="s">
        <v>77</v>
      </c>
      <c r="L4843" s="2" t="s">
        <v>353</v>
      </c>
      <c r="M4843" s="2" t="s">
        <v>354</v>
      </c>
      <c r="N4843" s="2" t="s">
        <v>3761</v>
      </c>
      <c r="O4843" s="2" t="s">
        <v>81</v>
      </c>
      <c r="P4843" s="2" t="str">
        <f>"2170571863                    "</f>
        <v xml:space="preserve">2170571863                    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  <c r="AH4843" s="2">
        <v>0</v>
      </c>
      <c r="AI4843" s="2">
        <v>0</v>
      </c>
      <c r="AJ4843" s="2">
        <v>0</v>
      </c>
      <c r="AK4843" s="2">
        <v>0</v>
      </c>
      <c r="AL4843" s="2">
        <v>0</v>
      </c>
      <c r="AM4843" s="2">
        <v>6.56</v>
      </c>
      <c r="AN4843" s="2">
        <v>0</v>
      </c>
      <c r="AO4843" s="2">
        <v>0</v>
      </c>
      <c r="AP4843" s="2">
        <v>0</v>
      </c>
      <c r="AQ4843" s="2">
        <v>0</v>
      </c>
      <c r="AR4843" s="2">
        <v>0</v>
      </c>
      <c r="AS4843" s="2">
        <v>0</v>
      </c>
      <c r="AT4843" s="2">
        <v>0</v>
      </c>
      <c r="AU4843" s="2">
        <v>0</v>
      </c>
      <c r="AV4843" s="2">
        <v>0</v>
      </c>
      <c r="AW4843" s="2">
        <v>0</v>
      </c>
      <c r="AX4843" s="2">
        <v>0</v>
      </c>
      <c r="AY4843" s="2">
        <v>0</v>
      </c>
      <c r="AZ4843" s="2">
        <v>0</v>
      </c>
      <c r="BA4843" s="2">
        <v>0</v>
      </c>
      <c r="BB4843" s="2">
        <v>0</v>
      </c>
      <c r="BC4843" s="2">
        <v>0</v>
      </c>
      <c r="BD4843" s="2">
        <v>0</v>
      </c>
      <c r="BE4843" s="2">
        <v>0</v>
      </c>
      <c r="BF4843" s="2">
        <v>0</v>
      </c>
      <c r="BG4843" s="2">
        <v>0</v>
      </c>
      <c r="BH4843" s="2">
        <v>1</v>
      </c>
      <c r="BI4843" s="2">
        <v>2.9</v>
      </c>
      <c r="BJ4843" s="2">
        <v>1.7</v>
      </c>
      <c r="BK4843" s="2">
        <v>3</v>
      </c>
      <c r="BL4843" s="2">
        <v>62.72</v>
      </c>
      <c r="BM4843" s="2">
        <v>8.7799999999999994</v>
      </c>
      <c r="BN4843" s="2">
        <v>71.5</v>
      </c>
      <c r="BO4843" s="2">
        <v>71.5</v>
      </c>
      <c r="BP4843" s="2"/>
      <c r="BQ4843" s="2" t="s">
        <v>4244</v>
      </c>
      <c r="BR4843" s="2" t="s">
        <v>83</v>
      </c>
      <c r="BS4843" s="1" t="s">
        <v>866</v>
      </c>
      <c r="BT4843" s="2"/>
      <c r="BU4843" s="2"/>
      <c r="BV4843" s="2"/>
      <c r="BW4843" s="2"/>
      <c r="BX4843" s="2"/>
      <c r="BY4843" s="2">
        <v>8561.52</v>
      </c>
      <c r="BZ4843" s="2"/>
      <c r="CA4843" s="2"/>
      <c r="CB4843" s="2"/>
      <c r="CC4843" s="2" t="s">
        <v>354</v>
      </c>
      <c r="CD4843" s="2">
        <v>4300</v>
      </c>
      <c r="CE4843" s="2" t="s">
        <v>120</v>
      </c>
      <c r="CF4843" s="2"/>
      <c r="CG4843" s="2"/>
      <c r="CH4843" s="2"/>
      <c r="CI4843" s="2">
        <v>1</v>
      </c>
      <c r="CJ4843" s="2" t="s">
        <v>866</v>
      </c>
      <c r="CK4843" s="2">
        <v>21</v>
      </c>
      <c r="CL4843" s="2" t="s">
        <v>87</v>
      </c>
      <c r="CM4843" s="2"/>
    </row>
    <row r="4844" spans="1:91">
      <c r="A4844" s="2" t="s">
        <v>71</v>
      </c>
      <c r="B4844" s="2" t="s">
        <v>72</v>
      </c>
      <c r="C4844" s="2" t="s">
        <v>73</v>
      </c>
      <c r="D4844" s="2"/>
      <c r="E4844" s="2" t="str">
        <f>"FES1162559603"</f>
        <v>FES1162559603</v>
      </c>
      <c r="F4844" s="3">
        <v>42916</v>
      </c>
      <c r="G4844" s="2">
        <v>201712</v>
      </c>
      <c r="H4844" s="2" t="s">
        <v>74</v>
      </c>
      <c r="I4844" s="2" t="s">
        <v>75</v>
      </c>
      <c r="J4844" s="2" t="s">
        <v>76</v>
      </c>
      <c r="K4844" s="2" t="s">
        <v>77</v>
      </c>
      <c r="L4844" s="2" t="s">
        <v>115</v>
      </c>
      <c r="M4844" s="2" t="s">
        <v>116</v>
      </c>
      <c r="N4844" s="2" t="s">
        <v>651</v>
      </c>
      <c r="O4844" s="2" t="s">
        <v>81</v>
      </c>
      <c r="P4844" s="2" t="str">
        <f>"2170576588                    "</f>
        <v xml:space="preserve">2170576588                    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0</v>
      </c>
      <c r="AL4844" s="2">
        <v>0</v>
      </c>
      <c r="AM4844" s="2">
        <v>4.37</v>
      </c>
      <c r="AN4844" s="2">
        <v>0</v>
      </c>
      <c r="AO4844" s="2">
        <v>0</v>
      </c>
      <c r="AP4844" s="2">
        <v>0</v>
      </c>
      <c r="AQ4844" s="2">
        <v>0</v>
      </c>
      <c r="AR4844" s="2">
        <v>0</v>
      </c>
      <c r="AS4844" s="2">
        <v>0</v>
      </c>
      <c r="AT4844" s="2">
        <v>0</v>
      </c>
      <c r="AU4844" s="2">
        <v>0</v>
      </c>
      <c r="AV4844" s="2">
        <v>0</v>
      </c>
      <c r="AW4844" s="2">
        <v>0</v>
      </c>
      <c r="AX4844" s="2">
        <v>0</v>
      </c>
      <c r="AY4844" s="2">
        <v>0</v>
      </c>
      <c r="AZ4844" s="2">
        <v>0</v>
      </c>
      <c r="BA4844" s="2">
        <v>0</v>
      </c>
      <c r="BB4844" s="2">
        <v>0</v>
      </c>
      <c r="BC4844" s="2">
        <v>0</v>
      </c>
      <c r="BD4844" s="2">
        <v>0</v>
      </c>
      <c r="BE4844" s="2">
        <v>0</v>
      </c>
      <c r="BF4844" s="2">
        <v>0</v>
      </c>
      <c r="BG4844" s="2">
        <v>0</v>
      </c>
      <c r="BH4844" s="2">
        <v>1</v>
      </c>
      <c r="BI4844" s="2">
        <v>1</v>
      </c>
      <c r="BJ4844" s="2">
        <v>0.2</v>
      </c>
      <c r="BK4844" s="2">
        <v>1</v>
      </c>
      <c r="BL4844" s="2">
        <v>41.81</v>
      </c>
      <c r="BM4844" s="2">
        <v>5.85</v>
      </c>
      <c r="BN4844" s="2">
        <v>47.66</v>
      </c>
      <c r="BO4844" s="2">
        <v>47.66</v>
      </c>
      <c r="BP4844" s="2"/>
      <c r="BQ4844" s="2" t="s">
        <v>652</v>
      </c>
      <c r="BR4844" s="2" t="s">
        <v>83</v>
      </c>
      <c r="BS4844" s="1" t="s">
        <v>866</v>
      </c>
      <c r="BT4844" s="2"/>
      <c r="BU4844" s="2"/>
      <c r="BV4844" s="2"/>
      <c r="BW4844" s="2"/>
      <c r="BX4844" s="2"/>
      <c r="BY4844" s="2">
        <v>1200</v>
      </c>
      <c r="BZ4844" s="2"/>
      <c r="CA4844" s="2"/>
      <c r="CB4844" s="2"/>
      <c r="CC4844" s="2" t="s">
        <v>116</v>
      </c>
      <c r="CD4844" s="2">
        <v>7490</v>
      </c>
      <c r="CE4844" s="2" t="s">
        <v>86</v>
      </c>
      <c r="CF4844" s="2"/>
      <c r="CG4844" s="2"/>
      <c r="CH4844" s="2"/>
      <c r="CI4844" s="2">
        <v>1</v>
      </c>
      <c r="CJ4844" s="2" t="s">
        <v>866</v>
      </c>
      <c r="CK4844" s="2">
        <v>21</v>
      </c>
      <c r="CL4844" s="2" t="s">
        <v>87</v>
      </c>
      <c r="CM4844" s="2"/>
    </row>
    <row r="4845" spans="1:91">
      <c r="A4845" s="2" t="s">
        <v>71</v>
      </c>
      <c r="B4845" s="2" t="s">
        <v>72</v>
      </c>
      <c r="C4845" s="2" t="s">
        <v>73</v>
      </c>
      <c r="D4845" s="2"/>
      <c r="E4845" s="2" t="str">
        <f>"FES1162559594"</f>
        <v>FES1162559594</v>
      </c>
      <c r="F4845" s="3">
        <v>42916</v>
      </c>
      <c r="G4845" s="2">
        <v>201712</v>
      </c>
      <c r="H4845" s="2" t="s">
        <v>74</v>
      </c>
      <c r="I4845" s="2" t="s">
        <v>75</v>
      </c>
      <c r="J4845" s="2" t="s">
        <v>76</v>
      </c>
      <c r="K4845" s="2" t="s">
        <v>77</v>
      </c>
      <c r="L4845" s="2" t="s">
        <v>194</v>
      </c>
      <c r="M4845" s="2" t="s">
        <v>195</v>
      </c>
      <c r="N4845" s="2" t="s">
        <v>1166</v>
      </c>
      <c r="O4845" s="2" t="s">
        <v>81</v>
      </c>
      <c r="P4845" s="2" t="str">
        <f>"2170576580                    "</f>
        <v xml:space="preserve">2170576580                    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0</v>
      </c>
      <c r="AI4845" s="2">
        <v>0</v>
      </c>
      <c r="AJ4845" s="2">
        <v>0</v>
      </c>
      <c r="AK4845" s="2">
        <v>0</v>
      </c>
      <c r="AL4845" s="2">
        <v>0</v>
      </c>
      <c r="AM4845" s="2">
        <v>4.37</v>
      </c>
      <c r="AN4845" s="2">
        <v>0</v>
      </c>
      <c r="AO4845" s="2">
        <v>0</v>
      </c>
      <c r="AP4845" s="2">
        <v>0</v>
      </c>
      <c r="AQ4845" s="2">
        <v>0</v>
      </c>
      <c r="AR4845" s="2">
        <v>0</v>
      </c>
      <c r="AS4845" s="2">
        <v>0</v>
      </c>
      <c r="AT4845" s="2">
        <v>0</v>
      </c>
      <c r="AU4845" s="2">
        <v>0</v>
      </c>
      <c r="AV4845" s="2">
        <v>0</v>
      </c>
      <c r="AW4845" s="2">
        <v>0</v>
      </c>
      <c r="AX4845" s="2">
        <v>0</v>
      </c>
      <c r="AY4845" s="2">
        <v>0</v>
      </c>
      <c r="AZ4845" s="2">
        <v>0</v>
      </c>
      <c r="BA4845" s="2">
        <v>0</v>
      </c>
      <c r="BB4845" s="2">
        <v>0</v>
      </c>
      <c r="BC4845" s="2">
        <v>0</v>
      </c>
      <c r="BD4845" s="2">
        <v>0</v>
      </c>
      <c r="BE4845" s="2">
        <v>0</v>
      </c>
      <c r="BF4845" s="2">
        <v>0</v>
      </c>
      <c r="BG4845" s="2">
        <v>0</v>
      </c>
      <c r="BH4845" s="2">
        <v>1</v>
      </c>
      <c r="BI4845" s="2">
        <v>1</v>
      </c>
      <c r="BJ4845" s="2">
        <v>0.2</v>
      </c>
      <c r="BK4845" s="2">
        <v>1</v>
      </c>
      <c r="BL4845" s="2">
        <v>41.81</v>
      </c>
      <c r="BM4845" s="2">
        <v>5.85</v>
      </c>
      <c r="BN4845" s="2">
        <v>47.66</v>
      </c>
      <c r="BO4845" s="2">
        <v>47.66</v>
      </c>
      <c r="BP4845" s="2"/>
      <c r="BQ4845" s="2" t="s">
        <v>1994</v>
      </c>
      <c r="BR4845" s="2" t="s">
        <v>83</v>
      </c>
      <c r="BS4845" s="1" t="s">
        <v>866</v>
      </c>
      <c r="BT4845" s="2"/>
      <c r="BU4845" s="2"/>
      <c r="BV4845" s="2"/>
      <c r="BW4845" s="2"/>
      <c r="BX4845" s="2"/>
      <c r="BY4845" s="2">
        <v>1200</v>
      </c>
      <c r="BZ4845" s="2"/>
      <c r="CA4845" s="2"/>
      <c r="CB4845" s="2"/>
      <c r="CC4845" s="2" t="s">
        <v>195</v>
      </c>
      <c r="CD4845" s="2">
        <v>6220</v>
      </c>
      <c r="CE4845" s="2" t="s">
        <v>86</v>
      </c>
      <c r="CF4845" s="2"/>
      <c r="CG4845" s="2"/>
      <c r="CH4845" s="2"/>
      <c r="CI4845" s="2">
        <v>1</v>
      </c>
      <c r="CJ4845" s="2" t="s">
        <v>866</v>
      </c>
      <c r="CK4845" s="2">
        <v>21</v>
      </c>
      <c r="CL4845" s="2" t="s">
        <v>87</v>
      </c>
      <c r="CM4845" s="2"/>
    </row>
    <row r="4846" spans="1:91">
      <c r="A4846" s="2" t="s">
        <v>71</v>
      </c>
      <c r="B4846" s="2" t="s">
        <v>72</v>
      </c>
      <c r="C4846" s="2" t="s">
        <v>73</v>
      </c>
      <c r="D4846" s="2"/>
      <c r="E4846" s="2" t="str">
        <f>"FES1162559586"</f>
        <v>FES1162559586</v>
      </c>
      <c r="F4846" s="3">
        <v>42916</v>
      </c>
      <c r="G4846" s="2">
        <v>201712</v>
      </c>
      <c r="H4846" s="2" t="s">
        <v>74</v>
      </c>
      <c r="I4846" s="2" t="s">
        <v>75</v>
      </c>
      <c r="J4846" s="2" t="s">
        <v>76</v>
      </c>
      <c r="K4846" s="2" t="s">
        <v>77</v>
      </c>
      <c r="L4846" s="2" t="s">
        <v>115</v>
      </c>
      <c r="M4846" s="2" t="s">
        <v>116</v>
      </c>
      <c r="N4846" s="2" t="s">
        <v>397</v>
      </c>
      <c r="O4846" s="2" t="s">
        <v>81</v>
      </c>
      <c r="P4846" s="2" t="str">
        <f>"2170576572                    "</f>
        <v xml:space="preserve">2170576572                    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0</v>
      </c>
      <c r="AH4846" s="2">
        <v>0</v>
      </c>
      <c r="AI4846" s="2">
        <v>0</v>
      </c>
      <c r="AJ4846" s="2">
        <v>0</v>
      </c>
      <c r="AK4846" s="2">
        <v>0</v>
      </c>
      <c r="AL4846" s="2">
        <v>0</v>
      </c>
      <c r="AM4846" s="2">
        <v>4.37</v>
      </c>
      <c r="AN4846" s="2">
        <v>0</v>
      </c>
      <c r="AO4846" s="2">
        <v>0</v>
      </c>
      <c r="AP4846" s="2">
        <v>0</v>
      </c>
      <c r="AQ4846" s="2">
        <v>0</v>
      </c>
      <c r="AR4846" s="2">
        <v>0</v>
      </c>
      <c r="AS4846" s="2">
        <v>0</v>
      </c>
      <c r="AT4846" s="2">
        <v>0</v>
      </c>
      <c r="AU4846" s="2">
        <v>0</v>
      </c>
      <c r="AV4846" s="2">
        <v>0</v>
      </c>
      <c r="AW4846" s="2">
        <v>0</v>
      </c>
      <c r="AX4846" s="2">
        <v>0</v>
      </c>
      <c r="AY4846" s="2">
        <v>0</v>
      </c>
      <c r="AZ4846" s="2">
        <v>0</v>
      </c>
      <c r="BA4846" s="2">
        <v>0</v>
      </c>
      <c r="BB4846" s="2">
        <v>0</v>
      </c>
      <c r="BC4846" s="2">
        <v>0</v>
      </c>
      <c r="BD4846" s="2">
        <v>0</v>
      </c>
      <c r="BE4846" s="2">
        <v>0</v>
      </c>
      <c r="BF4846" s="2">
        <v>0</v>
      </c>
      <c r="BG4846" s="2">
        <v>0</v>
      </c>
      <c r="BH4846" s="2">
        <v>1</v>
      </c>
      <c r="BI4846" s="2">
        <v>1</v>
      </c>
      <c r="BJ4846" s="2">
        <v>0.2</v>
      </c>
      <c r="BK4846" s="2">
        <v>1</v>
      </c>
      <c r="BL4846" s="2">
        <v>41.81</v>
      </c>
      <c r="BM4846" s="2">
        <v>5.85</v>
      </c>
      <c r="BN4846" s="2">
        <v>47.66</v>
      </c>
      <c r="BO4846" s="2">
        <v>47.66</v>
      </c>
      <c r="BP4846" s="2"/>
      <c r="BQ4846" s="2" t="s">
        <v>814</v>
      </c>
      <c r="BR4846" s="2" t="s">
        <v>83</v>
      </c>
      <c r="BS4846" s="1" t="s">
        <v>866</v>
      </c>
      <c r="BT4846" s="2"/>
      <c r="BU4846" s="2"/>
      <c r="BV4846" s="2"/>
      <c r="BW4846" s="2"/>
      <c r="BX4846" s="2"/>
      <c r="BY4846" s="2">
        <v>1200</v>
      </c>
      <c r="BZ4846" s="2"/>
      <c r="CA4846" s="2"/>
      <c r="CB4846" s="2"/>
      <c r="CC4846" s="2" t="s">
        <v>116</v>
      </c>
      <c r="CD4846" s="2">
        <v>7800</v>
      </c>
      <c r="CE4846" s="2" t="s">
        <v>86</v>
      </c>
      <c r="CF4846" s="2"/>
      <c r="CG4846" s="2"/>
      <c r="CH4846" s="2"/>
      <c r="CI4846" s="2">
        <v>1</v>
      </c>
      <c r="CJ4846" s="2" t="s">
        <v>866</v>
      </c>
      <c r="CK4846" s="2">
        <v>21</v>
      </c>
      <c r="CL4846" s="2" t="s">
        <v>87</v>
      </c>
      <c r="CM4846" s="2"/>
    </row>
    <row r="4847" spans="1:91">
      <c r="A4847" s="2" t="s">
        <v>71</v>
      </c>
      <c r="B4847" s="2" t="s">
        <v>72</v>
      </c>
      <c r="C4847" s="2" t="s">
        <v>73</v>
      </c>
      <c r="D4847" s="2"/>
      <c r="E4847" s="2" t="str">
        <f>"FES1162559554"</f>
        <v>FES1162559554</v>
      </c>
      <c r="F4847" s="3">
        <v>42916</v>
      </c>
      <c r="G4847" s="2">
        <v>201712</v>
      </c>
      <c r="H4847" s="2" t="s">
        <v>74</v>
      </c>
      <c r="I4847" s="2" t="s">
        <v>75</v>
      </c>
      <c r="J4847" s="2" t="s">
        <v>76</v>
      </c>
      <c r="K4847" s="2" t="s">
        <v>77</v>
      </c>
      <c r="L4847" s="2" t="s">
        <v>287</v>
      </c>
      <c r="M4847" s="2" t="s">
        <v>288</v>
      </c>
      <c r="N4847" s="2" t="s">
        <v>672</v>
      </c>
      <c r="O4847" s="2" t="s">
        <v>81</v>
      </c>
      <c r="P4847" s="2" t="str">
        <f>"2170576537                    "</f>
        <v xml:space="preserve">2170576537                    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3.42</v>
      </c>
      <c r="AN4847" s="2">
        <v>0</v>
      </c>
      <c r="AO4847" s="2">
        <v>0</v>
      </c>
      <c r="AP4847" s="2">
        <v>0</v>
      </c>
      <c r="AQ4847" s="2">
        <v>0</v>
      </c>
      <c r="AR4847" s="2">
        <v>0</v>
      </c>
      <c r="AS4847" s="2">
        <v>0</v>
      </c>
      <c r="AT4847" s="2">
        <v>0</v>
      </c>
      <c r="AU4847" s="2">
        <v>0</v>
      </c>
      <c r="AV4847" s="2">
        <v>0</v>
      </c>
      <c r="AW4847" s="2">
        <v>0</v>
      </c>
      <c r="AX4847" s="2">
        <v>0</v>
      </c>
      <c r="AY4847" s="2">
        <v>0</v>
      </c>
      <c r="AZ4847" s="2">
        <v>0</v>
      </c>
      <c r="BA4847" s="2">
        <v>0</v>
      </c>
      <c r="BB4847" s="2">
        <v>0</v>
      </c>
      <c r="BC4847" s="2">
        <v>0</v>
      </c>
      <c r="BD4847" s="2">
        <v>0</v>
      </c>
      <c r="BE4847" s="2">
        <v>0</v>
      </c>
      <c r="BF4847" s="2">
        <v>0</v>
      </c>
      <c r="BG4847" s="2">
        <v>0</v>
      </c>
      <c r="BH4847" s="2">
        <v>1</v>
      </c>
      <c r="BI4847" s="2">
        <v>1</v>
      </c>
      <c r="BJ4847" s="2">
        <v>0.2</v>
      </c>
      <c r="BK4847" s="2">
        <v>1</v>
      </c>
      <c r="BL4847" s="2">
        <v>32.67</v>
      </c>
      <c r="BM4847" s="2">
        <v>4.57</v>
      </c>
      <c r="BN4847" s="2">
        <v>37.24</v>
      </c>
      <c r="BO4847" s="2">
        <v>37.24</v>
      </c>
      <c r="BP4847" s="2"/>
      <c r="BQ4847" s="2" t="s">
        <v>133</v>
      </c>
      <c r="BR4847" s="2" t="s">
        <v>83</v>
      </c>
      <c r="BS4847" s="1" t="s">
        <v>866</v>
      </c>
      <c r="BT4847" s="2"/>
      <c r="BU4847" s="2"/>
      <c r="BV4847" s="2"/>
      <c r="BW4847" s="2"/>
      <c r="BX4847" s="2"/>
      <c r="BY4847" s="2">
        <v>1200</v>
      </c>
      <c r="BZ4847" s="2"/>
      <c r="CA4847" s="2"/>
      <c r="CB4847" s="2"/>
      <c r="CC4847" s="2" t="s">
        <v>288</v>
      </c>
      <c r="CD4847" s="2">
        <v>1459</v>
      </c>
      <c r="CE4847" s="2" t="s">
        <v>86</v>
      </c>
      <c r="CF4847" s="2"/>
      <c r="CG4847" s="2"/>
      <c r="CH4847" s="2"/>
      <c r="CI4847" s="2">
        <v>1</v>
      </c>
      <c r="CJ4847" s="2" t="s">
        <v>866</v>
      </c>
      <c r="CK4847" s="2">
        <v>22</v>
      </c>
      <c r="CL4847" s="2" t="s">
        <v>87</v>
      </c>
      <c r="CM4847" s="2"/>
    </row>
    <row r="4848" spans="1:91">
      <c r="A4848" s="2" t="s">
        <v>71</v>
      </c>
      <c r="B4848" s="2" t="s">
        <v>72</v>
      </c>
      <c r="C4848" s="2" t="s">
        <v>73</v>
      </c>
      <c r="D4848" s="2"/>
      <c r="E4848" s="2" t="str">
        <f>"FES1162559519"</f>
        <v>FES1162559519</v>
      </c>
      <c r="F4848" s="3">
        <v>42916</v>
      </c>
      <c r="G4848" s="2">
        <v>201712</v>
      </c>
      <c r="H4848" s="2" t="s">
        <v>74</v>
      </c>
      <c r="I4848" s="2" t="s">
        <v>75</v>
      </c>
      <c r="J4848" s="2" t="s">
        <v>76</v>
      </c>
      <c r="K4848" s="2" t="s">
        <v>77</v>
      </c>
      <c r="L4848" s="2" t="s">
        <v>970</v>
      </c>
      <c r="M4848" s="2" t="s">
        <v>971</v>
      </c>
      <c r="N4848" s="2" t="s">
        <v>1412</v>
      </c>
      <c r="O4848" s="2" t="s">
        <v>81</v>
      </c>
      <c r="P4848" s="2" t="str">
        <f>"2170576513                    "</f>
        <v xml:space="preserve">2170576513                    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>
        <v>0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3.42</v>
      </c>
      <c r="AN4848" s="2">
        <v>0</v>
      </c>
      <c r="AO4848" s="2">
        <v>0</v>
      </c>
      <c r="AP4848" s="2">
        <v>0</v>
      </c>
      <c r="AQ4848" s="2">
        <v>0</v>
      </c>
      <c r="AR4848" s="2">
        <v>0</v>
      </c>
      <c r="AS4848" s="2">
        <v>0</v>
      </c>
      <c r="AT4848" s="2">
        <v>0</v>
      </c>
      <c r="AU4848" s="2">
        <v>0</v>
      </c>
      <c r="AV4848" s="2">
        <v>0</v>
      </c>
      <c r="AW4848" s="2">
        <v>0</v>
      </c>
      <c r="AX4848" s="2">
        <v>0</v>
      </c>
      <c r="AY4848" s="2">
        <v>0</v>
      </c>
      <c r="AZ4848" s="2">
        <v>0</v>
      </c>
      <c r="BA4848" s="2">
        <v>0</v>
      </c>
      <c r="BB4848" s="2">
        <v>0</v>
      </c>
      <c r="BC4848" s="2">
        <v>0</v>
      </c>
      <c r="BD4848" s="2">
        <v>0</v>
      </c>
      <c r="BE4848" s="2">
        <v>0</v>
      </c>
      <c r="BF4848" s="2">
        <v>0</v>
      </c>
      <c r="BG4848" s="2">
        <v>0</v>
      </c>
      <c r="BH4848" s="2">
        <v>1</v>
      </c>
      <c r="BI4848" s="2">
        <v>1</v>
      </c>
      <c r="BJ4848" s="2">
        <v>0.2</v>
      </c>
      <c r="BK4848" s="2">
        <v>1</v>
      </c>
      <c r="BL4848" s="2">
        <v>32.67</v>
      </c>
      <c r="BM4848" s="2">
        <v>4.57</v>
      </c>
      <c r="BN4848" s="2">
        <v>37.24</v>
      </c>
      <c r="BO4848" s="2">
        <v>37.24</v>
      </c>
      <c r="BP4848" s="2"/>
      <c r="BQ4848" s="2" t="s">
        <v>1413</v>
      </c>
      <c r="BR4848" s="2" t="s">
        <v>83</v>
      </c>
      <c r="BS4848" s="1" t="s">
        <v>866</v>
      </c>
      <c r="BT4848" s="2"/>
      <c r="BU4848" s="2"/>
      <c r="BV4848" s="2"/>
      <c r="BW4848" s="2"/>
      <c r="BX4848" s="2"/>
      <c r="BY4848" s="2">
        <v>1200</v>
      </c>
      <c r="BZ4848" s="2"/>
      <c r="CA4848" s="2"/>
      <c r="CB4848" s="2"/>
      <c r="CC4848" s="2" t="s">
        <v>971</v>
      </c>
      <c r="CD4848" s="2">
        <v>1682</v>
      </c>
      <c r="CE4848" s="2" t="s">
        <v>86</v>
      </c>
      <c r="CF4848" s="2"/>
      <c r="CG4848" s="2"/>
      <c r="CH4848" s="2"/>
      <c r="CI4848" s="2">
        <v>1</v>
      </c>
      <c r="CJ4848" s="2" t="s">
        <v>866</v>
      </c>
      <c r="CK4848" s="2">
        <v>22</v>
      </c>
      <c r="CL4848" s="2" t="s">
        <v>87</v>
      </c>
      <c r="CM4848" s="2"/>
    </row>
    <row r="4849" spans="1:91">
      <c r="A4849" s="2" t="s">
        <v>71</v>
      </c>
      <c r="B4849" s="2" t="s">
        <v>72</v>
      </c>
      <c r="C4849" s="2" t="s">
        <v>73</v>
      </c>
      <c r="D4849" s="2"/>
      <c r="E4849" s="2" t="str">
        <f>"FES1162559566"</f>
        <v>FES1162559566</v>
      </c>
      <c r="F4849" s="3">
        <v>42916</v>
      </c>
      <c r="G4849" s="2">
        <v>201712</v>
      </c>
      <c r="H4849" s="2" t="s">
        <v>74</v>
      </c>
      <c r="I4849" s="2" t="s">
        <v>75</v>
      </c>
      <c r="J4849" s="2" t="s">
        <v>76</v>
      </c>
      <c r="K4849" s="2" t="s">
        <v>77</v>
      </c>
      <c r="L4849" s="2" t="s">
        <v>93</v>
      </c>
      <c r="M4849" s="2" t="s">
        <v>94</v>
      </c>
      <c r="N4849" s="2" t="s">
        <v>2605</v>
      </c>
      <c r="O4849" s="2" t="s">
        <v>81</v>
      </c>
      <c r="P4849" s="2" t="str">
        <f>"2170576546                    "</f>
        <v xml:space="preserve">2170576546                    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3.42</v>
      </c>
      <c r="AN4849" s="2">
        <v>0</v>
      </c>
      <c r="AO4849" s="2">
        <v>0</v>
      </c>
      <c r="AP4849" s="2">
        <v>0</v>
      </c>
      <c r="AQ4849" s="2">
        <v>0</v>
      </c>
      <c r="AR4849" s="2">
        <v>0</v>
      </c>
      <c r="AS4849" s="2">
        <v>0</v>
      </c>
      <c r="AT4849" s="2">
        <v>0</v>
      </c>
      <c r="AU4849" s="2">
        <v>0</v>
      </c>
      <c r="AV4849" s="2">
        <v>0</v>
      </c>
      <c r="AW4849" s="2">
        <v>0</v>
      </c>
      <c r="AX4849" s="2">
        <v>0</v>
      </c>
      <c r="AY4849" s="2">
        <v>0</v>
      </c>
      <c r="AZ4849" s="2">
        <v>0</v>
      </c>
      <c r="BA4849" s="2">
        <v>0</v>
      </c>
      <c r="BB4849" s="2">
        <v>0</v>
      </c>
      <c r="BC4849" s="2">
        <v>0</v>
      </c>
      <c r="BD4849" s="2">
        <v>0</v>
      </c>
      <c r="BE4849" s="2">
        <v>0</v>
      </c>
      <c r="BF4849" s="2">
        <v>0</v>
      </c>
      <c r="BG4849" s="2">
        <v>0</v>
      </c>
      <c r="BH4849" s="2">
        <v>1</v>
      </c>
      <c r="BI4849" s="2">
        <v>1</v>
      </c>
      <c r="BJ4849" s="2">
        <v>0.2</v>
      </c>
      <c r="BK4849" s="2">
        <v>1</v>
      </c>
      <c r="BL4849" s="2">
        <v>32.67</v>
      </c>
      <c r="BM4849" s="2">
        <v>4.57</v>
      </c>
      <c r="BN4849" s="2">
        <v>37.24</v>
      </c>
      <c r="BO4849" s="2">
        <v>37.24</v>
      </c>
      <c r="BP4849" s="2"/>
      <c r="BQ4849" s="2" t="s">
        <v>2606</v>
      </c>
      <c r="BR4849" s="2" t="s">
        <v>83</v>
      </c>
      <c r="BS4849" s="3">
        <v>42919</v>
      </c>
      <c r="BT4849" s="4">
        <v>0.34652777777777777</v>
      </c>
      <c r="BU4849" s="2" t="s">
        <v>4245</v>
      </c>
      <c r="BV4849" s="2" t="s">
        <v>85</v>
      </c>
      <c r="BW4849" s="2"/>
      <c r="BX4849" s="2"/>
      <c r="BY4849" s="2">
        <v>1200</v>
      </c>
      <c r="BZ4849" s="2"/>
      <c r="CA4849" s="2" t="s">
        <v>3999</v>
      </c>
      <c r="CB4849" s="2"/>
      <c r="CC4849" s="2" t="s">
        <v>94</v>
      </c>
      <c r="CD4849" s="2">
        <v>2001</v>
      </c>
      <c r="CE4849" s="2" t="s">
        <v>86</v>
      </c>
      <c r="CF4849" s="2"/>
      <c r="CG4849" s="2"/>
      <c r="CH4849" s="2"/>
      <c r="CI4849" s="2">
        <v>1</v>
      </c>
      <c r="CJ4849" s="2">
        <v>1</v>
      </c>
      <c r="CK4849" s="2">
        <v>22</v>
      </c>
      <c r="CL4849" s="2" t="s">
        <v>87</v>
      </c>
      <c r="CM4849" s="2"/>
    </row>
    <row r="4850" spans="1:91">
      <c r="A4850" s="2" t="s">
        <v>71</v>
      </c>
      <c r="B4850" s="2" t="s">
        <v>72</v>
      </c>
      <c r="C4850" s="2" t="s">
        <v>73</v>
      </c>
      <c r="D4850" s="2"/>
      <c r="E4850" s="2" t="str">
        <f>"FES1162559565"</f>
        <v>FES1162559565</v>
      </c>
      <c r="F4850" s="3">
        <v>42916</v>
      </c>
      <c r="G4850" s="2">
        <v>201712</v>
      </c>
      <c r="H4850" s="2" t="s">
        <v>74</v>
      </c>
      <c r="I4850" s="2" t="s">
        <v>75</v>
      </c>
      <c r="J4850" s="2" t="s">
        <v>76</v>
      </c>
      <c r="K4850" s="2" t="s">
        <v>77</v>
      </c>
      <c r="L4850" s="2" t="s">
        <v>212</v>
      </c>
      <c r="M4850" s="2" t="s">
        <v>213</v>
      </c>
      <c r="N4850" s="2" t="s">
        <v>1900</v>
      </c>
      <c r="O4850" s="2" t="s">
        <v>81</v>
      </c>
      <c r="P4850" s="2" t="str">
        <f>"2170574851                    "</f>
        <v xml:space="preserve">2170574851                    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3.42</v>
      </c>
      <c r="AN4850" s="2">
        <v>0</v>
      </c>
      <c r="AO4850" s="2">
        <v>0</v>
      </c>
      <c r="AP4850" s="2">
        <v>0</v>
      </c>
      <c r="AQ4850" s="2">
        <v>0</v>
      </c>
      <c r="AR4850" s="2">
        <v>0</v>
      </c>
      <c r="AS4850" s="2">
        <v>0</v>
      </c>
      <c r="AT4850" s="2">
        <v>0</v>
      </c>
      <c r="AU4850" s="2">
        <v>0</v>
      </c>
      <c r="AV4850" s="2">
        <v>0</v>
      </c>
      <c r="AW4850" s="2">
        <v>0</v>
      </c>
      <c r="AX4850" s="2">
        <v>0</v>
      </c>
      <c r="AY4850" s="2">
        <v>0</v>
      </c>
      <c r="AZ4850" s="2">
        <v>0</v>
      </c>
      <c r="BA4850" s="2">
        <v>0</v>
      </c>
      <c r="BB4850" s="2">
        <v>0</v>
      </c>
      <c r="BC4850" s="2">
        <v>0</v>
      </c>
      <c r="BD4850" s="2">
        <v>0</v>
      </c>
      <c r="BE4850" s="2">
        <v>0</v>
      </c>
      <c r="BF4850" s="2">
        <v>0</v>
      </c>
      <c r="BG4850" s="2">
        <v>0</v>
      </c>
      <c r="BH4850" s="2">
        <v>1</v>
      </c>
      <c r="BI4850" s="2">
        <v>1</v>
      </c>
      <c r="BJ4850" s="2">
        <v>0.2</v>
      </c>
      <c r="BK4850" s="2">
        <v>1</v>
      </c>
      <c r="BL4850" s="2">
        <v>32.67</v>
      </c>
      <c r="BM4850" s="2">
        <v>4.57</v>
      </c>
      <c r="BN4850" s="2">
        <v>37.24</v>
      </c>
      <c r="BO4850" s="2">
        <v>37.24</v>
      </c>
      <c r="BP4850" s="2"/>
      <c r="BQ4850" s="2" t="s">
        <v>133</v>
      </c>
      <c r="BR4850" s="2" t="s">
        <v>83</v>
      </c>
      <c r="BS4850" s="1" t="s">
        <v>866</v>
      </c>
      <c r="BT4850" s="2"/>
      <c r="BU4850" s="2"/>
      <c r="BV4850" s="2"/>
      <c r="BW4850" s="2"/>
      <c r="BX4850" s="2"/>
      <c r="BY4850" s="2">
        <v>1200</v>
      </c>
      <c r="BZ4850" s="2"/>
      <c r="CA4850" s="2"/>
      <c r="CB4850" s="2"/>
      <c r="CC4850" s="2" t="s">
        <v>213</v>
      </c>
      <c r="CD4850" s="2">
        <v>1559</v>
      </c>
      <c r="CE4850" s="2" t="s">
        <v>86</v>
      </c>
      <c r="CF4850" s="2"/>
      <c r="CG4850" s="2"/>
      <c r="CH4850" s="2"/>
      <c r="CI4850" s="2">
        <v>1</v>
      </c>
      <c r="CJ4850" s="2" t="s">
        <v>866</v>
      </c>
      <c r="CK4850" s="2">
        <v>22</v>
      </c>
      <c r="CL4850" s="2" t="s">
        <v>87</v>
      </c>
      <c r="CM4850" s="2"/>
    </row>
    <row r="4851" spans="1:91">
      <c r="A4851" s="2" t="s">
        <v>71</v>
      </c>
      <c r="B4851" s="2" t="s">
        <v>72</v>
      </c>
      <c r="C4851" s="2" t="s">
        <v>73</v>
      </c>
      <c r="D4851" s="2"/>
      <c r="E4851" s="2" t="str">
        <f>"FES1162559547"</f>
        <v>FES1162559547</v>
      </c>
      <c r="F4851" s="3">
        <v>42916</v>
      </c>
      <c r="G4851" s="2">
        <v>201712</v>
      </c>
      <c r="H4851" s="2" t="s">
        <v>74</v>
      </c>
      <c r="I4851" s="2" t="s">
        <v>75</v>
      </c>
      <c r="J4851" s="2" t="s">
        <v>76</v>
      </c>
      <c r="K4851" s="2" t="s">
        <v>77</v>
      </c>
      <c r="L4851" s="2" t="s">
        <v>287</v>
      </c>
      <c r="M4851" s="2" t="s">
        <v>288</v>
      </c>
      <c r="N4851" s="2" t="s">
        <v>4246</v>
      </c>
      <c r="O4851" s="2" t="s">
        <v>81</v>
      </c>
      <c r="P4851" s="2" t="str">
        <f>"2170576527                    "</f>
        <v xml:space="preserve">2170576527                    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3.42</v>
      </c>
      <c r="AN4851" s="2">
        <v>0</v>
      </c>
      <c r="AO4851" s="2">
        <v>0</v>
      </c>
      <c r="AP4851" s="2">
        <v>0</v>
      </c>
      <c r="AQ4851" s="2">
        <v>0</v>
      </c>
      <c r="AR4851" s="2">
        <v>0</v>
      </c>
      <c r="AS4851" s="2">
        <v>0</v>
      </c>
      <c r="AT4851" s="2">
        <v>0</v>
      </c>
      <c r="AU4851" s="2">
        <v>0</v>
      </c>
      <c r="AV4851" s="2">
        <v>0</v>
      </c>
      <c r="AW4851" s="2">
        <v>0</v>
      </c>
      <c r="AX4851" s="2">
        <v>0</v>
      </c>
      <c r="AY4851" s="2">
        <v>0</v>
      </c>
      <c r="AZ4851" s="2">
        <v>0</v>
      </c>
      <c r="BA4851" s="2">
        <v>0</v>
      </c>
      <c r="BB4851" s="2">
        <v>0</v>
      </c>
      <c r="BC4851" s="2">
        <v>0</v>
      </c>
      <c r="BD4851" s="2">
        <v>0</v>
      </c>
      <c r="BE4851" s="2">
        <v>0</v>
      </c>
      <c r="BF4851" s="2">
        <v>0</v>
      </c>
      <c r="BG4851" s="2">
        <v>0</v>
      </c>
      <c r="BH4851" s="2">
        <v>1</v>
      </c>
      <c r="BI4851" s="2">
        <v>1</v>
      </c>
      <c r="BJ4851" s="2">
        <v>0.2</v>
      </c>
      <c r="BK4851" s="2">
        <v>1</v>
      </c>
      <c r="BL4851" s="2">
        <v>32.67</v>
      </c>
      <c r="BM4851" s="2">
        <v>4.57</v>
      </c>
      <c r="BN4851" s="2">
        <v>37.24</v>
      </c>
      <c r="BO4851" s="2">
        <v>37.24</v>
      </c>
      <c r="BP4851" s="2"/>
      <c r="BQ4851" s="2" t="s">
        <v>4247</v>
      </c>
      <c r="BR4851" s="2" t="s">
        <v>83</v>
      </c>
      <c r="BS4851" s="1" t="s">
        <v>866</v>
      </c>
      <c r="BT4851" s="2"/>
      <c r="BU4851" s="2"/>
      <c r="BV4851" s="2"/>
      <c r="BW4851" s="2"/>
      <c r="BX4851" s="2"/>
      <c r="BY4851" s="2">
        <v>1200</v>
      </c>
      <c r="BZ4851" s="2"/>
      <c r="CA4851" s="2"/>
      <c r="CB4851" s="2"/>
      <c r="CC4851" s="2" t="s">
        <v>288</v>
      </c>
      <c r="CD4851" s="2">
        <v>1459</v>
      </c>
      <c r="CE4851" s="2" t="s">
        <v>86</v>
      </c>
      <c r="CF4851" s="2"/>
      <c r="CG4851" s="2"/>
      <c r="CH4851" s="2"/>
      <c r="CI4851" s="2">
        <v>1</v>
      </c>
      <c r="CJ4851" s="2" t="s">
        <v>866</v>
      </c>
      <c r="CK4851" s="2">
        <v>22</v>
      </c>
      <c r="CL4851" s="2" t="s">
        <v>87</v>
      </c>
      <c r="CM4851" s="2"/>
    </row>
    <row r="4852" spans="1:91">
      <c r="A4852" s="2" t="s">
        <v>71</v>
      </c>
      <c r="B4852" s="2" t="s">
        <v>72</v>
      </c>
      <c r="C4852" s="2" t="s">
        <v>73</v>
      </c>
      <c r="D4852" s="2"/>
      <c r="E4852" s="2" t="str">
        <f>"FES1162559552"</f>
        <v>FES1162559552</v>
      </c>
      <c r="F4852" s="3">
        <v>42916</v>
      </c>
      <c r="G4852" s="2">
        <v>201712</v>
      </c>
      <c r="H4852" s="2" t="s">
        <v>74</v>
      </c>
      <c r="I4852" s="2" t="s">
        <v>75</v>
      </c>
      <c r="J4852" s="2" t="s">
        <v>76</v>
      </c>
      <c r="K4852" s="2" t="s">
        <v>77</v>
      </c>
      <c r="L4852" s="2" t="s">
        <v>93</v>
      </c>
      <c r="M4852" s="2" t="s">
        <v>94</v>
      </c>
      <c r="N4852" s="2" t="s">
        <v>743</v>
      </c>
      <c r="O4852" s="2" t="s">
        <v>81</v>
      </c>
      <c r="P4852" s="2" t="str">
        <f>"2170572393                    "</f>
        <v xml:space="preserve">2170572393                    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3.42</v>
      </c>
      <c r="AN4852" s="2">
        <v>0</v>
      </c>
      <c r="AO4852" s="2">
        <v>0</v>
      </c>
      <c r="AP4852" s="2">
        <v>0</v>
      </c>
      <c r="AQ4852" s="2">
        <v>0</v>
      </c>
      <c r="AR4852" s="2">
        <v>0</v>
      </c>
      <c r="AS4852" s="2">
        <v>0</v>
      </c>
      <c r="AT4852" s="2">
        <v>0</v>
      </c>
      <c r="AU4852" s="2">
        <v>0</v>
      </c>
      <c r="AV4852" s="2">
        <v>0</v>
      </c>
      <c r="AW4852" s="2">
        <v>0</v>
      </c>
      <c r="AX4852" s="2">
        <v>0</v>
      </c>
      <c r="AY4852" s="2">
        <v>0</v>
      </c>
      <c r="AZ4852" s="2">
        <v>0</v>
      </c>
      <c r="BA4852" s="2">
        <v>0</v>
      </c>
      <c r="BB4852" s="2">
        <v>0</v>
      </c>
      <c r="BC4852" s="2">
        <v>0</v>
      </c>
      <c r="BD4852" s="2">
        <v>0</v>
      </c>
      <c r="BE4852" s="2">
        <v>0</v>
      </c>
      <c r="BF4852" s="2">
        <v>0</v>
      </c>
      <c r="BG4852" s="2">
        <v>0</v>
      </c>
      <c r="BH4852" s="2">
        <v>1</v>
      </c>
      <c r="BI4852" s="2">
        <v>1</v>
      </c>
      <c r="BJ4852" s="2">
        <v>0.2</v>
      </c>
      <c r="BK4852" s="2">
        <v>1</v>
      </c>
      <c r="BL4852" s="2">
        <v>32.67</v>
      </c>
      <c r="BM4852" s="2">
        <v>4.57</v>
      </c>
      <c r="BN4852" s="2">
        <v>37.24</v>
      </c>
      <c r="BO4852" s="2">
        <v>37.24</v>
      </c>
      <c r="BP4852" s="2"/>
      <c r="BQ4852" s="2" t="s">
        <v>744</v>
      </c>
      <c r="BR4852" s="2" t="s">
        <v>83</v>
      </c>
      <c r="BS4852" s="1" t="s">
        <v>866</v>
      </c>
      <c r="BT4852" s="2"/>
      <c r="BU4852" s="2"/>
      <c r="BV4852" s="2"/>
      <c r="BW4852" s="2"/>
      <c r="BX4852" s="2"/>
      <c r="BY4852" s="2">
        <v>1200</v>
      </c>
      <c r="BZ4852" s="2"/>
      <c r="CA4852" s="2"/>
      <c r="CB4852" s="2"/>
      <c r="CC4852" s="2" t="s">
        <v>94</v>
      </c>
      <c r="CD4852" s="2">
        <v>2042</v>
      </c>
      <c r="CE4852" s="2" t="s">
        <v>86</v>
      </c>
      <c r="CF4852" s="2"/>
      <c r="CG4852" s="2"/>
      <c r="CH4852" s="2"/>
      <c r="CI4852" s="2">
        <v>1</v>
      </c>
      <c r="CJ4852" s="2" t="s">
        <v>866</v>
      </c>
      <c r="CK4852" s="2">
        <v>22</v>
      </c>
      <c r="CL4852" s="2" t="s">
        <v>87</v>
      </c>
      <c r="CM4852" s="2"/>
    </row>
    <row r="4853" spans="1:91">
      <c r="A4853" s="2" t="s">
        <v>71</v>
      </c>
      <c r="B4853" s="2" t="s">
        <v>72</v>
      </c>
      <c r="C4853" s="2" t="s">
        <v>73</v>
      </c>
      <c r="D4853" s="2"/>
      <c r="E4853" s="2" t="str">
        <f>"FES1162559560"</f>
        <v>FES1162559560</v>
      </c>
      <c r="F4853" s="3">
        <v>42916</v>
      </c>
      <c r="G4853" s="2">
        <v>201712</v>
      </c>
      <c r="H4853" s="2" t="s">
        <v>74</v>
      </c>
      <c r="I4853" s="2" t="s">
        <v>75</v>
      </c>
      <c r="J4853" s="2" t="s">
        <v>76</v>
      </c>
      <c r="K4853" s="2" t="s">
        <v>77</v>
      </c>
      <c r="L4853" s="2" t="s">
        <v>104</v>
      </c>
      <c r="M4853" s="2" t="s">
        <v>105</v>
      </c>
      <c r="N4853" s="2" t="s">
        <v>4248</v>
      </c>
      <c r="O4853" s="2" t="s">
        <v>81</v>
      </c>
      <c r="P4853" s="2" t="str">
        <f>"2170576479                    "</f>
        <v xml:space="preserve">2170576479                    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6.56</v>
      </c>
      <c r="AN4853" s="2">
        <v>0</v>
      </c>
      <c r="AO4853" s="2">
        <v>0</v>
      </c>
      <c r="AP4853" s="2">
        <v>0</v>
      </c>
      <c r="AQ4853" s="2">
        <v>0</v>
      </c>
      <c r="AR4853" s="2">
        <v>0</v>
      </c>
      <c r="AS4853" s="2">
        <v>0</v>
      </c>
      <c r="AT4853" s="2">
        <v>0</v>
      </c>
      <c r="AU4853" s="2">
        <v>0</v>
      </c>
      <c r="AV4853" s="2">
        <v>0</v>
      </c>
      <c r="AW4853" s="2">
        <v>0</v>
      </c>
      <c r="AX4853" s="2">
        <v>0</v>
      </c>
      <c r="AY4853" s="2">
        <v>0</v>
      </c>
      <c r="AZ4853" s="2">
        <v>0</v>
      </c>
      <c r="BA4853" s="2">
        <v>0</v>
      </c>
      <c r="BB4853" s="2">
        <v>0</v>
      </c>
      <c r="BC4853" s="2">
        <v>0</v>
      </c>
      <c r="BD4853" s="2">
        <v>0</v>
      </c>
      <c r="BE4853" s="2">
        <v>0</v>
      </c>
      <c r="BF4853" s="2">
        <v>0</v>
      </c>
      <c r="BG4853" s="2">
        <v>0</v>
      </c>
      <c r="BH4853" s="2">
        <v>1</v>
      </c>
      <c r="BI4853" s="2">
        <v>2.8</v>
      </c>
      <c r="BJ4853" s="2">
        <v>0.2</v>
      </c>
      <c r="BK4853" s="2">
        <v>3</v>
      </c>
      <c r="BL4853" s="2">
        <v>62.72</v>
      </c>
      <c r="BM4853" s="2">
        <v>8.7799999999999994</v>
      </c>
      <c r="BN4853" s="2">
        <v>71.5</v>
      </c>
      <c r="BO4853" s="2">
        <v>71.5</v>
      </c>
      <c r="BP4853" s="2"/>
      <c r="BQ4853" s="2"/>
      <c r="BR4853" s="2" t="s">
        <v>83</v>
      </c>
      <c r="BS4853" s="1" t="s">
        <v>866</v>
      </c>
      <c r="BT4853" s="2"/>
      <c r="BU4853" s="2"/>
      <c r="BV4853" s="2"/>
      <c r="BW4853" s="2"/>
      <c r="BX4853" s="2"/>
      <c r="BY4853" s="2">
        <v>1200</v>
      </c>
      <c r="BZ4853" s="2"/>
      <c r="CA4853" s="2"/>
      <c r="CB4853" s="2"/>
      <c r="CC4853" s="2" t="s">
        <v>105</v>
      </c>
      <c r="CD4853" s="2">
        <v>1961</v>
      </c>
      <c r="CE4853" s="2" t="s">
        <v>86</v>
      </c>
      <c r="CF4853" s="2"/>
      <c r="CG4853" s="2"/>
      <c r="CH4853" s="2"/>
      <c r="CI4853" s="2">
        <v>1</v>
      </c>
      <c r="CJ4853" s="2" t="s">
        <v>866</v>
      </c>
      <c r="CK4853" s="2">
        <v>21</v>
      </c>
      <c r="CL4853" s="2" t="s">
        <v>87</v>
      </c>
      <c r="CM4853" s="2"/>
    </row>
    <row r="4854" spans="1:91">
      <c r="A4854" s="2" t="s">
        <v>71</v>
      </c>
      <c r="B4854" s="2" t="s">
        <v>72</v>
      </c>
      <c r="C4854" s="2" t="s">
        <v>73</v>
      </c>
      <c r="D4854" s="2"/>
      <c r="E4854" s="2" t="str">
        <f>"FES1162559541"</f>
        <v>FES1162559541</v>
      </c>
      <c r="F4854" s="3">
        <v>42916</v>
      </c>
      <c r="G4854" s="2">
        <v>201712</v>
      </c>
      <c r="H4854" s="2" t="s">
        <v>74</v>
      </c>
      <c r="I4854" s="2" t="s">
        <v>75</v>
      </c>
      <c r="J4854" s="2" t="s">
        <v>76</v>
      </c>
      <c r="K4854" s="2" t="s">
        <v>77</v>
      </c>
      <c r="L4854" s="2" t="s">
        <v>225</v>
      </c>
      <c r="M4854" s="2" t="s">
        <v>226</v>
      </c>
      <c r="N4854" s="2" t="s">
        <v>1242</v>
      </c>
      <c r="O4854" s="2" t="s">
        <v>81</v>
      </c>
      <c r="P4854" s="2" t="str">
        <f>"2170576519                    "</f>
        <v xml:space="preserve">2170576519                    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4.37</v>
      </c>
      <c r="AN4854" s="2">
        <v>0</v>
      </c>
      <c r="AO4854" s="2">
        <v>0</v>
      </c>
      <c r="AP4854" s="2">
        <v>0</v>
      </c>
      <c r="AQ4854" s="2">
        <v>0</v>
      </c>
      <c r="AR4854" s="2">
        <v>0</v>
      </c>
      <c r="AS4854" s="2">
        <v>0</v>
      </c>
      <c r="AT4854" s="2">
        <v>0</v>
      </c>
      <c r="AU4854" s="2">
        <v>0</v>
      </c>
      <c r="AV4854" s="2">
        <v>0</v>
      </c>
      <c r="AW4854" s="2">
        <v>0</v>
      </c>
      <c r="AX4854" s="2">
        <v>0</v>
      </c>
      <c r="AY4854" s="2">
        <v>0</v>
      </c>
      <c r="AZ4854" s="2">
        <v>0</v>
      </c>
      <c r="BA4854" s="2">
        <v>0</v>
      </c>
      <c r="BB4854" s="2">
        <v>0</v>
      </c>
      <c r="BC4854" s="2">
        <v>0</v>
      </c>
      <c r="BD4854" s="2">
        <v>0</v>
      </c>
      <c r="BE4854" s="2">
        <v>0</v>
      </c>
      <c r="BF4854" s="2">
        <v>0</v>
      </c>
      <c r="BG4854" s="2">
        <v>0</v>
      </c>
      <c r="BH4854" s="2">
        <v>1</v>
      </c>
      <c r="BI4854" s="2">
        <v>1</v>
      </c>
      <c r="BJ4854" s="2">
        <v>0.2</v>
      </c>
      <c r="BK4854" s="2">
        <v>1</v>
      </c>
      <c r="BL4854" s="2">
        <v>41.81</v>
      </c>
      <c r="BM4854" s="2">
        <v>5.85</v>
      </c>
      <c r="BN4854" s="2">
        <v>47.66</v>
      </c>
      <c r="BO4854" s="2">
        <v>47.66</v>
      </c>
      <c r="BP4854" s="2"/>
      <c r="BQ4854" s="2" t="s">
        <v>1243</v>
      </c>
      <c r="BR4854" s="2" t="s">
        <v>83</v>
      </c>
      <c r="BS4854" s="1" t="s">
        <v>866</v>
      </c>
      <c r="BT4854" s="2"/>
      <c r="BU4854" s="2"/>
      <c r="BV4854" s="2"/>
      <c r="BW4854" s="2"/>
      <c r="BX4854" s="2"/>
      <c r="BY4854" s="2">
        <v>1200</v>
      </c>
      <c r="BZ4854" s="2"/>
      <c r="CA4854" s="2"/>
      <c r="CB4854" s="2"/>
      <c r="CC4854" s="2" t="s">
        <v>226</v>
      </c>
      <c r="CD4854" s="2">
        <v>3610</v>
      </c>
      <c r="CE4854" s="2" t="s">
        <v>86</v>
      </c>
      <c r="CF4854" s="2"/>
      <c r="CG4854" s="2"/>
      <c r="CH4854" s="2"/>
      <c r="CI4854" s="2">
        <v>1</v>
      </c>
      <c r="CJ4854" s="2" t="s">
        <v>866</v>
      </c>
      <c r="CK4854" s="2">
        <v>21</v>
      </c>
      <c r="CL4854" s="2" t="s">
        <v>87</v>
      </c>
      <c r="CM4854" s="2"/>
    </row>
    <row r="4855" spans="1:91">
      <c r="A4855" s="2" t="s">
        <v>71</v>
      </c>
      <c r="B4855" s="2" t="s">
        <v>72</v>
      </c>
      <c r="C4855" s="2" t="s">
        <v>73</v>
      </c>
      <c r="D4855" s="2"/>
      <c r="E4855" s="2" t="str">
        <f>"FES1162559540"</f>
        <v>FES1162559540</v>
      </c>
      <c r="F4855" s="3">
        <v>42916</v>
      </c>
      <c r="G4855" s="2">
        <v>201712</v>
      </c>
      <c r="H4855" s="2" t="s">
        <v>74</v>
      </c>
      <c r="I4855" s="2" t="s">
        <v>75</v>
      </c>
      <c r="J4855" s="2" t="s">
        <v>76</v>
      </c>
      <c r="K4855" s="2" t="s">
        <v>77</v>
      </c>
      <c r="L4855" s="2" t="s">
        <v>150</v>
      </c>
      <c r="M4855" s="2" t="s">
        <v>151</v>
      </c>
      <c r="N4855" s="2" t="s">
        <v>152</v>
      </c>
      <c r="O4855" s="2" t="s">
        <v>81</v>
      </c>
      <c r="P4855" s="2" t="str">
        <f>"2170576518                    "</f>
        <v xml:space="preserve">2170576518                    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3.42</v>
      </c>
      <c r="AN4855" s="2">
        <v>0</v>
      </c>
      <c r="AO4855" s="2">
        <v>0</v>
      </c>
      <c r="AP4855" s="2">
        <v>0</v>
      </c>
      <c r="AQ4855" s="2">
        <v>0</v>
      </c>
      <c r="AR4855" s="2">
        <v>0</v>
      </c>
      <c r="AS4855" s="2">
        <v>0</v>
      </c>
      <c r="AT4855" s="2">
        <v>0</v>
      </c>
      <c r="AU4855" s="2">
        <v>0</v>
      </c>
      <c r="AV4855" s="2">
        <v>0</v>
      </c>
      <c r="AW4855" s="2">
        <v>0</v>
      </c>
      <c r="AX4855" s="2">
        <v>0</v>
      </c>
      <c r="AY4855" s="2">
        <v>0</v>
      </c>
      <c r="AZ4855" s="2">
        <v>0</v>
      </c>
      <c r="BA4855" s="2">
        <v>0</v>
      </c>
      <c r="BB4855" s="2">
        <v>0</v>
      </c>
      <c r="BC4855" s="2">
        <v>0</v>
      </c>
      <c r="BD4855" s="2">
        <v>0</v>
      </c>
      <c r="BE4855" s="2">
        <v>0</v>
      </c>
      <c r="BF4855" s="2">
        <v>0</v>
      </c>
      <c r="BG4855" s="2">
        <v>0</v>
      </c>
      <c r="BH4855" s="2">
        <v>1</v>
      </c>
      <c r="BI4855" s="2">
        <v>1.9</v>
      </c>
      <c r="BJ4855" s="2">
        <v>0.2</v>
      </c>
      <c r="BK4855" s="2">
        <v>2</v>
      </c>
      <c r="BL4855" s="2">
        <v>32.67</v>
      </c>
      <c r="BM4855" s="2">
        <v>4.57</v>
      </c>
      <c r="BN4855" s="2">
        <v>37.24</v>
      </c>
      <c r="BO4855" s="2">
        <v>37.24</v>
      </c>
      <c r="BP4855" s="2"/>
      <c r="BQ4855" s="2" t="s">
        <v>153</v>
      </c>
      <c r="BR4855" s="2" t="s">
        <v>83</v>
      </c>
      <c r="BS4855" s="1" t="s">
        <v>866</v>
      </c>
      <c r="BT4855" s="2"/>
      <c r="BU4855" s="2"/>
      <c r="BV4855" s="2"/>
      <c r="BW4855" s="2"/>
      <c r="BX4855" s="2"/>
      <c r="BY4855" s="2">
        <v>1200</v>
      </c>
      <c r="BZ4855" s="2"/>
      <c r="CA4855" s="2"/>
      <c r="CB4855" s="2"/>
      <c r="CC4855" s="2" t="s">
        <v>151</v>
      </c>
      <c r="CD4855" s="2">
        <v>1428</v>
      </c>
      <c r="CE4855" s="2" t="s">
        <v>86</v>
      </c>
      <c r="CF4855" s="2"/>
      <c r="CG4855" s="2"/>
      <c r="CH4855" s="2"/>
      <c r="CI4855" s="2">
        <v>1</v>
      </c>
      <c r="CJ4855" s="2" t="s">
        <v>866</v>
      </c>
      <c r="CK4855" s="2">
        <v>22</v>
      </c>
      <c r="CL4855" s="2" t="s">
        <v>87</v>
      </c>
      <c r="CM4855" s="2"/>
    </row>
    <row r="4856" spans="1:91">
      <c r="A4856" s="2" t="s">
        <v>71</v>
      </c>
      <c r="B4856" s="2" t="s">
        <v>72</v>
      </c>
      <c r="C4856" s="2" t="s">
        <v>73</v>
      </c>
      <c r="D4856" s="2"/>
      <c r="E4856" s="2" t="str">
        <f>"FES1162559574"</f>
        <v>FES1162559574</v>
      </c>
      <c r="F4856" s="3">
        <v>42916</v>
      </c>
      <c r="G4856" s="2">
        <v>201712</v>
      </c>
      <c r="H4856" s="2" t="s">
        <v>74</v>
      </c>
      <c r="I4856" s="2" t="s">
        <v>75</v>
      </c>
      <c r="J4856" s="2" t="s">
        <v>76</v>
      </c>
      <c r="K4856" s="2" t="s">
        <v>77</v>
      </c>
      <c r="L4856" s="2" t="s">
        <v>216</v>
      </c>
      <c r="M4856" s="2" t="s">
        <v>217</v>
      </c>
      <c r="N4856" s="2" t="s">
        <v>1604</v>
      </c>
      <c r="O4856" s="2" t="s">
        <v>81</v>
      </c>
      <c r="P4856" s="2" t="str">
        <f>"2170576558                    "</f>
        <v xml:space="preserve">2170576558                    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0</v>
      </c>
      <c r="AD4856" s="2">
        <v>0</v>
      </c>
      <c r="AE4856" s="2">
        <v>0</v>
      </c>
      <c r="AF4856" s="2">
        <v>0</v>
      </c>
      <c r="AG4856" s="2">
        <v>0</v>
      </c>
      <c r="AH4856" s="2">
        <v>0</v>
      </c>
      <c r="AI4856" s="2">
        <v>0</v>
      </c>
      <c r="AJ4856" s="2">
        <v>0</v>
      </c>
      <c r="AK4856" s="2">
        <v>0</v>
      </c>
      <c r="AL4856" s="2">
        <v>0</v>
      </c>
      <c r="AM4856" s="2">
        <v>3.42</v>
      </c>
      <c r="AN4856" s="2">
        <v>0</v>
      </c>
      <c r="AO4856" s="2">
        <v>0</v>
      </c>
      <c r="AP4856" s="2">
        <v>0</v>
      </c>
      <c r="AQ4856" s="2">
        <v>0</v>
      </c>
      <c r="AR4856" s="2">
        <v>0</v>
      </c>
      <c r="AS4856" s="2">
        <v>0</v>
      </c>
      <c r="AT4856" s="2">
        <v>0</v>
      </c>
      <c r="AU4856" s="2">
        <v>0</v>
      </c>
      <c r="AV4856" s="2">
        <v>0</v>
      </c>
      <c r="AW4856" s="2">
        <v>0</v>
      </c>
      <c r="AX4856" s="2">
        <v>0</v>
      </c>
      <c r="AY4856" s="2">
        <v>0</v>
      </c>
      <c r="AZ4856" s="2">
        <v>0</v>
      </c>
      <c r="BA4856" s="2">
        <v>0</v>
      </c>
      <c r="BB4856" s="2">
        <v>0</v>
      </c>
      <c r="BC4856" s="2">
        <v>0</v>
      </c>
      <c r="BD4856" s="2">
        <v>0</v>
      </c>
      <c r="BE4856" s="2">
        <v>0</v>
      </c>
      <c r="BF4856" s="2">
        <v>0</v>
      </c>
      <c r="BG4856" s="2">
        <v>0</v>
      </c>
      <c r="BH4856" s="2">
        <v>1</v>
      </c>
      <c r="BI4856" s="2">
        <v>1</v>
      </c>
      <c r="BJ4856" s="2">
        <v>0.2</v>
      </c>
      <c r="BK4856" s="2">
        <v>1</v>
      </c>
      <c r="BL4856" s="2">
        <v>32.67</v>
      </c>
      <c r="BM4856" s="2">
        <v>4.57</v>
      </c>
      <c r="BN4856" s="2">
        <v>37.24</v>
      </c>
      <c r="BO4856" s="2">
        <v>37.24</v>
      </c>
      <c r="BP4856" s="2"/>
      <c r="BQ4856" s="2" t="s">
        <v>1605</v>
      </c>
      <c r="BR4856" s="2" t="s">
        <v>83</v>
      </c>
      <c r="BS4856" s="1" t="s">
        <v>866</v>
      </c>
      <c r="BT4856" s="2"/>
      <c r="BU4856" s="2"/>
      <c r="BV4856" s="2"/>
      <c r="BW4856" s="2"/>
      <c r="BX4856" s="2"/>
      <c r="BY4856" s="2">
        <v>1200</v>
      </c>
      <c r="BZ4856" s="2"/>
      <c r="CA4856" s="2"/>
      <c r="CB4856" s="2"/>
      <c r="CC4856" s="2" t="s">
        <v>217</v>
      </c>
      <c r="CD4856" s="2">
        <v>1451</v>
      </c>
      <c r="CE4856" s="2" t="s">
        <v>86</v>
      </c>
      <c r="CF4856" s="2"/>
      <c r="CG4856" s="2"/>
      <c r="CH4856" s="2"/>
      <c r="CI4856" s="2">
        <v>1</v>
      </c>
      <c r="CJ4856" s="2" t="s">
        <v>866</v>
      </c>
      <c r="CK4856" s="2">
        <v>22</v>
      </c>
      <c r="CL4856" s="2" t="s">
        <v>87</v>
      </c>
      <c r="CM4856" s="2"/>
    </row>
    <row r="4857" spans="1:91">
      <c r="A4857" s="2" t="s">
        <v>71</v>
      </c>
      <c r="B4857" s="2" t="s">
        <v>72</v>
      </c>
      <c r="C4857" s="2" t="s">
        <v>73</v>
      </c>
      <c r="D4857" s="2"/>
      <c r="E4857" s="2" t="str">
        <f>"FES1162559546"</f>
        <v>FES1162559546</v>
      </c>
      <c r="F4857" s="3">
        <v>42916</v>
      </c>
      <c r="G4857" s="2">
        <v>201712</v>
      </c>
      <c r="H4857" s="2" t="s">
        <v>74</v>
      </c>
      <c r="I4857" s="2" t="s">
        <v>75</v>
      </c>
      <c r="J4857" s="2" t="s">
        <v>76</v>
      </c>
      <c r="K4857" s="2" t="s">
        <v>77</v>
      </c>
      <c r="L4857" s="2" t="s">
        <v>225</v>
      </c>
      <c r="M4857" s="2" t="s">
        <v>226</v>
      </c>
      <c r="N4857" s="2" t="s">
        <v>2061</v>
      </c>
      <c r="O4857" s="2" t="s">
        <v>81</v>
      </c>
      <c r="P4857" s="2" t="str">
        <f>"2170576528                    "</f>
        <v xml:space="preserve">2170576528                    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5.47</v>
      </c>
      <c r="AN4857" s="2">
        <v>0</v>
      </c>
      <c r="AO4857" s="2">
        <v>0</v>
      </c>
      <c r="AP4857" s="2">
        <v>0</v>
      </c>
      <c r="AQ4857" s="2">
        <v>0</v>
      </c>
      <c r="AR4857" s="2">
        <v>0</v>
      </c>
      <c r="AS4857" s="2">
        <v>0</v>
      </c>
      <c r="AT4857" s="2">
        <v>0</v>
      </c>
      <c r="AU4857" s="2">
        <v>0</v>
      </c>
      <c r="AV4857" s="2">
        <v>0</v>
      </c>
      <c r="AW4857" s="2">
        <v>0</v>
      </c>
      <c r="AX4857" s="2">
        <v>0</v>
      </c>
      <c r="AY4857" s="2">
        <v>0</v>
      </c>
      <c r="AZ4857" s="2">
        <v>0</v>
      </c>
      <c r="BA4857" s="2">
        <v>0</v>
      </c>
      <c r="BB4857" s="2">
        <v>0</v>
      </c>
      <c r="BC4857" s="2">
        <v>0</v>
      </c>
      <c r="BD4857" s="2">
        <v>0</v>
      </c>
      <c r="BE4857" s="2">
        <v>0</v>
      </c>
      <c r="BF4857" s="2">
        <v>0</v>
      </c>
      <c r="BG4857" s="2">
        <v>0</v>
      </c>
      <c r="BH4857" s="2">
        <v>1</v>
      </c>
      <c r="BI4857" s="2">
        <v>2.1</v>
      </c>
      <c r="BJ4857" s="2">
        <v>1.6</v>
      </c>
      <c r="BK4857" s="2">
        <v>2.5</v>
      </c>
      <c r="BL4857" s="2">
        <v>52.27</v>
      </c>
      <c r="BM4857" s="2">
        <v>7.32</v>
      </c>
      <c r="BN4857" s="2">
        <v>59.59</v>
      </c>
      <c r="BO4857" s="2">
        <v>59.59</v>
      </c>
      <c r="BP4857" s="2"/>
      <c r="BQ4857" s="2"/>
      <c r="BR4857" s="2" t="s">
        <v>83</v>
      </c>
      <c r="BS4857" s="1" t="s">
        <v>866</v>
      </c>
      <c r="BT4857" s="2"/>
      <c r="BU4857" s="2"/>
      <c r="BV4857" s="2"/>
      <c r="BW4857" s="2"/>
      <c r="BX4857" s="2"/>
      <c r="BY4857" s="2">
        <v>8014.2</v>
      </c>
      <c r="BZ4857" s="2"/>
      <c r="CA4857" s="2"/>
      <c r="CB4857" s="2"/>
      <c r="CC4857" s="2" t="s">
        <v>226</v>
      </c>
      <c r="CD4857" s="2">
        <v>3610</v>
      </c>
      <c r="CE4857" s="2" t="s">
        <v>120</v>
      </c>
      <c r="CF4857" s="2"/>
      <c r="CG4857" s="2"/>
      <c r="CH4857" s="2"/>
      <c r="CI4857" s="2">
        <v>1</v>
      </c>
      <c r="CJ4857" s="2" t="s">
        <v>866</v>
      </c>
      <c r="CK4857" s="2">
        <v>21</v>
      </c>
      <c r="CL4857" s="2" t="s">
        <v>87</v>
      </c>
      <c r="CM4857" s="2"/>
    </row>
    <row r="4858" spans="1:91">
      <c r="A4858" s="2" t="s">
        <v>71</v>
      </c>
      <c r="B4858" s="2" t="s">
        <v>72</v>
      </c>
      <c r="C4858" s="2" t="s">
        <v>73</v>
      </c>
      <c r="D4858" s="2"/>
      <c r="E4858" s="2" t="str">
        <f>"FES1162559677"</f>
        <v>FES1162559677</v>
      </c>
      <c r="F4858" s="3">
        <v>42916</v>
      </c>
      <c r="G4858" s="2">
        <v>201712</v>
      </c>
      <c r="H4858" s="2" t="s">
        <v>74</v>
      </c>
      <c r="I4858" s="2" t="s">
        <v>75</v>
      </c>
      <c r="J4858" s="2" t="s">
        <v>76</v>
      </c>
      <c r="K4858" s="2" t="s">
        <v>77</v>
      </c>
      <c r="L4858" s="2" t="s">
        <v>225</v>
      </c>
      <c r="M4858" s="2" t="s">
        <v>226</v>
      </c>
      <c r="N4858" s="2" t="s">
        <v>1144</v>
      </c>
      <c r="O4858" s="2" t="s">
        <v>81</v>
      </c>
      <c r="P4858" s="2" t="str">
        <f>"1162559676                    "</f>
        <v xml:space="preserve">1162559676                    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0</v>
      </c>
      <c r="AB4858" s="2">
        <v>0</v>
      </c>
      <c r="AC4858" s="2">
        <v>0</v>
      </c>
      <c r="AD4858" s="2">
        <v>0</v>
      </c>
      <c r="AE4858" s="2">
        <v>0</v>
      </c>
      <c r="AF4858" s="2">
        <v>0</v>
      </c>
      <c r="AG4858" s="2">
        <v>0</v>
      </c>
      <c r="AH4858" s="2">
        <v>0</v>
      </c>
      <c r="AI4858" s="2">
        <v>0</v>
      </c>
      <c r="AJ4858" s="2">
        <v>0</v>
      </c>
      <c r="AK4858" s="2">
        <v>0</v>
      </c>
      <c r="AL4858" s="2">
        <v>0</v>
      </c>
      <c r="AM4858" s="2">
        <v>41.54</v>
      </c>
      <c r="AN4858" s="2">
        <v>0</v>
      </c>
      <c r="AO4858" s="2">
        <v>0</v>
      </c>
      <c r="AP4858" s="2">
        <v>0</v>
      </c>
      <c r="AQ4858" s="2">
        <v>0</v>
      </c>
      <c r="AR4858" s="2">
        <v>0</v>
      </c>
      <c r="AS4858" s="2">
        <v>0</v>
      </c>
      <c r="AT4858" s="2">
        <v>0</v>
      </c>
      <c r="AU4858" s="2">
        <v>0</v>
      </c>
      <c r="AV4858" s="2">
        <v>0</v>
      </c>
      <c r="AW4858" s="2">
        <v>0</v>
      </c>
      <c r="AX4858" s="2">
        <v>0</v>
      </c>
      <c r="AY4858" s="2">
        <v>0</v>
      </c>
      <c r="AZ4858" s="2">
        <v>0</v>
      </c>
      <c r="BA4858" s="2">
        <v>0</v>
      </c>
      <c r="BB4858" s="2">
        <v>0</v>
      </c>
      <c r="BC4858" s="2">
        <v>0</v>
      </c>
      <c r="BD4858" s="2">
        <v>0</v>
      </c>
      <c r="BE4858" s="2">
        <v>0</v>
      </c>
      <c r="BF4858" s="2">
        <v>0</v>
      </c>
      <c r="BG4858" s="2">
        <v>0</v>
      </c>
      <c r="BH4858" s="2">
        <v>1</v>
      </c>
      <c r="BI4858" s="2">
        <v>19</v>
      </c>
      <c r="BJ4858" s="2">
        <v>2.2000000000000002</v>
      </c>
      <c r="BK4858" s="2">
        <v>19</v>
      </c>
      <c r="BL4858" s="2">
        <v>397.22</v>
      </c>
      <c r="BM4858" s="2">
        <v>55.61</v>
      </c>
      <c r="BN4858" s="2">
        <v>452.83</v>
      </c>
      <c r="BO4858" s="2">
        <v>452.83</v>
      </c>
      <c r="BP4858" s="2"/>
      <c r="BQ4858" s="2" t="s">
        <v>1145</v>
      </c>
      <c r="BR4858" s="2" t="s">
        <v>83</v>
      </c>
      <c r="BS4858" s="1" t="s">
        <v>866</v>
      </c>
      <c r="BT4858" s="2"/>
      <c r="BU4858" s="2"/>
      <c r="BV4858" s="2"/>
      <c r="BW4858" s="2"/>
      <c r="BX4858" s="2"/>
      <c r="BY4858" s="2">
        <v>11210</v>
      </c>
      <c r="BZ4858" s="2"/>
      <c r="CA4858" s="2"/>
      <c r="CB4858" s="2"/>
      <c r="CC4858" s="2" t="s">
        <v>226</v>
      </c>
      <c r="CD4858" s="2">
        <v>3610</v>
      </c>
      <c r="CE4858" s="2" t="s">
        <v>503</v>
      </c>
      <c r="CF4858" s="2"/>
      <c r="CG4858" s="2"/>
      <c r="CH4858" s="2"/>
      <c r="CI4858" s="2">
        <v>1</v>
      </c>
      <c r="CJ4858" s="2" t="s">
        <v>866</v>
      </c>
      <c r="CK4858" s="2">
        <v>21</v>
      </c>
      <c r="CL4858" s="2" t="s">
        <v>87</v>
      </c>
      <c r="CM4858" s="2"/>
    </row>
    <row r="4859" spans="1:91">
      <c r="A4859" s="2" t="s">
        <v>71</v>
      </c>
      <c r="B4859" s="2" t="s">
        <v>72</v>
      </c>
      <c r="C4859" s="2" t="s">
        <v>73</v>
      </c>
      <c r="D4859" s="2"/>
      <c r="E4859" s="2" t="str">
        <f>"FES1162559694"</f>
        <v>FES1162559694</v>
      </c>
      <c r="F4859" s="3">
        <v>42916</v>
      </c>
      <c r="G4859" s="2">
        <v>201712</v>
      </c>
      <c r="H4859" s="2" t="s">
        <v>74</v>
      </c>
      <c r="I4859" s="2" t="s">
        <v>75</v>
      </c>
      <c r="J4859" s="2" t="s">
        <v>76</v>
      </c>
      <c r="K4859" s="2" t="s">
        <v>77</v>
      </c>
      <c r="L4859" s="2" t="s">
        <v>115</v>
      </c>
      <c r="M4859" s="2" t="s">
        <v>116</v>
      </c>
      <c r="N4859" s="2" t="s">
        <v>1478</v>
      </c>
      <c r="O4859" s="2" t="s">
        <v>81</v>
      </c>
      <c r="P4859" s="2" t="str">
        <f>"2170576704                    "</f>
        <v xml:space="preserve">2170576704                    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0</v>
      </c>
      <c r="AH4859" s="2">
        <v>0</v>
      </c>
      <c r="AI4859" s="2">
        <v>0</v>
      </c>
      <c r="AJ4859" s="2">
        <v>0</v>
      </c>
      <c r="AK4859" s="2">
        <v>0</v>
      </c>
      <c r="AL4859" s="2">
        <v>0</v>
      </c>
      <c r="AM4859" s="2">
        <v>4.37</v>
      </c>
      <c r="AN4859" s="2">
        <v>0</v>
      </c>
      <c r="AO4859" s="2">
        <v>0</v>
      </c>
      <c r="AP4859" s="2">
        <v>0</v>
      </c>
      <c r="AQ4859" s="2">
        <v>0</v>
      </c>
      <c r="AR4859" s="2">
        <v>0</v>
      </c>
      <c r="AS4859" s="2">
        <v>0</v>
      </c>
      <c r="AT4859" s="2">
        <v>0</v>
      </c>
      <c r="AU4859" s="2">
        <v>0</v>
      </c>
      <c r="AV4859" s="2">
        <v>0</v>
      </c>
      <c r="AW4859" s="2">
        <v>0</v>
      </c>
      <c r="AX4859" s="2">
        <v>0</v>
      </c>
      <c r="AY4859" s="2">
        <v>0</v>
      </c>
      <c r="AZ4859" s="2">
        <v>0</v>
      </c>
      <c r="BA4859" s="2">
        <v>0</v>
      </c>
      <c r="BB4859" s="2">
        <v>0</v>
      </c>
      <c r="BC4859" s="2">
        <v>0</v>
      </c>
      <c r="BD4859" s="2">
        <v>0</v>
      </c>
      <c r="BE4859" s="2">
        <v>0</v>
      </c>
      <c r="BF4859" s="2">
        <v>0</v>
      </c>
      <c r="BG4859" s="2">
        <v>0</v>
      </c>
      <c r="BH4859" s="2">
        <v>1</v>
      </c>
      <c r="BI4859" s="2">
        <v>1</v>
      </c>
      <c r="BJ4859" s="2">
        <v>0.2</v>
      </c>
      <c r="BK4859" s="2">
        <v>1</v>
      </c>
      <c r="BL4859" s="2">
        <v>41.81</v>
      </c>
      <c r="BM4859" s="2">
        <v>5.85</v>
      </c>
      <c r="BN4859" s="2">
        <v>47.66</v>
      </c>
      <c r="BO4859" s="2">
        <v>47.66</v>
      </c>
      <c r="BP4859" s="2"/>
      <c r="BQ4859" s="2" t="s">
        <v>1479</v>
      </c>
      <c r="BR4859" s="2" t="s">
        <v>83</v>
      </c>
      <c r="BS4859" s="1" t="s">
        <v>866</v>
      </c>
      <c r="BT4859" s="2"/>
      <c r="BU4859" s="2"/>
      <c r="BV4859" s="2"/>
      <c r="BW4859" s="2"/>
      <c r="BX4859" s="2"/>
      <c r="BY4859" s="2">
        <v>1200</v>
      </c>
      <c r="BZ4859" s="2"/>
      <c r="CA4859" s="2"/>
      <c r="CB4859" s="2"/>
      <c r="CC4859" s="2" t="s">
        <v>116</v>
      </c>
      <c r="CD4859" s="2">
        <v>7441</v>
      </c>
      <c r="CE4859" s="2" t="s">
        <v>86</v>
      </c>
      <c r="CF4859" s="2"/>
      <c r="CG4859" s="2"/>
      <c r="CH4859" s="2"/>
      <c r="CI4859" s="2">
        <v>1</v>
      </c>
      <c r="CJ4859" s="2" t="s">
        <v>866</v>
      </c>
      <c r="CK4859" s="2">
        <v>21</v>
      </c>
      <c r="CL4859" s="2" t="s">
        <v>87</v>
      </c>
      <c r="CM4859" s="2"/>
    </row>
    <row r="4860" spans="1:91">
      <c r="A4860" s="2" t="s">
        <v>71</v>
      </c>
      <c r="B4860" s="2" t="s">
        <v>72</v>
      </c>
      <c r="C4860" s="2" t="s">
        <v>73</v>
      </c>
      <c r="D4860" s="2"/>
      <c r="E4860" s="2" t="str">
        <f>"FES1162559654"</f>
        <v>FES1162559654</v>
      </c>
      <c r="F4860" s="3">
        <v>42916</v>
      </c>
      <c r="G4860" s="2">
        <v>201712</v>
      </c>
      <c r="H4860" s="2" t="s">
        <v>74</v>
      </c>
      <c r="I4860" s="2" t="s">
        <v>75</v>
      </c>
      <c r="J4860" s="2" t="s">
        <v>76</v>
      </c>
      <c r="K4860" s="2" t="s">
        <v>77</v>
      </c>
      <c r="L4860" s="2" t="s">
        <v>93</v>
      </c>
      <c r="M4860" s="2" t="s">
        <v>94</v>
      </c>
      <c r="N4860" s="2" t="s">
        <v>3591</v>
      </c>
      <c r="O4860" s="2" t="s">
        <v>81</v>
      </c>
      <c r="P4860" s="2" t="str">
        <f>"2170571823                    "</f>
        <v xml:space="preserve">2170571823                    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  <c r="Z4860" s="2">
        <v>0</v>
      </c>
      <c r="AA4860" s="2">
        <v>0</v>
      </c>
      <c r="AB4860" s="2">
        <v>0</v>
      </c>
      <c r="AC4860" s="2">
        <v>0</v>
      </c>
      <c r="AD4860" s="2">
        <v>0</v>
      </c>
      <c r="AE4860" s="2">
        <v>0</v>
      </c>
      <c r="AF4860" s="2">
        <v>0</v>
      </c>
      <c r="AG4860" s="2">
        <v>0</v>
      </c>
      <c r="AH4860" s="2">
        <v>0</v>
      </c>
      <c r="AI4860" s="2">
        <v>0</v>
      </c>
      <c r="AJ4860" s="2">
        <v>0</v>
      </c>
      <c r="AK4860" s="2">
        <v>0</v>
      </c>
      <c r="AL4860" s="2">
        <v>0</v>
      </c>
      <c r="AM4860" s="2">
        <v>4.24</v>
      </c>
      <c r="AN4860" s="2">
        <v>0</v>
      </c>
      <c r="AO4860" s="2">
        <v>0</v>
      </c>
      <c r="AP4860" s="2">
        <v>0</v>
      </c>
      <c r="AQ4860" s="2">
        <v>0</v>
      </c>
      <c r="AR4860" s="2">
        <v>0</v>
      </c>
      <c r="AS4860" s="2">
        <v>0</v>
      </c>
      <c r="AT4860" s="2">
        <v>0</v>
      </c>
      <c r="AU4860" s="2">
        <v>0</v>
      </c>
      <c r="AV4860" s="2">
        <v>0</v>
      </c>
      <c r="AW4860" s="2">
        <v>0</v>
      </c>
      <c r="AX4860" s="2">
        <v>0</v>
      </c>
      <c r="AY4860" s="2">
        <v>0</v>
      </c>
      <c r="AZ4860" s="2">
        <v>0</v>
      </c>
      <c r="BA4860" s="2">
        <v>0</v>
      </c>
      <c r="BB4860" s="2">
        <v>0</v>
      </c>
      <c r="BC4860" s="2">
        <v>0</v>
      </c>
      <c r="BD4860" s="2">
        <v>0</v>
      </c>
      <c r="BE4860" s="2">
        <v>0</v>
      </c>
      <c r="BF4860" s="2">
        <v>0</v>
      </c>
      <c r="BG4860" s="2">
        <v>0</v>
      </c>
      <c r="BH4860" s="2">
        <v>1</v>
      </c>
      <c r="BI4860" s="2">
        <v>10</v>
      </c>
      <c r="BJ4860" s="2">
        <v>5.9</v>
      </c>
      <c r="BK4860" s="2">
        <v>10</v>
      </c>
      <c r="BL4860" s="2">
        <v>40.51</v>
      </c>
      <c r="BM4860" s="2">
        <v>5.67</v>
      </c>
      <c r="BN4860" s="2">
        <v>46.18</v>
      </c>
      <c r="BO4860" s="2">
        <v>46.18</v>
      </c>
      <c r="BP4860" s="2"/>
      <c r="BQ4860" s="2" t="s">
        <v>133</v>
      </c>
      <c r="BR4860" s="2" t="s">
        <v>83</v>
      </c>
      <c r="BS4860" s="3">
        <v>42919</v>
      </c>
      <c r="BT4860" s="4">
        <v>0.32916666666666666</v>
      </c>
      <c r="BU4860" s="2" t="s">
        <v>4249</v>
      </c>
      <c r="BV4860" s="2" t="s">
        <v>85</v>
      </c>
      <c r="BW4860" s="2"/>
      <c r="BX4860" s="2"/>
      <c r="BY4860" s="2">
        <v>29283.62</v>
      </c>
      <c r="BZ4860" s="2"/>
      <c r="CA4860" s="2" t="s">
        <v>98</v>
      </c>
      <c r="CB4860" s="2"/>
      <c r="CC4860" s="2" t="s">
        <v>94</v>
      </c>
      <c r="CD4860" s="2">
        <v>2094</v>
      </c>
      <c r="CE4860" s="2" t="s">
        <v>120</v>
      </c>
      <c r="CF4860" s="2"/>
      <c r="CG4860" s="2"/>
      <c r="CH4860" s="2"/>
      <c r="CI4860" s="2">
        <v>1</v>
      </c>
      <c r="CJ4860" s="2">
        <v>1</v>
      </c>
      <c r="CK4860" s="2">
        <v>22</v>
      </c>
      <c r="CL4860" s="2" t="s">
        <v>87</v>
      </c>
      <c r="CM4860" s="2"/>
    </row>
    <row r="4861" spans="1:91">
      <c r="A4861" s="2" t="s">
        <v>71</v>
      </c>
      <c r="B4861" s="2" t="s">
        <v>72</v>
      </c>
      <c r="C4861" s="2" t="s">
        <v>73</v>
      </c>
      <c r="D4861" s="2"/>
      <c r="E4861" s="2" t="str">
        <f>"FES1162559692"</f>
        <v>FES1162559692</v>
      </c>
      <c r="F4861" s="3">
        <v>42916</v>
      </c>
      <c r="G4861" s="2">
        <v>201712</v>
      </c>
      <c r="H4861" s="2" t="s">
        <v>74</v>
      </c>
      <c r="I4861" s="2" t="s">
        <v>75</v>
      </c>
      <c r="J4861" s="2" t="s">
        <v>76</v>
      </c>
      <c r="K4861" s="2" t="s">
        <v>77</v>
      </c>
      <c r="L4861" s="2" t="s">
        <v>230</v>
      </c>
      <c r="M4861" s="2" t="s">
        <v>230</v>
      </c>
      <c r="N4861" s="2" t="s">
        <v>231</v>
      </c>
      <c r="O4861" s="2" t="s">
        <v>81</v>
      </c>
      <c r="P4861" s="2" t="str">
        <f>"2170576699                    "</f>
        <v xml:space="preserve">2170576699                    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0</v>
      </c>
      <c r="AH4861" s="2">
        <v>0</v>
      </c>
      <c r="AI4861" s="2">
        <v>0</v>
      </c>
      <c r="AJ4861" s="2">
        <v>0</v>
      </c>
      <c r="AK4861" s="2">
        <v>0</v>
      </c>
      <c r="AL4861" s="2">
        <v>0</v>
      </c>
      <c r="AM4861" s="2">
        <v>4.37</v>
      </c>
      <c r="AN4861" s="2">
        <v>0</v>
      </c>
      <c r="AO4861" s="2">
        <v>0</v>
      </c>
      <c r="AP4861" s="2">
        <v>0</v>
      </c>
      <c r="AQ4861" s="2">
        <v>0</v>
      </c>
      <c r="AR4861" s="2">
        <v>0</v>
      </c>
      <c r="AS4861" s="2">
        <v>0</v>
      </c>
      <c r="AT4861" s="2">
        <v>0</v>
      </c>
      <c r="AU4861" s="2">
        <v>0</v>
      </c>
      <c r="AV4861" s="2">
        <v>0</v>
      </c>
      <c r="AW4861" s="2">
        <v>0</v>
      </c>
      <c r="AX4861" s="2">
        <v>0</v>
      </c>
      <c r="AY4861" s="2">
        <v>0</v>
      </c>
      <c r="AZ4861" s="2">
        <v>0</v>
      </c>
      <c r="BA4861" s="2">
        <v>0</v>
      </c>
      <c r="BB4861" s="2">
        <v>0</v>
      </c>
      <c r="BC4861" s="2">
        <v>0</v>
      </c>
      <c r="BD4861" s="2">
        <v>0</v>
      </c>
      <c r="BE4861" s="2">
        <v>0</v>
      </c>
      <c r="BF4861" s="2">
        <v>0</v>
      </c>
      <c r="BG4861" s="2">
        <v>0</v>
      </c>
      <c r="BH4861" s="2">
        <v>1</v>
      </c>
      <c r="BI4861" s="2">
        <v>1</v>
      </c>
      <c r="BJ4861" s="2">
        <v>0.2</v>
      </c>
      <c r="BK4861" s="2">
        <v>1</v>
      </c>
      <c r="BL4861" s="2">
        <v>41.81</v>
      </c>
      <c r="BM4861" s="2">
        <v>5.85</v>
      </c>
      <c r="BN4861" s="2">
        <v>47.66</v>
      </c>
      <c r="BO4861" s="2">
        <v>47.66</v>
      </c>
      <c r="BP4861" s="2"/>
      <c r="BQ4861" s="2" t="s">
        <v>232</v>
      </c>
      <c r="BR4861" s="2" t="s">
        <v>83</v>
      </c>
      <c r="BS4861" s="1" t="s">
        <v>866</v>
      </c>
      <c r="BT4861" s="2"/>
      <c r="BU4861" s="2"/>
      <c r="BV4861" s="2"/>
      <c r="BW4861" s="2"/>
      <c r="BX4861" s="2"/>
      <c r="BY4861" s="2">
        <v>1200</v>
      </c>
      <c r="BZ4861" s="2"/>
      <c r="CA4861" s="2"/>
      <c r="CB4861" s="2"/>
      <c r="CC4861" s="2" t="s">
        <v>230</v>
      </c>
      <c r="CD4861" s="2">
        <v>7646</v>
      </c>
      <c r="CE4861" s="2" t="s">
        <v>86</v>
      </c>
      <c r="CF4861" s="2"/>
      <c r="CG4861" s="2"/>
      <c r="CH4861" s="2"/>
      <c r="CI4861" s="2">
        <v>1</v>
      </c>
      <c r="CJ4861" s="2" t="s">
        <v>866</v>
      </c>
      <c r="CK4861" s="2">
        <v>21</v>
      </c>
      <c r="CL4861" s="2" t="s">
        <v>87</v>
      </c>
      <c r="CM4861" s="2"/>
    </row>
    <row r="4862" spans="1:91">
      <c r="A4862" s="2" t="s">
        <v>71</v>
      </c>
      <c r="B4862" s="2" t="s">
        <v>72</v>
      </c>
      <c r="C4862" s="2" t="s">
        <v>73</v>
      </c>
      <c r="D4862" s="2"/>
      <c r="E4862" s="2" t="str">
        <f>"FES1162559690"</f>
        <v>FES1162559690</v>
      </c>
      <c r="F4862" s="3">
        <v>42916</v>
      </c>
      <c r="G4862" s="2">
        <v>201712</v>
      </c>
      <c r="H4862" s="2" t="s">
        <v>74</v>
      </c>
      <c r="I4862" s="2" t="s">
        <v>75</v>
      </c>
      <c r="J4862" s="2" t="s">
        <v>76</v>
      </c>
      <c r="K4862" s="2" t="s">
        <v>77</v>
      </c>
      <c r="L4862" s="2" t="s">
        <v>225</v>
      </c>
      <c r="M4862" s="2" t="s">
        <v>226</v>
      </c>
      <c r="N4862" s="2" t="s">
        <v>1144</v>
      </c>
      <c r="O4862" s="2" t="s">
        <v>81</v>
      </c>
      <c r="P4862" s="2" t="str">
        <f>"2170576481                    "</f>
        <v xml:space="preserve">2170576481                    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0</v>
      </c>
      <c r="AH4862" s="2">
        <v>0</v>
      </c>
      <c r="AI4862" s="2">
        <v>0</v>
      </c>
      <c r="AJ4862" s="2">
        <v>0</v>
      </c>
      <c r="AK4862" s="2">
        <v>0</v>
      </c>
      <c r="AL4862" s="2">
        <v>0</v>
      </c>
      <c r="AM4862" s="2">
        <v>4.37</v>
      </c>
      <c r="AN4862" s="2">
        <v>0</v>
      </c>
      <c r="AO4862" s="2">
        <v>0</v>
      </c>
      <c r="AP4862" s="2">
        <v>0</v>
      </c>
      <c r="AQ4862" s="2">
        <v>0</v>
      </c>
      <c r="AR4862" s="2">
        <v>0</v>
      </c>
      <c r="AS4862" s="2">
        <v>0</v>
      </c>
      <c r="AT4862" s="2">
        <v>0</v>
      </c>
      <c r="AU4862" s="2">
        <v>0</v>
      </c>
      <c r="AV4862" s="2">
        <v>0</v>
      </c>
      <c r="AW4862" s="2">
        <v>0</v>
      </c>
      <c r="AX4862" s="2">
        <v>0</v>
      </c>
      <c r="AY4862" s="2">
        <v>0</v>
      </c>
      <c r="AZ4862" s="2">
        <v>0</v>
      </c>
      <c r="BA4862" s="2">
        <v>0</v>
      </c>
      <c r="BB4862" s="2">
        <v>0</v>
      </c>
      <c r="BC4862" s="2">
        <v>0</v>
      </c>
      <c r="BD4862" s="2">
        <v>0</v>
      </c>
      <c r="BE4862" s="2">
        <v>0</v>
      </c>
      <c r="BF4862" s="2">
        <v>0</v>
      </c>
      <c r="BG4862" s="2">
        <v>0</v>
      </c>
      <c r="BH4862" s="2">
        <v>1</v>
      </c>
      <c r="BI4862" s="2">
        <v>1</v>
      </c>
      <c r="BJ4862" s="2">
        <v>0.2</v>
      </c>
      <c r="BK4862" s="2">
        <v>1</v>
      </c>
      <c r="BL4862" s="2">
        <v>41.81</v>
      </c>
      <c r="BM4862" s="2">
        <v>5.85</v>
      </c>
      <c r="BN4862" s="2">
        <v>47.66</v>
      </c>
      <c r="BO4862" s="2">
        <v>47.66</v>
      </c>
      <c r="BP4862" s="2"/>
      <c r="BQ4862" s="2" t="s">
        <v>1145</v>
      </c>
      <c r="BR4862" s="2" t="s">
        <v>83</v>
      </c>
      <c r="BS4862" s="1" t="s">
        <v>866</v>
      </c>
      <c r="BT4862" s="2"/>
      <c r="BU4862" s="2"/>
      <c r="BV4862" s="2"/>
      <c r="BW4862" s="2"/>
      <c r="BX4862" s="2"/>
      <c r="BY4862" s="2">
        <v>1200</v>
      </c>
      <c r="BZ4862" s="2"/>
      <c r="CA4862" s="2"/>
      <c r="CB4862" s="2"/>
      <c r="CC4862" s="2" t="s">
        <v>226</v>
      </c>
      <c r="CD4862" s="2">
        <v>3610</v>
      </c>
      <c r="CE4862" s="2" t="s">
        <v>86</v>
      </c>
      <c r="CF4862" s="2"/>
      <c r="CG4862" s="2"/>
      <c r="CH4862" s="2"/>
      <c r="CI4862" s="2">
        <v>1</v>
      </c>
      <c r="CJ4862" s="2" t="s">
        <v>866</v>
      </c>
      <c r="CK4862" s="2">
        <v>21</v>
      </c>
      <c r="CL4862" s="2" t="s">
        <v>87</v>
      </c>
      <c r="CM4862" s="2"/>
    </row>
    <row r="4863" spans="1:91">
      <c r="A4863" s="2" t="s">
        <v>71</v>
      </c>
      <c r="B4863" s="2" t="s">
        <v>72</v>
      </c>
      <c r="C4863" s="2" t="s">
        <v>73</v>
      </c>
      <c r="D4863" s="2"/>
      <c r="E4863" s="2" t="str">
        <f>"FES1162559673"</f>
        <v>FES1162559673</v>
      </c>
      <c r="F4863" s="3">
        <v>42916</v>
      </c>
      <c r="G4863" s="2">
        <v>201712</v>
      </c>
      <c r="H4863" s="2" t="s">
        <v>74</v>
      </c>
      <c r="I4863" s="2" t="s">
        <v>75</v>
      </c>
      <c r="J4863" s="2" t="s">
        <v>76</v>
      </c>
      <c r="K4863" s="2" t="s">
        <v>77</v>
      </c>
      <c r="L4863" s="2" t="s">
        <v>212</v>
      </c>
      <c r="M4863" s="2" t="s">
        <v>213</v>
      </c>
      <c r="N4863" s="2" t="s">
        <v>1014</v>
      </c>
      <c r="O4863" s="2" t="s">
        <v>81</v>
      </c>
      <c r="P4863" s="2" t="str">
        <f>"2170576249                    "</f>
        <v xml:space="preserve">2170576249                    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  <c r="AG4863" s="2">
        <v>0</v>
      </c>
      <c r="AH4863" s="2">
        <v>0</v>
      </c>
      <c r="AI4863" s="2">
        <v>0</v>
      </c>
      <c r="AJ4863" s="2">
        <v>0</v>
      </c>
      <c r="AK4863" s="2">
        <v>0</v>
      </c>
      <c r="AL4863" s="2">
        <v>0</v>
      </c>
      <c r="AM4863" s="2">
        <v>3.42</v>
      </c>
      <c r="AN4863" s="2">
        <v>0</v>
      </c>
      <c r="AO4863" s="2">
        <v>0</v>
      </c>
      <c r="AP4863" s="2">
        <v>0</v>
      </c>
      <c r="AQ4863" s="2">
        <v>0</v>
      </c>
      <c r="AR4863" s="2">
        <v>0</v>
      </c>
      <c r="AS4863" s="2">
        <v>0</v>
      </c>
      <c r="AT4863" s="2">
        <v>0</v>
      </c>
      <c r="AU4863" s="2">
        <v>0</v>
      </c>
      <c r="AV4863" s="2">
        <v>0</v>
      </c>
      <c r="AW4863" s="2">
        <v>0</v>
      </c>
      <c r="AX4863" s="2">
        <v>0</v>
      </c>
      <c r="AY4863" s="2">
        <v>0</v>
      </c>
      <c r="AZ4863" s="2">
        <v>0</v>
      </c>
      <c r="BA4863" s="2">
        <v>0</v>
      </c>
      <c r="BB4863" s="2">
        <v>0</v>
      </c>
      <c r="BC4863" s="2">
        <v>0</v>
      </c>
      <c r="BD4863" s="2">
        <v>0</v>
      </c>
      <c r="BE4863" s="2">
        <v>0</v>
      </c>
      <c r="BF4863" s="2">
        <v>0</v>
      </c>
      <c r="BG4863" s="2">
        <v>0</v>
      </c>
      <c r="BH4863" s="2">
        <v>1</v>
      </c>
      <c r="BI4863" s="2">
        <v>1</v>
      </c>
      <c r="BJ4863" s="2">
        <v>0.2</v>
      </c>
      <c r="BK4863" s="2">
        <v>1</v>
      </c>
      <c r="BL4863" s="2">
        <v>32.67</v>
      </c>
      <c r="BM4863" s="2">
        <v>4.57</v>
      </c>
      <c r="BN4863" s="2">
        <v>37.24</v>
      </c>
      <c r="BO4863" s="2">
        <v>37.24</v>
      </c>
      <c r="BP4863" s="2"/>
      <c r="BQ4863" s="2" t="s">
        <v>1015</v>
      </c>
      <c r="BR4863" s="2" t="s">
        <v>83</v>
      </c>
      <c r="BS4863" s="1" t="s">
        <v>866</v>
      </c>
      <c r="BT4863" s="2"/>
      <c r="BU4863" s="2"/>
      <c r="BV4863" s="2"/>
      <c r="BW4863" s="2"/>
      <c r="BX4863" s="2"/>
      <c r="BY4863" s="2">
        <v>1200</v>
      </c>
      <c r="BZ4863" s="2"/>
      <c r="CA4863" s="2"/>
      <c r="CB4863" s="2"/>
      <c r="CC4863" s="2" t="s">
        <v>213</v>
      </c>
      <c r="CD4863" s="2">
        <v>1559</v>
      </c>
      <c r="CE4863" s="2" t="s">
        <v>86</v>
      </c>
      <c r="CF4863" s="2"/>
      <c r="CG4863" s="2"/>
      <c r="CH4863" s="2"/>
      <c r="CI4863" s="2">
        <v>1</v>
      </c>
      <c r="CJ4863" s="2" t="s">
        <v>866</v>
      </c>
      <c r="CK4863" s="2">
        <v>22</v>
      </c>
      <c r="CL4863" s="2" t="s">
        <v>87</v>
      </c>
      <c r="CM4863" s="2"/>
    </row>
    <row r="4864" spans="1:91">
      <c r="A4864" s="2" t="s">
        <v>71</v>
      </c>
      <c r="B4864" s="2" t="s">
        <v>72</v>
      </c>
      <c r="C4864" s="2" t="s">
        <v>73</v>
      </c>
      <c r="D4864" s="2"/>
      <c r="E4864" s="2" t="str">
        <f>"FES1162559674"</f>
        <v>FES1162559674</v>
      </c>
      <c r="F4864" s="3">
        <v>42916</v>
      </c>
      <c r="G4864" s="2">
        <v>201712</v>
      </c>
      <c r="H4864" s="2" t="s">
        <v>74</v>
      </c>
      <c r="I4864" s="2" t="s">
        <v>75</v>
      </c>
      <c r="J4864" s="2" t="s">
        <v>76</v>
      </c>
      <c r="K4864" s="2" t="s">
        <v>77</v>
      </c>
      <c r="L4864" s="2" t="s">
        <v>93</v>
      </c>
      <c r="M4864" s="2" t="s">
        <v>94</v>
      </c>
      <c r="N4864" s="2" t="s">
        <v>258</v>
      </c>
      <c r="O4864" s="2" t="s">
        <v>81</v>
      </c>
      <c r="P4864" s="2" t="str">
        <f>"2170576349                    "</f>
        <v xml:space="preserve">2170576349                    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  <c r="AG4864" s="2">
        <v>0</v>
      </c>
      <c r="AH4864" s="2">
        <v>0</v>
      </c>
      <c r="AI4864" s="2">
        <v>0</v>
      </c>
      <c r="AJ4864" s="2">
        <v>0</v>
      </c>
      <c r="AK4864" s="2">
        <v>0</v>
      </c>
      <c r="AL4864" s="2">
        <v>0</v>
      </c>
      <c r="AM4864" s="2">
        <v>3.83</v>
      </c>
      <c r="AN4864" s="2">
        <v>0</v>
      </c>
      <c r="AO4864" s="2">
        <v>0</v>
      </c>
      <c r="AP4864" s="2">
        <v>0</v>
      </c>
      <c r="AQ4864" s="2">
        <v>0</v>
      </c>
      <c r="AR4864" s="2">
        <v>0</v>
      </c>
      <c r="AS4864" s="2">
        <v>0</v>
      </c>
      <c r="AT4864" s="2">
        <v>0</v>
      </c>
      <c r="AU4864" s="2">
        <v>0</v>
      </c>
      <c r="AV4864" s="2">
        <v>0</v>
      </c>
      <c r="AW4864" s="2">
        <v>0</v>
      </c>
      <c r="AX4864" s="2">
        <v>0</v>
      </c>
      <c r="AY4864" s="2">
        <v>0</v>
      </c>
      <c r="AZ4864" s="2">
        <v>0</v>
      </c>
      <c r="BA4864" s="2">
        <v>0</v>
      </c>
      <c r="BB4864" s="2">
        <v>0</v>
      </c>
      <c r="BC4864" s="2">
        <v>0</v>
      </c>
      <c r="BD4864" s="2">
        <v>0</v>
      </c>
      <c r="BE4864" s="2">
        <v>0</v>
      </c>
      <c r="BF4864" s="2">
        <v>0</v>
      </c>
      <c r="BG4864" s="2">
        <v>0</v>
      </c>
      <c r="BH4864" s="2">
        <v>1</v>
      </c>
      <c r="BI4864" s="2">
        <v>9</v>
      </c>
      <c r="BJ4864" s="2">
        <v>3.6</v>
      </c>
      <c r="BK4864" s="2">
        <v>9</v>
      </c>
      <c r="BL4864" s="2">
        <v>36.590000000000003</v>
      </c>
      <c r="BM4864" s="2">
        <v>5.12</v>
      </c>
      <c r="BN4864" s="2">
        <v>41.71</v>
      </c>
      <c r="BO4864" s="2">
        <v>41.71</v>
      </c>
      <c r="BP4864" s="2"/>
      <c r="BQ4864" s="2" t="s">
        <v>259</v>
      </c>
      <c r="BR4864" s="2" t="s">
        <v>83</v>
      </c>
      <c r="BS4864" s="1" t="s">
        <v>866</v>
      </c>
      <c r="BT4864" s="2"/>
      <c r="BU4864" s="2"/>
      <c r="BV4864" s="2"/>
      <c r="BW4864" s="2"/>
      <c r="BX4864" s="2"/>
      <c r="BY4864" s="2">
        <v>18148.419999999998</v>
      </c>
      <c r="BZ4864" s="2"/>
      <c r="CA4864" s="2"/>
      <c r="CB4864" s="2"/>
      <c r="CC4864" s="2" t="s">
        <v>94</v>
      </c>
      <c r="CD4864" s="2">
        <v>2094</v>
      </c>
      <c r="CE4864" s="2" t="s">
        <v>120</v>
      </c>
      <c r="CF4864" s="2"/>
      <c r="CG4864" s="2"/>
      <c r="CH4864" s="2"/>
      <c r="CI4864" s="2">
        <v>1</v>
      </c>
      <c r="CJ4864" s="2" t="s">
        <v>866</v>
      </c>
      <c r="CK4864" s="2">
        <v>22</v>
      </c>
      <c r="CL4864" s="2" t="s">
        <v>87</v>
      </c>
      <c r="CM4864" s="2"/>
    </row>
    <row r="4865" spans="1:91">
      <c r="A4865" s="2" t="s">
        <v>71</v>
      </c>
      <c r="B4865" s="2" t="s">
        <v>72</v>
      </c>
      <c r="C4865" s="2" t="s">
        <v>73</v>
      </c>
      <c r="D4865" s="2"/>
      <c r="E4865" s="2" t="str">
        <f>"FES1162559675"</f>
        <v>FES1162559675</v>
      </c>
      <c r="F4865" s="3">
        <v>42916</v>
      </c>
      <c r="G4865" s="2">
        <v>201712</v>
      </c>
      <c r="H4865" s="2" t="s">
        <v>74</v>
      </c>
      <c r="I4865" s="2" t="s">
        <v>75</v>
      </c>
      <c r="J4865" s="2" t="s">
        <v>76</v>
      </c>
      <c r="K4865" s="2" t="s">
        <v>77</v>
      </c>
      <c r="L4865" s="2" t="s">
        <v>93</v>
      </c>
      <c r="M4865" s="2" t="s">
        <v>94</v>
      </c>
      <c r="N4865" s="2" t="s">
        <v>258</v>
      </c>
      <c r="O4865" s="2" t="s">
        <v>81</v>
      </c>
      <c r="P4865" s="2" t="str">
        <f>"217050576362                  "</f>
        <v xml:space="preserve">217050576362                  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3.42</v>
      </c>
      <c r="AN4865" s="2">
        <v>0</v>
      </c>
      <c r="AO4865" s="2">
        <v>0</v>
      </c>
      <c r="AP4865" s="2">
        <v>0</v>
      </c>
      <c r="AQ4865" s="2">
        <v>0</v>
      </c>
      <c r="AR4865" s="2">
        <v>0</v>
      </c>
      <c r="AS4865" s="2">
        <v>0</v>
      </c>
      <c r="AT4865" s="2">
        <v>0</v>
      </c>
      <c r="AU4865" s="2">
        <v>0</v>
      </c>
      <c r="AV4865" s="2">
        <v>0</v>
      </c>
      <c r="AW4865" s="2">
        <v>0</v>
      </c>
      <c r="AX4865" s="2">
        <v>0</v>
      </c>
      <c r="AY4865" s="2">
        <v>0</v>
      </c>
      <c r="AZ4865" s="2">
        <v>0</v>
      </c>
      <c r="BA4865" s="2">
        <v>0</v>
      </c>
      <c r="BB4865" s="2">
        <v>0</v>
      </c>
      <c r="BC4865" s="2">
        <v>0</v>
      </c>
      <c r="BD4865" s="2">
        <v>0</v>
      </c>
      <c r="BE4865" s="2">
        <v>0</v>
      </c>
      <c r="BF4865" s="2">
        <v>0</v>
      </c>
      <c r="BG4865" s="2">
        <v>0</v>
      </c>
      <c r="BH4865" s="2">
        <v>1</v>
      </c>
      <c r="BI4865" s="2">
        <v>7.3</v>
      </c>
      <c r="BJ4865" s="2">
        <v>3.3</v>
      </c>
      <c r="BK4865" s="2">
        <v>8</v>
      </c>
      <c r="BL4865" s="2">
        <v>32.67</v>
      </c>
      <c r="BM4865" s="2">
        <v>4.57</v>
      </c>
      <c r="BN4865" s="2">
        <v>37.24</v>
      </c>
      <c r="BO4865" s="2">
        <v>37.24</v>
      </c>
      <c r="BP4865" s="2"/>
      <c r="BQ4865" s="2" t="s">
        <v>259</v>
      </c>
      <c r="BR4865" s="2" t="s">
        <v>83</v>
      </c>
      <c r="BS4865" s="1" t="s">
        <v>866</v>
      </c>
      <c r="BT4865" s="2"/>
      <c r="BU4865" s="2"/>
      <c r="BV4865" s="2"/>
      <c r="BW4865" s="2"/>
      <c r="BX4865" s="2"/>
      <c r="BY4865" s="2">
        <v>16574.25</v>
      </c>
      <c r="BZ4865" s="2"/>
      <c r="CA4865" s="2"/>
      <c r="CB4865" s="2"/>
      <c r="CC4865" s="2" t="s">
        <v>94</v>
      </c>
      <c r="CD4865" s="2">
        <v>2094</v>
      </c>
      <c r="CE4865" s="2" t="s">
        <v>120</v>
      </c>
      <c r="CF4865" s="2"/>
      <c r="CG4865" s="2"/>
      <c r="CH4865" s="2"/>
      <c r="CI4865" s="2">
        <v>1</v>
      </c>
      <c r="CJ4865" s="2" t="s">
        <v>866</v>
      </c>
      <c r="CK4865" s="2">
        <v>22</v>
      </c>
      <c r="CL4865" s="2" t="s">
        <v>87</v>
      </c>
      <c r="CM4865" s="2"/>
    </row>
    <row r="4866" spans="1:91">
      <c r="A4866" s="2" t="s">
        <v>71</v>
      </c>
      <c r="B4866" s="2" t="s">
        <v>72</v>
      </c>
      <c r="C4866" s="2" t="s">
        <v>73</v>
      </c>
      <c r="D4866" s="2"/>
      <c r="E4866" s="2" t="str">
        <f>"FES1162559679"</f>
        <v>FES1162559679</v>
      </c>
      <c r="F4866" s="3">
        <v>42916</v>
      </c>
      <c r="G4866" s="2">
        <v>201712</v>
      </c>
      <c r="H4866" s="2" t="s">
        <v>74</v>
      </c>
      <c r="I4866" s="2" t="s">
        <v>75</v>
      </c>
      <c r="J4866" s="2" t="s">
        <v>76</v>
      </c>
      <c r="K4866" s="2" t="s">
        <v>77</v>
      </c>
      <c r="L4866" s="2" t="s">
        <v>74</v>
      </c>
      <c r="M4866" s="2" t="s">
        <v>75</v>
      </c>
      <c r="N4866" s="2" t="s">
        <v>649</v>
      </c>
      <c r="O4866" s="2" t="s">
        <v>81</v>
      </c>
      <c r="P4866" s="2" t="str">
        <f>"2170576464                    "</f>
        <v xml:space="preserve">2170576464                    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3.42</v>
      </c>
      <c r="AN4866" s="2">
        <v>0</v>
      </c>
      <c r="AO4866" s="2">
        <v>0</v>
      </c>
      <c r="AP4866" s="2">
        <v>0</v>
      </c>
      <c r="AQ4866" s="2">
        <v>0</v>
      </c>
      <c r="AR4866" s="2">
        <v>0</v>
      </c>
      <c r="AS4866" s="2">
        <v>0</v>
      </c>
      <c r="AT4866" s="2">
        <v>0</v>
      </c>
      <c r="AU4866" s="2">
        <v>0</v>
      </c>
      <c r="AV4866" s="2">
        <v>0</v>
      </c>
      <c r="AW4866" s="2">
        <v>0</v>
      </c>
      <c r="AX4866" s="2">
        <v>0</v>
      </c>
      <c r="AY4866" s="2">
        <v>0</v>
      </c>
      <c r="AZ4866" s="2">
        <v>0</v>
      </c>
      <c r="BA4866" s="2">
        <v>0</v>
      </c>
      <c r="BB4866" s="2">
        <v>0</v>
      </c>
      <c r="BC4866" s="2">
        <v>0</v>
      </c>
      <c r="BD4866" s="2">
        <v>0</v>
      </c>
      <c r="BE4866" s="2">
        <v>0</v>
      </c>
      <c r="BF4866" s="2">
        <v>0</v>
      </c>
      <c r="BG4866" s="2">
        <v>0</v>
      </c>
      <c r="BH4866" s="2">
        <v>1</v>
      </c>
      <c r="BI4866" s="2">
        <v>3</v>
      </c>
      <c r="BJ4866" s="2">
        <v>0.6</v>
      </c>
      <c r="BK4866" s="2">
        <v>3</v>
      </c>
      <c r="BL4866" s="2">
        <v>32.67</v>
      </c>
      <c r="BM4866" s="2">
        <v>4.57</v>
      </c>
      <c r="BN4866" s="2">
        <v>37.24</v>
      </c>
      <c r="BO4866" s="2">
        <v>37.24</v>
      </c>
      <c r="BP4866" s="2"/>
      <c r="BQ4866" s="2" t="s">
        <v>650</v>
      </c>
      <c r="BR4866" s="2" t="s">
        <v>83</v>
      </c>
      <c r="BS4866" s="1" t="s">
        <v>866</v>
      </c>
      <c r="BT4866" s="2"/>
      <c r="BU4866" s="2"/>
      <c r="BV4866" s="2"/>
      <c r="BW4866" s="2"/>
      <c r="BX4866" s="2"/>
      <c r="BY4866" s="2">
        <v>2880</v>
      </c>
      <c r="BZ4866" s="2"/>
      <c r="CA4866" s="2"/>
      <c r="CB4866" s="2"/>
      <c r="CC4866" s="2" t="s">
        <v>75</v>
      </c>
      <c r="CD4866" s="2">
        <v>1601</v>
      </c>
      <c r="CE4866" s="2" t="s">
        <v>120</v>
      </c>
      <c r="CF4866" s="2"/>
      <c r="CG4866" s="2"/>
      <c r="CH4866" s="2"/>
      <c r="CI4866" s="2">
        <v>1</v>
      </c>
      <c r="CJ4866" s="2" t="s">
        <v>866</v>
      </c>
      <c r="CK4866" s="2">
        <v>22</v>
      </c>
      <c r="CL4866" s="2" t="s">
        <v>87</v>
      </c>
      <c r="CM4866" s="2"/>
    </row>
    <row r="4867" spans="1:91">
      <c r="A4867" s="2" t="s">
        <v>71</v>
      </c>
      <c r="B4867" s="2" t="s">
        <v>72</v>
      </c>
      <c r="C4867" s="2" t="s">
        <v>73</v>
      </c>
      <c r="D4867" s="2"/>
      <c r="E4867" s="2" t="str">
        <f>"FES1162559678"</f>
        <v>FES1162559678</v>
      </c>
      <c r="F4867" s="3">
        <v>42916</v>
      </c>
      <c r="G4867" s="2">
        <v>201712</v>
      </c>
      <c r="H4867" s="2" t="s">
        <v>74</v>
      </c>
      <c r="I4867" s="2" t="s">
        <v>75</v>
      </c>
      <c r="J4867" s="2" t="s">
        <v>76</v>
      </c>
      <c r="K4867" s="2" t="s">
        <v>77</v>
      </c>
      <c r="L4867" s="2" t="s">
        <v>230</v>
      </c>
      <c r="M4867" s="2" t="s">
        <v>230</v>
      </c>
      <c r="N4867" s="2" t="s">
        <v>231</v>
      </c>
      <c r="O4867" s="2" t="s">
        <v>81</v>
      </c>
      <c r="P4867" s="2" t="str">
        <f>"2170576462                    "</f>
        <v xml:space="preserve">2170576462                    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0</v>
      </c>
      <c r="AH4867" s="2">
        <v>0</v>
      </c>
      <c r="AI4867" s="2">
        <v>0</v>
      </c>
      <c r="AJ4867" s="2">
        <v>0</v>
      </c>
      <c r="AK4867" s="2">
        <v>0</v>
      </c>
      <c r="AL4867" s="2">
        <v>0</v>
      </c>
      <c r="AM4867" s="2">
        <v>13.12</v>
      </c>
      <c r="AN4867" s="2">
        <v>0</v>
      </c>
      <c r="AO4867" s="2">
        <v>0</v>
      </c>
      <c r="AP4867" s="2">
        <v>0</v>
      </c>
      <c r="AQ4867" s="2">
        <v>0</v>
      </c>
      <c r="AR4867" s="2">
        <v>0</v>
      </c>
      <c r="AS4867" s="2">
        <v>0</v>
      </c>
      <c r="AT4867" s="2">
        <v>0</v>
      </c>
      <c r="AU4867" s="2">
        <v>0</v>
      </c>
      <c r="AV4867" s="2">
        <v>0</v>
      </c>
      <c r="AW4867" s="2">
        <v>0</v>
      </c>
      <c r="AX4867" s="2">
        <v>0</v>
      </c>
      <c r="AY4867" s="2">
        <v>0</v>
      </c>
      <c r="AZ4867" s="2">
        <v>0</v>
      </c>
      <c r="BA4867" s="2">
        <v>0</v>
      </c>
      <c r="BB4867" s="2">
        <v>0</v>
      </c>
      <c r="BC4867" s="2">
        <v>0</v>
      </c>
      <c r="BD4867" s="2">
        <v>0</v>
      </c>
      <c r="BE4867" s="2">
        <v>0</v>
      </c>
      <c r="BF4867" s="2">
        <v>0</v>
      </c>
      <c r="BG4867" s="2">
        <v>0</v>
      </c>
      <c r="BH4867" s="2">
        <v>1</v>
      </c>
      <c r="BI4867" s="2">
        <v>6</v>
      </c>
      <c r="BJ4867" s="2">
        <v>1.3</v>
      </c>
      <c r="BK4867" s="2">
        <v>6</v>
      </c>
      <c r="BL4867" s="2">
        <v>125.44</v>
      </c>
      <c r="BM4867" s="2">
        <v>17.559999999999999</v>
      </c>
      <c r="BN4867" s="2">
        <v>143</v>
      </c>
      <c r="BO4867" s="2">
        <v>143</v>
      </c>
      <c r="BP4867" s="2"/>
      <c r="BQ4867" s="2" t="s">
        <v>232</v>
      </c>
      <c r="BR4867" s="2" t="s">
        <v>83</v>
      </c>
      <c r="BS4867" s="1" t="s">
        <v>866</v>
      </c>
      <c r="BT4867" s="2"/>
      <c r="BU4867" s="2"/>
      <c r="BV4867" s="2"/>
      <c r="BW4867" s="2"/>
      <c r="BX4867" s="2"/>
      <c r="BY4867" s="2">
        <v>6490</v>
      </c>
      <c r="BZ4867" s="2"/>
      <c r="CA4867" s="2"/>
      <c r="CB4867" s="2"/>
      <c r="CC4867" s="2" t="s">
        <v>230</v>
      </c>
      <c r="CD4867" s="2">
        <v>7646</v>
      </c>
      <c r="CE4867" s="2" t="s">
        <v>503</v>
      </c>
      <c r="CF4867" s="2"/>
      <c r="CG4867" s="2"/>
      <c r="CH4867" s="2"/>
      <c r="CI4867" s="2">
        <v>1</v>
      </c>
      <c r="CJ4867" s="2" t="s">
        <v>866</v>
      </c>
      <c r="CK4867" s="2">
        <v>21</v>
      </c>
      <c r="CL4867" s="2" t="s">
        <v>87</v>
      </c>
      <c r="CM4867" s="2"/>
    </row>
    <row r="4868" spans="1:91">
      <c r="A4868" s="2" t="s">
        <v>71</v>
      </c>
      <c r="B4868" s="2" t="s">
        <v>72</v>
      </c>
      <c r="C4868" s="2" t="s">
        <v>73</v>
      </c>
      <c r="D4868" s="2"/>
      <c r="E4868" s="2" t="str">
        <f>"FES1162559688"</f>
        <v>FES1162559688</v>
      </c>
      <c r="F4868" s="3">
        <v>42916</v>
      </c>
      <c r="G4868" s="2">
        <v>201712</v>
      </c>
      <c r="H4868" s="2" t="s">
        <v>74</v>
      </c>
      <c r="I4868" s="2" t="s">
        <v>75</v>
      </c>
      <c r="J4868" s="2" t="s">
        <v>76</v>
      </c>
      <c r="K4868" s="2" t="s">
        <v>77</v>
      </c>
      <c r="L4868" s="2" t="s">
        <v>1624</v>
      </c>
      <c r="M4868" s="2" t="s">
        <v>1624</v>
      </c>
      <c r="N4868" s="2" t="s">
        <v>4077</v>
      </c>
      <c r="O4868" s="2" t="s">
        <v>81</v>
      </c>
      <c r="P4868" s="2" t="str">
        <f>"2170576695                    "</f>
        <v xml:space="preserve">2170576695                    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0</v>
      </c>
      <c r="AB4868" s="2">
        <v>0</v>
      </c>
      <c r="AC4868" s="2">
        <v>0</v>
      </c>
      <c r="AD4868" s="2">
        <v>0</v>
      </c>
      <c r="AE4868" s="2">
        <v>0</v>
      </c>
      <c r="AF4868" s="2">
        <v>0</v>
      </c>
      <c r="AG4868" s="2">
        <v>0</v>
      </c>
      <c r="AH4868" s="2">
        <v>0</v>
      </c>
      <c r="AI4868" s="2">
        <v>0</v>
      </c>
      <c r="AJ4868" s="2">
        <v>0</v>
      </c>
      <c r="AK4868" s="2">
        <v>0</v>
      </c>
      <c r="AL4868" s="2">
        <v>0</v>
      </c>
      <c r="AM4868" s="2">
        <v>4.37</v>
      </c>
      <c r="AN4868" s="2">
        <v>0</v>
      </c>
      <c r="AO4868" s="2">
        <v>0</v>
      </c>
      <c r="AP4868" s="2">
        <v>0</v>
      </c>
      <c r="AQ4868" s="2">
        <v>0</v>
      </c>
      <c r="AR4868" s="2">
        <v>0</v>
      </c>
      <c r="AS4868" s="2">
        <v>0</v>
      </c>
      <c r="AT4868" s="2">
        <v>0</v>
      </c>
      <c r="AU4868" s="2">
        <v>0</v>
      </c>
      <c r="AV4868" s="2">
        <v>0</v>
      </c>
      <c r="AW4868" s="2">
        <v>0</v>
      </c>
      <c r="AX4868" s="2">
        <v>0</v>
      </c>
      <c r="AY4868" s="2">
        <v>0</v>
      </c>
      <c r="AZ4868" s="2">
        <v>0</v>
      </c>
      <c r="BA4868" s="2">
        <v>0</v>
      </c>
      <c r="BB4868" s="2">
        <v>0</v>
      </c>
      <c r="BC4868" s="2">
        <v>0</v>
      </c>
      <c r="BD4868" s="2">
        <v>0</v>
      </c>
      <c r="BE4868" s="2">
        <v>0</v>
      </c>
      <c r="BF4868" s="2">
        <v>0</v>
      </c>
      <c r="BG4868" s="2">
        <v>0</v>
      </c>
      <c r="BH4868" s="2">
        <v>1</v>
      </c>
      <c r="BI4868" s="2">
        <v>1</v>
      </c>
      <c r="BJ4868" s="2">
        <v>0.2</v>
      </c>
      <c r="BK4868" s="2">
        <v>1</v>
      </c>
      <c r="BL4868" s="2">
        <v>41.81</v>
      </c>
      <c r="BM4868" s="2">
        <v>5.85</v>
      </c>
      <c r="BN4868" s="2">
        <v>47.66</v>
      </c>
      <c r="BO4868" s="2">
        <v>47.66</v>
      </c>
      <c r="BP4868" s="2"/>
      <c r="BQ4868" s="2" t="s">
        <v>4078</v>
      </c>
      <c r="BR4868" s="2" t="s">
        <v>83</v>
      </c>
      <c r="BS4868" s="1" t="s">
        <v>866</v>
      </c>
      <c r="BT4868" s="2"/>
      <c r="BU4868" s="2"/>
      <c r="BV4868" s="2"/>
      <c r="BW4868" s="2"/>
      <c r="BX4868" s="2"/>
      <c r="BY4868" s="2">
        <v>1200</v>
      </c>
      <c r="BZ4868" s="2"/>
      <c r="CA4868" s="2"/>
      <c r="CB4868" s="2"/>
      <c r="CC4868" s="2" t="s">
        <v>1624</v>
      </c>
      <c r="CD4868" s="2">
        <v>6835</v>
      </c>
      <c r="CE4868" s="2" t="s">
        <v>86</v>
      </c>
      <c r="CF4868" s="2"/>
      <c r="CG4868" s="2"/>
      <c r="CH4868" s="2"/>
      <c r="CI4868" s="2">
        <v>3</v>
      </c>
      <c r="CJ4868" s="2" t="s">
        <v>866</v>
      </c>
      <c r="CK4868" s="2">
        <v>21</v>
      </c>
      <c r="CL4868" s="2" t="s">
        <v>87</v>
      </c>
      <c r="CM4868" s="2"/>
    </row>
    <row r="4869" spans="1:91">
      <c r="A4869" s="2" t="s">
        <v>71</v>
      </c>
      <c r="B4869" s="2" t="s">
        <v>72</v>
      </c>
      <c r="C4869" s="2" t="s">
        <v>73</v>
      </c>
      <c r="D4869" s="2"/>
      <c r="E4869" s="2" t="str">
        <f>"FES1162559687"</f>
        <v>FES1162559687</v>
      </c>
      <c r="F4869" s="3">
        <v>42916</v>
      </c>
      <c r="G4869" s="2">
        <v>201712</v>
      </c>
      <c r="H4869" s="2" t="s">
        <v>74</v>
      </c>
      <c r="I4869" s="2" t="s">
        <v>75</v>
      </c>
      <c r="J4869" s="2" t="s">
        <v>76</v>
      </c>
      <c r="K4869" s="2" t="s">
        <v>77</v>
      </c>
      <c r="L4869" s="2" t="s">
        <v>93</v>
      </c>
      <c r="M4869" s="2" t="s">
        <v>94</v>
      </c>
      <c r="N4869" s="2" t="s">
        <v>544</v>
      </c>
      <c r="O4869" s="2" t="s">
        <v>81</v>
      </c>
      <c r="P4869" s="2" t="str">
        <f>"2170576693                    "</f>
        <v xml:space="preserve">2170576693                    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0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  <c r="AG4869" s="2">
        <v>0</v>
      </c>
      <c r="AH4869" s="2">
        <v>0</v>
      </c>
      <c r="AI4869" s="2">
        <v>0</v>
      </c>
      <c r="AJ4869" s="2">
        <v>0</v>
      </c>
      <c r="AK4869" s="2">
        <v>0</v>
      </c>
      <c r="AL4869" s="2">
        <v>0</v>
      </c>
      <c r="AM4869" s="2">
        <v>3.42</v>
      </c>
      <c r="AN4869" s="2">
        <v>0</v>
      </c>
      <c r="AO4869" s="2">
        <v>0</v>
      </c>
      <c r="AP4869" s="2">
        <v>0</v>
      </c>
      <c r="AQ4869" s="2">
        <v>0</v>
      </c>
      <c r="AR4869" s="2">
        <v>0</v>
      </c>
      <c r="AS4869" s="2">
        <v>0</v>
      </c>
      <c r="AT4869" s="2">
        <v>0</v>
      </c>
      <c r="AU4869" s="2">
        <v>0</v>
      </c>
      <c r="AV4869" s="2">
        <v>0</v>
      </c>
      <c r="AW4869" s="2">
        <v>0</v>
      </c>
      <c r="AX4869" s="2">
        <v>0</v>
      </c>
      <c r="AY4869" s="2">
        <v>0</v>
      </c>
      <c r="AZ4869" s="2">
        <v>0</v>
      </c>
      <c r="BA4869" s="2">
        <v>0</v>
      </c>
      <c r="BB4869" s="2">
        <v>0</v>
      </c>
      <c r="BC4869" s="2">
        <v>0</v>
      </c>
      <c r="BD4869" s="2">
        <v>0</v>
      </c>
      <c r="BE4869" s="2">
        <v>0</v>
      </c>
      <c r="BF4869" s="2">
        <v>0</v>
      </c>
      <c r="BG4869" s="2">
        <v>0</v>
      </c>
      <c r="BH4869" s="2">
        <v>1</v>
      </c>
      <c r="BI4869" s="2">
        <v>1</v>
      </c>
      <c r="BJ4869" s="2">
        <v>0.2</v>
      </c>
      <c r="BK4869" s="2">
        <v>1</v>
      </c>
      <c r="BL4869" s="2">
        <v>32.67</v>
      </c>
      <c r="BM4869" s="2">
        <v>4.57</v>
      </c>
      <c r="BN4869" s="2">
        <v>37.24</v>
      </c>
      <c r="BO4869" s="2">
        <v>37.24</v>
      </c>
      <c r="BP4869" s="2"/>
      <c r="BQ4869" s="2" t="s">
        <v>133</v>
      </c>
      <c r="BR4869" s="2" t="s">
        <v>83</v>
      </c>
      <c r="BS4869" s="1" t="s">
        <v>866</v>
      </c>
      <c r="BT4869" s="2"/>
      <c r="BU4869" s="2"/>
      <c r="BV4869" s="2"/>
      <c r="BW4869" s="2"/>
      <c r="BX4869" s="2"/>
      <c r="BY4869" s="2">
        <v>1200</v>
      </c>
      <c r="BZ4869" s="2"/>
      <c r="CA4869" s="2"/>
      <c r="CB4869" s="2"/>
      <c r="CC4869" s="2" t="s">
        <v>94</v>
      </c>
      <c r="CD4869" s="2">
        <v>2011</v>
      </c>
      <c r="CE4869" s="2" t="s">
        <v>86</v>
      </c>
      <c r="CF4869" s="2"/>
      <c r="CG4869" s="2"/>
      <c r="CH4869" s="2"/>
      <c r="CI4869" s="2">
        <v>1</v>
      </c>
      <c r="CJ4869" s="2" t="s">
        <v>866</v>
      </c>
      <c r="CK4869" s="2">
        <v>22</v>
      </c>
      <c r="CL4869" s="2" t="s">
        <v>87</v>
      </c>
      <c r="CM4869" s="2"/>
    </row>
    <row r="4870" spans="1:91">
      <c r="A4870" s="2" t="s">
        <v>71</v>
      </c>
      <c r="B4870" s="2" t="s">
        <v>72</v>
      </c>
      <c r="C4870" s="2" t="s">
        <v>73</v>
      </c>
      <c r="D4870" s="2"/>
      <c r="E4870" s="2" t="str">
        <f>"FES1162559659"</f>
        <v>FES1162559659</v>
      </c>
      <c r="F4870" s="3">
        <v>42916</v>
      </c>
      <c r="G4870" s="2">
        <v>201712</v>
      </c>
      <c r="H4870" s="2" t="s">
        <v>74</v>
      </c>
      <c r="I4870" s="2" t="s">
        <v>75</v>
      </c>
      <c r="J4870" s="2" t="s">
        <v>76</v>
      </c>
      <c r="K4870" s="2" t="s">
        <v>77</v>
      </c>
      <c r="L4870" s="2" t="s">
        <v>115</v>
      </c>
      <c r="M4870" s="2" t="s">
        <v>116</v>
      </c>
      <c r="N4870" s="2" t="s">
        <v>361</v>
      </c>
      <c r="O4870" s="2" t="s">
        <v>81</v>
      </c>
      <c r="P4870" s="2" t="str">
        <f>"2170576664                    "</f>
        <v xml:space="preserve">2170576664                    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>
        <v>0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13.12</v>
      </c>
      <c r="AN4870" s="2">
        <v>0</v>
      </c>
      <c r="AO4870" s="2">
        <v>0</v>
      </c>
      <c r="AP4870" s="2">
        <v>0</v>
      </c>
      <c r="AQ4870" s="2">
        <v>0</v>
      </c>
      <c r="AR4870" s="2">
        <v>0</v>
      </c>
      <c r="AS4870" s="2">
        <v>0</v>
      </c>
      <c r="AT4870" s="2">
        <v>0</v>
      </c>
      <c r="AU4870" s="2">
        <v>0</v>
      </c>
      <c r="AV4870" s="2">
        <v>0</v>
      </c>
      <c r="AW4870" s="2">
        <v>0</v>
      </c>
      <c r="AX4870" s="2">
        <v>0</v>
      </c>
      <c r="AY4870" s="2">
        <v>0</v>
      </c>
      <c r="AZ4870" s="2">
        <v>0</v>
      </c>
      <c r="BA4870" s="2">
        <v>0</v>
      </c>
      <c r="BB4870" s="2">
        <v>0</v>
      </c>
      <c r="BC4870" s="2">
        <v>0</v>
      </c>
      <c r="BD4870" s="2">
        <v>0</v>
      </c>
      <c r="BE4870" s="2">
        <v>234</v>
      </c>
      <c r="BF4870" s="2">
        <v>0</v>
      </c>
      <c r="BG4870" s="2">
        <v>0</v>
      </c>
      <c r="BH4870" s="2">
        <v>1</v>
      </c>
      <c r="BI4870" s="2">
        <v>5.9</v>
      </c>
      <c r="BJ4870" s="2">
        <v>1.9</v>
      </c>
      <c r="BK4870" s="2">
        <v>6</v>
      </c>
      <c r="BL4870" s="2">
        <v>359.44</v>
      </c>
      <c r="BM4870" s="2">
        <v>50.32</v>
      </c>
      <c r="BN4870" s="2">
        <v>409.76</v>
      </c>
      <c r="BO4870" s="2">
        <v>409.76</v>
      </c>
      <c r="BP4870" s="2" t="s">
        <v>3478</v>
      </c>
      <c r="BQ4870" s="2" t="s">
        <v>4250</v>
      </c>
      <c r="BR4870" s="2" t="s">
        <v>83</v>
      </c>
      <c r="BS4870" s="1" t="s">
        <v>866</v>
      </c>
      <c r="BT4870" s="2"/>
      <c r="BU4870" s="2"/>
      <c r="BV4870" s="2"/>
      <c r="BW4870" s="2"/>
      <c r="BX4870" s="2"/>
      <c r="BY4870" s="2">
        <v>9442.9500000000007</v>
      </c>
      <c r="BZ4870" s="2" t="s">
        <v>2301</v>
      </c>
      <c r="CA4870" s="2"/>
      <c r="CB4870" s="2"/>
      <c r="CC4870" s="2" t="s">
        <v>116</v>
      </c>
      <c r="CD4870" s="2">
        <v>7530</v>
      </c>
      <c r="CE4870" s="2" t="s">
        <v>120</v>
      </c>
      <c r="CF4870" s="2"/>
      <c r="CG4870" s="2"/>
      <c r="CH4870" s="2"/>
      <c r="CI4870" s="2">
        <v>1</v>
      </c>
      <c r="CJ4870" s="2" t="s">
        <v>866</v>
      </c>
      <c r="CK4870" s="2">
        <v>21</v>
      </c>
      <c r="CL4870" s="2" t="s">
        <v>87</v>
      </c>
      <c r="CM4870" s="2"/>
    </row>
    <row r="4871" spans="1:91">
      <c r="A4871" s="2" t="s">
        <v>71</v>
      </c>
      <c r="B4871" s="2" t="s">
        <v>72</v>
      </c>
      <c r="C4871" s="2" t="s">
        <v>73</v>
      </c>
      <c r="D4871" s="2"/>
      <c r="E4871" s="2" t="str">
        <f>"FES1162559693"</f>
        <v>FES1162559693</v>
      </c>
      <c r="F4871" s="3">
        <v>42916</v>
      </c>
      <c r="G4871" s="2">
        <v>201712</v>
      </c>
      <c r="H4871" s="2" t="s">
        <v>74</v>
      </c>
      <c r="I4871" s="2" t="s">
        <v>75</v>
      </c>
      <c r="J4871" s="2" t="s">
        <v>76</v>
      </c>
      <c r="K4871" s="2" t="s">
        <v>77</v>
      </c>
      <c r="L4871" s="2" t="s">
        <v>93</v>
      </c>
      <c r="M4871" s="2" t="s">
        <v>94</v>
      </c>
      <c r="N4871" s="2" t="s">
        <v>258</v>
      </c>
      <c r="O4871" s="2" t="s">
        <v>81</v>
      </c>
      <c r="P4871" s="2" t="str">
        <f>"2170575710                    "</f>
        <v xml:space="preserve">2170575710                    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  <c r="AG4871" s="2">
        <v>0</v>
      </c>
      <c r="AH4871" s="2">
        <v>0</v>
      </c>
      <c r="AI4871" s="2">
        <v>0</v>
      </c>
      <c r="AJ4871" s="2">
        <v>0</v>
      </c>
      <c r="AK4871" s="2">
        <v>0</v>
      </c>
      <c r="AL4871" s="2">
        <v>0</v>
      </c>
      <c r="AM4871" s="2">
        <v>3.42</v>
      </c>
      <c r="AN4871" s="2">
        <v>0</v>
      </c>
      <c r="AO4871" s="2">
        <v>0</v>
      </c>
      <c r="AP4871" s="2">
        <v>0</v>
      </c>
      <c r="AQ4871" s="2">
        <v>0</v>
      </c>
      <c r="AR4871" s="2">
        <v>0</v>
      </c>
      <c r="AS4871" s="2">
        <v>0</v>
      </c>
      <c r="AT4871" s="2">
        <v>0</v>
      </c>
      <c r="AU4871" s="2">
        <v>0</v>
      </c>
      <c r="AV4871" s="2">
        <v>0</v>
      </c>
      <c r="AW4871" s="2">
        <v>0</v>
      </c>
      <c r="AX4871" s="2">
        <v>0</v>
      </c>
      <c r="AY4871" s="2">
        <v>0</v>
      </c>
      <c r="AZ4871" s="2">
        <v>0</v>
      </c>
      <c r="BA4871" s="2">
        <v>0</v>
      </c>
      <c r="BB4871" s="2">
        <v>0</v>
      </c>
      <c r="BC4871" s="2">
        <v>0</v>
      </c>
      <c r="BD4871" s="2">
        <v>0</v>
      </c>
      <c r="BE4871" s="2">
        <v>0</v>
      </c>
      <c r="BF4871" s="2">
        <v>0</v>
      </c>
      <c r="BG4871" s="2">
        <v>0</v>
      </c>
      <c r="BH4871" s="2">
        <v>1</v>
      </c>
      <c r="BI4871" s="2">
        <v>1.6</v>
      </c>
      <c r="BJ4871" s="2">
        <v>1</v>
      </c>
      <c r="BK4871" s="2">
        <v>2</v>
      </c>
      <c r="BL4871" s="2">
        <v>32.67</v>
      </c>
      <c r="BM4871" s="2">
        <v>4.57</v>
      </c>
      <c r="BN4871" s="2">
        <v>37.24</v>
      </c>
      <c r="BO4871" s="2">
        <v>37.24</v>
      </c>
      <c r="BP4871" s="2"/>
      <c r="BQ4871" s="2" t="s">
        <v>259</v>
      </c>
      <c r="BR4871" s="2" t="s">
        <v>83</v>
      </c>
      <c r="BS4871" s="1" t="s">
        <v>866</v>
      </c>
      <c r="BT4871" s="2"/>
      <c r="BU4871" s="2"/>
      <c r="BV4871" s="2"/>
      <c r="BW4871" s="2"/>
      <c r="BX4871" s="2"/>
      <c r="BY4871" s="2">
        <v>5070.72</v>
      </c>
      <c r="BZ4871" s="2"/>
      <c r="CA4871" s="2"/>
      <c r="CB4871" s="2"/>
      <c r="CC4871" s="2" t="s">
        <v>94</v>
      </c>
      <c r="CD4871" s="2">
        <v>2094</v>
      </c>
      <c r="CE4871" s="2" t="s">
        <v>120</v>
      </c>
      <c r="CF4871" s="2"/>
      <c r="CG4871" s="2"/>
      <c r="CH4871" s="2"/>
      <c r="CI4871" s="2">
        <v>1</v>
      </c>
      <c r="CJ4871" s="2" t="s">
        <v>866</v>
      </c>
      <c r="CK4871" s="2">
        <v>22</v>
      </c>
      <c r="CL4871" s="2" t="s">
        <v>87</v>
      </c>
      <c r="CM4871" s="2"/>
    </row>
    <row r="4872" spans="1:91">
      <c r="A4872" s="2" t="s">
        <v>71</v>
      </c>
      <c r="B4872" s="2" t="s">
        <v>72</v>
      </c>
      <c r="C4872" s="2" t="s">
        <v>73</v>
      </c>
      <c r="D4872" s="2"/>
      <c r="E4872" s="2" t="str">
        <f>"FES1162559666"</f>
        <v>FES1162559666</v>
      </c>
      <c r="F4872" s="3">
        <v>42916</v>
      </c>
      <c r="G4872" s="2">
        <v>201712</v>
      </c>
      <c r="H4872" s="2" t="s">
        <v>74</v>
      </c>
      <c r="I4872" s="2" t="s">
        <v>75</v>
      </c>
      <c r="J4872" s="2" t="s">
        <v>76</v>
      </c>
      <c r="K4872" s="2" t="s">
        <v>77</v>
      </c>
      <c r="L4872" s="2" t="s">
        <v>337</v>
      </c>
      <c r="M4872" s="2" t="s">
        <v>338</v>
      </c>
      <c r="N4872" s="2" t="s">
        <v>4251</v>
      </c>
      <c r="O4872" s="2" t="s">
        <v>81</v>
      </c>
      <c r="P4872" s="2" t="str">
        <f>"2170572408                    "</f>
        <v xml:space="preserve">2170572408                    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4.37</v>
      </c>
      <c r="AN4872" s="2">
        <v>0</v>
      </c>
      <c r="AO4872" s="2">
        <v>0</v>
      </c>
      <c r="AP4872" s="2">
        <v>0</v>
      </c>
      <c r="AQ4872" s="2">
        <v>0</v>
      </c>
      <c r="AR4872" s="2">
        <v>0</v>
      </c>
      <c r="AS4872" s="2">
        <v>0</v>
      </c>
      <c r="AT4872" s="2">
        <v>0</v>
      </c>
      <c r="AU4872" s="2">
        <v>0</v>
      </c>
      <c r="AV4872" s="2">
        <v>0</v>
      </c>
      <c r="AW4872" s="2">
        <v>0</v>
      </c>
      <c r="AX4872" s="2">
        <v>0</v>
      </c>
      <c r="AY4872" s="2">
        <v>0</v>
      </c>
      <c r="AZ4872" s="2">
        <v>0</v>
      </c>
      <c r="BA4872" s="2">
        <v>0</v>
      </c>
      <c r="BB4872" s="2">
        <v>0</v>
      </c>
      <c r="BC4872" s="2">
        <v>0</v>
      </c>
      <c r="BD4872" s="2">
        <v>0</v>
      </c>
      <c r="BE4872" s="2">
        <v>0</v>
      </c>
      <c r="BF4872" s="2">
        <v>0</v>
      </c>
      <c r="BG4872" s="2">
        <v>0</v>
      </c>
      <c r="BH4872" s="2">
        <v>1</v>
      </c>
      <c r="BI4872" s="2">
        <v>1.1000000000000001</v>
      </c>
      <c r="BJ4872" s="2">
        <v>1</v>
      </c>
      <c r="BK4872" s="2">
        <v>1.5</v>
      </c>
      <c r="BL4872" s="2">
        <v>41.81</v>
      </c>
      <c r="BM4872" s="2">
        <v>5.85</v>
      </c>
      <c r="BN4872" s="2">
        <v>47.66</v>
      </c>
      <c r="BO4872" s="2">
        <v>47.66</v>
      </c>
      <c r="BP4872" s="2"/>
      <c r="BQ4872" s="2" t="s">
        <v>4252</v>
      </c>
      <c r="BR4872" s="2" t="s">
        <v>83</v>
      </c>
      <c r="BS4872" s="1" t="s">
        <v>866</v>
      </c>
      <c r="BT4872" s="2"/>
      <c r="BU4872" s="2"/>
      <c r="BV4872" s="2"/>
      <c r="BW4872" s="2"/>
      <c r="BX4872" s="2"/>
      <c r="BY4872" s="2">
        <v>5138.38</v>
      </c>
      <c r="BZ4872" s="2"/>
      <c r="CA4872" s="2"/>
      <c r="CB4872" s="2"/>
      <c r="CC4872" s="2" t="s">
        <v>338</v>
      </c>
      <c r="CD4872" s="2">
        <v>7130</v>
      </c>
      <c r="CE4872" s="2" t="s">
        <v>120</v>
      </c>
      <c r="CF4872" s="2"/>
      <c r="CG4872" s="2"/>
      <c r="CH4872" s="2"/>
      <c r="CI4872" s="2">
        <v>1</v>
      </c>
      <c r="CJ4872" s="2" t="s">
        <v>866</v>
      </c>
      <c r="CK4872" s="2">
        <v>21</v>
      </c>
      <c r="CL4872" s="2" t="s">
        <v>87</v>
      </c>
      <c r="CM4872" s="2"/>
    </row>
    <row r="4873" spans="1:91">
      <c r="A4873" s="2" t="s">
        <v>71</v>
      </c>
      <c r="B4873" s="2" t="s">
        <v>72</v>
      </c>
      <c r="C4873" s="2" t="s">
        <v>73</v>
      </c>
      <c r="D4873" s="2"/>
      <c r="E4873" s="2" t="str">
        <f>"FES1162559520"</f>
        <v>FES1162559520</v>
      </c>
      <c r="F4873" s="3">
        <v>42916</v>
      </c>
      <c r="G4873" s="2">
        <v>201712</v>
      </c>
      <c r="H4873" s="2" t="s">
        <v>74</v>
      </c>
      <c r="I4873" s="2" t="s">
        <v>75</v>
      </c>
      <c r="J4873" s="2" t="s">
        <v>76</v>
      </c>
      <c r="K4873" s="2" t="s">
        <v>77</v>
      </c>
      <c r="L4873" s="2" t="s">
        <v>179</v>
      </c>
      <c r="M4873" s="2" t="s">
        <v>180</v>
      </c>
      <c r="N4873" s="2" t="s">
        <v>4241</v>
      </c>
      <c r="O4873" s="2" t="s">
        <v>852</v>
      </c>
      <c r="P4873" s="2" t="str">
        <f>"2170571862                    "</f>
        <v xml:space="preserve">2170571862                    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  <c r="AG4873" s="2">
        <v>0</v>
      </c>
      <c r="AH4873" s="2">
        <v>0</v>
      </c>
      <c r="AI4873" s="2">
        <v>0</v>
      </c>
      <c r="AJ4873" s="2">
        <v>0</v>
      </c>
      <c r="AK4873" s="2">
        <v>0</v>
      </c>
      <c r="AL4873" s="2">
        <v>0</v>
      </c>
      <c r="AM4873" s="2">
        <v>21.45</v>
      </c>
      <c r="AN4873" s="2">
        <v>0</v>
      </c>
      <c r="AO4873" s="2">
        <v>0</v>
      </c>
      <c r="AP4873" s="2">
        <v>0</v>
      </c>
      <c r="AQ4873" s="2">
        <v>0</v>
      </c>
      <c r="AR4873" s="2">
        <v>0</v>
      </c>
      <c r="AS4873" s="2">
        <v>0</v>
      </c>
      <c r="AT4873" s="2">
        <v>0</v>
      </c>
      <c r="AU4873" s="2">
        <v>0</v>
      </c>
      <c r="AV4873" s="2">
        <v>0</v>
      </c>
      <c r="AW4873" s="2">
        <v>0</v>
      </c>
      <c r="AX4873" s="2">
        <v>0</v>
      </c>
      <c r="AY4873" s="2">
        <v>0</v>
      </c>
      <c r="AZ4873" s="2">
        <v>0</v>
      </c>
      <c r="BA4873" s="2">
        <v>0</v>
      </c>
      <c r="BB4873" s="2">
        <v>0</v>
      </c>
      <c r="BC4873" s="2">
        <v>0</v>
      </c>
      <c r="BD4873" s="2">
        <v>0</v>
      </c>
      <c r="BE4873" s="2">
        <v>0</v>
      </c>
      <c r="BF4873" s="2">
        <v>0</v>
      </c>
      <c r="BG4873" s="2">
        <v>0</v>
      </c>
      <c r="BH4873" s="2">
        <v>1</v>
      </c>
      <c r="BI4873" s="2">
        <v>31</v>
      </c>
      <c r="BJ4873" s="2">
        <v>73.2</v>
      </c>
      <c r="BK4873" s="2">
        <v>74</v>
      </c>
      <c r="BL4873" s="2">
        <v>210.08</v>
      </c>
      <c r="BM4873" s="2">
        <v>29.41</v>
      </c>
      <c r="BN4873" s="2">
        <v>239.49</v>
      </c>
      <c r="BO4873" s="2">
        <v>239.49</v>
      </c>
      <c r="BP4873" s="2"/>
      <c r="BQ4873" s="2" t="s">
        <v>4242</v>
      </c>
      <c r="BR4873" s="2" t="s">
        <v>83</v>
      </c>
      <c r="BS4873" s="1" t="s">
        <v>866</v>
      </c>
      <c r="BT4873" s="2"/>
      <c r="BU4873" s="2"/>
      <c r="BV4873" s="2"/>
      <c r="BW4873" s="2"/>
      <c r="BX4873" s="2"/>
      <c r="BY4873" s="2">
        <v>366048</v>
      </c>
      <c r="BZ4873" s="2"/>
      <c r="CA4873" s="2"/>
      <c r="CB4873" s="2"/>
      <c r="CC4873" s="2" t="s">
        <v>180</v>
      </c>
      <c r="CD4873" s="2">
        <v>4001</v>
      </c>
      <c r="CE4873" s="2" t="s">
        <v>120</v>
      </c>
      <c r="CF4873" s="2"/>
      <c r="CG4873" s="2"/>
      <c r="CH4873" s="2"/>
      <c r="CI4873" s="2">
        <v>1</v>
      </c>
      <c r="CJ4873" s="2" t="s">
        <v>866</v>
      </c>
      <c r="CK4873" s="2" t="s">
        <v>859</v>
      </c>
      <c r="CL4873" s="2" t="s">
        <v>87</v>
      </c>
      <c r="CM4873" s="2"/>
    </row>
    <row r="4874" spans="1:91">
      <c r="A4874" s="2" t="s">
        <v>71</v>
      </c>
      <c r="B4874" s="2" t="s">
        <v>72</v>
      </c>
      <c r="C4874" s="2" t="s">
        <v>73</v>
      </c>
      <c r="D4874" s="2"/>
      <c r="E4874" s="2" t="str">
        <f>"FES1162559629"</f>
        <v>FES1162559629</v>
      </c>
      <c r="F4874" s="3">
        <v>42916</v>
      </c>
      <c r="G4874" s="2">
        <v>201712</v>
      </c>
      <c r="H4874" s="2" t="s">
        <v>74</v>
      </c>
      <c r="I4874" s="2" t="s">
        <v>75</v>
      </c>
      <c r="J4874" s="2" t="s">
        <v>76</v>
      </c>
      <c r="K4874" s="2" t="s">
        <v>77</v>
      </c>
      <c r="L4874" s="2" t="s">
        <v>865</v>
      </c>
      <c r="M4874" s="2" t="s">
        <v>109</v>
      </c>
      <c r="N4874" s="2" t="s">
        <v>4253</v>
      </c>
      <c r="O4874" s="2" t="s">
        <v>852</v>
      </c>
      <c r="P4874" s="2" t="str">
        <f>"2170572467                    "</f>
        <v xml:space="preserve">2170572467                    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0</v>
      </c>
      <c r="AH4874" s="2">
        <v>0</v>
      </c>
      <c r="AI4874" s="2">
        <v>0</v>
      </c>
      <c r="AJ4874" s="2">
        <v>0</v>
      </c>
      <c r="AK4874" s="2">
        <v>0</v>
      </c>
      <c r="AL4874" s="2">
        <v>0</v>
      </c>
      <c r="AM4874" s="2">
        <v>11</v>
      </c>
      <c r="AN4874" s="2">
        <v>0</v>
      </c>
      <c r="AO4874" s="2">
        <v>0</v>
      </c>
      <c r="AP4874" s="2">
        <v>0</v>
      </c>
      <c r="AQ4874" s="2">
        <v>0</v>
      </c>
      <c r="AR4874" s="2">
        <v>0</v>
      </c>
      <c r="AS4874" s="2">
        <v>0</v>
      </c>
      <c r="AT4874" s="2">
        <v>0</v>
      </c>
      <c r="AU4874" s="2">
        <v>0</v>
      </c>
      <c r="AV4874" s="2">
        <v>0</v>
      </c>
      <c r="AW4874" s="2">
        <v>0</v>
      </c>
      <c r="AX4874" s="2">
        <v>0</v>
      </c>
      <c r="AY4874" s="2">
        <v>0</v>
      </c>
      <c r="AZ4874" s="2">
        <v>0</v>
      </c>
      <c r="BA4874" s="2">
        <v>0</v>
      </c>
      <c r="BB4874" s="2">
        <v>0</v>
      </c>
      <c r="BC4874" s="2">
        <v>0</v>
      </c>
      <c r="BD4874" s="2">
        <v>0</v>
      </c>
      <c r="BE4874" s="2">
        <v>0</v>
      </c>
      <c r="BF4874" s="2">
        <v>0</v>
      </c>
      <c r="BG4874" s="2">
        <v>0</v>
      </c>
      <c r="BH4874" s="2">
        <v>1</v>
      </c>
      <c r="BI4874" s="2">
        <v>29.2</v>
      </c>
      <c r="BJ4874" s="2">
        <v>13.9</v>
      </c>
      <c r="BK4874" s="2">
        <v>30</v>
      </c>
      <c r="BL4874" s="2">
        <v>110.2</v>
      </c>
      <c r="BM4874" s="2">
        <v>15.43</v>
      </c>
      <c r="BN4874" s="2">
        <v>125.63</v>
      </c>
      <c r="BO4874" s="2">
        <v>125.63</v>
      </c>
      <c r="BP4874" s="2"/>
      <c r="BQ4874" s="2" t="s">
        <v>4254</v>
      </c>
      <c r="BR4874" s="2" t="s">
        <v>83</v>
      </c>
      <c r="BS4874" s="1" t="s">
        <v>866</v>
      </c>
      <c r="BT4874" s="2"/>
      <c r="BU4874" s="2"/>
      <c r="BV4874" s="2"/>
      <c r="BW4874" s="2"/>
      <c r="BX4874" s="2"/>
      <c r="BY4874" s="2">
        <v>69393.98</v>
      </c>
      <c r="BZ4874" s="2"/>
      <c r="CA4874" s="2"/>
      <c r="CB4874" s="2"/>
      <c r="CC4874" s="2" t="s">
        <v>109</v>
      </c>
      <c r="CD4874" s="2">
        <v>140</v>
      </c>
      <c r="CE4874" s="2" t="s">
        <v>120</v>
      </c>
      <c r="CF4874" s="2"/>
      <c r="CG4874" s="2"/>
      <c r="CH4874" s="2"/>
      <c r="CI4874" s="2">
        <v>0</v>
      </c>
      <c r="CJ4874" s="2">
        <v>0</v>
      </c>
      <c r="CK4874" s="2" t="s">
        <v>867</v>
      </c>
      <c r="CL4874" s="2" t="s">
        <v>87</v>
      </c>
      <c r="CM4874" s="2"/>
    </row>
    <row r="4875" spans="1:91">
      <c r="A4875" s="2" t="s">
        <v>71</v>
      </c>
      <c r="B4875" s="2" t="s">
        <v>72</v>
      </c>
      <c r="C4875" s="2" t="s">
        <v>73</v>
      </c>
      <c r="D4875" s="2"/>
      <c r="E4875" s="2" t="str">
        <f>"009935791512"</f>
        <v>009935791512</v>
      </c>
      <c r="F4875" s="3">
        <v>42916</v>
      </c>
      <c r="G4875" s="2">
        <v>201712</v>
      </c>
      <c r="H4875" s="2" t="s">
        <v>74</v>
      </c>
      <c r="I4875" s="2" t="s">
        <v>75</v>
      </c>
      <c r="J4875" s="2" t="s">
        <v>76</v>
      </c>
      <c r="K4875" s="2" t="s">
        <v>77</v>
      </c>
      <c r="L4875" s="2" t="s">
        <v>865</v>
      </c>
      <c r="M4875" s="2" t="s">
        <v>109</v>
      </c>
      <c r="N4875" s="2" t="s">
        <v>2009</v>
      </c>
      <c r="O4875" s="2" t="s">
        <v>852</v>
      </c>
      <c r="P4875" s="2" t="str">
        <f>"1162555232                    "</f>
        <v xml:space="preserve">1162555232                    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  <c r="AG4875" s="2">
        <v>0</v>
      </c>
      <c r="AH4875" s="2">
        <v>0</v>
      </c>
      <c r="AI4875" s="2">
        <v>0</v>
      </c>
      <c r="AJ4875" s="2">
        <v>0</v>
      </c>
      <c r="AK4875" s="2">
        <v>0</v>
      </c>
      <c r="AL4875" s="2">
        <v>0</v>
      </c>
      <c r="AM4875" s="2">
        <v>7.52</v>
      </c>
      <c r="AN4875" s="2">
        <v>0</v>
      </c>
      <c r="AO4875" s="2">
        <v>0</v>
      </c>
      <c r="AP4875" s="2">
        <v>0</v>
      </c>
      <c r="AQ4875" s="2">
        <v>0</v>
      </c>
      <c r="AR4875" s="2">
        <v>0</v>
      </c>
      <c r="AS4875" s="2">
        <v>0</v>
      </c>
      <c r="AT4875" s="2">
        <v>0</v>
      </c>
      <c r="AU4875" s="2">
        <v>0</v>
      </c>
      <c r="AV4875" s="2">
        <v>0</v>
      </c>
      <c r="AW4875" s="2">
        <v>0</v>
      </c>
      <c r="AX4875" s="2">
        <v>0</v>
      </c>
      <c r="AY4875" s="2">
        <v>0</v>
      </c>
      <c r="AZ4875" s="2">
        <v>0</v>
      </c>
      <c r="BA4875" s="2">
        <v>0</v>
      </c>
      <c r="BB4875" s="2">
        <v>0</v>
      </c>
      <c r="BC4875" s="2">
        <v>0</v>
      </c>
      <c r="BD4875" s="2">
        <v>0</v>
      </c>
      <c r="BE4875" s="2">
        <v>0</v>
      </c>
      <c r="BF4875" s="2">
        <v>0</v>
      </c>
      <c r="BG4875" s="2">
        <v>0</v>
      </c>
      <c r="BH4875" s="2">
        <v>3</v>
      </c>
      <c r="BI4875" s="2">
        <v>13.7</v>
      </c>
      <c r="BJ4875" s="2">
        <v>5.2</v>
      </c>
      <c r="BK4875" s="2">
        <v>14</v>
      </c>
      <c r="BL4875" s="2">
        <v>76.87</v>
      </c>
      <c r="BM4875" s="2">
        <v>10.76</v>
      </c>
      <c r="BN4875" s="2">
        <v>87.63</v>
      </c>
      <c r="BO4875" s="2">
        <v>87.63</v>
      </c>
      <c r="BP4875" s="2"/>
      <c r="BQ4875" s="2" t="s">
        <v>2010</v>
      </c>
      <c r="BR4875" s="2" t="s">
        <v>83</v>
      </c>
      <c r="BS4875" s="1" t="s">
        <v>866</v>
      </c>
      <c r="BT4875" s="2"/>
      <c r="BU4875" s="2"/>
      <c r="BV4875" s="2"/>
      <c r="BW4875" s="2"/>
      <c r="BX4875" s="2"/>
      <c r="BY4875" s="2">
        <v>26237.56</v>
      </c>
      <c r="BZ4875" s="2"/>
      <c r="CA4875" s="2"/>
      <c r="CB4875" s="2"/>
      <c r="CC4875" s="2" t="s">
        <v>109</v>
      </c>
      <c r="CD4875" s="2">
        <v>200</v>
      </c>
      <c r="CE4875" s="2" t="s">
        <v>120</v>
      </c>
      <c r="CF4875" s="2"/>
      <c r="CG4875" s="2"/>
      <c r="CH4875" s="2"/>
      <c r="CI4875" s="2">
        <v>0</v>
      </c>
      <c r="CJ4875" s="2">
        <v>0</v>
      </c>
      <c r="CK4875" s="2" t="s">
        <v>867</v>
      </c>
      <c r="CL4875" s="2" t="s">
        <v>87</v>
      </c>
      <c r="CM4875" s="2"/>
    </row>
    <row r="4876" spans="1:91">
      <c r="A4876" s="2" t="s">
        <v>71</v>
      </c>
      <c r="B4876" s="2" t="s">
        <v>72</v>
      </c>
      <c r="C4876" s="2" t="s">
        <v>73</v>
      </c>
      <c r="D4876" s="2"/>
      <c r="E4876" s="2" t="str">
        <f>"FES1162559634"</f>
        <v>FES1162559634</v>
      </c>
      <c r="F4876" s="3">
        <v>42916</v>
      </c>
      <c r="G4876" s="2">
        <v>201712</v>
      </c>
      <c r="H4876" s="2" t="s">
        <v>74</v>
      </c>
      <c r="I4876" s="2" t="s">
        <v>75</v>
      </c>
      <c r="J4876" s="2" t="s">
        <v>76</v>
      </c>
      <c r="K4876" s="2" t="s">
        <v>77</v>
      </c>
      <c r="L4876" s="2" t="s">
        <v>93</v>
      </c>
      <c r="M4876" s="2" t="s">
        <v>94</v>
      </c>
      <c r="N4876" s="2" t="s">
        <v>779</v>
      </c>
      <c r="O4876" s="2" t="s">
        <v>852</v>
      </c>
      <c r="P4876" s="2" t="str">
        <f>"2170576621                    "</f>
        <v xml:space="preserve">2170576621                    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7.59</v>
      </c>
      <c r="AN4876" s="2">
        <v>0</v>
      </c>
      <c r="AO4876" s="2">
        <v>0</v>
      </c>
      <c r="AP4876" s="2">
        <v>0</v>
      </c>
      <c r="AQ4876" s="2">
        <v>0</v>
      </c>
      <c r="AR4876" s="2">
        <v>0</v>
      </c>
      <c r="AS4876" s="2">
        <v>0</v>
      </c>
      <c r="AT4876" s="2">
        <v>0</v>
      </c>
      <c r="AU4876" s="2">
        <v>0</v>
      </c>
      <c r="AV4876" s="2">
        <v>0</v>
      </c>
      <c r="AW4876" s="2">
        <v>0</v>
      </c>
      <c r="AX4876" s="2">
        <v>0</v>
      </c>
      <c r="AY4876" s="2">
        <v>0</v>
      </c>
      <c r="AZ4876" s="2">
        <v>0</v>
      </c>
      <c r="BA4876" s="2">
        <v>0</v>
      </c>
      <c r="BB4876" s="2">
        <v>0</v>
      </c>
      <c r="BC4876" s="2">
        <v>0</v>
      </c>
      <c r="BD4876" s="2">
        <v>0</v>
      </c>
      <c r="BE4876" s="2">
        <v>0</v>
      </c>
      <c r="BF4876" s="2">
        <v>0</v>
      </c>
      <c r="BG4876" s="2">
        <v>0</v>
      </c>
      <c r="BH4876" s="2">
        <v>1</v>
      </c>
      <c r="BI4876" s="2">
        <v>21.6</v>
      </c>
      <c r="BJ4876" s="2">
        <v>18.100000000000001</v>
      </c>
      <c r="BK4876" s="2">
        <v>22</v>
      </c>
      <c r="BL4876" s="2">
        <v>77.56</v>
      </c>
      <c r="BM4876" s="2">
        <v>10.86</v>
      </c>
      <c r="BN4876" s="2">
        <v>88.42</v>
      </c>
      <c r="BO4876" s="2">
        <v>88.42</v>
      </c>
      <c r="BP4876" s="2"/>
      <c r="BQ4876" s="2" t="s">
        <v>780</v>
      </c>
      <c r="BR4876" s="2" t="s">
        <v>83</v>
      </c>
      <c r="BS4876" s="1" t="s">
        <v>866</v>
      </c>
      <c r="BT4876" s="2"/>
      <c r="BU4876" s="2"/>
      <c r="BV4876" s="2"/>
      <c r="BW4876" s="2"/>
      <c r="BX4876" s="2"/>
      <c r="BY4876" s="2">
        <v>90587.48</v>
      </c>
      <c r="BZ4876" s="2"/>
      <c r="CA4876" s="2"/>
      <c r="CB4876" s="2"/>
      <c r="CC4876" s="2" t="s">
        <v>94</v>
      </c>
      <c r="CD4876" s="2">
        <v>2091</v>
      </c>
      <c r="CE4876" s="2" t="s">
        <v>120</v>
      </c>
      <c r="CF4876" s="2"/>
      <c r="CG4876" s="2"/>
      <c r="CH4876" s="2"/>
      <c r="CI4876" s="2">
        <v>1</v>
      </c>
      <c r="CJ4876" s="2" t="s">
        <v>866</v>
      </c>
      <c r="CK4876" s="2" t="s">
        <v>862</v>
      </c>
      <c r="CL4876" s="2" t="s">
        <v>87</v>
      </c>
      <c r="CM4876" s="2"/>
    </row>
    <row r="4877" spans="1:91">
      <c r="A4877" s="2" t="s">
        <v>71</v>
      </c>
      <c r="B4877" s="2" t="s">
        <v>72</v>
      </c>
      <c r="C4877" s="2" t="s">
        <v>73</v>
      </c>
      <c r="D4877" s="2"/>
      <c r="E4877" s="2" t="str">
        <f>"FES1162559052"</f>
        <v>FES1162559052</v>
      </c>
      <c r="F4877" s="3">
        <v>42914</v>
      </c>
      <c r="G4877" s="2">
        <v>201712</v>
      </c>
      <c r="H4877" s="2" t="s">
        <v>74</v>
      </c>
      <c r="I4877" s="2" t="s">
        <v>75</v>
      </c>
      <c r="J4877" s="2" t="s">
        <v>158</v>
      </c>
      <c r="K4877" s="2" t="s">
        <v>77</v>
      </c>
      <c r="L4877" s="2" t="s">
        <v>225</v>
      </c>
      <c r="M4877" s="2" t="s">
        <v>226</v>
      </c>
      <c r="N4877" s="2" t="s">
        <v>2061</v>
      </c>
      <c r="O4877" s="2" t="s">
        <v>852</v>
      </c>
      <c r="P4877" s="2" t="str">
        <f>"2170576025                    "</f>
        <v xml:space="preserve">2170576025                    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>
        <v>0</v>
      </c>
      <c r="AG4877" s="2">
        <v>0</v>
      </c>
      <c r="AH4877" s="2">
        <v>0</v>
      </c>
      <c r="AI4877" s="2">
        <v>0</v>
      </c>
      <c r="AJ4877" s="2">
        <v>0</v>
      </c>
      <c r="AK4877" s="2">
        <v>0</v>
      </c>
      <c r="AL4877" s="2">
        <v>0</v>
      </c>
      <c r="AM4877" s="2">
        <v>10.56</v>
      </c>
      <c r="AN4877" s="2">
        <v>0</v>
      </c>
      <c r="AO4877" s="2">
        <v>0</v>
      </c>
      <c r="AP4877" s="2">
        <v>0</v>
      </c>
      <c r="AQ4877" s="2">
        <v>0</v>
      </c>
      <c r="AR4877" s="2">
        <v>0</v>
      </c>
      <c r="AS4877" s="2">
        <v>0</v>
      </c>
      <c r="AT4877" s="2">
        <v>0</v>
      </c>
      <c r="AU4877" s="2">
        <v>0</v>
      </c>
      <c r="AV4877" s="2">
        <v>0</v>
      </c>
      <c r="AW4877" s="2">
        <v>0</v>
      </c>
      <c r="AX4877" s="2">
        <v>0</v>
      </c>
      <c r="AY4877" s="2">
        <v>0</v>
      </c>
      <c r="AZ4877" s="2">
        <v>0</v>
      </c>
      <c r="BA4877" s="2">
        <v>0</v>
      </c>
      <c r="BB4877" s="2">
        <v>0</v>
      </c>
      <c r="BC4877" s="2">
        <v>0</v>
      </c>
      <c r="BD4877" s="2">
        <v>0</v>
      </c>
      <c r="BE4877" s="2">
        <v>0</v>
      </c>
      <c r="BF4877" s="2">
        <v>0</v>
      </c>
      <c r="BG4877" s="2">
        <v>0</v>
      </c>
      <c r="BH4877" s="2">
        <v>1</v>
      </c>
      <c r="BI4877" s="2">
        <v>15.2</v>
      </c>
      <c r="BJ4877" s="2">
        <v>31.7</v>
      </c>
      <c r="BK4877" s="2">
        <v>32</v>
      </c>
      <c r="BL4877" s="2">
        <v>105.95</v>
      </c>
      <c r="BM4877" s="2">
        <v>14.83</v>
      </c>
      <c r="BN4877" s="2">
        <v>120.78</v>
      </c>
      <c r="BO4877" s="2">
        <v>120.78</v>
      </c>
      <c r="BP4877" s="2"/>
      <c r="BQ4877" s="2"/>
      <c r="BR4877" s="2" t="s">
        <v>907</v>
      </c>
      <c r="BS4877" s="3">
        <v>42915</v>
      </c>
      <c r="BT4877" s="4">
        <v>0.34722222222222227</v>
      </c>
      <c r="BU4877" s="2" t="s">
        <v>1985</v>
      </c>
      <c r="BV4877" s="2" t="s">
        <v>85</v>
      </c>
      <c r="BW4877" s="2"/>
      <c r="BX4877" s="2"/>
      <c r="BY4877" s="2">
        <v>158672.75</v>
      </c>
      <c r="BZ4877" s="2"/>
      <c r="CA4877" s="2"/>
      <c r="CB4877" s="2"/>
      <c r="CC4877" s="2" t="s">
        <v>226</v>
      </c>
      <c r="CD4877" s="2">
        <v>3610</v>
      </c>
      <c r="CE4877" s="2" t="s">
        <v>120</v>
      </c>
      <c r="CF4877" s="5">
        <v>42916</v>
      </c>
      <c r="CG4877" s="2"/>
      <c r="CH4877" s="2"/>
      <c r="CI4877" s="2">
        <v>1</v>
      </c>
      <c r="CJ4877" s="2">
        <v>1</v>
      </c>
      <c r="CK4877" s="2" t="s">
        <v>859</v>
      </c>
      <c r="CL4877" s="2" t="s">
        <v>87</v>
      </c>
      <c r="CM4877" s="2"/>
    </row>
    <row r="4878" spans="1:91">
      <c r="A4878" s="2"/>
      <c r="B4878" s="2"/>
      <c r="C4878" s="2"/>
      <c r="D4878" s="2"/>
      <c r="E4878" s="2"/>
      <c r="F4878" s="1"/>
      <c r="G4878" s="2"/>
      <c r="H4878" s="2"/>
      <c r="I4878" s="2"/>
      <c r="J4878" s="2"/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  <c r="AZ4878" s="2"/>
      <c r="BA4878" s="2"/>
      <c r="BB4878" s="2"/>
      <c r="BC4878" s="2"/>
      <c r="BD4878" s="2"/>
      <c r="BE4878" s="2"/>
      <c r="BF4878" s="2"/>
      <c r="BG4878" s="2"/>
      <c r="BH4878" s="2"/>
      <c r="BI4878" s="2"/>
      <c r="BJ4878" s="2"/>
      <c r="BK4878" s="2"/>
      <c r="BL4878" s="2"/>
      <c r="BM4878" s="2"/>
      <c r="BN4878" s="2"/>
      <c r="BO4878" s="2"/>
      <c r="BP4878" s="2"/>
      <c r="BQ4878" s="2"/>
      <c r="BR4878" s="2"/>
      <c r="BS4878" s="1"/>
      <c r="BT4878" s="2"/>
      <c r="BU4878" s="2"/>
      <c r="BV4878" s="2"/>
      <c r="BW4878" s="2"/>
      <c r="BX4878" s="2"/>
      <c r="BY4878" s="2"/>
      <c r="BZ4878" s="2"/>
      <c r="CA4878" s="2"/>
      <c r="CB4878" s="2"/>
      <c r="CC4878" s="2"/>
      <c r="CD4878" s="2"/>
      <c r="CE4878" s="2"/>
      <c r="CF4878" s="2"/>
      <c r="CG4878" s="2"/>
      <c r="CH4878" s="2"/>
      <c r="CI4878" s="2"/>
      <c r="CJ4878" s="2"/>
      <c r="CK4878" s="2"/>
      <c r="CL4878" s="2"/>
      <c r="CM4878" s="2"/>
    </row>
    <row r="4879" spans="1:91">
      <c r="A4879" s="1"/>
      <c r="B4879" s="1"/>
      <c r="C4879" s="1"/>
      <c r="D4879" s="1"/>
      <c r="E4879" s="1" t="s">
        <v>4255</v>
      </c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175</v>
      </c>
      <c r="AD4879" s="1">
        <v>0</v>
      </c>
      <c r="AE4879" s="1">
        <v>5967</v>
      </c>
      <c r="AF4879" s="1">
        <v>0</v>
      </c>
      <c r="AG4879" s="1">
        <v>234</v>
      </c>
      <c r="AH4879" s="1">
        <v>0</v>
      </c>
      <c r="AI4879" s="1">
        <v>0</v>
      </c>
      <c r="AJ4879" s="1">
        <v>0</v>
      </c>
      <c r="AK4879" s="1">
        <v>0</v>
      </c>
      <c r="AL4879" s="1">
        <v>0</v>
      </c>
      <c r="AM4879" s="1">
        <v>33925.870000000003</v>
      </c>
      <c r="AN4879" s="1">
        <v>0</v>
      </c>
      <c r="AO4879" s="1">
        <v>0</v>
      </c>
      <c r="AP4879" s="1">
        <v>0</v>
      </c>
      <c r="AQ4879" s="1">
        <v>0</v>
      </c>
      <c r="AR4879" s="1">
        <v>0</v>
      </c>
      <c r="AS4879" s="1">
        <v>0</v>
      </c>
      <c r="AT4879" s="1">
        <v>0</v>
      </c>
      <c r="AU4879" s="1">
        <v>0</v>
      </c>
      <c r="AV4879" s="1">
        <v>0</v>
      </c>
      <c r="AW4879" s="1">
        <v>0</v>
      </c>
      <c r="AX4879" s="1">
        <v>0</v>
      </c>
      <c r="AY4879" s="1">
        <v>0</v>
      </c>
      <c r="AZ4879" s="1">
        <v>0</v>
      </c>
      <c r="BA4879" s="1">
        <v>0</v>
      </c>
      <c r="BB4879" s="1">
        <v>0</v>
      </c>
      <c r="BC4879" s="1">
        <v>0</v>
      </c>
      <c r="BD4879" s="1">
        <v>0</v>
      </c>
      <c r="BE4879" s="1">
        <v>2340</v>
      </c>
      <c r="BF4879" s="1">
        <v>0</v>
      </c>
      <c r="BG4879" s="1">
        <v>0</v>
      </c>
      <c r="BH4879" s="1"/>
      <c r="BI4879" s="1">
        <v>13885.2</v>
      </c>
      <c r="BJ4879" s="1">
        <v>10448.4</v>
      </c>
      <c r="BK4879" s="1">
        <v>16999.5</v>
      </c>
      <c r="BL4879" s="1">
        <v>327646.2</v>
      </c>
      <c r="BM4879" s="1">
        <v>45857.48</v>
      </c>
      <c r="BN4879" s="1">
        <v>373503.68</v>
      </c>
      <c r="BO4879" s="1"/>
      <c r="BP4879" s="1"/>
      <c r="BQ4879" s="1"/>
      <c r="BR4879" s="1"/>
      <c r="BS4879" s="1"/>
      <c r="BT4879" s="1"/>
      <c r="BU4879" s="1"/>
      <c r="BV4879" s="1"/>
      <c r="BW4879" s="1"/>
      <c r="BX4879" s="1"/>
      <c r="BY4879" s="1"/>
      <c r="BZ4879" s="1"/>
      <c r="CA4879" s="1"/>
      <c r="CB4879" s="1"/>
      <c r="CC4879" s="1"/>
      <c r="CD4879" s="1"/>
      <c r="CE4879" s="1"/>
      <c r="CF4879" s="1"/>
      <c r="CG4879" s="1"/>
      <c r="CH4879" s="1"/>
      <c r="CI4879" s="1"/>
      <c r="CJ4879" s="1"/>
      <c r="CK4879" s="1"/>
      <c r="CL4879" s="1"/>
      <c r="CM4879" s="1"/>
    </row>
    <row r="4880" spans="1:91">
      <c r="A4880" s="2"/>
      <c r="B4880" s="2"/>
      <c r="C4880" s="2"/>
      <c r="D4880" s="2"/>
      <c r="E4880" s="2"/>
      <c r="F4880" s="1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  <c r="AZ4880" s="2"/>
      <c r="BA4880" s="2"/>
      <c r="BB4880" s="2"/>
      <c r="BC4880" s="2"/>
      <c r="BD4880" s="2"/>
      <c r="BE4880" s="2"/>
      <c r="BF4880" s="2"/>
      <c r="BG4880" s="2"/>
      <c r="BH4880" s="2"/>
      <c r="BI4880" s="2"/>
      <c r="BJ4880" s="2"/>
      <c r="BK4880" s="2"/>
      <c r="BL4880" s="2"/>
      <c r="BM4880" s="2"/>
      <c r="BN4880" s="2"/>
      <c r="BO4880" s="2"/>
      <c r="BP4880" s="2"/>
      <c r="BQ4880" s="2"/>
      <c r="BR4880" s="2"/>
      <c r="BS4880" s="1"/>
      <c r="BT4880" s="2"/>
      <c r="BU4880" s="2"/>
      <c r="BV4880" s="2"/>
      <c r="BW4880" s="2"/>
      <c r="BX4880" s="2"/>
      <c r="BY4880" s="2"/>
      <c r="BZ4880" s="2"/>
      <c r="CA4880" s="2"/>
      <c r="CB4880" s="2"/>
      <c r="CC4880" s="2"/>
      <c r="CD4880" s="2"/>
      <c r="CE4880" s="2"/>
      <c r="CF4880" s="2"/>
      <c r="CG4880" s="2"/>
      <c r="CH4880" s="2"/>
      <c r="CI4880" s="2"/>
      <c r="CJ4880" s="2"/>
      <c r="CK4880" s="2"/>
      <c r="CL4880" s="2"/>
      <c r="CM4880" s="2"/>
    </row>
    <row r="4881" spans="1:91">
      <c r="A4881" s="2"/>
      <c r="B4881" s="2"/>
      <c r="C4881" s="2"/>
      <c r="D4881" s="2"/>
      <c r="E4881" s="2"/>
      <c r="F4881" s="1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  <c r="AZ4881" s="2"/>
      <c r="BA4881" s="2"/>
      <c r="BB4881" s="2"/>
      <c r="BC4881" s="2"/>
      <c r="BD4881" s="2"/>
      <c r="BE4881" s="2"/>
      <c r="BF4881" s="2"/>
      <c r="BG4881" s="2"/>
      <c r="BH4881" s="2"/>
      <c r="BI4881" s="2"/>
      <c r="BJ4881" s="2"/>
      <c r="BK4881" s="2"/>
      <c r="BL4881" s="2"/>
      <c r="BM4881" s="2"/>
      <c r="BN4881" s="2"/>
      <c r="BO4881" s="2"/>
      <c r="BP4881" s="2"/>
      <c r="BQ4881" s="2"/>
      <c r="BR4881" s="2"/>
      <c r="BS4881" s="1"/>
      <c r="BT4881" s="2"/>
      <c r="BU4881" s="2"/>
      <c r="BV4881" s="2"/>
      <c r="BW4881" s="2"/>
      <c r="BX4881" s="2"/>
      <c r="BY4881" s="2"/>
      <c r="BZ4881" s="2"/>
      <c r="CA4881" s="2"/>
      <c r="CB4881" s="2"/>
      <c r="CC4881" s="2"/>
      <c r="CD4881" s="2"/>
      <c r="CE4881" s="2"/>
      <c r="CF4881" s="2"/>
      <c r="CG4881" s="2"/>
      <c r="CH4881" s="2"/>
      <c r="CI4881" s="2"/>
      <c r="CJ4881" s="2"/>
      <c r="CK4881" s="2"/>
      <c r="CL4881" s="2"/>
      <c r="CM4881" s="2"/>
    </row>
    <row r="4882" spans="1:91">
      <c r="A4882" s="2"/>
      <c r="B4882" s="2"/>
      <c r="C4882" s="2"/>
      <c r="D4882" s="2"/>
      <c r="E4882" s="2"/>
      <c r="F4882" s="1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  <c r="AZ4882" s="2"/>
      <c r="BA4882" s="2"/>
      <c r="BB4882" s="2"/>
      <c r="BC4882" s="2"/>
      <c r="BD4882" s="2"/>
      <c r="BE4882" s="2"/>
      <c r="BF4882" s="2"/>
      <c r="BG4882" s="2"/>
      <c r="BH4882" s="2"/>
      <c r="BI4882" s="2"/>
      <c r="BJ4882" s="2"/>
      <c r="BK4882" s="2"/>
      <c r="BL4882" s="2"/>
      <c r="BM4882" s="2"/>
      <c r="BN4882" s="2"/>
      <c r="BO4882" s="2"/>
      <c r="BP4882" s="2"/>
      <c r="BQ4882" s="2"/>
      <c r="BR4882" s="2"/>
      <c r="BS4882" s="1"/>
      <c r="BT4882" s="2"/>
      <c r="BU4882" s="2"/>
      <c r="BV4882" s="2"/>
      <c r="BW4882" s="2"/>
      <c r="BX4882" s="2"/>
      <c r="BY4882" s="2"/>
      <c r="BZ4882" s="2"/>
      <c r="CA4882" s="2"/>
      <c r="CB4882" s="2"/>
      <c r="CC4882" s="2"/>
      <c r="CD4882" s="2"/>
      <c r="CE4882" s="2"/>
      <c r="CF4882" s="2"/>
      <c r="CG4882" s="2"/>
      <c r="CH4882" s="2"/>
      <c r="CI4882" s="2"/>
      <c r="CJ4882" s="2"/>
      <c r="CK4882" s="2"/>
      <c r="CL4882" s="2"/>
      <c r="CM4882" s="2"/>
    </row>
    <row r="4883" spans="1:91">
      <c r="A4883" s="2"/>
      <c r="B4883" s="2"/>
      <c r="C4883" s="2"/>
      <c r="D4883" s="2"/>
      <c r="E4883" s="2"/>
      <c r="F4883" s="1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  <c r="AZ4883" s="2"/>
      <c r="BA4883" s="2"/>
      <c r="BB4883" s="2"/>
      <c r="BC4883" s="2"/>
      <c r="BD4883" s="2"/>
      <c r="BE4883" s="2"/>
      <c r="BF4883" s="2"/>
      <c r="BG4883" s="2"/>
      <c r="BH4883" s="2"/>
      <c r="BI4883" s="2"/>
      <c r="BJ4883" s="2"/>
      <c r="BK4883" s="2"/>
      <c r="BL4883" s="2"/>
      <c r="BM4883" s="2"/>
      <c r="BN4883" s="2"/>
      <c r="BO4883" s="2"/>
      <c r="BP4883" s="2"/>
      <c r="BQ4883" s="2"/>
      <c r="BR4883" s="2"/>
      <c r="BS4883" s="1"/>
      <c r="BT4883" s="2"/>
      <c r="BU4883" s="2"/>
      <c r="BV4883" s="2"/>
      <c r="BW4883" s="2"/>
      <c r="BX4883" s="2"/>
      <c r="BY4883" s="2"/>
      <c r="BZ4883" s="2"/>
      <c r="CA4883" s="2"/>
      <c r="CB4883" s="2"/>
      <c r="CC4883" s="2"/>
      <c r="CD4883" s="2"/>
      <c r="CE4883" s="2"/>
      <c r="CF4883" s="2"/>
      <c r="CG4883" s="2"/>
      <c r="CH4883" s="2"/>
      <c r="CI4883" s="2"/>
      <c r="CJ4883" s="2"/>
      <c r="CK4883" s="2"/>
      <c r="CL4883" s="2"/>
      <c r="CM4883" s="2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2017-07-03T07:44:49Z</dcterms:created>
  <dcterms:modified xsi:type="dcterms:W3CDTF">2017-07-03T07:45:34Z</dcterms:modified>
</cp:coreProperties>
</file>